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ishina.ov\Desktop\"/>
    </mc:Choice>
  </mc:AlternateContent>
  <bookViews>
    <workbookView xWindow="0" yWindow="0" windowWidth="28800" windowHeight="12330"/>
  </bookViews>
  <sheets>
    <sheet name="2019" sheetId="1" r:id="rId1"/>
  </sheets>
  <definedNames>
    <definedName name="_xlnm._FilterDatabase" localSheetId="0" hidden="1">'2019'!$A$10:$H$1900</definedName>
    <definedName name="_xlnm.Print_Titles" localSheetId="0">'2019'!$10:$12</definedName>
    <definedName name="_xlnm.Print_Area" localSheetId="0">'2019'!$A$1:$CH$1900</definedName>
  </definedNames>
  <calcPr calcId="162913"/>
</workbook>
</file>

<file path=xl/calcChain.xml><?xml version="1.0" encoding="utf-8"?>
<calcChain xmlns="http://schemas.openxmlformats.org/spreadsheetml/2006/main">
  <c r="CD1364" i="1" l="1"/>
  <c r="CD1363" i="1" s="1"/>
  <c r="CD1362" i="1" s="1"/>
  <c r="CE1364" i="1"/>
  <c r="CE1363" i="1" s="1"/>
  <c r="CE1362" i="1" s="1"/>
  <c r="CF1364" i="1"/>
  <c r="CF1363" i="1" s="1"/>
  <c r="CF1362" i="1" s="1"/>
  <c r="CC1364" i="1"/>
  <c r="CC1363" i="1"/>
  <c r="CC1362" i="1" s="1"/>
  <c r="CH1365" i="1"/>
  <c r="CH1364" i="1" s="1"/>
  <c r="CH1363" i="1" s="1"/>
  <c r="CH1362" i="1" s="1"/>
  <c r="CG1365" i="1"/>
  <c r="CG1364" i="1" s="1"/>
  <c r="CG1363" i="1" s="1"/>
  <c r="CG1362" i="1" s="1"/>
  <c r="CD1361" i="1"/>
  <c r="CH1354" i="1"/>
  <c r="CH1353" i="1" s="1"/>
  <c r="CH1352" i="1" s="1"/>
  <c r="CH1351" i="1" s="1"/>
  <c r="CG1354" i="1"/>
  <c r="CD1353" i="1"/>
  <c r="CD1352" i="1" s="1"/>
  <c r="CD1351" i="1" s="1"/>
  <c r="CE1353" i="1"/>
  <c r="CE1352" i="1" s="1"/>
  <c r="CE1351" i="1" s="1"/>
  <c r="CF1353" i="1"/>
  <c r="CF1352" i="1" s="1"/>
  <c r="CF1351" i="1" s="1"/>
  <c r="CG1353" i="1"/>
  <c r="CG1352" i="1" s="1"/>
  <c r="CG1351" i="1" s="1"/>
  <c r="CC1353" i="1"/>
  <c r="CC1352" i="1" s="1"/>
  <c r="CC1351" i="1" s="1"/>
  <c r="CD1255" i="1"/>
  <c r="CD1254" i="1" s="1"/>
  <c r="CE1255" i="1"/>
  <c r="CE1254" i="1" s="1"/>
  <c r="CF1255" i="1"/>
  <c r="CF1254" i="1" s="1"/>
  <c r="CH1256" i="1"/>
  <c r="CC1256" i="1"/>
  <c r="CG1256" i="1" s="1"/>
  <c r="CH1257" i="1"/>
  <c r="CG1257" i="1"/>
  <c r="CH1554" i="1"/>
  <c r="CH1553" i="1" s="1"/>
  <c r="CH1552" i="1" s="1"/>
  <c r="CH1551" i="1" s="1"/>
  <c r="CG1554" i="1"/>
  <c r="CG1553" i="1" s="1"/>
  <c r="CG1552" i="1" s="1"/>
  <c r="CG1551" i="1" s="1"/>
  <c r="CD1553" i="1"/>
  <c r="CD1552" i="1" s="1"/>
  <c r="CD1551" i="1" s="1"/>
  <c r="CE1553" i="1"/>
  <c r="CE1552" i="1" s="1"/>
  <c r="CE1551" i="1" s="1"/>
  <c r="CF1553" i="1"/>
  <c r="CF1552" i="1" s="1"/>
  <c r="CF1551" i="1" s="1"/>
  <c r="CC1553" i="1"/>
  <c r="CC1552" i="1" s="1"/>
  <c r="CC1551" i="1" s="1"/>
  <c r="CH461" i="1"/>
  <c r="CH460" i="1" s="1"/>
  <c r="CH459" i="1" s="1"/>
  <c r="CH458" i="1" s="1"/>
  <c r="CG461" i="1"/>
  <c r="CG460" i="1" s="1"/>
  <c r="CG459" i="1" s="1"/>
  <c r="CG458" i="1" s="1"/>
  <c r="CD460" i="1"/>
  <c r="CD459" i="1" s="1"/>
  <c r="CD458" i="1" s="1"/>
  <c r="CE460" i="1"/>
  <c r="CE459" i="1" s="1"/>
  <c r="CE458" i="1" s="1"/>
  <c r="CF460" i="1"/>
  <c r="CF459" i="1" s="1"/>
  <c r="CF458" i="1" s="1"/>
  <c r="CC460" i="1"/>
  <c r="CC459" i="1" s="1"/>
  <c r="CC458" i="1" s="1"/>
  <c r="B458" i="1"/>
  <c r="B459" i="1" s="1"/>
  <c r="B460" i="1" s="1"/>
  <c r="B461" i="1" s="1"/>
  <c r="CD390" i="1"/>
  <c r="CD389" i="1" s="1"/>
  <c r="CD388" i="1" s="1"/>
  <c r="CE390" i="1"/>
  <c r="CE389" i="1" s="1"/>
  <c r="CE388" i="1" s="1"/>
  <c r="CF390" i="1"/>
  <c r="CF389" i="1" s="1"/>
  <c r="CF388" i="1" s="1"/>
  <c r="CC390" i="1"/>
  <c r="CC389" i="1" s="1"/>
  <c r="CC388" i="1" s="1"/>
  <c r="CH392" i="1"/>
  <c r="CG392" i="1"/>
  <c r="CH391" i="1"/>
  <c r="CG391" i="1"/>
  <c r="CH390" i="1" l="1"/>
  <c r="CH389" i="1" s="1"/>
  <c r="CH388" i="1" s="1"/>
  <c r="CG1255" i="1"/>
  <c r="CG1254" i="1" s="1"/>
  <c r="CG390" i="1"/>
  <c r="CG389" i="1" s="1"/>
  <c r="CG388" i="1" s="1"/>
  <c r="CC1255" i="1"/>
  <c r="CC1254" i="1" s="1"/>
  <c r="CH1255" i="1"/>
  <c r="CH1254" i="1" s="1"/>
  <c r="CF142" i="1" l="1"/>
  <c r="CG142" i="1" s="1"/>
  <c r="CG141" i="1" s="1"/>
  <c r="CG140" i="1" s="1"/>
  <c r="CG139" i="1" s="1"/>
  <c r="CE141" i="1"/>
  <c r="CE140" i="1" s="1"/>
  <c r="CE139" i="1" s="1"/>
  <c r="CD141" i="1"/>
  <c r="CD140" i="1" s="1"/>
  <c r="CD139" i="1" s="1"/>
  <c r="CC141" i="1"/>
  <c r="CC140" i="1" s="1"/>
  <c r="CC139" i="1" s="1"/>
  <c r="CF141" i="1" l="1"/>
  <c r="CF140" i="1" s="1"/>
  <c r="CF139" i="1" s="1"/>
  <c r="CH142" i="1"/>
  <c r="CH141" i="1" s="1"/>
  <c r="CH140" i="1" s="1"/>
  <c r="CH139" i="1" s="1"/>
  <c r="CH1066" i="1" l="1"/>
  <c r="CH1065" i="1" s="1"/>
  <c r="CH1064" i="1" s="1"/>
  <c r="CH1063" i="1" s="1"/>
  <c r="CG1066" i="1"/>
  <c r="CG1065" i="1" s="1"/>
  <c r="CG1064" i="1" s="1"/>
  <c r="CG1063" i="1" s="1"/>
  <c r="CF1065" i="1"/>
  <c r="CE1065" i="1"/>
  <c r="CE1064" i="1" s="1"/>
  <c r="CE1063" i="1" s="1"/>
  <c r="CD1065" i="1"/>
  <c r="CD1064" i="1" s="1"/>
  <c r="CD1063" i="1" s="1"/>
  <c r="CC1065" i="1"/>
  <c r="CC1064" i="1" s="1"/>
  <c r="CC1063" i="1" s="1"/>
  <c r="CF1064" i="1"/>
  <c r="CF1063" i="1" s="1"/>
  <c r="CH981" i="1"/>
  <c r="CH980" i="1" s="1"/>
  <c r="CH979" i="1" s="1"/>
  <c r="CH978" i="1" s="1"/>
  <c r="CG981" i="1"/>
  <c r="CG980" i="1" s="1"/>
  <c r="CG979" i="1" s="1"/>
  <c r="CG978" i="1" s="1"/>
  <c r="CD980" i="1"/>
  <c r="CD979" i="1" s="1"/>
  <c r="CD978" i="1" s="1"/>
  <c r="CE980" i="1"/>
  <c r="CE979" i="1" s="1"/>
  <c r="CE978" i="1" s="1"/>
  <c r="CF980" i="1"/>
  <c r="CF979" i="1" s="1"/>
  <c r="CF978" i="1" s="1"/>
  <c r="CC980" i="1"/>
  <c r="CC979" i="1" s="1"/>
  <c r="CC978" i="1" s="1"/>
  <c r="CH589" i="1" l="1"/>
  <c r="CH588" i="1" s="1"/>
  <c r="CH587" i="1" s="1"/>
  <c r="CH586" i="1" s="1"/>
  <c r="CG589" i="1"/>
  <c r="CG588" i="1" s="1"/>
  <c r="CG587" i="1" s="1"/>
  <c r="CG586" i="1" s="1"/>
  <c r="CD588" i="1"/>
  <c r="CD587" i="1" s="1"/>
  <c r="CD586" i="1" s="1"/>
  <c r="CE588" i="1"/>
  <c r="CE587" i="1" s="1"/>
  <c r="CE586" i="1" s="1"/>
  <c r="CF588" i="1"/>
  <c r="CF587" i="1" s="1"/>
  <c r="CF586" i="1" s="1"/>
  <c r="CC588" i="1"/>
  <c r="CC587" i="1" s="1"/>
  <c r="CC586" i="1" s="1"/>
  <c r="CH214" i="1"/>
  <c r="CH213" i="1" s="1"/>
  <c r="CH212" i="1" s="1"/>
  <c r="CH211" i="1" s="1"/>
  <c r="CG214" i="1"/>
  <c r="CG213" i="1" s="1"/>
  <c r="CG212" i="1" s="1"/>
  <c r="CG211" i="1" s="1"/>
  <c r="CD213" i="1"/>
  <c r="CD212" i="1" s="1"/>
  <c r="CD211" i="1" s="1"/>
  <c r="CE213" i="1"/>
  <c r="CE212" i="1" s="1"/>
  <c r="CE211" i="1" s="1"/>
  <c r="CF213" i="1"/>
  <c r="CF212" i="1" s="1"/>
  <c r="CF211" i="1" s="1"/>
  <c r="CC213" i="1"/>
  <c r="CC212" i="1" s="1"/>
  <c r="CC211" i="1" s="1"/>
  <c r="CD1477" i="1" l="1"/>
  <c r="CD1476" i="1" s="1"/>
  <c r="CE1477" i="1"/>
  <c r="CE1476" i="1" s="1"/>
  <c r="CF1477" i="1"/>
  <c r="CF1476" i="1" s="1"/>
  <c r="CC1477" i="1"/>
  <c r="CC1476" i="1" s="1"/>
  <c r="CH1478" i="1"/>
  <c r="CH1477" i="1" s="1"/>
  <c r="CH1476" i="1" s="1"/>
  <c r="CG1478" i="1"/>
  <c r="CG1477" i="1" s="1"/>
  <c r="CG1476" i="1" s="1"/>
  <c r="CH1095" i="1"/>
  <c r="CH1094" i="1" s="1"/>
  <c r="CH1093" i="1" s="1"/>
  <c r="CG1095" i="1"/>
  <c r="CG1094" i="1" s="1"/>
  <c r="CG1093" i="1" s="1"/>
  <c r="CD1094" i="1"/>
  <c r="CD1093" i="1" s="1"/>
  <c r="CE1094" i="1"/>
  <c r="CE1093" i="1" s="1"/>
  <c r="CF1094" i="1"/>
  <c r="CF1093" i="1" s="1"/>
  <c r="CC1094" i="1"/>
  <c r="CC1093" i="1" s="1"/>
  <c r="CH1089" i="1"/>
  <c r="CH1088" i="1" s="1"/>
  <c r="CH1087" i="1" s="1"/>
  <c r="CG1089" i="1"/>
  <c r="CG1088" i="1" s="1"/>
  <c r="CG1087" i="1" s="1"/>
  <c r="CD1088" i="1"/>
  <c r="CD1087" i="1" s="1"/>
  <c r="CE1088" i="1"/>
  <c r="CE1087" i="1" s="1"/>
  <c r="CF1088" i="1"/>
  <c r="CF1087" i="1" s="1"/>
  <c r="CC1088" i="1"/>
  <c r="CC1087" i="1" s="1"/>
  <c r="CC1016" i="1"/>
  <c r="CH301" i="1" l="1"/>
  <c r="CH300" i="1" s="1"/>
  <c r="CH299" i="1" s="1"/>
  <c r="CG301" i="1"/>
  <c r="CG300" i="1" s="1"/>
  <c r="CG299" i="1" s="1"/>
  <c r="CD300" i="1"/>
  <c r="CD299" i="1" s="1"/>
  <c r="CE300" i="1"/>
  <c r="CE299" i="1" s="1"/>
  <c r="CF300" i="1"/>
  <c r="CF299" i="1" s="1"/>
  <c r="CC300" i="1"/>
  <c r="CC299" i="1" s="1"/>
  <c r="CC684" i="1" l="1"/>
  <c r="CC609" i="1"/>
  <c r="CC648" i="1"/>
  <c r="CH1884" i="1"/>
  <c r="CH1883" i="1" s="1"/>
  <c r="CH1882" i="1" s="1"/>
  <c r="CG1884" i="1"/>
  <c r="CG1883" i="1" s="1"/>
  <c r="CG1882" i="1" s="1"/>
  <c r="CD1883" i="1"/>
  <c r="CD1882" i="1" s="1"/>
  <c r="CE1883" i="1"/>
  <c r="CE1882" i="1" s="1"/>
  <c r="CF1883" i="1"/>
  <c r="CF1882" i="1" s="1"/>
  <c r="CC1883" i="1"/>
  <c r="CC1882" i="1" s="1"/>
  <c r="CC162" i="1" l="1"/>
  <c r="CC777" i="1"/>
  <c r="CC776" i="1"/>
  <c r="CD772" i="1"/>
  <c r="CD811" i="1"/>
  <c r="CH836" i="1"/>
  <c r="CH835" i="1" s="1"/>
  <c r="CH834" i="1" s="1"/>
  <c r="CG836" i="1"/>
  <c r="CG835" i="1" s="1"/>
  <c r="CG834" i="1" s="1"/>
  <c r="CD835" i="1"/>
  <c r="CD834" i="1" s="1"/>
  <c r="CE835" i="1"/>
  <c r="CE834" i="1" s="1"/>
  <c r="CF835" i="1"/>
  <c r="CF834" i="1" s="1"/>
  <c r="CC835" i="1"/>
  <c r="CC834" i="1" s="1"/>
  <c r="CH1726" i="1"/>
  <c r="CH1725" i="1" s="1"/>
  <c r="CH1724" i="1" s="1"/>
  <c r="CG1726" i="1"/>
  <c r="CG1725" i="1" s="1"/>
  <c r="CG1724" i="1" s="1"/>
  <c r="CD1725" i="1"/>
  <c r="CD1724" i="1" s="1"/>
  <c r="CE1725" i="1"/>
  <c r="CE1724" i="1" s="1"/>
  <c r="CF1725" i="1"/>
  <c r="CF1724" i="1" s="1"/>
  <c r="CC1725" i="1"/>
  <c r="CC1724" i="1" s="1"/>
  <c r="CF1897" i="1" l="1"/>
  <c r="CF1896" i="1" s="1"/>
  <c r="CF1895" i="1" s="1"/>
  <c r="CF1894" i="1" s="1"/>
  <c r="CE1897" i="1"/>
  <c r="CE1896" i="1" s="1"/>
  <c r="CE1895" i="1" s="1"/>
  <c r="CE1894" i="1" s="1"/>
  <c r="CD1897" i="1"/>
  <c r="CD1896" i="1" s="1"/>
  <c r="CD1895" i="1" s="1"/>
  <c r="CD1894" i="1" s="1"/>
  <c r="CC1897" i="1"/>
  <c r="CC1896" i="1" s="1"/>
  <c r="CC1895" i="1" s="1"/>
  <c r="CC1894" i="1" s="1"/>
  <c r="CF1892" i="1"/>
  <c r="CF1891" i="1" s="1"/>
  <c r="CF1890" i="1" s="1"/>
  <c r="CF1889" i="1" s="1"/>
  <c r="CE1892" i="1"/>
  <c r="CE1891" i="1" s="1"/>
  <c r="CE1890" i="1" s="1"/>
  <c r="CE1889" i="1" s="1"/>
  <c r="CD1892" i="1"/>
  <c r="CD1891" i="1" s="1"/>
  <c r="CD1890" i="1" s="1"/>
  <c r="CD1889" i="1" s="1"/>
  <c r="CC1892" i="1"/>
  <c r="CC1891" i="1" s="1"/>
  <c r="CC1890" i="1" s="1"/>
  <c r="CC1889" i="1" s="1"/>
  <c r="CF1880" i="1"/>
  <c r="CF1879" i="1" s="1"/>
  <c r="CE1880" i="1"/>
  <c r="CE1879" i="1" s="1"/>
  <c r="CD1880" i="1"/>
  <c r="CD1879" i="1" s="1"/>
  <c r="CC1880" i="1"/>
  <c r="CC1879" i="1" s="1"/>
  <c r="CF1877" i="1"/>
  <c r="CF1876" i="1" s="1"/>
  <c r="CE1877" i="1"/>
  <c r="CE1876" i="1" s="1"/>
  <c r="CD1877" i="1"/>
  <c r="CD1876" i="1" s="1"/>
  <c r="CC1877" i="1"/>
  <c r="CC1876" i="1" s="1"/>
  <c r="CF1874" i="1"/>
  <c r="CE1874" i="1"/>
  <c r="CD1874" i="1"/>
  <c r="CC1874" i="1"/>
  <c r="CC1873" i="1" s="1"/>
  <c r="CF1873" i="1"/>
  <c r="CE1873" i="1"/>
  <c r="CD1873" i="1"/>
  <c r="CF1871" i="1"/>
  <c r="CE1871" i="1"/>
  <c r="CE1870" i="1" s="1"/>
  <c r="CD1871" i="1"/>
  <c r="CD1870" i="1" s="1"/>
  <c r="CC1871" i="1"/>
  <c r="CC1870" i="1" s="1"/>
  <c r="CF1870" i="1"/>
  <c r="CF1868" i="1"/>
  <c r="CF1867" i="1" s="1"/>
  <c r="CE1868" i="1"/>
  <c r="CE1867" i="1" s="1"/>
  <c r="CD1868" i="1"/>
  <c r="CD1867" i="1" s="1"/>
  <c r="CC1868" i="1"/>
  <c r="CC1867" i="1" s="1"/>
  <c r="CF1864" i="1"/>
  <c r="CF1863" i="1" s="1"/>
  <c r="CE1864" i="1"/>
  <c r="CE1863" i="1" s="1"/>
  <c r="CE1862" i="1" s="1"/>
  <c r="CD1864" i="1"/>
  <c r="CD1863" i="1" s="1"/>
  <c r="CD1862" i="1" s="1"/>
  <c r="CC1864" i="1"/>
  <c r="CC1863" i="1" s="1"/>
  <c r="CC1862" i="1" s="1"/>
  <c r="CF1862" i="1"/>
  <c r="CF1857" i="1"/>
  <c r="CE1857" i="1"/>
  <c r="CD1857" i="1"/>
  <c r="CD1856" i="1" s="1"/>
  <c r="CC1857" i="1"/>
  <c r="CC1856" i="1" s="1"/>
  <c r="CC1855" i="1" s="1"/>
  <c r="CC1854" i="1" s="1"/>
  <c r="CF1856" i="1"/>
  <c r="CF1855" i="1" s="1"/>
  <c r="CF1854" i="1" s="1"/>
  <c r="CE1856" i="1"/>
  <c r="CE1855" i="1" s="1"/>
  <c r="CE1854" i="1" s="1"/>
  <c r="CD1855" i="1"/>
  <c r="CD1854" i="1" s="1"/>
  <c r="CF1852" i="1"/>
  <c r="CE1852" i="1"/>
  <c r="CD1852" i="1"/>
  <c r="CC1852" i="1"/>
  <c r="CF1850" i="1"/>
  <c r="CE1850" i="1"/>
  <c r="CE1849" i="1" s="1"/>
  <c r="CD1850" i="1"/>
  <c r="CD1849" i="1" s="1"/>
  <c r="CC1850" i="1"/>
  <c r="CC1849" i="1" s="1"/>
  <c r="CF1849" i="1"/>
  <c r="CF1847" i="1"/>
  <c r="CE1847" i="1"/>
  <c r="CD1847" i="1"/>
  <c r="CC1847" i="1"/>
  <c r="CF1845" i="1"/>
  <c r="CE1845" i="1"/>
  <c r="CD1845" i="1"/>
  <c r="CC1845" i="1"/>
  <c r="CF1843" i="1"/>
  <c r="CF1842" i="1" s="1"/>
  <c r="CF1841" i="1" s="1"/>
  <c r="CE1843" i="1"/>
  <c r="CE1842" i="1" s="1"/>
  <c r="CE1841" i="1" s="1"/>
  <c r="CD1843" i="1"/>
  <c r="CC1843" i="1"/>
  <c r="CC1842" i="1" s="1"/>
  <c r="CC1841" i="1" s="1"/>
  <c r="CD1842" i="1"/>
  <c r="CD1841" i="1" s="1"/>
  <c r="CF1834" i="1"/>
  <c r="CF1833" i="1" s="1"/>
  <c r="CF1832" i="1" s="1"/>
  <c r="CF1831" i="1" s="1"/>
  <c r="CF1830" i="1" s="1"/>
  <c r="CE1834" i="1"/>
  <c r="CE1833" i="1" s="1"/>
  <c r="CE1832" i="1" s="1"/>
  <c r="CE1831" i="1" s="1"/>
  <c r="CE1830" i="1" s="1"/>
  <c r="CD1834" i="1"/>
  <c r="CD1833" i="1" s="1"/>
  <c r="CD1832" i="1" s="1"/>
  <c r="CD1831" i="1" s="1"/>
  <c r="CD1830" i="1" s="1"/>
  <c r="CC1834" i="1"/>
  <c r="CC1833" i="1" s="1"/>
  <c r="CC1832" i="1" s="1"/>
  <c r="CC1831" i="1" s="1"/>
  <c r="CC1830" i="1" s="1"/>
  <c r="CF1827" i="1"/>
  <c r="CE1827" i="1"/>
  <c r="CE1826" i="1" s="1"/>
  <c r="CE1825" i="1" s="1"/>
  <c r="CE1824" i="1" s="1"/>
  <c r="CE1823" i="1" s="1"/>
  <c r="CD1827" i="1"/>
  <c r="CD1826" i="1" s="1"/>
  <c r="CD1825" i="1" s="1"/>
  <c r="CD1824" i="1" s="1"/>
  <c r="CD1823" i="1" s="1"/>
  <c r="CC1827" i="1"/>
  <c r="CC1826" i="1" s="1"/>
  <c r="CC1825" i="1" s="1"/>
  <c r="CC1824" i="1" s="1"/>
  <c r="CC1823" i="1" s="1"/>
  <c r="CF1826" i="1"/>
  <c r="CF1825" i="1" s="1"/>
  <c r="CF1824" i="1" s="1"/>
  <c r="CF1823" i="1" s="1"/>
  <c r="CF1819" i="1"/>
  <c r="CE1819" i="1"/>
  <c r="CD1819" i="1"/>
  <c r="CC1819" i="1"/>
  <c r="CC1818" i="1" s="1"/>
  <c r="CC1817" i="1" s="1"/>
  <c r="CF1818" i="1"/>
  <c r="CF1817" i="1" s="1"/>
  <c r="CE1818" i="1"/>
  <c r="CE1817" i="1" s="1"/>
  <c r="CD1818" i="1"/>
  <c r="CD1817" i="1" s="1"/>
  <c r="CF1815" i="1"/>
  <c r="CE1815" i="1"/>
  <c r="CE1814" i="1" s="1"/>
  <c r="CD1815" i="1"/>
  <c r="CC1815" i="1"/>
  <c r="CC1814" i="1" s="1"/>
  <c r="CF1814" i="1"/>
  <c r="CD1814" i="1"/>
  <c r="CF1807" i="1"/>
  <c r="CF1806" i="1" s="1"/>
  <c r="CF1805" i="1" s="1"/>
  <c r="CF1804" i="1" s="1"/>
  <c r="CE1807" i="1"/>
  <c r="CE1806" i="1" s="1"/>
  <c r="CE1805" i="1" s="1"/>
  <c r="CE1804" i="1" s="1"/>
  <c r="CD1807" i="1"/>
  <c r="CD1806" i="1" s="1"/>
  <c r="CD1805" i="1" s="1"/>
  <c r="CD1804" i="1" s="1"/>
  <c r="CC1807" i="1"/>
  <c r="CC1806" i="1" s="1"/>
  <c r="CC1805" i="1" s="1"/>
  <c r="CC1804" i="1" s="1"/>
  <c r="CF1802" i="1"/>
  <c r="CE1802" i="1"/>
  <c r="CD1802" i="1"/>
  <c r="CC1802" i="1"/>
  <c r="CF1800" i="1"/>
  <c r="CE1800" i="1"/>
  <c r="CE1799" i="1" s="1"/>
  <c r="CD1800" i="1"/>
  <c r="CD1799" i="1" s="1"/>
  <c r="CC1800" i="1"/>
  <c r="CC1799" i="1" s="1"/>
  <c r="CF1799" i="1"/>
  <c r="CF1797" i="1"/>
  <c r="CE1797" i="1"/>
  <c r="CD1797" i="1"/>
  <c r="CC1797" i="1"/>
  <c r="CF1795" i="1"/>
  <c r="CE1795" i="1"/>
  <c r="CD1795" i="1"/>
  <c r="CC1795" i="1"/>
  <c r="CF1793" i="1"/>
  <c r="CE1793" i="1"/>
  <c r="CE1792" i="1" s="1"/>
  <c r="CD1793" i="1"/>
  <c r="CD1792" i="1" s="1"/>
  <c r="CC1793" i="1"/>
  <c r="CC1792" i="1" s="1"/>
  <c r="CF1790" i="1"/>
  <c r="CE1790" i="1"/>
  <c r="CD1790" i="1"/>
  <c r="CC1790" i="1"/>
  <c r="CF1788" i="1"/>
  <c r="CE1788" i="1"/>
  <c r="CD1788" i="1"/>
  <c r="CC1788" i="1"/>
  <c r="CF1786" i="1"/>
  <c r="CE1786" i="1"/>
  <c r="CE1785" i="1" s="1"/>
  <c r="CD1786" i="1"/>
  <c r="CD1785" i="1" s="1"/>
  <c r="CC1786" i="1"/>
  <c r="CC1785" i="1" s="1"/>
  <c r="CF1785" i="1"/>
  <c r="CF1783" i="1"/>
  <c r="CF1782" i="1" s="1"/>
  <c r="CE1783" i="1"/>
  <c r="CD1783" i="1"/>
  <c r="CC1783" i="1"/>
  <c r="CC1782" i="1" s="1"/>
  <c r="CE1782" i="1"/>
  <c r="CD1782" i="1"/>
  <c r="CF1780" i="1"/>
  <c r="CE1780" i="1"/>
  <c r="CD1780" i="1"/>
  <c r="CC1780" i="1"/>
  <c r="CF1778" i="1"/>
  <c r="CE1778" i="1"/>
  <c r="CE1777" i="1" s="1"/>
  <c r="CD1778" i="1"/>
  <c r="CD1777" i="1" s="1"/>
  <c r="CC1778" i="1"/>
  <c r="CC1777" i="1" s="1"/>
  <c r="CF1777" i="1"/>
  <c r="CF1775" i="1"/>
  <c r="CE1775" i="1"/>
  <c r="CD1775" i="1"/>
  <c r="CC1775" i="1"/>
  <c r="CF1773" i="1"/>
  <c r="CF1772" i="1" s="1"/>
  <c r="CE1773" i="1"/>
  <c r="CE1772" i="1" s="1"/>
  <c r="CD1773" i="1"/>
  <c r="CC1773" i="1"/>
  <c r="CC1772" i="1" s="1"/>
  <c r="CD1772" i="1"/>
  <c r="CF1770" i="1"/>
  <c r="CE1770" i="1"/>
  <c r="CE1769" i="1" s="1"/>
  <c r="CD1770" i="1"/>
  <c r="CD1769" i="1" s="1"/>
  <c r="CC1770" i="1"/>
  <c r="CC1769" i="1" s="1"/>
  <c r="CF1769" i="1"/>
  <c r="CF1766" i="1"/>
  <c r="CE1766" i="1"/>
  <c r="CD1766" i="1"/>
  <c r="CC1766" i="1"/>
  <c r="CF1764" i="1"/>
  <c r="CE1764" i="1"/>
  <c r="CD1764" i="1"/>
  <c r="CC1764" i="1"/>
  <c r="CF1762" i="1"/>
  <c r="CE1762" i="1"/>
  <c r="CE1761" i="1" s="1"/>
  <c r="CD1762" i="1"/>
  <c r="CD1761" i="1" s="1"/>
  <c r="CC1762" i="1"/>
  <c r="CF1761" i="1"/>
  <c r="CF1759" i="1"/>
  <c r="CE1759" i="1"/>
  <c r="CD1759" i="1"/>
  <c r="CC1759" i="1"/>
  <c r="CF1757" i="1"/>
  <c r="CE1757" i="1"/>
  <c r="CD1757" i="1"/>
  <c r="CC1757" i="1"/>
  <c r="CF1755" i="1"/>
  <c r="CF1754" i="1" s="1"/>
  <c r="CF1753" i="1" s="1"/>
  <c r="CE1755" i="1"/>
  <c r="CE1754" i="1" s="1"/>
  <c r="CD1755" i="1"/>
  <c r="CD1754" i="1" s="1"/>
  <c r="CC1755" i="1"/>
  <c r="CC1754" i="1" s="1"/>
  <c r="CF1751" i="1"/>
  <c r="CE1751" i="1"/>
  <c r="CD1751" i="1"/>
  <c r="CC1751" i="1"/>
  <c r="CF1749" i="1"/>
  <c r="CE1749" i="1"/>
  <c r="CD1749" i="1"/>
  <c r="CC1749" i="1"/>
  <c r="CF1747" i="1"/>
  <c r="CF1746" i="1" s="1"/>
  <c r="CF1745" i="1" s="1"/>
  <c r="CE1747" i="1"/>
  <c r="CE1746" i="1" s="1"/>
  <c r="CE1745" i="1" s="1"/>
  <c r="CD1747" i="1"/>
  <c r="CD1746" i="1" s="1"/>
  <c r="CD1745" i="1" s="1"/>
  <c r="CC1747" i="1"/>
  <c r="CC1746" i="1" s="1"/>
  <c r="CC1745" i="1" s="1"/>
  <c r="CF1742" i="1"/>
  <c r="CE1742" i="1"/>
  <c r="CE1741" i="1" s="1"/>
  <c r="CE1740" i="1" s="1"/>
  <c r="CE1739" i="1" s="1"/>
  <c r="CD1742" i="1"/>
  <c r="CD1741" i="1" s="1"/>
  <c r="CD1740" i="1" s="1"/>
  <c r="CD1739" i="1" s="1"/>
  <c r="CC1742" i="1"/>
  <c r="CC1741" i="1" s="1"/>
  <c r="CC1740" i="1" s="1"/>
  <c r="CC1739" i="1" s="1"/>
  <c r="CF1741" i="1"/>
  <c r="CF1740" i="1" s="1"/>
  <c r="CF1739" i="1" s="1"/>
  <c r="CF1737" i="1"/>
  <c r="CE1737" i="1"/>
  <c r="CD1737" i="1"/>
  <c r="CC1737" i="1"/>
  <c r="CF1735" i="1"/>
  <c r="CF1734" i="1" s="1"/>
  <c r="CF1733" i="1" s="1"/>
  <c r="CF1732" i="1" s="1"/>
  <c r="CE1735" i="1"/>
  <c r="CD1735" i="1"/>
  <c r="CD1734" i="1" s="1"/>
  <c r="CD1733" i="1" s="1"/>
  <c r="CD1732" i="1" s="1"/>
  <c r="CC1735" i="1"/>
  <c r="CC1734" i="1" s="1"/>
  <c r="CC1733" i="1" s="1"/>
  <c r="CC1732" i="1" s="1"/>
  <c r="CE1734" i="1"/>
  <c r="CE1733" i="1" s="1"/>
  <c r="CE1732" i="1" s="1"/>
  <c r="CF1728" i="1"/>
  <c r="CE1728" i="1"/>
  <c r="CD1728" i="1"/>
  <c r="CC1728" i="1"/>
  <c r="CC1727" i="1" s="1"/>
  <c r="CF1727" i="1"/>
  <c r="CE1727" i="1"/>
  <c r="CD1727" i="1"/>
  <c r="CF1722" i="1"/>
  <c r="CE1722" i="1"/>
  <c r="CE1721" i="1" s="1"/>
  <c r="CD1722" i="1"/>
  <c r="CD1721" i="1" s="1"/>
  <c r="CC1722" i="1"/>
  <c r="CC1721" i="1" s="1"/>
  <c r="CF1721" i="1"/>
  <c r="CF1719" i="1"/>
  <c r="CE1719" i="1"/>
  <c r="CE1718" i="1" s="1"/>
  <c r="CD1719" i="1"/>
  <c r="CD1718" i="1" s="1"/>
  <c r="CC1719" i="1"/>
  <c r="CC1718" i="1" s="1"/>
  <c r="CF1718" i="1"/>
  <c r="CF1716" i="1"/>
  <c r="CE1716" i="1"/>
  <c r="CE1715" i="1" s="1"/>
  <c r="CD1716" i="1"/>
  <c r="CD1715" i="1" s="1"/>
  <c r="CC1716" i="1"/>
  <c r="CC1715" i="1" s="1"/>
  <c r="CF1715" i="1"/>
  <c r="CF1712" i="1"/>
  <c r="CE1712" i="1"/>
  <c r="CE1711" i="1" s="1"/>
  <c r="CE1710" i="1" s="1"/>
  <c r="CD1712" i="1"/>
  <c r="CD1711" i="1" s="1"/>
  <c r="CD1710" i="1" s="1"/>
  <c r="CC1712" i="1"/>
  <c r="CC1711" i="1" s="1"/>
  <c r="CC1710" i="1" s="1"/>
  <c r="CF1711" i="1"/>
  <c r="CF1710" i="1" s="1"/>
  <c r="CF1703" i="1"/>
  <c r="CF1702" i="1" s="1"/>
  <c r="CF1701" i="1" s="1"/>
  <c r="CF1700" i="1" s="1"/>
  <c r="CF1699" i="1" s="1"/>
  <c r="CE1703" i="1"/>
  <c r="CE1702" i="1" s="1"/>
  <c r="CE1701" i="1" s="1"/>
  <c r="CE1700" i="1" s="1"/>
  <c r="CE1699" i="1" s="1"/>
  <c r="CD1703" i="1"/>
  <c r="CD1702" i="1" s="1"/>
  <c r="CD1701" i="1" s="1"/>
  <c r="CD1700" i="1" s="1"/>
  <c r="CD1699" i="1" s="1"/>
  <c r="CC1703" i="1"/>
  <c r="CC1702" i="1" s="1"/>
  <c r="CC1701" i="1" s="1"/>
  <c r="CC1700" i="1" s="1"/>
  <c r="CC1699" i="1" s="1"/>
  <c r="CF1696" i="1"/>
  <c r="CF1695" i="1" s="1"/>
  <c r="CE1696" i="1"/>
  <c r="CE1695" i="1" s="1"/>
  <c r="CD1696" i="1"/>
  <c r="CD1695" i="1" s="1"/>
  <c r="CC1696" i="1"/>
  <c r="CC1695" i="1" s="1"/>
  <c r="CF1693" i="1"/>
  <c r="CE1693" i="1"/>
  <c r="CE1692" i="1" s="1"/>
  <c r="CD1693" i="1"/>
  <c r="CD1692" i="1" s="1"/>
  <c r="CC1693" i="1"/>
  <c r="CC1692" i="1" s="1"/>
  <c r="CF1692" i="1"/>
  <c r="CF1690" i="1"/>
  <c r="CE1690" i="1"/>
  <c r="CD1690" i="1"/>
  <c r="CC1690" i="1"/>
  <c r="CC1689" i="1" s="1"/>
  <c r="CF1689" i="1"/>
  <c r="CE1689" i="1"/>
  <c r="CD1689" i="1"/>
  <c r="CF1687" i="1"/>
  <c r="CE1687" i="1"/>
  <c r="CE1686" i="1" s="1"/>
  <c r="CD1687" i="1"/>
  <c r="CD1686" i="1" s="1"/>
  <c r="CC1687" i="1"/>
  <c r="CC1686" i="1" s="1"/>
  <c r="CF1686" i="1"/>
  <c r="CF1684" i="1"/>
  <c r="CE1684" i="1"/>
  <c r="CD1684" i="1"/>
  <c r="CD1683" i="1" s="1"/>
  <c r="CC1684" i="1"/>
  <c r="CC1683" i="1" s="1"/>
  <c r="CF1683" i="1"/>
  <c r="CE1683" i="1"/>
  <c r="CF1681" i="1"/>
  <c r="CE1681" i="1"/>
  <c r="CE1680" i="1" s="1"/>
  <c r="CD1681" i="1"/>
  <c r="CD1680" i="1" s="1"/>
  <c r="CC1681" i="1"/>
  <c r="CC1680" i="1" s="1"/>
  <c r="CF1680" i="1"/>
  <c r="CF1678" i="1"/>
  <c r="CF1677" i="1" s="1"/>
  <c r="CE1678" i="1"/>
  <c r="CE1677" i="1" s="1"/>
  <c r="CD1678" i="1"/>
  <c r="CD1677" i="1" s="1"/>
  <c r="CC1678" i="1"/>
  <c r="CC1677" i="1" s="1"/>
  <c r="CF1675" i="1"/>
  <c r="CE1675" i="1"/>
  <c r="CE1674" i="1" s="1"/>
  <c r="CD1675" i="1"/>
  <c r="CD1674" i="1" s="1"/>
  <c r="CC1675" i="1"/>
  <c r="CC1674" i="1" s="1"/>
  <c r="CF1674" i="1"/>
  <c r="CF1672" i="1"/>
  <c r="CF1671" i="1" s="1"/>
  <c r="CE1672" i="1"/>
  <c r="CE1671" i="1" s="1"/>
  <c r="CD1672" i="1"/>
  <c r="CD1671" i="1" s="1"/>
  <c r="CC1672" i="1"/>
  <c r="CC1671" i="1" s="1"/>
  <c r="CF1669" i="1"/>
  <c r="CE1669" i="1"/>
  <c r="CE1668" i="1" s="1"/>
  <c r="CD1669" i="1"/>
  <c r="CD1668" i="1" s="1"/>
  <c r="CC1669" i="1"/>
  <c r="CF1668" i="1"/>
  <c r="CC1668" i="1"/>
  <c r="CF1666" i="1"/>
  <c r="CE1666" i="1"/>
  <c r="CD1666" i="1"/>
  <c r="CC1666" i="1"/>
  <c r="CC1665" i="1" s="1"/>
  <c r="CF1665" i="1"/>
  <c r="CE1665" i="1"/>
  <c r="CD1665" i="1"/>
  <c r="CF1663" i="1"/>
  <c r="CE1663" i="1"/>
  <c r="CE1662" i="1" s="1"/>
  <c r="CD1663" i="1"/>
  <c r="CC1663" i="1"/>
  <c r="CC1662" i="1" s="1"/>
  <c r="CF1662" i="1"/>
  <c r="CD1662" i="1"/>
  <c r="CF1660" i="1"/>
  <c r="CE1660" i="1"/>
  <c r="CD1660" i="1"/>
  <c r="CC1660" i="1"/>
  <c r="CC1659" i="1" s="1"/>
  <c r="CF1659" i="1"/>
  <c r="CE1659" i="1"/>
  <c r="CD1659" i="1"/>
  <c r="CF1657" i="1"/>
  <c r="CE1657" i="1"/>
  <c r="CE1656" i="1" s="1"/>
  <c r="CD1657" i="1"/>
  <c r="CD1656" i="1" s="1"/>
  <c r="CC1657" i="1"/>
  <c r="CC1656" i="1" s="1"/>
  <c r="CF1656" i="1"/>
  <c r="CF1654" i="1"/>
  <c r="CF1653" i="1" s="1"/>
  <c r="CE1654" i="1"/>
  <c r="CE1653" i="1" s="1"/>
  <c r="CD1654" i="1"/>
  <c r="CD1653" i="1" s="1"/>
  <c r="CC1654" i="1"/>
  <c r="CC1653" i="1" s="1"/>
  <c r="CF1651" i="1"/>
  <c r="CE1651" i="1"/>
  <c r="CE1650" i="1" s="1"/>
  <c r="CD1651" i="1"/>
  <c r="CD1650" i="1" s="1"/>
  <c r="CC1651" i="1"/>
  <c r="CC1650" i="1" s="1"/>
  <c r="CF1650" i="1"/>
  <c r="CF1648" i="1"/>
  <c r="CF1647" i="1" s="1"/>
  <c r="CE1648" i="1"/>
  <c r="CE1647" i="1" s="1"/>
  <c r="CD1648" i="1"/>
  <c r="CC1648" i="1"/>
  <c r="CC1647" i="1" s="1"/>
  <c r="CD1647" i="1"/>
  <c r="CF1645" i="1"/>
  <c r="CE1645" i="1"/>
  <c r="CE1644" i="1" s="1"/>
  <c r="CD1645" i="1"/>
  <c r="CD1644" i="1" s="1"/>
  <c r="CC1645" i="1"/>
  <c r="CC1644" i="1" s="1"/>
  <c r="CF1644" i="1"/>
  <c r="CF1642" i="1"/>
  <c r="CF1641" i="1" s="1"/>
  <c r="CE1642" i="1"/>
  <c r="CE1641" i="1" s="1"/>
  <c r="CD1642" i="1"/>
  <c r="CD1641" i="1" s="1"/>
  <c r="CC1642" i="1"/>
  <c r="CC1641" i="1" s="1"/>
  <c r="CF1639" i="1"/>
  <c r="CF1638" i="1" s="1"/>
  <c r="CE1639" i="1"/>
  <c r="CE1638" i="1" s="1"/>
  <c r="CD1639" i="1"/>
  <c r="CD1638" i="1" s="1"/>
  <c r="CC1639" i="1"/>
  <c r="CC1638" i="1" s="1"/>
  <c r="CF1636" i="1"/>
  <c r="CF1635" i="1" s="1"/>
  <c r="CE1636" i="1"/>
  <c r="CD1636" i="1"/>
  <c r="CD1635" i="1" s="1"/>
  <c r="CC1636" i="1"/>
  <c r="CC1635" i="1" s="1"/>
  <c r="CE1635" i="1"/>
  <c r="CF1633" i="1"/>
  <c r="CE1633" i="1"/>
  <c r="CE1632" i="1" s="1"/>
  <c r="CD1633" i="1"/>
  <c r="CD1632" i="1" s="1"/>
  <c r="CC1633" i="1"/>
  <c r="CC1632" i="1" s="1"/>
  <c r="CF1632" i="1"/>
  <c r="CF1630" i="1"/>
  <c r="CF1629" i="1" s="1"/>
  <c r="CE1630" i="1"/>
  <c r="CE1629" i="1" s="1"/>
  <c r="CD1630" i="1"/>
  <c r="CC1630" i="1"/>
  <c r="CC1629" i="1" s="1"/>
  <c r="CD1629" i="1"/>
  <c r="CF1627" i="1"/>
  <c r="CE1627" i="1"/>
  <c r="CE1626" i="1" s="1"/>
  <c r="CD1627" i="1"/>
  <c r="CD1626" i="1" s="1"/>
  <c r="CC1627" i="1"/>
  <c r="CC1626" i="1" s="1"/>
  <c r="CF1626" i="1"/>
  <c r="CF1624" i="1"/>
  <c r="CF1623" i="1" s="1"/>
  <c r="CE1624" i="1"/>
  <c r="CE1623" i="1" s="1"/>
  <c r="CD1624" i="1"/>
  <c r="CD1623" i="1" s="1"/>
  <c r="CC1624" i="1"/>
  <c r="CC1623" i="1" s="1"/>
  <c r="CF1621" i="1"/>
  <c r="CE1621" i="1"/>
  <c r="CE1620" i="1" s="1"/>
  <c r="CD1621" i="1"/>
  <c r="CD1620" i="1" s="1"/>
  <c r="CC1621" i="1"/>
  <c r="CC1620" i="1" s="1"/>
  <c r="CF1620" i="1"/>
  <c r="CF1618" i="1"/>
  <c r="CF1617" i="1" s="1"/>
  <c r="CE1618" i="1"/>
  <c r="CE1617" i="1" s="1"/>
  <c r="CD1618" i="1"/>
  <c r="CC1618" i="1"/>
  <c r="CC1617" i="1" s="1"/>
  <c r="CD1617" i="1"/>
  <c r="CF1615" i="1"/>
  <c r="CE1615" i="1"/>
  <c r="CE1614" i="1" s="1"/>
  <c r="CD1615" i="1"/>
  <c r="CD1614" i="1" s="1"/>
  <c r="CC1615" i="1"/>
  <c r="CC1614" i="1" s="1"/>
  <c r="CF1614" i="1"/>
  <c r="CF1612" i="1"/>
  <c r="CF1611" i="1" s="1"/>
  <c r="CE1612" i="1"/>
  <c r="CD1612" i="1"/>
  <c r="CD1611" i="1" s="1"/>
  <c r="CC1612" i="1"/>
  <c r="CC1611" i="1" s="1"/>
  <c r="CE1611" i="1"/>
  <c r="CF1609" i="1"/>
  <c r="CE1609" i="1"/>
  <c r="CE1608" i="1" s="1"/>
  <c r="CD1609" i="1"/>
  <c r="CD1608" i="1" s="1"/>
  <c r="CC1609" i="1"/>
  <c r="CC1608" i="1" s="1"/>
  <c r="CF1608" i="1"/>
  <c r="CF1606" i="1"/>
  <c r="CF1605" i="1" s="1"/>
  <c r="CE1606" i="1"/>
  <c r="CE1605" i="1" s="1"/>
  <c r="CD1606" i="1"/>
  <c r="CC1606" i="1"/>
  <c r="CC1605" i="1" s="1"/>
  <c r="CD1605" i="1"/>
  <c r="CF1603" i="1"/>
  <c r="CE1603" i="1"/>
  <c r="CE1602" i="1" s="1"/>
  <c r="CD1603" i="1"/>
  <c r="CD1602" i="1" s="1"/>
  <c r="CC1603" i="1"/>
  <c r="CC1602" i="1" s="1"/>
  <c r="CF1602" i="1"/>
  <c r="CF1600" i="1"/>
  <c r="CF1599" i="1" s="1"/>
  <c r="CE1600" i="1"/>
  <c r="CE1599" i="1" s="1"/>
  <c r="CD1600" i="1"/>
  <c r="CD1599" i="1" s="1"/>
  <c r="CC1600" i="1"/>
  <c r="CC1599" i="1" s="1"/>
  <c r="CF1593" i="1"/>
  <c r="CE1593" i="1"/>
  <c r="CD1593" i="1"/>
  <c r="CC1593" i="1"/>
  <c r="CF1591" i="1"/>
  <c r="CE1591" i="1"/>
  <c r="CE1590" i="1" s="1"/>
  <c r="CE1589" i="1" s="1"/>
  <c r="CE1588" i="1" s="1"/>
  <c r="CE1587" i="1" s="1"/>
  <c r="CD1591" i="1"/>
  <c r="CC1591" i="1"/>
  <c r="CC1590" i="1" s="1"/>
  <c r="CC1589" i="1" s="1"/>
  <c r="CC1588" i="1" s="1"/>
  <c r="CC1587" i="1" s="1"/>
  <c r="CF1584" i="1"/>
  <c r="CF1583" i="1" s="1"/>
  <c r="CE1584" i="1"/>
  <c r="CE1583" i="1" s="1"/>
  <c r="CD1584" i="1"/>
  <c r="CD1583" i="1" s="1"/>
  <c r="CC1584" i="1"/>
  <c r="CC1583" i="1" s="1"/>
  <c r="CF1581" i="1"/>
  <c r="CE1581" i="1"/>
  <c r="CE1580" i="1" s="1"/>
  <c r="CD1581" i="1"/>
  <c r="CD1580" i="1" s="1"/>
  <c r="CC1581" i="1"/>
  <c r="CC1580" i="1" s="1"/>
  <c r="CF1580" i="1"/>
  <c r="CF1578" i="1"/>
  <c r="CF1577" i="1" s="1"/>
  <c r="CE1578" i="1"/>
  <c r="CE1577" i="1" s="1"/>
  <c r="CE1576" i="1" s="1"/>
  <c r="CD1578" i="1"/>
  <c r="CD1577" i="1" s="1"/>
  <c r="CD1576" i="1" s="1"/>
  <c r="CC1578" i="1"/>
  <c r="CC1577" i="1" s="1"/>
  <c r="CC1576" i="1" s="1"/>
  <c r="CF1576" i="1"/>
  <c r="CF1569" i="1"/>
  <c r="CE1569" i="1"/>
  <c r="CE1568" i="1" s="1"/>
  <c r="CE1567" i="1" s="1"/>
  <c r="CE1566" i="1" s="1"/>
  <c r="CD1569" i="1"/>
  <c r="CD1568" i="1" s="1"/>
  <c r="CD1567" i="1" s="1"/>
  <c r="CD1566" i="1" s="1"/>
  <c r="CC1569" i="1"/>
  <c r="CC1568" i="1" s="1"/>
  <c r="CC1567" i="1" s="1"/>
  <c r="CC1566" i="1" s="1"/>
  <c r="CF1568" i="1"/>
  <c r="CF1567" i="1" s="1"/>
  <c r="CF1566" i="1" s="1"/>
  <c r="CF1558" i="1"/>
  <c r="CE1558" i="1"/>
  <c r="CE1557" i="1" s="1"/>
  <c r="CE1556" i="1" s="1"/>
  <c r="CE1555" i="1" s="1"/>
  <c r="CD1558" i="1"/>
  <c r="CD1557" i="1" s="1"/>
  <c r="CD1556" i="1" s="1"/>
  <c r="CD1555" i="1" s="1"/>
  <c r="CC1558" i="1"/>
  <c r="CC1557" i="1" s="1"/>
  <c r="CC1556" i="1" s="1"/>
  <c r="CC1555" i="1" s="1"/>
  <c r="CF1557" i="1"/>
  <c r="CF1556" i="1" s="1"/>
  <c r="CF1555" i="1" s="1"/>
  <c r="CF1549" i="1"/>
  <c r="CF1548" i="1" s="1"/>
  <c r="CE1549" i="1"/>
  <c r="CE1548" i="1" s="1"/>
  <c r="CD1549" i="1"/>
  <c r="CC1549" i="1"/>
  <c r="CC1548" i="1" s="1"/>
  <c r="CD1548" i="1"/>
  <c r="CF1546" i="1"/>
  <c r="CE1546" i="1"/>
  <c r="CE1545" i="1" s="1"/>
  <c r="CD1546" i="1"/>
  <c r="CD1545" i="1" s="1"/>
  <c r="CC1546" i="1"/>
  <c r="CC1545" i="1" s="1"/>
  <c r="CF1545" i="1"/>
  <c r="CF1543" i="1"/>
  <c r="CF1542" i="1" s="1"/>
  <c r="CE1543" i="1"/>
  <c r="CE1542" i="1" s="1"/>
  <c r="CD1543" i="1"/>
  <c r="CD1542" i="1" s="1"/>
  <c r="CC1543" i="1"/>
  <c r="CC1542" i="1" s="1"/>
  <c r="CF1540" i="1"/>
  <c r="CE1540" i="1"/>
  <c r="CE1539" i="1" s="1"/>
  <c r="CD1540" i="1"/>
  <c r="CD1539" i="1" s="1"/>
  <c r="CC1540" i="1"/>
  <c r="CC1539" i="1" s="1"/>
  <c r="CF1539" i="1"/>
  <c r="CF1536" i="1"/>
  <c r="CE1536" i="1"/>
  <c r="CE1535" i="1" s="1"/>
  <c r="CD1536" i="1"/>
  <c r="CD1535" i="1" s="1"/>
  <c r="CC1536" i="1"/>
  <c r="CC1535" i="1" s="1"/>
  <c r="CF1535" i="1"/>
  <c r="CF1533" i="1"/>
  <c r="CE1533" i="1"/>
  <c r="CD1533" i="1"/>
  <c r="CC1533" i="1"/>
  <c r="CF1531" i="1"/>
  <c r="CE1531" i="1"/>
  <c r="CE1530" i="1" s="1"/>
  <c r="CD1531" i="1"/>
  <c r="CD1530" i="1" s="1"/>
  <c r="CC1531" i="1"/>
  <c r="CC1530" i="1" s="1"/>
  <c r="CF1527" i="1"/>
  <c r="CF1526" i="1" s="1"/>
  <c r="CF1525" i="1" s="1"/>
  <c r="CE1527" i="1"/>
  <c r="CE1526" i="1" s="1"/>
  <c r="CE1525" i="1" s="1"/>
  <c r="CD1527" i="1"/>
  <c r="CD1526" i="1" s="1"/>
  <c r="CD1525" i="1" s="1"/>
  <c r="CC1527" i="1"/>
  <c r="CC1526" i="1" s="1"/>
  <c r="CC1525" i="1" s="1"/>
  <c r="CF1518" i="1"/>
  <c r="CE1518" i="1"/>
  <c r="CE1517" i="1" s="1"/>
  <c r="CE1516" i="1" s="1"/>
  <c r="CE1515" i="1" s="1"/>
  <c r="CE1514" i="1" s="1"/>
  <c r="CD1518" i="1"/>
  <c r="CD1517" i="1" s="1"/>
  <c r="CD1516" i="1" s="1"/>
  <c r="CD1515" i="1" s="1"/>
  <c r="CD1514" i="1" s="1"/>
  <c r="CC1518" i="1"/>
  <c r="CC1517" i="1" s="1"/>
  <c r="CC1516" i="1" s="1"/>
  <c r="CC1515" i="1" s="1"/>
  <c r="CC1514" i="1" s="1"/>
  <c r="CF1517" i="1"/>
  <c r="CF1516" i="1" s="1"/>
  <c r="CF1515" i="1" s="1"/>
  <c r="CF1514" i="1" s="1"/>
  <c r="CF1511" i="1"/>
  <c r="CF1510" i="1" s="1"/>
  <c r="CF1509" i="1" s="1"/>
  <c r="CF1508" i="1" s="1"/>
  <c r="CE1511" i="1"/>
  <c r="CE1510" i="1" s="1"/>
  <c r="CE1509" i="1" s="1"/>
  <c r="CE1508" i="1" s="1"/>
  <c r="CD1511" i="1"/>
  <c r="CD1510" i="1" s="1"/>
  <c r="CD1509" i="1" s="1"/>
  <c r="CD1508" i="1" s="1"/>
  <c r="CC1511" i="1"/>
  <c r="CC1510" i="1" s="1"/>
  <c r="CC1509" i="1" s="1"/>
  <c r="CC1508" i="1" s="1"/>
  <c r="CF1506" i="1"/>
  <c r="CE1506" i="1"/>
  <c r="CE1505" i="1" s="1"/>
  <c r="CE1504" i="1" s="1"/>
  <c r="CE1503" i="1" s="1"/>
  <c r="CD1506" i="1"/>
  <c r="CD1505" i="1" s="1"/>
  <c r="CD1504" i="1" s="1"/>
  <c r="CD1503" i="1" s="1"/>
  <c r="CC1506" i="1"/>
  <c r="CC1505" i="1" s="1"/>
  <c r="CC1504" i="1" s="1"/>
  <c r="CC1503" i="1" s="1"/>
  <c r="CF1505" i="1"/>
  <c r="CF1504" i="1" s="1"/>
  <c r="CF1503" i="1" s="1"/>
  <c r="CF1501" i="1"/>
  <c r="CF1500" i="1" s="1"/>
  <c r="CF1499" i="1" s="1"/>
  <c r="CF1498" i="1" s="1"/>
  <c r="CE1501" i="1"/>
  <c r="CE1500" i="1" s="1"/>
  <c r="CE1499" i="1" s="1"/>
  <c r="CE1498" i="1" s="1"/>
  <c r="CD1501" i="1"/>
  <c r="CD1500" i="1" s="1"/>
  <c r="CD1499" i="1" s="1"/>
  <c r="CD1498" i="1" s="1"/>
  <c r="CC1501" i="1"/>
  <c r="CC1500" i="1" s="1"/>
  <c r="CC1499" i="1" s="1"/>
  <c r="CC1498" i="1" s="1"/>
  <c r="CF1494" i="1"/>
  <c r="CF1493" i="1" s="1"/>
  <c r="CF1492" i="1" s="1"/>
  <c r="CF1491" i="1" s="1"/>
  <c r="CF1490" i="1" s="1"/>
  <c r="CE1494" i="1"/>
  <c r="CE1493" i="1" s="1"/>
  <c r="CE1492" i="1" s="1"/>
  <c r="CE1491" i="1" s="1"/>
  <c r="CE1490" i="1" s="1"/>
  <c r="CD1494" i="1"/>
  <c r="CD1493" i="1" s="1"/>
  <c r="CD1492" i="1" s="1"/>
  <c r="CD1491" i="1" s="1"/>
  <c r="CD1490" i="1" s="1"/>
  <c r="CC1494" i="1"/>
  <c r="CC1493" i="1" s="1"/>
  <c r="CC1492" i="1" s="1"/>
  <c r="CC1491" i="1" s="1"/>
  <c r="CC1490" i="1" s="1"/>
  <c r="CF1487" i="1"/>
  <c r="CF1486" i="1" s="1"/>
  <c r="CF1485" i="1" s="1"/>
  <c r="CF1484" i="1" s="1"/>
  <c r="CF1483" i="1" s="1"/>
  <c r="CE1487" i="1"/>
  <c r="CE1486" i="1" s="1"/>
  <c r="CE1485" i="1" s="1"/>
  <c r="CE1484" i="1" s="1"/>
  <c r="CE1483" i="1" s="1"/>
  <c r="CD1487" i="1"/>
  <c r="CD1486" i="1" s="1"/>
  <c r="CD1485" i="1" s="1"/>
  <c r="CD1484" i="1" s="1"/>
  <c r="CD1483" i="1" s="1"/>
  <c r="CC1487" i="1"/>
  <c r="CC1486" i="1"/>
  <c r="CC1485" i="1" s="1"/>
  <c r="CC1484" i="1" s="1"/>
  <c r="CC1483" i="1" s="1"/>
  <c r="CF1480" i="1"/>
  <c r="CF1479" i="1" s="1"/>
  <c r="CE1480" i="1"/>
  <c r="CE1479" i="1" s="1"/>
  <c r="CD1480" i="1"/>
  <c r="CD1479" i="1" s="1"/>
  <c r="CC1480" i="1"/>
  <c r="CC1479" i="1" s="1"/>
  <c r="CF1474" i="1"/>
  <c r="CE1474" i="1"/>
  <c r="CD1474" i="1"/>
  <c r="CD1473" i="1" s="1"/>
  <c r="CD1472" i="1" s="1"/>
  <c r="CC1474" i="1"/>
  <c r="CC1473" i="1" s="1"/>
  <c r="CC1472" i="1" s="1"/>
  <c r="CF1473" i="1"/>
  <c r="CF1472" i="1" s="1"/>
  <c r="CF1471" i="1" s="1"/>
  <c r="CE1473" i="1"/>
  <c r="CE1472" i="1" s="1"/>
  <c r="CE1471" i="1" s="1"/>
  <c r="CF1469" i="1"/>
  <c r="CF1468" i="1" s="1"/>
  <c r="CF1467" i="1" s="1"/>
  <c r="CF1466" i="1" s="1"/>
  <c r="CE1469" i="1"/>
  <c r="CE1468" i="1" s="1"/>
  <c r="CE1467" i="1" s="1"/>
  <c r="CD1469" i="1"/>
  <c r="CD1468" i="1" s="1"/>
  <c r="CD1467" i="1" s="1"/>
  <c r="CC1469" i="1"/>
  <c r="CC1468" i="1" s="1"/>
  <c r="CC1467" i="1" s="1"/>
  <c r="CF1463" i="1"/>
  <c r="CF1462" i="1" s="1"/>
  <c r="CF1461" i="1" s="1"/>
  <c r="CF1460" i="1" s="1"/>
  <c r="CF1459" i="1" s="1"/>
  <c r="CE1463" i="1"/>
  <c r="CD1463" i="1"/>
  <c r="CD1462" i="1" s="1"/>
  <c r="CD1461" i="1" s="1"/>
  <c r="CD1460" i="1" s="1"/>
  <c r="CD1459" i="1" s="1"/>
  <c r="CC1463" i="1"/>
  <c r="CC1462" i="1" s="1"/>
  <c r="CC1461" i="1" s="1"/>
  <c r="CC1460" i="1" s="1"/>
  <c r="CC1459" i="1" s="1"/>
  <c r="CE1462" i="1"/>
  <c r="CE1461" i="1" s="1"/>
  <c r="CE1460" i="1" s="1"/>
  <c r="CE1459" i="1" s="1"/>
  <c r="CF1456" i="1"/>
  <c r="CE1456" i="1"/>
  <c r="CE1455" i="1" s="1"/>
  <c r="CE1454" i="1" s="1"/>
  <c r="CE1453" i="1" s="1"/>
  <c r="CD1456" i="1"/>
  <c r="CD1455" i="1" s="1"/>
  <c r="CD1454" i="1" s="1"/>
  <c r="CD1453" i="1" s="1"/>
  <c r="CC1456" i="1"/>
  <c r="CC1455" i="1" s="1"/>
  <c r="CC1454" i="1" s="1"/>
  <c r="CC1453" i="1" s="1"/>
  <c r="CF1455" i="1"/>
  <c r="CF1454" i="1" s="1"/>
  <c r="CF1453" i="1" s="1"/>
  <c r="CF1451" i="1"/>
  <c r="CF1450" i="1" s="1"/>
  <c r="CF1449" i="1" s="1"/>
  <c r="CF1448" i="1" s="1"/>
  <c r="CE1451" i="1"/>
  <c r="CE1450" i="1" s="1"/>
  <c r="CE1449" i="1" s="1"/>
  <c r="CE1448" i="1" s="1"/>
  <c r="CD1451" i="1"/>
  <c r="CD1450" i="1" s="1"/>
  <c r="CD1449" i="1" s="1"/>
  <c r="CD1448" i="1" s="1"/>
  <c r="CC1451" i="1"/>
  <c r="CC1450" i="1"/>
  <c r="CC1449" i="1" s="1"/>
  <c r="CC1448" i="1" s="1"/>
  <c r="CF1446" i="1"/>
  <c r="CE1446" i="1"/>
  <c r="CE1445" i="1" s="1"/>
  <c r="CE1444" i="1" s="1"/>
  <c r="CD1446" i="1"/>
  <c r="CD1445" i="1" s="1"/>
  <c r="CD1444" i="1" s="1"/>
  <c r="CC1446" i="1"/>
  <c r="CC1445" i="1" s="1"/>
  <c r="CC1444" i="1" s="1"/>
  <c r="CF1445" i="1"/>
  <c r="CF1444" i="1" s="1"/>
  <c r="CF1442" i="1"/>
  <c r="CE1442" i="1"/>
  <c r="CE1441" i="1" s="1"/>
  <c r="CE1440" i="1" s="1"/>
  <c r="CD1442" i="1"/>
  <c r="CD1441" i="1" s="1"/>
  <c r="CD1440" i="1" s="1"/>
  <c r="CC1442" i="1"/>
  <c r="CC1441" i="1" s="1"/>
  <c r="CC1440" i="1" s="1"/>
  <c r="CF1441" i="1"/>
  <c r="CF1440" i="1" s="1"/>
  <c r="CF1433" i="1"/>
  <c r="CF1432" i="1" s="1"/>
  <c r="CF1431" i="1" s="1"/>
  <c r="CF1430" i="1" s="1"/>
  <c r="CE1433" i="1"/>
  <c r="CE1432" i="1" s="1"/>
  <c r="CE1431" i="1" s="1"/>
  <c r="CE1430" i="1" s="1"/>
  <c r="CD1433" i="1"/>
  <c r="CD1432" i="1" s="1"/>
  <c r="CD1431" i="1" s="1"/>
  <c r="CD1430" i="1" s="1"/>
  <c r="CC1433" i="1"/>
  <c r="CC1432" i="1" s="1"/>
  <c r="CC1431" i="1" s="1"/>
  <c r="CC1430" i="1" s="1"/>
  <c r="CH1429" i="1"/>
  <c r="CH1428" i="1" s="1"/>
  <c r="CH1427" i="1" s="1"/>
  <c r="CH1426" i="1" s="1"/>
  <c r="CH1425" i="1" s="1"/>
  <c r="CG1429" i="1"/>
  <c r="CG1428" i="1" s="1"/>
  <c r="CG1427" i="1" s="1"/>
  <c r="CG1426" i="1" s="1"/>
  <c r="CG1425" i="1" s="1"/>
  <c r="CF1429" i="1"/>
  <c r="CF1428" i="1" s="1"/>
  <c r="CF1427" i="1" s="1"/>
  <c r="CF1426" i="1" s="1"/>
  <c r="CF1425" i="1" s="1"/>
  <c r="CE1429" i="1"/>
  <c r="CE1428" i="1" s="1"/>
  <c r="CE1427" i="1" s="1"/>
  <c r="CE1426" i="1" s="1"/>
  <c r="CE1425" i="1" s="1"/>
  <c r="CD1429" i="1"/>
  <c r="CD1428" i="1" s="1"/>
  <c r="CD1427" i="1" s="1"/>
  <c r="CD1426" i="1" s="1"/>
  <c r="CD1425" i="1" s="1"/>
  <c r="CC1429" i="1"/>
  <c r="CC1428" i="1" s="1"/>
  <c r="CC1427" i="1" s="1"/>
  <c r="CC1426" i="1" s="1"/>
  <c r="CC1425" i="1" s="1"/>
  <c r="CF1421" i="1"/>
  <c r="CE1421" i="1"/>
  <c r="CE1420" i="1" s="1"/>
  <c r="CE1419" i="1" s="1"/>
  <c r="CE1418" i="1" s="1"/>
  <c r="CD1421" i="1"/>
  <c r="CD1420" i="1" s="1"/>
  <c r="CD1419" i="1" s="1"/>
  <c r="CD1418" i="1" s="1"/>
  <c r="CC1421" i="1"/>
  <c r="CC1420" i="1" s="1"/>
  <c r="CC1419" i="1" s="1"/>
  <c r="CC1418" i="1" s="1"/>
  <c r="CF1420" i="1"/>
  <c r="CF1419" i="1" s="1"/>
  <c r="CF1418" i="1" s="1"/>
  <c r="CF1416" i="1"/>
  <c r="CE1416" i="1"/>
  <c r="CD1416" i="1"/>
  <c r="CC1416" i="1"/>
  <c r="CF1414" i="1"/>
  <c r="CF1413" i="1" s="1"/>
  <c r="CE1414" i="1"/>
  <c r="CD1414" i="1"/>
  <c r="CD1413" i="1" s="1"/>
  <c r="CC1414" i="1"/>
  <c r="CC1413" i="1" s="1"/>
  <c r="CF1411" i="1"/>
  <c r="CE1411" i="1"/>
  <c r="CE1410" i="1" s="1"/>
  <c r="CD1411" i="1"/>
  <c r="CD1410" i="1" s="1"/>
  <c r="CC1411" i="1"/>
  <c r="CC1410" i="1" s="1"/>
  <c r="CF1410" i="1"/>
  <c r="CF1408" i="1"/>
  <c r="CE1408" i="1"/>
  <c r="CD1408" i="1"/>
  <c r="CC1408" i="1"/>
  <c r="CF1406" i="1"/>
  <c r="CF1405" i="1" s="1"/>
  <c r="CE1406" i="1"/>
  <c r="CE1405" i="1" s="1"/>
  <c r="CD1406" i="1"/>
  <c r="CD1405" i="1" s="1"/>
  <c r="CC1406" i="1"/>
  <c r="CC1405" i="1" s="1"/>
  <c r="CF1403" i="1"/>
  <c r="CF1402" i="1" s="1"/>
  <c r="CF1401" i="1" s="1"/>
  <c r="CE1403" i="1"/>
  <c r="CE1402" i="1" s="1"/>
  <c r="CE1401" i="1" s="1"/>
  <c r="CD1403" i="1"/>
  <c r="CD1402" i="1" s="1"/>
  <c r="CC1403" i="1"/>
  <c r="CC1402" i="1" s="1"/>
  <c r="CC1401" i="1" s="1"/>
  <c r="CD1401" i="1"/>
  <c r="CF1398" i="1"/>
  <c r="CF1397" i="1" s="1"/>
  <c r="CE1398" i="1"/>
  <c r="CE1397" i="1" s="1"/>
  <c r="CD1398" i="1"/>
  <c r="CD1397" i="1" s="1"/>
  <c r="CC1398" i="1"/>
  <c r="CC1397" i="1" s="1"/>
  <c r="CF1395" i="1"/>
  <c r="CF1394" i="1" s="1"/>
  <c r="CE1395" i="1"/>
  <c r="CE1394" i="1" s="1"/>
  <c r="CD1395" i="1"/>
  <c r="CD1394" i="1" s="1"/>
  <c r="CC1395" i="1"/>
  <c r="CC1394" i="1" s="1"/>
  <c r="CF1384" i="1"/>
  <c r="CE1384" i="1"/>
  <c r="CD1384" i="1"/>
  <c r="CC1384" i="1"/>
  <c r="CF1382" i="1"/>
  <c r="CF1381" i="1" s="1"/>
  <c r="CF1380" i="1" s="1"/>
  <c r="CE1382" i="1"/>
  <c r="CE1381" i="1" s="1"/>
  <c r="CE1380" i="1" s="1"/>
  <c r="CD1382" i="1"/>
  <c r="CC1382" i="1"/>
  <c r="CC1381" i="1" s="1"/>
  <c r="CC1380" i="1" s="1"/>
  <c r="CF1377" i="1"/>
  <c r="CE1377" i="1"/>
  <c r="CE1376" i="1" s="1"/>
  <c r="CE1375" i="1" s="1"/>
  <c r="CE1374" i="1" s="1"/>
  <c r="CD1377" i="1"/>
  <c r="CD1376" i="1" s="1"/>
  <c r="CD1375" i="1" s="1"/>
  <c r="CD1374" i="1" s="1"/>
  <c r="CC1377" i="1"/>
  <c r="CF1376" i="1"/>
  <c r="CF1375" i="1" s="1"/>
  <c r="CF1374" i="1" s="1"/>
  <c r="CC1376" i="1"/>
  <c r="CC1375" i="1" s="1"/>
  <c r="CC1374" i="1" s="1"/>
  <c r="CF1372" i="1"/>
  <c r="CF1371" i="1" s="1"/>
  <c r="CE1372" i="1"/>
  <c r="CE1371" i="1" s="1"/>
  <c r="CD1372" i="1"/>
  <c r="CD1371" i="1" s="1"/>
  <c r="CC1372" i="1"/>
  <c r="CC1371" i="1" s="1"/>
  <c r="CF1369" i="1"/>
  <c r="CE1369" i="1"/>
  <c r="CE1368" i="1" s="1"/>
  <c r="CE1367" i="1" s="1"/>
  <c r="CD1369" i="1"/>
  <c r="CD1368" i="1" s="1"/>
  <c r="CD1367" i="1" s="1"/>
  <c r="CC1369" i="1"/>
  <c r="CC1368" i="1" s="1"/>
  <c r="CC1367" i="1" s="1"/>
  <c r="CF1368" i="1"/>
  <c r="CF1367" i="1" s="1"/>
  <c r="CF1366" i="1" s="1"/>
  <c r="CF1360" i="1"/>
  <c r="CF1359" i="1" s="1"/>
  <c r="CF1358" i="1" s="1"/>
  <c r="CF1357" i="1" s="1"/>
  <c r="CE1360" i="1"/>
  <c r="CE1359" i="1" s="1"/>
  <c r="CE1358" i="1" s="1"/>
  <c r="CE1357" i="1" s="1"/>
  <c r="CD1360" i="1"/>
  <c r="CD1359" i="1" s="1"/>
  <c r="CD1358" i="1" s="1"/>
  <c r="CD1357" i="1" s="1"/>
  <c r="CC1360" i="1"/>
  <c r="CC1359" i="1" s="1"/>
  <c r="CC1358" i="1" s="1"/>
  <c r="CC1357" i="1" s="1"/>
  <c r="CF1349" i="1"/>
  <c r="CF1348" i="1" s="1"/>
  <c r="CF1347" i="1" s="1"/>
  <c r="CF1346" i="1" s="1"/>
  <c r="CE1349" i="1"/>
  <c r="CE1348" i="1" s="1"/>
  <c r="CE1347" i="1" s="1"/>
  <c r="CE1346" i="1" s="1"/>
  <c r="CD1349" i="1"/>
  <c r="CD1348" i="1" s="1"/>
  <c r="CD1347" i="1" s="1"/>
  <c r="CD1346" i="1" s="1"/>
  <c r="CC1349" i="1"/>
  <c r="CC1348" i="1" s="1"/>
  <c r="CC1347" i="1" s="1"/>
  <c r="CC1346" i="1" s="1"/>
  <c r="CF1344" i="1"/>
  <c r="CE1344" i="1"/>
  <c r="CD1344" i="1"/>
  <c r="CD1343" i="1" s="1"/>
  <c r="CD1342" i="1" s="1"/>
  <c r="CD1341" i="1" s="1"/>
  <c r="CC1344" i="1"/>
  <c r="CC1343" i="1" s="1"/>
  <c r="CC1342" i="1" s="1"/>
  <c r="CC1341" i="1" s="1"/>
  <c r="CF1343" i="1"/>
  <c r="CF1342" i="1" s="1"/>
  <c r="CF1341" i="1" s="1"/>
  <c r="CE1343" i="1"/>
  <c r="CE1342" i="1" s="1"/>
  <c r="CE1341" i="1" s="1"/>
  <c r="CF1339" i="1"/>
  <c r="CF1338" i="1" s="1"/>
  <c r="CF1337" i="1" s="1"/>
  <c r="CF1336" i="1" s="1"/>
  <c r="CE1339" i="1"/>
  <c r="CE1338" i="1" s="1"/>
  <c r="CE1337" i="1" s="1"/>
  <c r="CE1336" i="1" s="1"/>
  <c r="CD1339" i="1"/>
  <c r="CD1338" i="1" s="1"/>
  <c r="CD1337" i="1" s="1"/>
  <c r="CD1336" i="1" s="1"/>
  <c r="CC1339" i="1"/>
  <c r="CC1338" i="1" s="1"/>
  <c r="CC1337" i="1" s="1"/>
  <c r="CC1336" i="1" s="1"/>
  <c r="CF1334" i="1"/>
  <c r="CF1333" i="1" s="1"/>
  <c r="CF1332" i="1" s="1"/>
  <c r="CF1331" i="1" s="1"/>
  <c r="CE1334" i="1"/>
  <c r="CD1334" i="1"/>
  <c r="CD1333" i="1" s="1"/>
  <c r="CC1334" i="1"/>
  <c r="CC1333" i="1" s="1"/>
  <c r="CC1332" i="1" s="1"/>
  <c r="CC1331" i="1" s="1"/>
  <c r="CE1333" i="1"/>
  <c r="CE1332" i="1" s="1"/>
  <c r="CE1331" i="1" s="1"/>
  <c r="CD1332" i="1"/>
  <c r="CD1331" i="1" s="1"/>
  <c r="CF1327" i="1"/>
  <c r="CE1327" i="1"/>
  <c r="CE1326" i="1" s="1"/>
  <c r="CE1325" i="1" s="1"/>
  <c r="CE1324" i="1" s="1"/>
  <c r="CD1327" i="1"/>
  <c r="CD1326" i="1" s="1"/>
  <c r="CD1325" i="1" s="1"/>
  <c r="CD1324" i="1" s="1"/>
  <c r="CC1327" i="1"/>
  <c r="CF1326" i="1"/>
  <c r="CF1325" i="1" s="1"/>
  <c r="CF1324" i="1" s="1"/>
  <c r="CC1326" i="1"/>
  <c r="CC1325" i="1" s="1"/>
  <c r="CC1324" i="1" s="1"/>
  <c r="CF1322" i="1"/>
  <c r="CF1321" i="1" s="1"/>
  <c r="CF1320" i="1" s="1"/>
  <c r="CF1319" i="1" s="1"/>
  <c r="CE1322" i="1"/>
  <c r="CE1321" i="1" s="1"/>
  <c r="CE1320" i="1" s="1"/>
  <c r="CE1319" i="1" s="1"/>
  <c r="CD1322" i="1"/>
  <c r="CD1321" i="1" s="1"/>
  <c r="CD1320" i="1" s="1"/>
  <c r="CD1319" i="1" s="1"/>
  <c r="CC1322" i="1"/>
  <c r="CC1321" i="1" s="1"/>
  <c r="CC1320" i="1" s="1"/>
  <c r="CC1319" i="1" s="1"/>
  <c r="CF1317" i="1"/>
  <c r="CE1317" i="1"/>
  <c r="CD1317" i="1"/>
  <c r="CD1316" i="1" s="1"/>
  <c r="CC1317" i="1"/>
  <c r="CC1316" i="1" s="1"/>
  <c r="CC1315" i="1" s="1"/>
  <c r="CC1314" i="1" s="1"/>
  <c r="CF1316" i="1"/>
  <c r="CF1315" i="1" s="1"/>
  <c r="CF1314" i="1" s="1"/>
  <c r="CE1316" i="1"/>
  <c r="CE1315" i="1" s="1"/>
  <c r="CE1314" i="1" s="1"/>
  <c r="CD1315" i="1"/>
  <c r="CD1314" i="1" s="1"/>
  <c r="CF1312" i="1"/>
  <c r="CF1311" i="1" s="1"/>
  <c r="CF1310" i="1" s="1"/>
  <c r="CF1309" i="1" s="1"/>
  <c r="CE1312" i="1"/>
  <c r="CD1312" i="1"/>
  <c r="CD1311" i="1" s="1"/>
  <c r="CD1310" i="1" s="1"/>
  <c r="CD1309" i="1" s="1"/>
  <c r="CC1312" i="1"/>
  <c r="CC1311" i="1" s="1"/>
  <c r="CC1310" i="1" s="1"/>
  <c r="CC1309" i="1" s="1"/>
  <c r="CE1311" i="1"/>
  <c r="CE1310" i="1" s="1"/>
  <c r="CE1309" i="1" s="1"/>
  <c r="CF1296" i="1"/>
  <c r="CF1295" i="1" s="1"/>
  <c r="CE1296" i="1"/>
  <c r="CE1295" i="1" s="1"/>
  <c r="CD1296" i="1"/>
  <c r="CD1295" i="1" s="1"/>
  <c r="CC1296" i="1"/>
  <c r="CC1295" i="1" s="1"/>
  <c r="CF1293" i="1"/>
  <c r="CE1293" i="1"/>
  <c r="CE1292" i="1" s="1"/>
  <c r="CD1293" i="1"/>
  <c r="CD1292" i="1" s="1"/>
  <c r="CC1293" i="1"/>
  <c r="CC1292" i="1" s="1"/>
  <c r="CF1292" i="1"/>
  <c r="CF1290" i="1"/>
  <c r="CF1289" i="1" s="1"/>
  <c r="CE1290" i="1"/>
  <c r="CE1289" i="1" s="1"/>
  <c r="CD1290" i="1"/>
  <c r="CD1289" i="1" s="1"/>
  <c r="CC1290" i="1"/>
  <c r="CC1289" i="1" s="1"/>
  <c r="CF1287" i="1"/>
  <c r="CE1287" i="1"/>
  <c r="CE1286" i="1" s="1"/>
  <c r="CD1287" i="1"/>
  <c r="CD1286" i="1" s="1"/>
  <c r="CC1287" i="1"/>
  <c r="CC1286" i="1" s="1"/>
  <c r="CF1286" i="1"/>
  <c r="CF1284" i="1"/>
  <c r="CF1283" i="1" s="1"/>
  <c r="CE1284" i="1"/>
  <c r="CE1283" i="1" s="1"/>
  <c r="CD1284" i="1"/>
  <c r="CD1283" i="1" s="1"/>
  <c r="CC1284" i="1"/>
  <c r="CC1283" i="1" s="1"/>
  <c r="CF1281" i="1"/>
  <c r="CE1281" i="1"/>
  <c r="CD1281" i="1"/>
  <c r="CC1281" i="1"/>
  <c r="CF1279" i="1"/>
  <c r="CE1279" i="1"/>
  <c r="CD1279" i="1"/>
  <c r="CC1279" i="1"/>
  <c r="CF1277" i="1"/>
  <c r="CE1277" i="1"/>
  <c r="CD1277" i="1"/>
  <c r="CC1277" i="1"/>
  <c r="CC1276" i="1"/>
  <c r="CC1275" i="1" s="1"/>
  <c r="CF1273" i="1"/>
  <c r="CE1273" i="1"/>
  <c r="CE1272" i="1" s="1"/>
  <c r="CE1271" i="1" s="1"/>
  <c r="CD1273" i="1"/>
  <c r="CD1272" i="1" s="1"/>
  <c r="CD1271" i="1" s="1"/>
  <c r="CC1273" i="1"/>
  <c r="CC1272" i="1" s="1"/>
  <c r="CC1271" i="1" s="1"/>
  <c r="CF1272" i="1"/>
  <c r="CF1271" i="1" s="1"/>
  <c r="CF1266" i="1"/>
  <c r="CE1266" i="1"/>
  <c r="CE1265" i="1" s="1"/>
  <c r="CD1266" i="1"/>
  <c r="CD1265" i="1" s="1"/>
  <c r="CC1266" i="1"/>
  <c r="CC1265" i="1" s="1"/>
  <c r="CF1265" i="1"/>
  <c r="CF1263" i="1"/>
  <c r="CF1262" i="1" s="1"/>
  <c r="CE1263" i="1"/>
  <c r="CD1263" i="1"/>
  <c r="CD1262" i="1" s="1"/>
  <c r="CC1263" i="1"/>
  <c r="CC1262" i="1" s="1"/>
  <c r="CE1262" i="1"/>
  <c r="CF1251" i="1"/>
  <c r="CE1251" i="1"/>
  <c r="CD1251" i="1"/>
  <c r="CC1251" i="1"/>
  <c r="CF1249" i="1"/>
  <c r="CE1249" i="1"/>
  <c r="CE1248" i="1" s="1"/>
  <c r="CE1247" i="1" s="1"/>
  <c r="CD1249" i="1"/>
  <c r="CD1248" i="1" s="1"/>
  <c r="CD1247" i="1" s="1"/>
  <c r="CC1249" i="1"/>
  <c r="CC1248" i="1" s="1"/>
  <c r="CC1247" i="1" s="1"/>
  <c r="CF1240" i="1"/>
  <c r="CF1238" i="1" s="1"/>
  <c r="CE1240" i="1"/>
  <c r="CE1237" i="1" s="1"/>
  <c r="CE1236" i="1" s="1"/>
  <c r="CE1234" i="1" s="1"/>
  <c r="CD1240" i="1"/>
  <c r="CD1239" i="1" s="1"/>
  <c r="CC1240" i="1"/>
  <c r="CC1238" i="1" s="1"/>
  <c r="CE1239" i="1"/>
  <c r="CE1238" i="1"/>
  <c r="CD1237" i="1"/>
  <c r="CD1236" i="1" s="1"/>
  <c r="CD1234" i="1" s="1"/>
  <c r="CF1231" i="1"/>
  <c r="CE1231" i="1"/>
  <c r="CD1231" i="1"/>
  <c r="CD1230" i="1" s="1"/>
  <c r="CD1229" i="1" s="1"/>
  <c r="CD1228" i="1" s="1"/>
  <c r="CD1227" i="1" s="1"/>
  <c r="CC1231" i="1"/>
  <c r="CC1230" i="1" s="1"/>
  <c r="CC1229" i="1" s="1"/>
  <c r="CC1228" i="1" s="1"/>
  <c r="CC1227" i="1" s="1"/>
  <c r="CF1230" i="1"/>
  <c r="CF1229" i="1" s="1"/>
  <c r="CF1228" i="1" s="1"/>
  <c r="CF1227" i="1" s="1"/>
  <c r="CE1230" i="1"/>
  <c r="CE1229" i="1" s="1"/>
  <c r="CE1228" i="1" s="1"/>
  <c r="CE1227" i="1" s="1"/>
  <c r="CF1219" i="1"/>
  <c r="CF1218" i="1" s="1"/>
  <c r="CE1219" i="1"/>
  <c r="CE1217" i="1" s="1"/>
  <c r="CE1216" i="1" s="1"/>
  <c r="CD1219" i="1"/>
  <c r="CD1218" i="1" s="1"/>
  <c r="CC1219" i="1"/>
  <c r="CC1218" i="1" s="1"/>
  <c r="CF1217" i="1"/>
  <c r="CF1216" i="1" s="1"/>
  <c r="CF1214" i="1"/>
  <c r="CF1213" i="1" s="1"/>
  <c r="CE1214" i="1"/>
  <c r="CE1213" i="1" s="1"/>
  <c r="CD1214" i="1"/>
  <c r="CD1213" i="1" s="1"/>
  <c r="CC1214" i="1"/>
  <c r="CC1213" i="1" s="1"/>
  <c r="CF1211" i="1"/>
  <c r="CE1211" i="1"/>
  <c r="CE1210" i="1" s="1"/>
  <c r="CD1211" i="1"/>
  <c r="CD1210" i="1" s="1"/>
  <c r="CC1211" i="1"/>
  <c r="CC1210" i="1" s="1"/>
  <c r="CC1209" i="1" s="1"/>
  <c r="CF1210" i="1"/>
  <c r="CF1209" i="1" s="1"/>
  <c r="CF1207" i="1"/>
  <c r="CE1207" i="1"/>
  <c r="CE1206" i="1" s="1"/>
  <c r="CE1205" i="1" s="1"/>
  <c r="CD1207" i="1"/>
  <c r="CD1206" i="1" s="1"/>
  <c r="CD1205" i="1" s="1"/>
  <c r="CC1207" i="1"/>
  <c r="CC1206" i="1" s="1"/>
  <c r="CC1205" i="1" s="1"/>
  <c r="CF1206" i="1"/>
  <c r="CF1205" i="1" s="1"/>
  <c r="CF1200" i="1"/>
  <c r="CE1200" i="1"/>
  <c r="CE1199" i="1" s="1"/>
  <c r="CE1198" i="1" s="1"/>
  <c r="CE1197" i="1" s="1"/>
  <c r="CD1200" i="1"/>
  <c r="CD1199" i="1" s="1"/>
  <c r="CD1198" i="1" s="1"/>
  <c r="CD1197" i="1" s="1"/>
  <c r="CC1200" i="1"/>
  <c r="CC1199" i="1" s="1"/>
  <c r="CC1198" i="1" s="1"/>
  <c r="CC1197" i="1" s="1"/>
  <c r="CF1199" i="1"/>
  <c r="CF1198" i="1" s="1"/>
  <c r="CF1197" i="1" s="1"/>
  <c r="CF1191" i="1"/>
  <c r="CF1190" i="1" s="1"/>
  <c r="CF1189" i="1" s="1"/>
  <c r="CF1188" i="1" s="1"/>
  <c r="CE1191" i="1"/>
  <c r="CE1190" i="1" s="1"/>
  <c r="CE1189" i="1" s="1"/>
  <c r="CE1188" i="1" s="1"/>
  <c r="CD1191" i="1"/>
  <c r="CD1190" i="1" s="1"/>
  <c r="CD1189" i="1" s="1"/>
  <c r="CD1188" i="1" s="1"/>
  <c r="CC1191" i="1"/>
  <c r="CC1190" i="1" s="1"/>
  <c r="CC1189" i="1" s="1"/>
  <c r="CC1188" i="1" s="1"/>
  <c r="CF1175" i="1"/>
  <c r="CF1174" i="1" s="1"/>
  <c r="CE1175" i="1"/>
  <c r="CE1174" i="1" s="1"/>
  <c r="CD1175" i="1"/>
  <c r="CD1174" i="1" s="1"/>
  <c r="CC1175" i="1"/>
  <c r="CC1174" i="1" s="1"/>
  <c r="CF1172" i="1"/>
  <c r="CF1171" i="1" s="1"/>
  <c r="CE1172" i="1"/>
  <c r="CE1171" i="1" s="1"/>
  <c r="CD1172" i="1"/>
  <c r="CD1171" i="1" s="1"/>
  <c r="CC1172" i="1"/>
  <c r="CC1171" i="1" s="1"/>
  <c r="CF1169" i="1"/>
  <c r="CE1169" i="1"/>
  <c r="CE1168" i="1" s="1"/>
  <c r="CE1167" i="1" s="1"/>
  <c r="CD1169" i="1"/>
  <c r="CD1168" i="1" s="1"/>
  <c r="CD1167" i="1" s="1"/>
  <c r="CC1169" i="1"/>
  <c r="CC1168" i="1" s="1"/>
  <c r="CC1167" i="1" s="1"/>
  <c r="CF1168" i="1"/>
  <c r="CF1167" i="1" s="1"/>
  <c r="CF1165" i="1"/>
  <c r="CE1165" i="1"/>
  <c r="CD1165" i="1"/>
  <c r="CC1165" i="1"/>
  <c r="CF1163" i="1"/>
  <c r="CE1163" i="1"/>
  <c r="CD1163" i="1"/>
  <c r="CC1163" i="1"/>
  <c r="CC1162" i="1" s="1"/>
  <c r="CC1161" i="1" s="1"/>
  <c r="CF1162" i="1"/>
  <c r="CF1161" i="1" s="1"/>
  <c r="CF1159" i="1"/>
  <c r="CE1159" i="1"/>
  <c r="CE1158" i="1" s="1"/>
  <c r="CE1157" i="1" s="1"/>
  <c r="CD1159" i="1"/>
  <c r="CD1158" i="1" s="1"/>
  <c r="CD1157" i="1" s="1"/>
  <c r="CC1159" i="1"/>
  <c r="CC1158" i="1" s="1"/>
  <c r="CC1157" i="1" s="1"/>
  <c r="CF1158" i="1"/>
  <c r="CF1157" i="1" s="1"/>
  <c r="CF1152" i="1"/>
  <c r="CE1152" i="1"/>
  <c r="CE1151" i="1" s="1"/>
  <c r="CE1150" i="1" s="1"/>
  <c r="CE1149" i="1" s="1"/>
  <c r="CD1152" i="1"/>
  <c r="CD1151" i="1" s="1"/>
  <c r="CD1150" i="1" s="1"/>
  <c r="CD1149" i="1" s="1"/>
  <c r="CC1152" i="1"/>
  <c r="CC1151" i="1" s="1"/>
  <c r="CC1150" i="1" s="1"/>
  <c r="CC1149" i="1" s="1"/>
  <c r="CF1151" i="1"/>
  <c r="CF1150" i="1" s="1"/>
  <c r="CF1149" i="1" s="1"/>
  <c r="CF1144" i="1"/>
  <c r="CE1144" i="1"/>
  <c r="CE1143" i="1" s="1"/>
  <c r="CD1144" i="1"/>
  <c r="CD1143" i="1" s="1"/>
  <c r="CC1144" i="1"/>
  <c r="CC1143" i="1" s="1"/>
  <c r="CF1143" i="1"/>
  <c r="CF1141" i="1"/>
  <c r="CF1140" i="1" s="1"/>
  <c r="CE1141" i="1"/>
  <c r="CE1140" i="1" s="1"/>
  <c r="CD1141" i="1"/>
  <c r="CD1140" i="1" s="1"/>
  <c r="CC1141" i="1"/>
  <c r="CC1140" i="1" s="1"/>
  <c r="CF1134" i="1"/>
  <c r="CE1134" i="1"/>
  <c r="CE1133" i="1" s="1"/>
  <c r="CE1132" i="1" s="1"/>
  <c r="CE1131" i="1" s="1"/>
  <c r="CE1130" i="1" s="1"/>
  <c r="CD1134" i="1"/>
  <c r="CD1133" i="1" s="1"/>
  <c r="CD1132" i="1" s="1"/>
  <c r="CD1131" i="1" s="1"/>
  <c r="CD1130" i="1" s="1"/>
  <c r="CC1134" i="1"/>
  <c r="CC1133" i="1" s="1"/>
  <c r="CC1132" i="1" s="1"/>
  <c r="CC1131" i="1" s="1"/>
  <c r="CC1130" i="1" s="1"/>
  <c r="CF1133" i="1"/>
  <c r="CF1132" i="1" s="1"/>
  <c r="CF1131" i="1" s="1"/>
  <c r="CF1130" i="1" s="1"/>
  <c r="CF1127" i="1"/>
  <c r="CE1127" i="1"/>
  <c r="CD1127" i="1"/>
  <c r="CC1127" i="1"/>
  <c r="CC1126" i="1" s="1"/>
  <c r="CF1126" i="1"/>
  <c r="CE1126" i="1"/>
  <c r="CD1126" i="1"/>
  <c r="CF1124" i="1"/>
  <c r="CF1123" i="1" s="1"/>
  <c r="CE1124" i="1"/>
  <c r="CE1123" i="1" s="1"/>
  <c r="CD1124" i="1"/>
  <c r="CD1123" i="1" s="1"/>
  <c r="CC1124" i="1"/>
  <c r="CC1123" i="1" s="1"/>
  <c r="CF1121" i="1"/>
  <c r="CE1121" i="1"/>
  <c r="CD1121" i="1"/>
  <c r="CD1120" i="1" s="1"/>
  <c r="CC1121" i="1"/>
  <c r="CC1120" i="1" s="1"/>
  <c r="CF1120" i="1"/>
  <c r="CE1120" i="1"/>
  <c r="CF1118" i="1"/>
  <c r="CF1117" i="1" s="1"/>
  <c r="CE1118" i="1"/>
  <c r="CE1117" i="1" s="1"/>
  <c r="CD1118" i="1"/>
  <c r="CD1117" i="1" s="1"/>
  <c r="CC1118" i="1"/>
  <c r="CC1117" i="1" s="1"/>
  <c r="CF1115" i="1"/>
  <c r="CE1115" i="1"/>
  <c r="CD1115" i="1"/>
  <c r="CD1114" i="1" s="1"/>
  <c r="CC1115" i="1"/>
  <c r="CC1114" i="1" s="1"/>
  <c r="CF1114" i="1"/>
  <c r="CE1114" i="1"/>
  <c r="CF1112" i="1"/>
  <c r="CF1111" i="1" s="1"/>
  <c r="CE1112" i="1"/>
  <c r="CE1111" i="1" s="1"/>
  <c r="CD1112" i="1"/>
  <c r="CD1111" i="1" s="1"/>
  <c r="CC1112" i="1"/>
  <c r="CC1111" i="1" s="1"/>
  <c r="CF1109" i="1"/>
  <c r="CE1109" i="1"/>
  <c r="CD1109" i="1"/>
  <c r="CD1108" i="1" s="1"/>
  <c r="CC1109" i="1"/>
  <c r="CC1108" i="1" s="1"/>
  <c r="CF1108" i="1"/>
  <c r="CE1108" i="1"/>
  <c r="CF1100" i="1"/>
  <c r="CF1099" i="1" s="1"/>
  <c r="CE1100" i="1"/>
  <c r="CE1099" i="1" s="1"/>
  <c r="CD1100" i="1"/>
  <c r="CD1099" i="1" s="1"/>
  <c r="CC1100" i="1"/>
  <c r="CC1099" i="1" s="1"/>
  <c r="CF1097" i="1"/>
  <c r="CE1097" i="1"/>
  <c r="CD1097" i="1"/>
  <c r="CD1096" i="1" s="1"/>
  <c r="CC1097" i="1"/>
  <c r="CC1096" i="1" s="1"/>
  <c r="CF1096" i="1"/>
  <c r="CE1096" i="1"/>
  <c r="CF1091" i="1"/>
  <c r="CF1090" i="1" s="1"/>
  <c r="CE1091" i="1"/>
  <c r="CE1090" i="1" s="1"/>
  <c r="CD1091" i="1"/>
  <c r="CD1090" i="1" s="1"/>
  <c r="CC1091" i="1"/>
  <c r="CC1090" i="1" s="1"/>
  <c r="CF1085" i="1"/>
  <c r="CE1085" i="1"/>
  <c r="CE1084" i="1" s="1"/>
  <c r="CD1085" i="1"/>
  <c r="CD1084" i="1" s="1"/>
  <c r="CC1085" i="1"/>
  <c r="CC1084" i="1" s="1"/>
  <c r="CF1084" i="1"/>
  <c r="CF1082" i="1"/>
  <c r="CF1081" i="1" s="1"/>
  <c r="CF1080" i="1" s="1"/>
  <c r="CE1082" i="1"/>
  <c r="CE1081" i="1" s="1"/>
  <c r="CE1080" i="1" s="1"/>
  <c r="CD1082" i="1"/>
  <c r="CD1081" i="1" s="1"/>
  <c r="CD1080" i="1" s="1"/>
  <c r="CC1082" i="1"/>
  <c r="CC1081" i="1" s="1"/>
  <c r="CC1080" i="1" s="1"/>
  <c r="CF1075" i="1"/>
  <c r="CF1074" i="1" s="1"/>
  <c r="CE1075" i="1"/>
  <c r="CE1074" i="1" s="1"/>
  <c r="CD1075" i="1"/>
  <c r="CD1074" i="1" s="1"/>
  <c r="CC1075" i="1"/>
  <c r="CC1074" i="1" s="1"/>
  <c r="CF1072" i="1"/>
  <c r="CE1072" i="1"/>
  <c r="CD1072" i="1"/>
  <c r="CD1071" i="1" s="1"/>
  <c r="CD1070" i="1" s="1"/>
  <c r="CC1072" i="1"/>
  <c r="CC1071" i="1" s="1"/>
  <c r="CC1070" i="1" s="1"/>
  <c r="CF1071" i="1"/>
  <c r="CF1070" i="1" s="1"/>
  <c r="CE1071" i="1"/>
  <c r="CE1070" i="1" s="1"/>
  <c r="CF1061" i="1"/>
  <c r="CF1060" i="1" s="1"/>
  <c r="CF1059" i="1" s="1"/>
  <c r="CF1058" i="1" s="1"/>
  <c r="CF1057" i="1" s="1"/>
  <c r="CE1061" i="1"/>
  <c r="CE1060" i="1" s="1"/>
  <c r="CE1059" i="1" s="1"/>
  <c r="CE1058" i="1" s="1"/>
  <c r="CE1057" i="1" s="1"/>
  <c r="CD1061" i="1"/>
  <c r="CD1060" i="1" s="1"/>
  <c r="CD1059" i="1" s="1"/>
  <c r="CC1061" i="1"/>
  <c r="CC1060" i="1" s="1"/>
  <c r="CC1059" i="1" s="1"/>
  <c r="CF1054" i="1"/>
  <c r="CE1054" i="1"/>
  <c r="CD1054" i="1"/>
  <c r="CC1054" i="1"/>
  <c r="CC1053" i="1" s="1"/>
  <c r="CF1053" i="1"/>
  <c r="CE1053" i="1"/>
  <c r="CD1053" i="1"/>
  <c r="CF1051" i="1"/>
  <c r="CE1051" i="1"/>
  <c r="CE1050" i="1" s="1"/>
  <c r="CD1051" i="1"/>
  <c r="CC1051" i="1"/>
  <c r="CC1050" i="1" s="1"/>
  <c r="CF1050" i="1"/>
  <c r="CD1050" i="1"/>
  <c r="CF1048" i="1"/>
  <c r="CE1048" i="1"/>
  <c r="CD1048" i="1"/>
  <c r="CC1048" i="1"/>
  <c r="CC1047" i="1" s="1"/>
  <c r="CF1047" i="1"/>
  <c r="CE1047" i="1"/>
  <c r="CD1047" i="1"/>
  <c r="CF1045" i="1"/>
  <c r="CE1045" i="1"/>
  <c r="CE1044" i="1" s="1"/>
  <c r="CD1045" i="1"/>
  <c r="CD1044" i="1" s="1"/>
  <c r="CC1045" i="1"/>
  <c r="CC1044" i="1" s="1"/>
  <c r="CF1044" i="1"/>
  <c r="CF1042" i="1"/>
  <c r="CE1042" i="1"/>
  <c r="CD1042" i="1"/>
  <c r="CC1042" i="1"/>
  <c r="CC1041" i="1" s="1"/>
  <c r="CF1041" i="1"/>
  <c r="CE1041" i="1"/>
  <c r="CD1041" i="1"/>
  <c r="CF1039" i="1"/>
  <c r="CF1038" i="1" s="1"/>
  <c r="CE1039" i="1"/>
  <c r="CE1038" i="1" s="1"/>
  <c r="CD1039" i="1"/>
  <c r="CD1038" i="1" s="1"/>
  <c r="CC1039" i="1"/>
  <c r="CC1038" i="1" s="1"/>
  <c r="CF1036" i="1"/>
  <c r="CE1036" i="1"/>
  <c r="CD1036" i="1"/>
  <c r="CD1035" i="1" s="1"/>
  <c r="CD1034" i="1" s="1"/>
  <c r="CC1036" i="1"/>
  <c r="CC1035" i="1" s="1"/>
  <c r="CC1034" i="1" s="1"/>
  <c r="CF1035" i="1"/>
  <c r="CF1034" i="1" s="1"/>
  <c r="CE1035" i="1"/>
  <c r="CE1034" i="1" s="1"/>
  <c r="CF1024" i="1"/>
  <c r="CE1024" i="1"/>
  <c r="CD1024" i="1"/>
  <c r="CD1023" i="1" s="1"/>
  <c r="CC1024" i="1"/>
  <c r="CF1023" i="1"/>
  <c r="CE1023" i="1"/>
  <c r="CC1023" i="1"/>
  <c r="CF1021" i="1"/>
  <c r="CF1020" i="1" s="1"/>
  <c r="CE1021" i="1"/>
  <c r="CE1020" i="1" s="1"/>
  <c r="CD1021" i="1"/>
  <c r="CD1020" i="1" s="1"/>
  <c r="CC1021" i="1"/>
  <c r="CC1020" i="1" s="1"/>
  <c r="CF1018" i="1"/>
  <c r="CE1018" i="1"/>
  <c r="CE1017" i="1" s="1"/>
  <c r="CD1018" i="1"/>
  <c r="CD1017" i="1" s="1"/>
  <c r="CC1018" i="1"/>
  <c r="CC1017" i="1" s="1"/>
  <c r="CF1017" i="1"/>
  <c r="CF1015" i="1"/>
  <c r="CF1014" i="1" s="1"/>
  <c r="CF1013" i="1" s="1"/>
  <c r="CE1015" i="1"/>
  <c r="CE1014" i="1" s="1"/>
  <c r="CE1013" i="1" s="1"/>
  <c r="CD1015" i="1"/>
  <c r="CC1015" i="1"/>
  <c r="CC1014" i="1" s="1"/>
  <c r="CC1013" i="1" s="1"/>
  <c r="CD1014" i="1"/>
  <c r="CD1013" i="1" s="1"/>
  <c r="CF1001" i="1"/>
  <c r="CE1001" i="1"/>
  <c r="CD1001" i="1"/>
  <c r="CC1001" i="1"/>
  <c r="CF999" i="1"/>
  <c r="CE999" i="1"/>
  <c r="CD999" i="1"/>
  <c r="CD998" i="1" s="1"/>
  <c r="CD997" i="1" s="1"/>
  <c r="CD996" i="1" s="1"/>
  <c r="CC999" i="1"/>
  <c r="CC998" i="1" s="1"/>
  <c r="CC997" i="1" s="1"/>
  <c r="CC996" i="1" s="1"/>
  <c r="CF994" i="1"/>
  <c r="CE994" i="1"/>
  <c r="CD994" i="1"/>
  <c r="CD993" i="1" s="1"/>
  <c r="CC994" i="1"/>
  <c r="CC993" i="1" s="1"/>
  <c r="CF993" i="1"/>
  <c r="CE993" i="1"/>
  <c r="CF991" i="1"/>
  <c r="CF990" i="1" s="1"/>
  <c r="CE991" i="1"/>
  <c r="CE990" i="1" s="1"/>
  <c r="CE989" i="1" s="1"/>
  <c r="CD991" i="1"/>
  <c r="CD990" i="1" s="1"/>
  <c r="CC991" i="1"/>
  <c r="CC990" i="1"/>
  <c r="CC989" i="1" s="1"/>
  <c r="CF987" i="1"/>
  <c r="CF986" i="1" s="1"/>
  <c r="CF985" i="1" s="1"/>
  <c r="CE987" i="1"/>
  <c r="CE986" i="1" s="1"/>
  <c r="CE985" i="1" s="1"/>
  <c r="CD987" i="1"/>
  <c r="CD986" i="1" s="1"/>
  <c r="CD985" i="1" s="1"/>
  <c r="CC987" i="1"/>
  <c r="CC986" i="1" s="1"/>
  <c r="CC985" i="1" s="1"/>
  <c r="CF976" i="1"/>
  <c r="CF975" i="1" s="1"/>
  <c r="CF974" i="1" s="1"/>
  <c r="CE976" i="1"/>
  <c r="CE975" i="1" s="1"/>
  <c r="CE974" i="1" s="1"/>
  <c r="CD976" i="1"/>
  <c r="CD975" i="1" s="1"/>
  <c r="CD974" i="1" s="1"/>
  <c r="CC976" i="1"/>
  <c r="CC975" i="1" s="1"/>
  <c r="CC974" i="1" s="1"/>
  <c r="CF967" i="1"/>
  <c r="CE967" i="1"/>
  <c r="CD967" i="1"/>
  <c r="CD966" i="1" s="1"/>
  <c r="CD965" i="1" s="1"/>
  <c r="CC967" i="1"/>
  <c r="CC966" i="1" s="1"/>
  <c r="CC965" i="1" s="1"/>
  <c r="CF966" i="1"/>
  <c r="CF965" i="1" s="1"/>
  <c r="CE966" i="1"/>
  <c r="CE965" i="1" s="1"/>
  <c r="CF963" i="1"/>
  <c r="CE963" i="1"/>
  <c r="CD963" i="1"/>
  <c r="CD962" i="1" s="1"/>
  <c r="CC963" i="1"/>
  <c r="CC962" i="1" s="1"/>
  <c r="CF962" i="1"/>
  <c r="CE962" i="1"/>
  <c r="CF960" i="1"/>
  <c r="CF959" i="1" s="1"/>
  <c r="CE960" i="1"/>
  <c r="CE959" i="1" s="1"/>
  <c r="CD960" i="1"/>
  <c r="CD959" i="1" s="1"/>
  <c r="CC960" i="1"/>
  <c r="CC959" i="1" s="1"/>
  <c r="CF953" i="1"/>
  <c r="CF952" i="1" s="1"/>
  <c r="CE953" i="1"/>
  <c r="CE952" i="1" s="1"/>
  <c r="CD953" i="1"/>
  <c r="CD952" i="1" s="1"/>
  <c r="CC953" i="1"/>
  <c r="CC952" i="1" s="1"/>
  <c r="CF950" i="1"/>
  <c r="CE950" i="1"/>
  <c r="CE949" i="1" s="1"/>
  <c r="CD950" i="1"/>
  <c r="CD949" i="1" s="1"/>
  <c r="CC950" i="1"/>
  <c r="CC949" i="1" s="1"/>
  <c r="CF949" i="1"/>
  <c r="CF947" i="1"/>
  <c r="CF946" i="1" s="1"/>
  <c r="CE947" i="1"/>
  <c r="CE946" i="1" s="1"/>
  <c r="CD947" i="1"/>
  <c r="CD946" i="1" s="1"/>
  <c r="CC947" i="1"/>
  <c r="CC946" i="1" s="1"/>
  <c r="CF944" i="1"/>
  <c r="CE944" i="1"/>
  <c r="CE943" i="1" s="1"/>
  <c r="CD944" i="1"/>
  <c r="CD943" i="1" s="1"/>
  <c r="CC944" i="1"/>
  <c r="CC943" i="1" s="1"/>
  <c r="CF943" i="1"/>
  <c r="CF941" i="1"/>
  <c r="CE941" i="1"/>
  <c r="CD941" i="1"/>
  <c r="CC941" i="1"/>
  <c r="CF937" i="1"/>
  <c r="CE937" i="1"/>
  <c r="CD937" i="1"/>
  <c r="CC937" i="1"/>
  <c r="CF935" i="1"/>
  <c r="CF934" i="1" s="1"/>
  <c r="CF933" i="1" s="1"/>
  <c r="CE935" i="1"/>
  <c r="CE934" i="1" s="1"/>
  <c r="CE933" i="1" s="1"/>
  <c r="CD935" i="1"/>
  <c r="CD934" i="1" s="1"/>
  <c r="CD933" i="1" s="1"/>
  <c r="CC935" i="1"/>
  <c r="CC934" i="1" s="1"/>
  <c r="CC933" i="1" s="1"/>
  <c r="CF931" i="1"/>
  <c r="CF930" i="1" s="1"/>
  <c r="CF929" i="1" s="1"/>
  <c r="CE931" i="1"/>
  <c r="CE930" i="1" s="1"/>
  <c r="CE929" i="1" s="1"/>
  <c r="CD931" i="1"/>
  <c r="CD930" i="1" s="1"/>
  <c r="CD929" i="1" s="1"/>
  <c r="CC931" i="1"/>
  <c r="CC930" i="1" s="1"/>
  <c r="CC929" i="1" s="1"/>
  <c r="CF927" i="1"/>
  <c r="CF926" i="1" s="1"/>
  <c r="CF925" i="1" s="1"/>
  <c r="CE927" i="1"/>
  <c r="CE926" i="1" s="1"/>
  <c r="CE925" i="1" s="1"/>
  <c r="CD927" i="1"/>
  <c r="CC927" i="1"/>
  <c r="CC926" i="1" s="1"/>
  <c r="CC925" i="1" s="1"/>
  <c r="CD926" i="1"/>
  <c r="CD925" i="1" s="1"/>
  <c r="CF920" i="1"/>
  <c r="CE920" i="1"/>
  <c r="CD920" i="1"/>
  <c r="CC920" i="1"/>
  <c r="CF918" i="1"/>
  <c r="CE918" i="1"/>
  <c r="CD918" i="1"/>
  <c r="CD917" i="1" s="1"/>
  <c r="CD916" i="1" s="1"/>
  <c r="CD915" i="1" s="1"/>
  <c r="CC918" i="1"/>
  <c r="CC917" i="1" s="1"/>
  <c r="CC916" i="1" s="1"/>
  <c r="CC915" i="1" s="1"/>
  <c r="CF913" i="1"/>
  <c r="CE913" i="1"/>
  <c r="CD913" i="1"/>
  <c r="CD912" i="1" s="1"/>
  <c r="CC913" i="1"/>
  <c r="CC912" i="1" s="1"/>
  <c r="CF912" i="1"/>
  <c r="CE912" i="1"/>
  <c r="CF910" i="1"/>
  <c r="CF909" i="1" s="1"/>
  <c r="CE910" i="1"/>
  <c r="CE909" i="1" s="1"/>
  <c r="CD910" i="1"/>
  <c r="CC910" i="1"/>
  <c r="CC909" i="1" s="1"/>
  <c r="CD909" i="1"/>
  <c r="CF907" i="1"/>
  <c r="CE907" i="1"/>
  <c r="CE906" i="1" s="1"/>
  <c r="CE905" i="1" s="1"/>
  <c r="CD907" i="1"/>
  <c r="CD906" i="1" s="1"/>
  <c r="CD905" i="1" s="1"/>
  <c r="CC907" i="1"/>
  <c r="CC906" i="1" s="1"/>
  <c r="CC905" i="1" s="1"/>
  <c r="CF906" i="1"/>
  <c r="CF905" i="1" s="1"/>
  <c r="CF903" i="1"/>
  <c r="CE903" i="1"/>
  <c r="CD903" i="1"/>
  <c r="CD902" i="1" s="1"/>
  <c r="CD901" i="1" s="1"/>
  <c r="CC903" i="1"/>
  <c r="CC902" i="1" s="1"/>
  <c r="CC901" i="1" s="1"/>
  <c r="CF902" i="1"/>
  <c r="CF901" i="1" s="1"/>
  <c r="CE902" i="1"/>
  <c r="CE901" i="1" s="1"/>
  <c r="CF880" i="1"/>
  <c r="CE880" i="1"/>
  <c r="CD880" i="1"/>
  <c r="CD879" i="1" s="1"/>
  <c r="CD878" i="1" s="1"/>
  <c r="CC880" i="1"/>
  <c r="CC879" i="1" s="1"/>
  <c r="CC878" i="1" s="1"/>
  <c r="CF879" i="1"/>
  <c r="CF878" i="1" s="1"/>
  <c r="CE879" i="1"/>
  <c r="CE878" i="1" s="1"/>
  <c r="CF876" i="1"/>
  <c r="CE876" i="1"/>
  <c r="CD876" i="1"/>
  <c r="CD875" i="1" s="1"/>
  <c r="CC876" i="1"/>
  <c r="CC875" i="1" s="1"/>
  <c r="CF875" i="1"/>
  <c r="CE875" i="1"/>
  <c r="CF873" i="1"/>
  <c r="CF872" i="1" s="1"/>
  <c r="CE873" i="1"/>
  <c r="CE872" i="1" s="1"/>
  <c r="CD873" i="1"/>
  <c r="CD872" i="1" s="1"/>
  <c r="CC873" i="1"/>
  <c r="CC872" i="1" s="1"/>
  <c r="CF869" i="1"/>
  <c r="CF868" i="1" s="1"/>
  <c r="CF867" i="1" s="1"/>
  <c r="CE869" i="1"/>
  <c r="CE868" i="1" s="1"/>
  <c r="CE867" i="1" s="1"/>
  <c r="CD869" i="1"/>
  <c r="CD868" i="1" s="1"/>
  <c r="CD867" i="1" s="1"/>
  <c r="CC869" i="1"/>
  <c r="CC868" i="1"/>
  <c r="CC867" i="1" s="1"/>
  <c r="CF865" i="1"/>
  <c r="CF864" i="1" s="1"/>
  <c r="CF863" i="1" s="1"/>
  <c r="CE865" i="1"/>
  <c r="CE864" i="1" s="1"/>
  <c r="CE863" i="1" s="1"/>
  <c r="CD865" i="1"/>
  <c r="CC865" i="1"/>
  <c r="CC864" i="1" s="1"/>
  <c r="CC863" i="1" s="1"/>
  <c r="CD864" i="1"/>
  <c r="CD863" i="1" s="1"/>
  <c r="CF855" i="1"/>
  <c r="CF854" i="1" s="1"/>
  <c r="CE855" i="1"/>
  <c r="CE854" i="1" s="1"/>
  <c r="CD855" i="1"/>
  <c r="CD854" i="1" s="1"/>
  <c r="CC855" i="1"/>
  <c r="CC854" i="1" s="1"/>
  <c r="CF852" i="1"/>
  <c r="CE852" i="1"/>
  <c r="CD852" i="1"/>
  <c r="CD851" i="1" s="1"/>
  <c r="CC852" i="1"/>
  <c r="CC851" i="1" s="1"/>
  <c r="CF851" i="1"/>
  <c r="CE851" i="1"/>
  <c r="CF849" i="1"/>
  <c r="CF848" i="1" s="1"/>
  <c r="CF847" i="1" s="1"/>
  <c r="CE849" i="1"/>
  <c r="CE848" i="1" s="1"/>
  <c r="CD849" i="1"/>
  <c r="CD848" i="1" s="1"/>
  <c r="CD847" i="1" s="1"/>
  <c r="CC849" i="1"/>
  <c r="CC848" i="1" s="1"/>
  <c r="CC847" i="1" s="1"/>
  <c r="CE847" i="1"/>
  <c r="CF844" i="1"/>
  <c r="CE844" i="1"/>
  <c r="CD844" i="1"/>
  <c r="CD843" i="1" s="1"/>
  <c r="CC844" i="1"/>
  <c r="CC843" i="1" s="1"/>
  <c r="CF843" i="1"/>
  <c r="CE843" i="1"/>
  <c r="CF841" i="1"/>
  <c r="CF840" i="1" s="1"/>
  <c r="CE841" i="1"/>
  <c r="CE840" i="1" s="1"/>
  <c r="CD841" i="1"/>
  <c r="CD840" i="1" s="1"/>
  <c r="CC841" i="1"/>
  <c r="CC840" i="1" s="1"/>
  <c r="CF838" i="1"/>
  <c r="CF837" i="1" s="1"/>
  <c r="CE838" i="1"/>
  <c r="CE837" i="1" s="1"/>
  <c r="CD838" i="1"/>
  <c r="CD837" i="1" s="1"/>
  <c r="CC838" i="1"/>
  <c r="CC837" i="1" s="1"/>
  <c r="CF832" i="1"/>
  <c r="CF831" i="1" s="1"/>
  <c r="CE832" i="1"/>
  <c r="CE831" i="1" s="1"/>
  <c r="CD832" i="1"/>
  <c r="CD831" i="1" s="1"/>
  <c r="CC832" i="1"/>
  <c r="CC831" i="1" s="1"/>
  <c r="CF829" i="1"/>
  <c r="CE829" i="1"/>
  <c r="CE828" i="1" s="1"/>
  <c r="CD829" i="1"/>
  <c r="CD828" i="1" s="1"/>
  <c r="CC829" i="1"/>
  <c r="CC828" i="1" s="1"/>
  <c r="CF828" i="1"/>
  <c r="CF825" i="1"/>
  <c r="CE825" i="1"/>
  <c r="CD825" i="1"/>
  <c r="CD824" i="1" s="1"/>
  <c r="CC825" i="1"/>
  <c r="CC824" i="1" s="1"/>
  <c r="CF824" i="1"/>
  <c r="CE824" i="1"/>
  <c r="CF822" i="1"/>
  <c r="CF821" i="1" s="1"/>
  <c r="CE822" i="1"/>
  <c r="CE821" i="1" s="1"/>
  <c r="CD822" i="1"/>
  <c r="CD821" i="1" s="1"/>
  <c r="CC822" i="1"/>
  <c r="CC821" i="1" s="1"/>
  <c r="CF818" i="1"/>
  <c r="CF817" i="1" s="1"/>
  <c r="CF816" i="1" s="1"/>
  <c r="CE818" i="1"/>
  <c r="CE817" i="1" s="1"/>
  <c r="CE816" i="1" s="1"/>
  <c r="CD818" i="1"/>
  <c r="CC818" i="1"/>
  <c r="CC817" i="1" s="1"/>
  <c r="CC816" i="1" s="1"/>
  <c r="CD817" i="1"/>
  <c r="CD816" i="1" s="1"/>
  <c r="CF814" i="1"/>
  <c r="CF813" i="1" s="1"/>
  <c r="CF812" i="1" s="1"/>
  <c r="CE814" i="1"/>
  <c r="CD814" i="1"/>
  <c r="CD813" i="1" s="1"/>
  <c r="CD812" i="1" s="1"/>
  <c r="CC814" i="1"/>
  <c r="CC813" i="1" s="1"/>
  <c r="CC812" i="1" s="1"/>
  <c r="CE813" i="1"/>
  <c r="CE812" i="1" s="1"/>
  <c r="CF810" i="1"/>
  <c r="CF809" i="1" s="1"/>
  <c r="CF808" i="1" s="1"/>
  <c r="CE810" i="1"/>
  <c r="CE809" i="1" s="1"/>
  <c r="CE808" i="1" s="1"/>
  <c r="CD810" i="1"/>
  <c r="CD809" i="1" s="1"/>
  <c r="CD808" i="1" s="1"/>
  <c r="CC810" i="1"/>
  <c r="CC809" i="1" s="1"/>
  <c r="CC808" i="1" s="1"/>
  <c r="CF803" i="1"/>
  <c r="CF802" i="1" s="1"/>
  <c r="CE803" i="1"/>
  <c r="CE802" i="1" s="1"/>
  <c r="CE801" i="1" s="1"/>
  <c r="CE800" i="1" s="1"/>
  <c r="CD803" i="1"/>
  <c r="CD802" i="1" s="1"/>
  <c r="CD801" i="1" s="1"/>
  <c r="CD800" i="1" s="1"/>
  <c r="CC803" i="1"/>
  <c r="CC802" i="1" s="1"/>
  <c r="CC801" i="1" s="1"/>
  <c r="CC800" i="1" s="1"/>
  <c r="CF801" i="1"/>
  <c r="CF800" i="1" s="1"/>
  <c r="CF796" i="1"/>
  <c r="CF795" i="1" s="1"/>
  <c r="CE796" i="1"/>
  <c r="CE795" i="1" s="1"/>
  <c r="CD796" i="1"/>
  <c r="CD795" i="1" s="1"/>
  <c r="CC796" i="1"/>
  <c r="CC795" i="1" s="1"/>
  <c r="CF793" i="1"/>
  <c r="CF792" i="1" s="1"/>
  <c r="CF791" i="1" s="1"/>
  <c r="CE793" i="1"/>
  <c r="CE792" i="1" s="1"/>
  <c r="CE791" i="1" s="1"/>
  <c r="CD793" i="1"/>
  <c r="CD792" i="1" s="1"/>
  <c r="CD791" i="1" s="1"/>
  <c r="CC793" i="1"/>
  <c r="CC792" i="1" s="1"/>
  <c r="CC791" i="1" s="1"/>
  <c r="CF788" i="1"/>
  <c r="CE788" i="1"/>
  <c r="CE787" i="1" s="1"/>
  <c r="CD788" i="1"/>
  <c r="CD787" i="1" s="1"/>
  <c r="CC788" i="1"/>
  <c r="CC787" i="1" s="1"/>
  <c r="CF787" i="1"/>
  <c r="CF784" i="1"/>
  <c r="CE784" i="1"/>
  <c r="CE783" i="1" s="1"/>
  <c r="CD784" i="1"/>
  <c r="CD783" i="1" s="1"/>
  <c r="CC784" i="1"/>
  <c r="CC783" i="1" s="1"/>
  <c r="CF783" i="1"/>
  <c r="CF780" i="1"/>
  <c r="CE780" i="1"/>
  <c r="CD780" i="1"/>
  <c r="CD779" i="1" s="1"/>
  <c r="CD778" i="1" s="1"/>
  <c r="CC780" i="1"/>
  <c r="CC779" i="1" s="1"/>
  <c r="CC778" i="1" s="1"/>
  <c r="CF779" i="1"/>
  <c r="CF778" i="1" s="1"/>
  <c r="CE779" i="1"/>
  <c r="CE778" i="1" s="1"/>
  <c r="CF775" i="1"/>
  <c r="CF774" i="1" s="1"/>
  <c r="CE775" i="1"/>
  <c r="CE774" i="1" s="1"/>
  <c r="CE773" i="1" s="1"/>
  <c r="CD775" i="1"/>
  <c r="CD774" i="1" s="1"/>
  <c r="CD773" i="1" s="1"/>
  <c r="CC775" i="1"/>
  <c r="CC774" i="1" s="1"/>
  <c r="CC773" i="1" s="1"/>
  <c r="CF773" i="1"/>
  <c r="CF770" i="1"/>
  <c r="CE770" i="1"/>
  <c r="CD770" i="1"/>
  <c r="CD769" i="1" s="1"/>
  <c r="CD768" i="1" s="1"/>
  <c r="CC770" i="1"/>
  <c r="CC769" i="1" s="1"/>
  <c r="CC768" i="1" s="1"/>
  <c r="CF769" i="1"/>
  <c r="CF768" i="1" s="1"/>
  <c r="CE769" i="1"/>
  <c r="CE768" i="1" s="1"/>
  <c r="CF762" i="1"/>
  <c r="CF761" i="1" s="1"/>
  <c r="CF760" i="1" s="1"/>
  <c r="CF759" i="1" s="1"/>
  <c r="CE762" i="1"/>
  <c r="CE761" i="1" s="1"/>
  <c r="CE760" i="1" s="1"/>
  <c r="CE759" i="1" s="1"/>
  <c r="CD762" i="1"/>
  <c r="CD761" i="1" s="1"/>
  <c r="CD760" i="1" s="1"/>
  <c r="CD759" i="1" s="1"/>
  <c r="CC762" i="1"/>
  <c r="CC761" i="1" s="1"/>
  <c r="CC760" i="1" s="1"/>
  <c r="CC759" i="1" s="1"/>
  <c r="CF754" i="1"/>
  <c r="CF753" i="1" s="1"/>
  <c r="CE754" i="1"/>
  <c r="CE753" i="1" s="1"/>
  <c r="CE752" i="1" s="1"/>
  <c r="CE751" i="1" s="1"/>
  <c r="CE750" i="1" s="1"/>
  <c r="CD754" i="1"/>
  <c r="CD753" i="1" s="1"/>
  <c r="CD752" i="1" s="1"/>
  <c r="CD751" i="1" s="1"/>
  <c r="CD750" i="1" s="1"/>
  <c r="CC754" i="1"/>
  <c r="CC753" i="1" s="1"/>
  <c r="CC752" i="1" s="1"/>
  <c r="CC751" i="1" s="1"/>
  <c r="CC750" i="1" s="1"/>
  <c r="CF752" i="1"/>
  <c r="CF751" i="1" s="1"/>
  <c r="CF750" i="1" s="1"/>
  <c r="CF747" i="1"/>
  <c r="CF746" i="1" s="1"/>
  <c r="CF745" i="1" s="1"/>
  <c r="CF744" i="1" s="1"/>
  <c r="CE747" i="1"/>
  <c r="CE746" i="1" s="1"/>
  <c r="CE745" i="1" s="1"/>
  <c r="CE744" i="1" s="1"/>
  <c r="CD747" i="1"/>
  <c r="CD746" i="1" s="1"/>
  <c r="CD745" i="1" s="1"/>
  <c r="CD744" i="1" s="1"/>
  <c r="CC747" i="1"/>
  <c r="CC746" i="1" s="1"/>
  <c r="CC745" i="1" s="1"/>
  <c r="CC744" i="1" s="1"/>
  <c r="CC743" i="1"/>
  <c r="CF742" i="1"/>
  <c r="CF741" i="1" s="1"/>
  <c r="CF740" i="1" s="1"/>
  <c r="CE742" i="1"/>
  <c r="CE741" i="1" s="1"/>
  <c r="CE740" i="1" s="1"/>
  <c r="CD742" i="1"/>
  <c r="CD741" i="1" s="1"/>
  <c r="CD740" i="1" s="1"/>
  <c r="CF737" i="1"/>
  <c r="CF736" i="1" s="1"/>
  <c r="CE737" i="1"/>
  <c r="CE736" i="1" s="1"/>
  <c r="CD737" i="1"/>
  <c r="CD736" i="1" s="1"/>
  <c r="CC737" i="1"/>
  <c r="CC736" i="1" s="1"/>
  <c r="CH734" i="1"/>
  <c r="CH733" i="1" s="1"/>
  <c r="CG734" i="1"/>
  <c r="CG733" i="1" s="1"/>
  <c r="CF734" i="1"/>
  <c r="CF733" i="1" s="1"/>
  <c r="CE734" i="1"/>
  <c r="CE733" i="1" s="1"/>
  <c r="CD734" i="1"/>
  <c r="CD733" i="1" s="1"/>
  <c r="CC734" i="1"/>
  <c r="CC733" i="1" s="1"/>
  <c r="CH731" i="1"/>
  <c r="CG731" i="1"/>
  <c r="CG730" i="1" s="1"/>
  <c r="CF731" i="1"/>
  <c r="CF730" i="1" s="1"/>
  <c r="CF729" i="1" s="1"/>
  <c r="CF728" i="1" s="1"/>
  <c r="CE731" i="1"/>
  <c r="CD731" i="1"/>
  <c r="CC731" i="1"/>
  <c r="CC730" i="1" s="1"/>
  <c r="CH730" i="1"/>
  <c r="CE730" i="1"/>
  <c r="CD730" i="1"/>
  <c r="CF726" i="1"/>
  <c r="CF725" i="1" s="1"/>
  <c r="CE726" i="1"/>
  <c r="CE725" i="1" s="1"/>
  <c r="CD726" i="1"/>
  <c r="CD725" i="1" s="1"/>
  <c r="CC726" i="1"/>
  <c r="CC725" i="1"/>
  <c r="CF723" i="1"/>
  <c r="CF722" i="1" s="1"/>
  <c r="CE723" i="1"/>
  <c r="CE722" i="1" s="1"/>
  <c r="CD723" i="1"/>
  <c r="CD722" i="1" s="1"/>
  <c r="CC723" i="1"/>
  <c r="CC722" i="1" s="1"/>
  <c r="CF714" i="1"/>
  <c r="CE714" i="1"/>
  <c r="CE713" i="1" s="1"/>
  <c r="CD714" i="1"/>
  <c r="CD713" i="1" s="1"/>
  <c r="CC714" i="1"/>
  <c r="CC713" i="1" s="1"/>
  <c r="CF713" i="1"/>
  <c r="CF710" i="1"/>
  <c r="CF709" i="1" s="1"/>
  <c r="CE710" i="1"/>
  <c r="CE709" i="1" s="1"/>
  <c r="CD710" i="1"/>
  <c r="CD709" i="1" s="1"/>
  <c r="CC710" i="1"/>
  <c r="CC709" i="1" s="1"/>
  <c r="CF706" i="1"/>
  <c r="CE706" i="1"/>
  <c r="CE705" i="1" s="1"/>
  <c r="CE704" i="1" s="1"/>
  <c r="CD706" i="1"/>
  <c r="CD705" i="1" s="1"/>
  <c r="CD704" i="1" s="1"/>
  <c r="CC706" i="1"/>
  <c r="CC705" i="1" s="1"/>
  <c r="CC704" i="1" s="1"/>
  <c r="CF705" i="1"/>
  <c r="CF704" i="1" s="1"/>
  <c r="CF702" i="1"/>
  <c r="CE702" i="1"/>
  <c r="CE701" i="1" s="1"/>
  <c r="CD702" i="1"/>
  <c r="CD701" i="1" s="1"/>
  <c r="CC702" i="1"/>
  <c r="CC701" i="1" s="1"/>
  <c r="CF701" i="1"/>
  <c r="CF698" i="1"/>
  <c r="CF697" i="1" s="1"/>
  <c r="CE698" i="1"/>
  <c r="CE697" i="1" s="1"/>
  <c r="CD698" i="1"/>
  <c r="CD697" i="1" s="1"/>
  <c r="CC698" i="1"/>
  <c r="CC697" i="1" s="1"/>
  <c r="CF695" i="1"/>
  <c r="CF694" i="1" s="1"/>
  <c r="CE695" i="1"/>
  <c r="CD695" i="1"/>
  <c r="CC695" i="1"/>
  <c r="CC694" i="1" s="1"/>
  <c r="CE694" i="1"/>
  <c r="CD694" i="1"/>
  <c r="CF687" i="1"/>
  <c r="CF686" i="1" s="1"/>
  <c r="CE687" i="1"/>
  <c r="CE686" i="1" s="1"/>
  <c r="CD687" i="1"/>
  <c r="CD686" i="1" s="1"/>
  <c r="CC687" i="1"/>
  <c r="CC686" i="1" s="1"/>
  <c r="CF683" i="1"/>
  <c r="CF682" i="1" s="1"/>
  <c r="CE683" i="1"/>
  <c r="CE682" i="1" s="1"/>
  <c r="CD683" i="1"/>
  <c r="CD682" i="1" s="1"/>
  <c r="CC683" i="1"/>
  <c r="CC682" i="1" s="1"/>
  <c r="CF680" i="1"/>
  <c r="CE680" i="1"/>
  <c r="CE679" i="1" s="1"/>
  <c r="CD680" i="1"/>
  <c r="CD679" i="1" s="1"/>
  <c r="CC680" i="1"/>
  <c r="CC679" i="1" s="1"/>
  <c r="CF679" i="1"/>
  <c r="CF676" i="1"/>
  <c r="CF675" i="1" s="1"/>
  <c r="CE676" i="1"/>
  <c r="CE675" i="1" s="1"/>
  <c r="CD676" i="1"/>
  <c r="CD675" i="1" s="1"/>
  <c r="CC676" i="1"/>
  <c r="CC675" i="1" s="1"/>
  <c r="CF673" i="1"/>
  <c r="CF672" i="1" s="1"/>
  <c r="CE673" i="1"/>
  <c r="CE672" i="1" s="1"/>
  <c r="CD673" i="1"/>
  <c r="CD672" i="1" s="1"/>
  <c r="CC673" i="1"/>
  <c r="CC672" i="1" s="1"/>
  <c r="CF668" i="1"/>
  <c r="CE668" i="1"/>
  <c r="CE667" i="1" s="1"/>
  <c r="CD668" i="1"/>
  <c r="CD667" i="1" s="1"/>
  <c r="CC668" i="1"/>
  <c r="CC667" i="1" s="1"/>
  <c r="CF667" i="1"/>
  <c r="CF664" i="1"/>
  <c r="CE664" i="1"/>
  <c r="CE663" i="1" s="1"/>
  <c r="CD664" i="1"/>
  <c r="CD663" i="1" s="1"/>
  <c r="CC664" i="1"/>
  <c r="CC663" i="1" s="1"/>
  <c r="CF663" i="1"/>
  <c r="CF661" i="1"/>
  <c r="CF660" i="1" s="1"/>
  <c r="CE661" i="1"/>
  <c r="CE660" i="1" s="1"/>
  <c r="CD661" i="1"/>
  <c r="CD660" i="1" s="1"/>
  <c r="CC661" i="1"/>
  <c r="CC660" i="1" s="1"/>
  <c r="CF657" i="1"/>
  <c r="CF656" i="1" s="1"/>
  <c r="CE657" i="1"/>
  <c r="CE656" i="1" s="1"/>
  <c r="CD657" i="1"/>
  <c r="CD656" i="1" s="1"/>
  <c r="CC657" i="1"/>
  <c r="CC656" i="1" s="1"/>
  <c r="CF654" i="1"/>
  <c r="CE654" i="1"/>
  <c r="CE653" i="1" s="1"/>
  <c r="CD654" i="1"/>
  <c r="CD653" i="1" s="1"/>
  <c r="CC654" i="1"/>
  <c r="CC653" i="1" s="1"/>
  <c r="CF653" i="1"/>
  <c r="CF647" i="1"/>
  <c r="CE647" i="1"/>
  <c r="CE646" i="1" s="1"/>
  <c r="CE645" i="1" s="1"/>
  <c r="CE644" i="1" s="1"/>
  <c r="CD647" i="1"/>
  <c r="CD646" i="1" s="1"/>
  <c r="CD645" i="1" s="1"/>
  <c r="CD644" i="1" s="1"/>
  <c r="CC647" i="1"/>
  <c r="CC646" i="1" s="1"/>
  <c r="CC645" i="1" s="1"/>
  <c r="CC644" i="1" s="1"/>
  <c r="CF646" i="1"/>
  <c r="CF645" i="1" s="1"/>
  <c r="CF644" i="1" s="1"/>
  <c r="CF642" i="1"/>
  <c r="CF641" i="1" s="1"/>
  <c r="CE642" i="1"/>
  <c r="CE641" i="1" s="1"/>
  <c r="CD642" i="1"/>
  <c r="CD641" i="1" s="1"/>
  <c r="CC642" i="1"/>
  <c r="CC641" i="1" s="1"/>
  <c r="CF639" i="1"/>
  <c r="CE639" i="1"/>
  <c r="CE638" i="1" s="1"/>
  <c r="CE637" i="1" s="1"/>
  <c r="CD639" i="1"/>
  <c r="CD638" i="1" s="1"/>
  <c r="CD637" i="1" s="1"/>
  <c r="CC639" i="1"/>
  <c r="CC638" i="1" s="1"/>
  <c r="CC637" i="1" s="1"/>
  <c r="CF638" i="1"/>
  <c r="CF637" i="1" s="1"/>
  <c r="CH635" i="1"/>
  <c r="CH634" i="1" s="1"/>
  <c r="CH633" i="1" s="1"/>
  <c r="CG635" i="1"/>
  <c r="CG634" i="1" s="1"/>
  <c r="CG633" i="1" s="1"/>
  <c r="CF635" i="1"/>
  <c r="CF634" i="1" s="1"/>
  <c r="CF633" i="1" s="1"/>
  <c r="CF632" i="1" s="1"/>
  <c r="CE635" i="1"/>
  <c r="CD635" i="1"/>
  <c r="CD634" i="1" s="1"/>
  <c r="CD633" i="1" s="1"/>
  <c r="CC635" i="1"/>
  <c r="CC634" i="1" s="1"/>
  <c r="CC633" i="1" s="1"/>
  <c r="CE634" i="1"/>
  <c r="CE633" i="1" s="1"/>
  <c r="CF628" i="1"/>
  <c r="CF627" i="1" s="1"/>
  <c r="CF626" i="1" s="1"/>
  <c r="CF625" i="1" s="1"/>
  <c r="CE628" i="1"/>
  <c r="CE627" i="1" s="1"/>
  <c r="CE626" i="1" s="1"/>
  <c r="CE625" i="1" s="1"/>
  <c r="CD628" i="1"/>
  <c r="CC628" i="1"/>
  <c r="CC627" i="1" s="1"/>
  <c r="CC626" i="1" s="1"/>
  <c r="CC625" i="1" s="1"/>
  <c r="CD627" i="1"/>
  <c r="CD626" i="1" s="1"/>
  <c r="CD625" i="1" s="1"/>
  <c r="CF623" i="1"/>
  <c r="CE623" i="1"/>
  <c r="CE622" i="1" s="1"/>
  <c r="CD623" i="1"/>
  <c r="CD622" i="1" s="1"/>
  <c r="CC623" i="1"/>
  <c r="CC622" i="1" s="1"/>
  <c r="CF622" i="1"/>
  <c r="CF615" i="1"/>
  <c r="CF614" i="1" s="1"/>
  <c r="CE615" i="1"/>
  <c r="CE614" i="1" s="1"/>
  <c r="CD615" i="1"/>
  <c r="CD614" i="1" s="1"/>
  <c r="CC615" i="1"/>
  <c r="CC614" i="1" s="1"/>
  <c r="CF612" i="1"/>
  <c r="CE612" i="1"/>
  <c r="CE611" i="1" s="1"/>
  <c r="CE610" i="1" s="1"/>
  <c r="CD612" i="1"/>
  <c r="CD611" i="1" s="1"/>
  <c r="CD610" i="1" s="1"/>
  <c r="CC612" i="1"/>
  <c r="CC611" i="1" s="1"/>
  <c r="CC610" i="1" s="1"/>
  <c r="CF611" i="1"/>
  <c r="CF610" i="1" s="1"/>
  <c r="CF608" i="1"/>
  <c r="CE608" i="1"/>
  <c r="CE607" i="1" s="1"/>
  <c r="CE606" i="1" s="1"/>
  <c r="CD608" i="1"/>
  <c r="CD607" i="1" s="1"/>
  <c r="CD606" i="1" s="1"/>
  <c r="CC608" i="1"/>
  <c r="CC607" i="1" s="1"/>
  <c r="CC606" i="1" s="1"/>
  <c r="CF607" i="1"/>
  <c r="CF606" i="1" s="1"/>
  <c r="CF604" i="1"/>
  <c r="CE604" i="1"/>
  <c r="CE603" i="1" s="1"/>
  <c r="CE602" i="1" s="1"/>
  <c r="CD604" i="1"/>
  <c r="CD603" i="1" s="1"/>
  <c r="CD602" i="1" s="1"/>
  <c r="CC604" i="1"/>
  <c r="CC603" i="1" s="1"/>
  <c r="CC602" i="1" s="1"/>
  <c r="CF603" i="1"/>
  <c r="CF602" i="1" s="1"/>
  <c r="CF596" i="1"/>
  <c r="CF595" i="1" s="1"/>
  <c r="CF594" i="1" s="1"/>
  <c r="CF593" i="1" s="1"/>
  <c r="CE596" i="1"/>
  <c r="CE595" i="1" s="1"/>
  <c r="CE594" i="1" s="1"/>
  <c r="CE593" i="1" s="1"/>
  <c r="CD596" i="1"/>
  <c r="CD595" i="1" s="1"/>
  <c r="CD594" i="1" s="1"/>
  <c r="CD593" i="1" s="1"/>
  <c r="CC596" i="1"/>
  <c r="CC595" i="1" s="1"/>
  <c r="CC594" i="1" s="1"/>
  <c r="CC593" i="1" s="1"/>
  <c r="CF583" i="1"/>
  <c r="CF582" i="1" s="1"/>
  <c r="CF581" i="1" s="1"/>
  <c r="CF580" i="1" s="1"/>
  <c r="CE583" i="1"/>
  <c r="CE582" i="1" s="1"/>
  <c r="CE581" i="1" s="1"/>
  <c r="CE580" i="1" s="1"/>
  <c r="CD583" i="1"/>
  <c r="CD582" i="1" s="1"/>
  <c r="CD581" i="1" s="1"/>
  <c r="CD580" i="1" s="1"/>
  <c r="CC583" i="1"/>
  <c r="CC582" i="1" s="1"/>
  <c r="CC581" i="1" s="1"/>
  <c r="CC580" i="1" s="1"/>
  <c r="CF566" i="1"/>
  <c r="CF565" i="1" s="1"/>
  <c r="CE566" i="1"/>
  <c r="CE565" i="1" s="1"/>
  <c r="CD566" i="1"/>
  <c r="CD565" i="1" s="1"/>
  <c r="CC566" i="1"/>
  <c r="CC565" i="1" s="1"/>
  <c r="CF563" i="1"/>
  <c r="CF562" i="1" s="1"/>
  <c r="CE563" i="1"/>
  <c r="CE562" i="1" s="1"/>
  <c r="CD563" i="1"/>
  <c r="CD562" i="1" s="1"/>
  <c r="CC563" i="1"/>
  <c r="CC562" i="1" s="1"/>
  <c r="CF560" i="1"/>
  <c r="CF559" i="1" s="1"/>
  <c r="CE560" i="1"/>
  <c r="CE559" i="1" s="1"/>
  <c r="CD560" i="1"/>
  <c r="CD559" i="1" s="1"/>
  <c r="CC560" i="1"/>
  <c r="CC559" i="1" s="1"/>
  <c r="CF557" i="1"/>
  <c r="CE557" i="1"/>
  <c r="CE556" i="1" s="1"/>
  <c r="CD557" i="1"/>
  <c r="CD556" i="1" s="1"/>
  <c r="CC557" i="1"/>
  <c r="CF556" i="1"/>
  <c r="CC556" i="1"/>
  <c r="CF551" i="1"/>
  <c r="CE551" i="1"/>
  <c r="CD551" i="1"/>
  <c r="CC551" i="1"/>
  <c r="CF549" i="1"/>
  <c r="CF548" i="1" s="1"/>
  <c r="CF547" i="1" s="1"/>
  <c r="CE549" i="1"/>
  <c r="CE548" i="1" s="1"/>
  <c r="CE547" i="1" s="1"/>
  <c r="CD549" i="1"/>
  <c r="CD548" i="1" s="1"/>
  <c r="CD547" i="1" s="1"/>
  <c r="CC549" i="1"/>
  <c r="CC548" i="1" s="1"/>
  <c r="CC547" i="1" s="1"/>
  <c r="CF545" i="1"/>
  <c r="CF544" i="1" s="1"/>
  <c r="CF543" i="1" s="1"/>
  <c r="CE545" i="1"/>
  <c r="CE544" i="1" s="1"/>
  <c r="CE543" i="1" s="1"/>
  <c r="CD545" i="1"/>
  <c r="CD544" i="1" s="1"/>
  <c r="CD543" i="1" s="1"/>
  <c r="CC545" i="1"/>
  <c r="CC544" i="1" s="1"/>
  <c r="CC543" i="1" s="1"/>
  <c r="CF538" i="1"/>
  <c r="CE538" i="1"/>
  <c r="CD538" i="1"/>
  <c r="CC538" i="1"/>
  <c r="CF536" i="1"/>
  <c r="CF535" i="1" s="1"/>
  <c r="CF534" i="1" s="1"/>
  <c r="CF533" i="1" s="1"/>
  <c r="CE536" i="1"/>
  <c r="CE535" i="1" s="1"/>
  <c r="CE534" i="1" s="1"/>
  <c r="CE533" i="1" s="1"/>
  <c r="CD536" i="1"/>
  <c r="CC536" i="1"/>
  <c r="CC535" i="1" s="1"/>
  <c r="CC534" i="1" s="1"/>
  <c r="CC533" i="1" s="1"/>
  <c r="CD535" i="1"/>
  <c r="CD534" i="1" s="1"/>
  <c r="CD533" i="1" s="1"/>
  <c r="CF531" i="1"/>
  <c r="CE531" i="1"/>
  <c r="CE530" i="1" s="1"/>
  <c r="CE529" i="1" s="1"/>
  <c r="CE528" i="1" s="1"/>
  <c r="CD531" i="1"/>
  <c r="CD530" i="1" s="1"/>
  <c r="CD529" i="1" s="1"/>
  <c r="CD528" i="1" s="1"/>
  <c r="CC531" i="1"/>
  <c r="CC530" i="1" s="1"/>
  <c r="CC529" i="1" s="1"/>
  <c r="CC528" i="1" s="1"/>
  <c r="CF530" i="1"/>
  <c r="CF529" i="1" s="1"/>
  <c r="CF528" i="1" s="1"/>
  <c r="CF526" i="1"/>
  <c r="CF525" i="1" s="1"/>
  <c r="CF524" i="1" s="1"/>
  <c r="CF523" i="1" s="1"/>
  <c r="CE526" i="1"/>
  <c r="CE525" i="1" s="1"/>
  <c r="CE524" i="1" s="1"/>
  <c r="CE523" i="1" s="1"/>
  <c r="CD526" i="1"/>
  <c r="CD525" i="1" s="1"/>
  <c r="CD524" i="1" s="1"/>
  <c r="CD523" i="1" s="1"/>
  <c r="CC526" i="1"/>
  <c r="CC525" i="1" s="1"/>
  <c r="CC524" i="1" s="1"/>
  <c r="CC523" i="1" s="1"/>
  <c r="CF513" i="1"/>
  <c r="CE513" i="1"/>
  <c r="CE512" i="1" s="1"/>
  <c r="CE511" i="1" s="1"/>
  <c r="CE510" i="1" s="1"/>
  <c r="CD513" i="1"/>
  <c r="CD512" i="1" s="1"/>
  <c r="CD511" i="1" s="1"/>
  <c r="CD510" i="1" s="1"/>
  <c r="CC513" i="1"/>
  <c r="CC512" i="1" s="1"/>
  <c r="CC511" i="1" s="1"/>
  <c r="CC510" i="1" s="1"/>
  <c r="CF512" i="1"/>
  <c r="CF511" i="1" s="1"/>
  <c r="CF510" i="1" s="1"/>
  <c r="CF505" i="1"/>
  <c r="CF504" i="1" s="1"/>
  <c r="CF503" i="1" s="1"/>
  <c r="CF502" i="1" s="1"/>
  <c r="CF501" i="1" s="1"/>
  <c r="CF500" i="1" s="1"/>
  <c r="CE505" i="1"/>
  <c r="CE504" i="1" s="1"/>
  <c r="CE503" i="1" s="1"/>
  <c r="CE502" i="1" s="1"/>
  <c r="CE501" i="1" s="1"/>
  <c r="CE500" i="1" s="1"/>
  <c r="CD505" i="1"/>
  <c r="CD504" i="1" s="1"/>
  <c r="CD503" i="1" s="1"/>
  <c r="CD502" i="1" s="1"/>
  <c r="CD501" i="1" s="1"/>
  <c r="CD500" i="1" s="1"/>
  <c r="CC505" i="1"/>
  <c r="CC504" i="1" s="1"/>
  <c r="CC503" i="1" s="1"/>
  <c r="CC502" i="1" s="1"/>
  <c r="CC501" i="1" s="1"/>
  <c r="CC500" i="1" s="1"/>
  <c r="CF497" i="1"/>
  <c r="CE497" i="1"/>
  <c r="CE496" i="1" s="1"/>
  <c r="CE495" i="1" s="1"/>
  <c r="CE494" i="1" s="1"/>
  <c r="CD497" i="1"/>
  <c r="CD496" i="1" s="1"/>
  <c r="CD495" i="1" s="1"/>
  <c r="CD494" i="1" s="1"/>
  <c r="CC497" i="1"/>
  <c r="CC496" i="1" s="1"/>
  <c r="CC495" i="1" s="1"/>
  <c r="CC494" i="1" s="1"/>
  <c r="CF496" i="1"/>
  <c r="CF495" i="1" s="1"/>
  <c r="CF494" i="1" s="1"/>
  <c r="CF491" i="1"/>
  <c r="CE491" i="1"/>
  <c r="CD491" i="1"/>
  <c r="CC491" i="1"/>
  <c r="CF489" i="1"/>
  <c r="CE489" i="1"/>
  <c r="CD489" i="1"/>
  <c r="CC489" i="1"/>
  <c r="CF487" i="1"/>
  <c r="CE487" i="1"/>
  <c r="CE486" i="1" s="1"/>
  <c r="CE485" i="1" s="1"/>
  <c r="CD487" i="1"/>
  <c r="CC487" i="1"/>
  <c r="CF486" i="1"/>
  <c r="CF485" i="1" s="1"/>
  <c r="CF483" i="1"/>
  <c r="CE483" i="1"/>
  <c r="CE482" i="1" s="1"/>
  <c r="CE481" i="1" s="1"/>
  <c r="CD483" i="1"/>
  <c r="CD482" i="1" s="1"/>
  <c r="CD481" i="1" s="1"/>
  <c r="CC483" i="1"/>
  <c r="CC482" i="1" s="1"/>
  <c r="CC481" i="1" s="1"/>
  <c r="CF482" i="1"/>
  <c r="CF481" i="1" s="1"/>
  <c r="CF473" i="1"/>
  <c r="CF472" i="1" s="1"/>
  <c r="CE473" i="1"/>
  <c r="CE472" i="1" s="1"/>
  <c r="CD473" i="1"/>
  <c r="CC473" i="1"/>
  <c r="CC472" i="1" s="1"/>
  <c r="CD472" i="1"/>
  <c r="CF470" i="1"/>
  <c r="CE470" i="1"/>
  <c r="CD470" i="1"/>
  <c r="CC470" i="1"/>
  <c r="CF468" i="1"/>
  <c r="CE468" i="1"/>
  <c r="CE467" i="1" s="1"/>
  <c r="CD468" i="1"/>
  <c r="CD467" i="1" s="1"/>
  <c r="CC468" i="1"/>
  <c r="CC467" i="1" s="1"/>
  <c r="CF467" i="1"/>
  <c r="CF465" i="1"/>
  <c r="CE465" i="1"/>
  <c r="CD465" i="1"/>
  <c r="CC465" i="1"/>
  <c r="CF463" i="1"/>
  <c r="CF462" i="1" s="1"/>
  <c r="CE463" i="1"/>
  <c r="CE462" i="1" s="1"/>
  <c r="CD463" i="1"/>
  <c r="CD462" i="1" s="1"/>
  <c r="CC463" i="1"/>
  <c r="CC462" i="1" s="1"/>
  <c r="CF456" i="1"/>
  <c r="CE456" i="1"/>
  <c r="CE455" i="1" s="1"/>
  <c r="CD456" i="1"/>
  <c r="CD455" i="1" s="1"/>
  <c r="CC456" i="1"/>
  <c r="CC455" i="1" s="1"/>
  <c r="CF455" i="1"/>
  <c r="CF453" i="1"/>
  <c r="CF452" i="1" s="1"/>
  <c r="CE453" i="1"/>
  <c r="CE452" i="1" s="1"/>
  <c r="CD453" i="1"/>
  <c r="CD452" i="1" s="1"/>
  <c r="CC453" i="1"/>
  <c r="CC452" i="1" s="1"/>
  <c r="CF450" i="1"/>
  <c r="CE450" i="1"/>
  <c r="CE449" i="1" s="1"/>
  <c r="CD450" i="1"/>
  <c r="CD449" i="1" s="1"/>
  <c r="CC450" i="1"/>
  <c r="CC449" i="1" s="1"/>
  <c r="CF449" i="1"/>
  <c r="CF445" i="1"/>
  <c r="CF444" i="1" s="1"/>
  <c r="CF443" i="1" s="1"/>
  <c r="CF442" i="1" s="1"/>
  <c r="CE445" i="1"/>
  <c r="CE444" i="1" s="1"/>
  <c r="CE443" i="1" s="1"/>
  <c r="CE442" i="1" s="1"/>
  <c r="CD445" i="1"/>
  <c r="CC445" i="1"/>
  <c r="CC444" i="1" s="1"/>
  <c r="CC443" i="1" s="1"/>
  <c r="CC442" i="1" s="1"/>
  <c r="CD444" i="1"/>
  <c r="CD443" i="1" s="1"/>
  <c r="CD442" i="1" s="1"/>
  <c r="CF439" i="1"/>
  <c r="CF438" i="1" s="1"/>
  <c r="CF437" i="1" s="1"/>
  <c r="CF436" i="1" s="1"/>
  <c r="CE439" i="1"/>
  <c r="CD439" i="1"/>
  <c r="CD438" i="1" s="1"/>
  <c r="CD437" i="1" s="1"/>
  <c r="CD436" i="1" s="1"/>
  <c r="CC439" i="1"/>
  <c r="CC438" i="1" s="1"/>
  <c r="CC437" i="1" s="1"/>
  <c r="CC436" i="1" s="1"/>
  <c r="CE438" i="1"/>
  <c r="CE437" i="1" s="1"/>
  <c r="CE436" i="1" s="1"/>
  <c r="CF432" i="1"/>
  <c r="CF431" i="1" s="1"/>
  <c r="CE432" i="1"/>
  <c r="CE431" i="1" s="1"/>
  <c r="CD432" i="1"/>
  <c r="CD431" i="1" s="1"/>
  <c r="CC432" i="1"/>
  <c r="CC431" i="1" s="1"/>
  <c r="CF429" i="1"/>
  <c r="CE429" i="1"/>
  <c r="CE428" i="1" s="1"/>
  <c r="CE427" i="1" s="1"/>
  <c r="CD429" i="1"/>
  <c r="CD428" i="1" s="1"/>
  <c r="CD427" i="1" s="1"/>
  <c r="CC429" i="1"/>
  <c r="CC428" i="1" s="1"/>
  <c r="CC427" i="1" s="1"/>
  <c r="CF428" i="1"/>
  <c r="CF427" i="1" s="1"/>
  <c r="CF422" i="1"/>
  <c r="CE422" i="1"/>
  <c r="CE421" i="1" s="1"/>
  <c r="CD422" i="1"/>
  <c r="CD421" i="1" s="1"/>
  <c r="CC422" i="1"/>
  <c r="CC421" i="1" s="1"/>
  <c r="CF421" i="1"/>
  <c r="CF419" i="1"/>
  <c r="CF418" i="1" s="1"/>
  <c r="CE419" i="1"/>
  <c r="CE418" i="1" s="1"/>
  <c r="CD419" i="1"/>
  <c r="CC419" i="1"/>
  <c r="CC418" i="1" s="1"/>
  <c r="CD418" i="1"/>
  <c r="CF416" i="1"/>
  <c r="CE416" i="1"/>
  <c r="CE415" i="1" s="1"/>
  <c r="CD416" i="1"/>
  <c r="CD415" i="1" s="1"/>
  <c r="CC416" i="1"/>
  <c r="CC415" i="1" s="1"/>
  <c r="CF415" i="1"/>
  <c r="CF413" i="1"/>
  <c r="CF412" i="1" s="1"/>
  <c r="CE413" i="1"/>
  <c r="CE412" i="1" s="1"/>
  <c r="CD413" i="1"/>
  <c r="CD412" i="1" s="1"/>
  <c r="CC413" i="1"/>
  <c r="CC412" i="1" s="1"/>
  <c r="CF410" i="1"/>
  <c r="CE410" i="1"/>
  <c r="CE409" i="1" s="1"/>
  <c r="CD410" i="1"/>
  <c r="CD409" i="1" s="1"/>
  <c r="CC410" i="1"/>
  <c r="CC409" i="1" s="1"/>
  <c r="CF409" i="1"/>
  <c r="CF406" i="1"/>
  <c r="CE406" i="1"/>
  <c r="CE405" i="1" s="1"/>
  <c r="CE404" i="1" s="1"/>
  <c r="CD406" i="1"/>
  <c r="CD405" i="1" s="1"/>
  <c r="CD404" i="1" s="1"/>
  <c r="CC406" i="1"/>
  <c r="CC405" i="1" s="1"/>
  <c r="CC404" i="1" s="1"/>
  <c r="CF405" i="1"/>
  <c r="CF404" i="1" s="1"/>
  <c r="CF398" i="1"/>
  <c r="CF397" i="1" s="1"/>
  <c r="CF396" i="1" s="1"/>
  <c r="CF395" i="1" s="1"/>
  <c r="CF394" i="1" s="1"/>
  <c r="CE398" i="1"/>
  <c r="CE397" i="1" s="1"/>
  <c r="CE396" i="1" s="1"/>
  <c r="CE395" i="1" s="1"/>
  <c r="CE394" i="1" s="1"/>
  <c r="CD398" i="1"/>
  <c r="CD397" i="1" s="1"/>
  <c r="CD396" i="1" s="1"/>
  <c r="CD395" i="1" s="1"/>
  <c r="CD394" i="1" s="1"/>
  <c r="CC398" i="1"/>
  <c r="CC397" i="1" s="1"/>
  <c r="CC396" i="1" s="1"/>
  <c r="CC395" i="1" s="1"/>
  <c r="CC394" i="1" s="1"/>
  <c r="CF385" i="1"/>
  <c r="CE385" i="1"/>
  <c r="CE384" i="1" s="1"/>
  <c r="CE383" i="1" s="1"/>
  <c r="CD385" i="1"/>
  <c r="CD384" i="1" s="1"/>
  <c r="CD383" i="1" s="1"/>
  <c r="CC385" i="1"/>
  <c r="CC384" i="1" s="1"/>
  <c r="CC383" i="1" s="1"/>
  <c r="CF384" i="1"/>
  <c r="CF383" i="1" s="1"/>
  <c r="CF376" i="1"/>
  <c r="CF375" i="1" s="1"/>
  <c r="CF374" i="1" s="1"/>
  <c r="CE376" i="1"/>
  <c r="CE375" i="1" s="1"/>
  <c r="CE374" i="1" s="1"/>
  <c r="CD376" i="1"/>
  <c r="CD375" i="1" s="1"/>
  <c r="CD374" i="1" s="1"/>
  <c r="CC375" i="1"/>
  <c r="CC374" i="1" s="1"/>
  <c r="CF372" i="1"/>
  <c r="CF371" i="1" s="1"/>
  <c r="CF370" i="1" s="1"/>
  <c r="CE372" i="1"/>
  <c r="CE371" i="1" s="1"/>
  <c r="CE370" i="1" s="1"/>
  <c r="CD372" i="1"/>
  <c r="CD371" i="1" s="1"/>
  <c r="CD370" i="1" s="1"/>
  <c r="CC372" i="1"/>
  <c r="CC371" i="1" s="1"/>
  <c r="CC370" i="1" s="1"/>
  <c r="CF365" i="1"/>
  <c r="CF364" i="1" s="1"/>
  <c r="CF363" i="1" s="1"/>
  <c r="CF362" i="1" s="1"/>
  <c r="CE365" i="1"/>
  <c r="CE364" i="1" s="1"/>
  <c r="CE363" i="1" s="1"/>
  <c r="CE362" i="1" s="1"/>
  <c r="CD365" i="1"/>
  <c r="CD364" i="1" s="1"/>
  <c r="CD363" i="1" s="1"/>
  <c r="CD362" i="1" s="1"/>
  <c r="CC365" i="1"/>
  <c r="CC364" i="1" s="1"/>
  <c r="CC363" i="1" s="1"/>
  <c r="CC362" i="1" s="1"/>
  <c r="CF360" i="1"/>
  <c r="CE360" i="1"/>
  <c r="CD360" i="1"/>
  <c r="CD359" i="1" s="1"/>
  <c r="CC360" i="1"/>
  <c r="CC359" i="1" s="1"/>
  <c r="CF359" i="1"/>
  <c r="CE359" i="1"/>
  <c r="CF356" i="1"/>
  <c r="CE356" i="1"/>
  <c r="CD356" i="1"/>
  <c r="CC356" i="1"/>
  <c r="CF354" i="1"/>
  <c r="CE354" i="1"/>
  <c r="CD354" i="1"/>
  <c r="CC354" i="1"/>
  <c r="CF352" i="1"/>
  <c r="CE352" i="1"/>
  <c r="CD352" i="1"/>
  <c r="CD351" i="1" s="1"/>
  <c r="CD350" i="1" s="1"/>
  <c r="CC352" i="1"/>
  <c r="CF351" i="1"/>
  <c r="CF350" i="1" s="1"/>
  <c r="CE351" i="1"/>
  <c r="CE350" i="1" s="1"/>
  <c r="CF348" i="1"/>
  <c r="CE348" i="1"/>
  <c r="CD348" i="1"/>
  <c r="CD347" i="1" s="1"/>
  <c r="CD346" i="1" s="1"/>
  <c r="CC348" i="1"/>
  <c r="CC347" i="1" s="1"/>
  <c r="CC346" i="1" s="1"/>
  <c r="CF347" i="1"/>
  <c r="CF346" i="1" s="1"/>
  <c r="CE347" i="1"/>
  <c r="CE346" i="1" s="1"/>
  <c r="CH344" i="1"/>
  <c r="CH343" i="1" s="1"/>
  <c r="CH342" i="1" s="1"/>
  <c r="CG344" i="1"/>
  <c r="CG343" i="1" s="1"/>
  <c r="CG342" i="1" s="1"/>
  <c r="CF344" i="1"/>
  <c r="CF343" i="1" s="1"/>
  <c r="CE344" i="1"/>
  <c r="CE343" i="1" s="1"/>
  <c r="CD344" i="1"/>
  <c r="CD343" i="1" s="1"/>
  <c r="CD342" i="1" s="1"/>
  <c r="CC344" i="1"/>
  <c r="CC343" i="1" s="1"/>
  <c r="CC342" i="1" s="1"/>
  <c r="CF339" i="1"/>
  <c r="CF338" i="1" s="1"/>
  <c r="CF337" i="1" s="1"/>
  <c r="CF336" i="1" s="1"/>
  <c r="CE339" i="1"/>
  <c r="CE338" i="1" s="1"/>
  <c r="CE337" i="1" s="1"/>
  <c r="CE336" i="1" s="1"/>
  <c r="CD339" i="1"/>
  <c r="CD338" i="1" s="1"/>
  <c r="CD337" i="1" s="1"/>
  <c r="CD336" i="1" s="1"/>
  <c r="CC339" i="1"/>
  <c r="CC338" i="1" s="1"/>
  <c r="CC337" i="1" s="1"/>
  <c r="CC336" i="1" s="1"/>
  <c r="CF334" i="1"/>
  <c r="CF333" i="1" s="1"/>
  <c r="CF332" i="1" s="1"/>
  <c r="CF331" i="1" s="1"/>
  <c r="CE334" i="1"/>
  <c r="CE333" i="1" s="1"/>
  <c r="CE332" i="1" s="1"/>
  <c r="CE331" i="1" s="1"/>
  <c r="CD334" i="1"/>
  <c r="CC334" i="1"/>
  <c r="CC333" i="1" s="1"/>
  <c r="CC332" i="1" s="1"/>
  <c r="CC331" i="1" s="1"/>
  <c r="CD333" i="1"/>
  <c r="CD332" i="1" s="1"/>
  <c r="CD331" i="1" s="1"/>
  <c r="CF327" i="1"/>
  <c r="CF326" i="1" s="1"/>
  <c r="CF325" i="1" s="1"/>
  <c r="CF324" i="1" s="1"/>
  <c r="CF323" i="1" s="1"/>
  <c r="CE327" i="1"/>
  <c r="CE326" i="1" s="1"/>
  <c r="CE325" i="1" s="1"/>
  <c r="CE324" i="1" s="1"/>
  <c r="CE323" i="1" s="1"/>
  <c r="CD327" i="1"/>
  <c r="CD326" i="1" s="1"/>
  <c r="CD325" i="1" s="1"/>
  <c r="CD324" i="1" s="1"/>
  <c r="CD323" i="1" s="1"/>
  <c r="CC327" i="1"/>
  <c r="CC326" i="1" s="1"/>
  <c r="CC325" i="1" s="1"/>
  <c r="CC324" i="1" s="1"/>
  <c r="CC323" i="1" s="1"/>
  <c r="CF319" i="1"/>
  <c r="CE319" i="1"/>
  <c r="CD319" i="1"/>
  <c r="CC319" i="1"/>
  <c r="CF317" i="1"/>
  <c r="CE317" i="1"/>
  <c r="CD317" i="1"/>
  <c r="CC317" i="1"/>
  <c r="CF315" i="1"/>
  <c r="CF314" i="1" s="1"/>
  <c r="CF313" i="1" s="1"/>
  <c r="CF312" i="1" s="1"/>
  <c r="CF311" i="1" s="1"/>
  <c r="CE315" i="1"/>
  <c r="CE314" i="1" s="1"/>
  <c r="CE313" i="1" s="1"/>
  <c r="CE312" i="1" s="1"/>
  <c r="CE311" i="1" s="1"/>
  <c r="CD315" i="1"/>
  <c r="CD314" i="1" s="1"/>
  <c r="CD313" i="1" s="1"/>
  <c r="CD312" i="1" s="1"/>
  <c r="CD311" i="1" s="1"/>
  <c r="CC315" i="1"/>
  <c r="CF306" i="1"/>
  <c r="CE306" i="1"/>
  <c r="CD306" i="1"/>
  <c r="CD305" i="1" s="1"/>
  <c r="CC306" i="1"/>
  <c r="CC305" i="1" s="1"/>
  <c r="CF305" i="1"/>
  <c r="CE305" i="1"/>
  <c r="CF303" i="1"/>
  <c r="CF302" i="1" s="1"/>
  <c r="CE303" i="1"/>
  <c r="CE302" i="1" s="1"/>
  <c r="CD303" i="1"/>
  <c r="CD302" i="1" s="1"/>
  <c r="CC303" i="1"/>
  <c r="CC302" i="1" s="1"/>
  <c r="CF297" i="1"/>
  <c r="CE297" i="1"/>
  <c r="CE296" i="1" s="1"/>
  <c r="CD297" i="1"/>
  <c r="CD296" i="1" s="1"/>
  <c r="CC297" i="1"/>
  <c r="CC296" i="1" s="1"/>
  <c r="CF296" i="1"/>
  <c r="CF294" i="1"/>
  <c r="CF293" i="1" s="1"/>
  <c r="CE294" i="1"/>
  <c r="CE293" i="1" s="1"/>
  <c r="CD294" i="1"/>
  <c r="CD293" i="1" s="1"/>
  <c r="CC294" i="1"/>
  <c r="CC293" i="1" s="1"/>
  <c r="CF290" i="1"/>
  <c r="CF289" i="1" s="1"/>
  <c r="CE290" i="1"/>
  <c r="CE289" i="1" s="1"/>
  <c r="CD290" i="1"/>
  <c r="CD289" i="1" s="1"/>
  <c r="CC290" i="1"/>
  <c r="CC289" i="1" s="1"/>
  <c r="CF287" i="1"/>
  <c r="CE287" i="1"/>
  <c r="CD287" i="1"/>
  <c r="CD286" i="1" s="1"/>
  <c r="CC287" i="1"/>
  <c r="CC286" i="1" s="1"/>
  <c r="CF286" i="1"/>
  <c r="CE286" i="1"/>
  <c r="CF281" i="1"/>
  <c r="CF280" i="1" s="1"/>
  <c r="CE281" i="1"/>
  <c r="CE280" i="1" s="1"/>
  <c r="CD281" i="1"/>
  <c r="CD280" i="1" s="1"/>
  <c r="CC281" i="1"/>
  <c r="CC280" i="1" s="1"/>
  <c r="CF278" i="1"/>
  <c r="CE278" i="1"/>
  <c r="CD278" i="1"/>
  <c r="CD277" i="1" s="1"/>
  <c r="CC278" i="1"/>
  <c r="CC277" i="1" s="1"/>
  <c r="CF277" i="1"/>
  <c r="CE277" i="1"/>
  <c r="CF275" i="1"/>
  <c r="CF274" i="1" s="1"/>
  <c r="CE275" i="1"/>
  <c r="CE274" i="1" s="1"/>
  <c r="CD275" i="1"/>
  <c r="CC275" i="1"/>
  <c r="CC274" i="1" s="1"/>
  <c r="CD274" i="1"/>
  <c r="CF272" i="1"/>
  <c r="CE272" i="1"/>
  <c r="CD272" i="1"/>
  <c r="CD271" i="1" s="1"/>
  <c r="CD270" i="1" s="1"/>
  <c r="CC272" i="1"/>
  <c r="CC271" i="1" s="1"/>
  <c r="CC270" i="1" s="1"/>
  <c r="CF271" i="1"/>
  <c r="CF270" i="1" s="1"/>
  <c r="CE271" i="1"/>
  <c r="CE270" i="1" s="1"/>
  <c r="CF268" i="1"/>
  <c r="CE268" i="1"/>
  <c r="CE267" i="1" s="1"/>
  <c r="CD268" i="1"/>
  <c r="CD267" i="1" s="1"/>
  <c r="CC268" i="1"/>
  <c r="CC267" i="1" s="1"/>
  <c r="CF267" i="1"/>
  <c r="CF265" i="1"/>
  <c r="CF264" i="1" s="1"/>
  <c r="CE265" i="1"/>
  <c r="CE264" i="1" s="1"/>
  <c r="CD265" i="1"/>
  <c r="CD264" i="1" s="1"/>
  <c r="CC265" i="1"/>
  <c r="CC264" i="1" s="1"/>
  <c r="CF262" i="1"/>
  <c r="CE262" i="1"/>
  <c r="CD262" i="1"/>
  <c r="CD261" i="1" s="1"/>
  <c r="CC262" i="1"/>
  <c r="CC261" i="1" s="1"/>
  <c r="CF261" i="1"/>
  <c r="CE261" i="1"/>
  <c r="CF258" i="1"/>
  <c r="CE258" i="1"/>
  <c r="CD258" i="1"/>
  <c r="CD257" i="1" s="1"/>
  <c r="CC258" i="1"/>
  <c r="CC257" i="1" s="1"/>
  <c r="CF257" i="1"/>
  <c r="CE257" i="1"/>
  <c r="CF255" i="1"/>
  <c r="CF254" i="1" s="1"/>
  <c r="CF253" i="1" s="1"/>
  <c r="CF252" i="1" s="1"/>
  <c r="CE255" i="1"/>
  <c r="CE254" i="1" s="1"/>
  <c r="CE253" i="1" s="1"/>
  <c r="CD255" i="1"/>
  <c r="CC255" i="1"/>
  <c r="CC254" i="1" s="1"/>
  <c r="CC253" i="1" s="1"/>
  <c r="CD254" i="1"/>
  <c r="CD253" i="1" s="1"/>
  <c r="CD252" i="1" s="1"/>
  <c r="CF241" i="1"/>
  <c r="CF240" i="1" s="1"/>
  <c r="CF239" i="1" s="1"/>
  <c r="CF238" i="1" s="1"/>
  <c r="CF237" i="1" s="1"/>
  <c r="CE241" i="1"/>
  <c r="CE240" i="1" s="1"/>
  <c r="CE239" i="1" s="1"/>
  <c r="CE238" i="1" s="1"/>
  <c r="CE237" i="1" s="1"/>
  <c r="CD241" i="1"/>
  <c r="CD240" i="1" s="1"/>
  <c r="CD239" i="1" s="1"/>
  <c r="CD238" i="1" s="1"/>
  <c r="CD237" i="1" s="1"/>
  <c r="CC241" i="1"/>
  <c r="CC240" i="1" s="1"/>
  <c r="CC239" i="1" s="1"/>
  <c r="CC238" i="1" s="1"/>
  <c r="CC237" i="1" s="1"/>
  <c r="CF234" i="1"/>
  <c r="CF233" i="1" s="1"/>
  <c r="CF232" i="1" s="1"/>
  <c r="CF231" i="1" s="1"/>
  <c r="CF230" i="1" s="1"/>
  <c r="CE234" i="1"/>
  <c r="CE233" i="1" s="1"/>
  <c r="CE232" i="1" s="1"/>
  <c r="CE231" i="1" s="1"/>
  <c r="CE230" i="1" s="1"/>
  <c r="CD234" i="1"/>
  <c r="CC234" i="1"/>
  <c r="CD233" i="1"/>
  <c r="CD232" i="1" s="1"/>
  <c r="CD231" i="1" s="1"/>
  <c r="CD230" i="1" s="1"/>
  <c r="CC233" i="1"/>
  <c r="CC232" i="1" s="1"/>
  <c r="CC231" i="1" s="1"/>
  <c r="CC230" i="1" s="1"/>
  <c r="CF227" i="1"/>
  <c r="CF226" i="1" s="1"/>
  <c r="CF225" i="1" s="1"/>
  <c r="CF224" i="1" s="1"/>
  <c r="CF223" i="1" s="1"/>
  <c r="CE227" i="1"/>
  <c r="CE226" i="1" s="1"/>
  <c r="CE225" i="1" s="1"/>
  <c r="CE224" i="1" s="1"/>
  <c r="CE223" i="1" s="1"/>
  <c r="CD227" i="1"/>
  <c r="CD226" i="1" s="1"/>
  <c r="CD225" i="1" s="1"/>
  <c r="CD224" i="1" s="1"/>
  <c r="CD223" i="1" s="1"/>
  <c r="CC227" i="1"/>
  <c r="CC226" i="1" s="1"/>
  <c r="CC225" i="1" s="1"/>
  <c r="CC224" i="1" s="1"/>
  <c r="CC223" i="1" s="1"/>
  <c r="CF220" i="1"/>
  <c r="CF219" i="1" s="1"/>
  <c r="CF218" i="1" s="1"/>
  <c r="CF217" i="1" s="1"/>
  <c r="CF216" i="1" s="1"/>
  <c r="CE220" i="1"/>
  <c r="CE219" i="1" s="1"/>
  <c r="CE218" i="1" s="1"/>
  <c r="CE217" i="1" s="1"/>
  <c r="CE216" i="1" s="1"/>
  <c r="CD220" i="1"/>
  <c r="CC220" i="1"/>
  <c r="CC219" i="1" s="1"/>
  <c r="CC218" i="1" s="1"/>
  <c r="CC217" i="1" s="1"/>
  <c r="CC216" i="1" s="1"/>
  <c r="CD219" i="1"/>
  <c r="CD218" i="1" s="1"/>
  <c r="CD217" i="1" s="1"/>
  <c r="CD216" i="1" s="1"/>
  <c r="CF209" i="1"/>
  <c r="CF208" i="1" s="1"/>
  <c r="CF207" i="1" s="1"/>
  <c r="CE209" i="1"/>
  <c r="CE208" i="1" s="1"/>
  <c r="CE207" i="1" s="1"/>
  <c r="CD209" i="1"/>
  <c r="CD208" i="1" s="1"/>
  <c r="CD207" i="1" s="1"/>
  <c r="CC209" i="1"/>
  <c r="CC208" i="1" s="1"/>
  <c r="CC207" i="1" s="1"/>
  <c r="CF204" i="1"/>
  <c r="CF203" i="1" s="1"/>
  <c r="CF202" i="1" s="1"/>
  <c r="CF201" i="1" s="1"/>
  <c r="CE204" i="1"/>
  <c r="CE203" i="1" s="1"/>
  <c r="CE202" i="1" s="1"/>
  <c r="CE201" i="1" s="1"/>
  <c r="CD204" i="1"/>
  <c r="CD203" i="1" s="1"/>
  <c r="CD202" i="1" s="1"/>
  <c r="CD201" i="1" s="1"/>
  <c r="CC204" i="1"/>
  <c r="CC203" i="1" s="1"/>
  <c r="CC202" i="1" s="1"/>
  <c r="CF199" i="1"/>
  <c r="CE199" i="1"/>
  <c r="CE198" i="1" s="1"/>
  <c r="CD199" i="1"/>
  <c r="CD198" i="1" s="1"/>
  <c r="CC199" i="1"/>
  <c r="CC198" i="1" s="1"/>
  <c r="CF198" i="1"/>
  <c r="CF196" i="1"/>
  <c r="CE196" i="1"/>
  <c r="CD196" i="1"/>
  <c r="CC196" i="1"/>
  <c r="CF194" i="1"/>
  <c r="CE194" i="1"/>
  <c r="CE193" i="1" s="1"/>
  <c r="CD194" i="1"/>
  <c r="CD193" i="1" s="1"/>
  <c r="CD192" i="1" s="1"/>
  <c r="CD191" i="1" s="1"/>
  <c r="CC194" i="1"/>
  <c r="CF185" i="1"/>
  <c r="CF184" i="1" s="1"/>
  <c r="CF183" i="1" s="1"/>
  <c r="CE185" i="1"/>
  <c r="CE184" i="1" s="1"/>
  <c r="CE183" i="1" s="1"/>
  <c r="CD185" i="1"/>
  <c r="CD184" i="1" s="1"/>
  <c r="CD183" i="1" s="1"/>
  <c r="CC185" i="1"/>
  <c r="CC184" i="1" s="1"/>
  <c r="CC183" i="1" s="1"/>
  <c r="CF181" i="1"/>
  <c r="CE181" i="1"/>
  <c r="CD181" i="1"/>
  <c r="CC181" i="1"/>
  <c r="CF180" i="1"/>
  <c r="CE180" i="1"/>
  <c r="CD180" i="1"/>
  <c r="CD179" i="1" s="1"/>
  <c r="CD178" i="1" s="1"/>
  <c r="CC180" i="1"/>
  <c r="CF170" i="1"/>
  <c r="CE170" i="1"/>
  <c r="CD170" i="1"/>
  <c r="CD167" i="1" s="1"/>
  <c r="CD166" i="1" s="1"/>
  <c r="CD165" i="1" s="1"/>
  <c r="CD164" i="1" s="1"/>
  <c r="CC170" i="1"/>
  <c r="CF168" i="1"/>
  <c r="CE168" i="1"/>
  <c r="CD168" i="1"/>
  <c r="CC168" i="1"/>
  <c r="CC167" i="1" s="1"/>
  <c r="CC166" i="1" s="1"/>
  <c r="CC165" i="1" s="1"/>
  <c r="CC164" i="1" s="1"/>
  <c r="CF161" i="1"/>
  <c r="CE161" i="1"/>
  <c r="CD161" i="1"/>
  <c r="CC161" i="1"/>
  <c r="CF160" i="1"/>
  <c r="CE160" i="1"/>
  <c r="CD160" i="1"/>
  <c r="CC160" i="1"/>
  <c r="CF159" i="1"/>
  <c r="CE159" i="1"/>
  <c r="CD159" i="1"/>
  <c r="CC159" i="1"/>
  <c r="CF158" i="1"/>
  <c r="CE158" i="1"/>
  <c r="CD158" i="1"/>
  <c r="CC158" i="1"/>
  <c r="CF157" i="1"/>
  <c r="CE157" i="1"/>
  <c r="CD157" i="1"/>
  <c r="CC157" i="1"/>
  <c r="CF154" i="1"/>
  <c r="CE154" i="1"/>
  <c r="CD154" i="1"/>
  <c r="CC154" i="1"/>
  <c r="CF152" i="1"/>
  <c r="CE152" i="1"/>
  <c r="CD152" i="1"/>
  <c r="CC152" i="1"/>
  <c r="CF150" i="1"/>
  <c r="CF149" i="1" s="1"/>
  <c r="CE150" i="1"/>
  <c r="CE149" i="1" s="1"/>
  <c r="CD150" i="1"/>
  <c r="CD149" i="1" s="1"/>
  <c r="CD148" i="1" s="1"/>
  <c r="CC150" i="1"/>
  <c r="CC149" i="1" s="1"/>
  <c r="CC148" i="1" s="1"/>
  <c r="CF137" i="1"/>
  <c r="CF136" i="1" s="1"/>
  <c r="CF135" i="1" s="1"/>
  <c r="CF134" i="1" s="1"/>
  <c r="CE137" i="1"/>
  <c r="CE136" i="1" s="1"/>
  <c r="CE135" i="1" s="1"/>
  <c r="CE134" i="1" s="1"/>
  <c r="CC137" i="1"/>
  <c r="CC136" i="1" s="1"/>
  <c r="CC135" i="1" s="1"/>
  <c r="CC134" i="1" s="1"/>
  <c r="CF128" i="1"/>
  <c r="CF127" i="1" s="1"/>
  <c r="CF126" i="1" s="1"/>
  <c r="CF125" i="1" s="1"/>
  <c r="CF124" i="1" s="1"/>
  <c r="CE128" i="1"/>
  <c r="CD128" i="1"/>
  <c r="CD127" i="1" s="1"/>
  <c r="CD126" i="1" s="1"/>
  <c r="CD125" i="1" s="1"/>
  <c r="CD124" i="1" s="1"/>
  <c r="CC128" i="1"/>
  <c r="CC127" i="1" s="1"/>
  <c r="CC126" i="1" s="1"/>
  <c r="CC125" i="1" s="1"/>
  <c r="CC124" i="1" s="1"/>
  <c r="CE127" i="1"/>
  <c r="CE126" i="1" s="1"/>
  <c r="CE125" i="1" s="1"/>
  <c r="CE124" i="1" s="1"/>
  <c r="CF120" i="1"/>
  <c r="CF119" i="1" s="1"/>
  <c r="CF118" i="1" s="1"/>
  <c r="CE120" i="1"/>
  <c r="CE119" i="1" s="1"/>
  <c r="CE118" i="1" s="1"/>
  <c r="CD120" i="1"/>
  <c r="CD119" i="1" s="1"/>
  <c r="CD118" i="1" s="1"/>
  <c r="CC120" i="1"/>
  <c r="CC119" i="1"/>
  <c r="CC118" i="1" s="1"/>
  <c r="CF116" i="1"/>
  <c r="CF115" i="1" s="1"/>
  <c r="CE116" i="1"/>
  <c r="CE115" i="1" s="1"/>
  <c r="CD116" i="1"/>
  <c r="CD115" i="1" s="1"/>
  <c r="CC116" i="1"/>
  <c r="CC115" i="1" s="1"/>
  <c r="CF113" i="1"/>
  <c r="CF112" i="1" s="1"/>
  <c r="CE113" i="1"/>
  <c r="CD113" i="1"/>
  <c r="CD112" i="1" s="1"/>
  <c r="CC113" i="1"/>
  <c r="CC112" i="1" s="1"/>
  <c r="CE112" i="1"/>
  <c r="CF110" i="1"/>
  <c r="CF109" i="1" s="1"/>
  <c r="CE110" i="1"/>
  <c r="CE109" i="1" s="1"/>
  <c r="CD110" i="1"/>
  <c r="CD109" i="1" s="1"/>
  <c r="CC110" i="1"/>
  <c r="CC109" i="1" s="1"/>
  <c r="CF107" i="1"/>
  <c r="CE107" i="1"/>
  <c r="CD107" i="1"/>
  <c r="CD106" i="1" s="1"/>
  <c r="CC107" i="1"/>
  <c r="CC106" i="1" s="1"/>
  <c r="CF106" i="1"/>
  <c r="CE106" i="1"/>
  <c r="CF104" i="1"/>
  <c r="CE104" i="1"/>
  <c r="CD104" i="1"/>
  <c r="CC104" i="1"/>
  <c r="CF102" i="1"/>
  <c r="CF101" i="1" s="1"/>
  <c r="CE102" i="1"/>
  <c r="CD102" i="1"/>
  <c r="CC102" i="1"/>
  <c r="CC101" i="1" s="1"/>
  <c r="CD101" i="1"/>
  <c r="CF99" i="1"/>
  <c r="CF98" i="1" s="1"/>
  <c r="CE99" i="1"/>
  <c r="CD99" i="1"/>
  <c r="CD98" i="1" s="1"/>
  <c r="CC99" i="1"/>
  <c r="CC98" i="1" s="1"/>
  <c r="CE98" i="1"/>
  <c r="CF96" i="1"/>
  <c r="CF95" i="1" s="1"/>
  <c r="CE96" i="1"/>
  <c r="CE95" i="1" s="1"/>
  <c r="CD96" i="1"/>
  <c r="CD95" i="1" s="1"/>
  <c r="CC96" i="1"/>
  <c r="CC95" i="1"/>
  <c r="CF93" i="1"/>
  <c r="CF92" i="1" s="1"/>
  <c r="CE93" i="1"/>
  <c r="CE92" i="1" s="1"/>
  <c r="CD93" i="1"/>
  <c r="CD92" i="1" s="1"/>
  <c r="CC93" i="1"/>
  <c r="CC92" i="1" s="1"/>
  <c r="CF90" i="1"/>
  <c r="CF89" i="1" s="1"/>
  <c r="CE90" i="1"/>
  <c r="CE89" i="1" s="1"/>
  <c r="CD90" i="1"/>
  <c r="CD89" i="1" s="1"/>
  <c r="CC90" i="1"/>
  <c r="CC89" i="1"/>
  <c r="CF86" i="1"/>
  <c r="CE86" i="1"/>
  <c r="CD86" i="1"/>
  <c r="CC86" i="1"/>
  <c r="CF84" i="1"/>
  <c r="CE84" i="1"/>
  <c r="CD84" i="1"/>
  <c r="CC84" i="1"/>
  <c r="CF82" i="1"/>
  <c r="CE82" i="1"/>
  <c r="CD82" i="1"/>
  <c r="CC82" i="1"/>
  <c r="CF80" i="1"/>
  <c r="CF79" i="1" s="1"/>
  <c r="CF78" i="1" s="1"/>
  <c r="CE80" i="1"/>
  <c r="CE79" i="1" s="1"/>
  <c r="CE78" i="1" s="1"/>
  <c r="CD80" i="1"/>
  <c r="CC80" i="1"/>
  <c r="CD79" i="1"/>
  <c r="CD78" i="1" s="1"/>
  <c r="CF73" i="1"/>
  <c r="CF72" i="1" s="1"/>
  <c r="CF71" i="1" s="1"/>
  <c r="CF70" i="1" s="1"/>
  <c r="CF69" i="1" s="1"/>
  <c r="CE73" i="1"/>
  <c r="CE72" i="1" s="1"/>
  <c r="CE71" i="1" s="1"/>
  <c r="CE70" i="1" s="1"/>
  <c r="CE69" i="1" s="1"/>
  <c r="CD73" i="1"/>
  <c r="CD72" i="1" s="1"/>
  <c r="CD71" i="1" s="1"/>
  <c r="CD70" i="1" s="1"/>
  <c r="CD69" i="1" s="1"/>
  <c r="CC73" i="1"/>
  <c r="CC72" i="1" s="1"/>
  <c r="CC71" i="1" s="1"/>
  <c r="CC70" i="1" s="1"/>
  <c r="CC69" i="1" s="1"/>
  <c r="CF64" i="1"/>
  <c r="CE64" i="1"/>
  <c r="CD64" i="1"/>
  <c r="CD63" i="1" s="1"/>
  <c r="CC64" i="1"/>
  <c r="CC63" i="1" s="1"/>
  <c r="CF63" i="1"/>
  <c r="CE63" i="1"/>
  <c r="CF61" i="1"/>
  <c r="CE61" i="1"/>
  <c r="CD61" i="1"/>
  <c r="CC61" i="1"/>
  <c r="CF59" i="1"/>
  <c r="CE59" i="1"/>
  <c r="CD59" i="1"/>
  <c r="CC59" i="1"/>
  <c r="CF57" i="1"/>
  <c r="CE57" i="1"/>
  <c r="CD57" i="1"/>
  <c r="CC57" i="1"/>
  <c r="CC56" i="1" s="1"/>
  <c r="CD56" i="1"/>
  <c r="CF52" i="1"/>
  <c r="CE52" i="1"/>
  <c r="CD52" i="1"/>
  <c r="CD51" i="1" s="1"/>
  <c r="CD50" i="1" s="1"/>
  <c r="CD49" i="1" s="1"/>
  <c r="CD48" i="1" s="1"/>
  <c r="CC52" i="1"/>
  <c r="CC51" i="1" s="1"/>
  <c r="CC50" i="1" s="1"/>
  <c r="CC49" i="1" s="1"/>
  <c r="CC48" i="1" s="1"/>
  <c r="CF51" i="1"/>
  <c r="CF50" i="1" s="1"/>
  <c r="CF49" i="1" s="1"/>
  <c r="CF48" i="1" s="1"/>
  <c r="CE51" i="1"/>
  <c r="CE50" i="1" s="1"/>
  <c r="CE49" i="1" s="1"/>
  <c r="CE48" i="1" s="1"/>
  <c r="CF43" i="1"/>
  <c r="CE43" i="1"/>
  <c r="CD43" i="1"/>
  <c r="CC43" i="1"/>
  <c r="CF41" i="1"/>
  <c r="CE41" i="1"/>
  <c r="CD41" i="1"/>
  <c r="CC41" i="1"/>
  <c r="CF39" i="1"/>
  <c r="CF38" i="1" s="1"/>
  <c r="CF37" i="1" s="1"/>
  <c r="CF36" i="1" s="1"/>
  <c r="CF35" i="1" s="1"/>
  <c r="CE39" i="1"/>
  <c r="CE38" i="1" s="1"/>
  <c r="CE37" i="1" s="1"/>
  <c r="CE36" i="1" s="1"/>
  <c r="CE35" i="1" s="1"/>
  <c r="CD39" i="1"/>
  <c r="CC39" i="1"/>
  <c r="CD38" i="1"/>
  <c r="CD37" i="1" s="1"/>
  <c r="CD36" i="1" s="1"/>
  <c r="CD35" i="1" s="1"/>
  <c r="CC38" i="1"/>
  <c r="CC37" i="1" s="1"/>
  <c r="CC36" i="1" s="1"/>
  <c r="CC35" i="1" s="1"/>
  <c r="CF31" i="1"/>
  <c r="CE31" i="1"/>
  <c r="CD31" i="1"/>
  <c r="CC31" i="1"/>
  <c r="CF29" i="1"/>
  <c r="CE29" i="1"/>
  <c r="CD29" i="1"/>
  <c r="CC29" i="1"/>
  <c r="CF27" i="1"/>
  <c r="CE27" i="1"/>
  <c r="CD27" i="1"/>
  <c r="CC27" i="1"/>
  <c r="CF25" i="1"/>
  <c r="CF24" i="1" s="1"/>
  <c r="CE25" i="1"/>
  <c r="CE24" i="1" s="1"/>
  <c r="CD25" i="1"/>
  <c r="CD24" i="1" s="1"/>
  <c r="CC25" i="1"/>
  <c r="CC24" i="1" s="1"/>
  <c r="CF22" i="1"/>
  <c r="CE22" i="1"/>
  <c r="CD22" i="1"/>
  <c r="CD21" i="1" s="1"/>
  <c r="CC22" i="1"/>
  <c r="CC21" i="1" s="1"/>
  <c r="CF21" i="1"/>
  <c r="CE21" i="1"/>
  <c r="CF19" i="1"/>
  <c r="CF18" i="1" s="1"/>
  <c r="CF17" i="1" s="1"/>
  <c r="CF16" i="1" s="1"/>
  <c r="CF15" i="1" s="1"/>
  <c r="CE19" i="1"/>
  <c r="CE18" i="1" s="1"/>
  <c r="CD19" i="1"/>
  <c r="CC19" i="1"/>
  <c r="CC18" i="1" s="1"/>
  <c r="CD18" i="1"/>
  <c r="CB457" i="1"/>
  <c r="CA457" i="1"/>
  <c r="CA456" i="1" s="1"/>
  <c r="CA455" i="1" s="1"/>
  <c r="BX456" i="1"/>
  <c r="BX455" i="1" s="1"/>
  <c r="BY456" i="1"/>
  <c r="BY455" i="1" s="1"/>
  <c r="BZ456" i="1"/>
  <c r="BZ455" i="1" s="1"/>
  <c r="BW456" i="1"/>
  <c r="BW455" i="1" s="1"/>
  <c r="CB558" i="1"/>
  <c r="CH558" i="1" s="1"/>
  <c r="CH557" i="1" s="1"/>
  <c r="CH556" i="1" s="1"/>
  <c r="CA558" i="1"/>
  <c r="CA557" i="1" s="1"/>
  <c r="CA556" i="1" s="1"/>
  <c r="BX557" i="1"/>
  <c r="BX556" i="1" s="1"/>
  <c r="BY557" i="1"/>
  <c r="BY556" i="1" s="1"/>
  <c r="BZ557" i="1"/>
  <c r="BZ556" i="1" s="1"/>
  <c r="CB557" i="1"/>
  <c r="CB556" i="1" s="1"/>
  <c r="BW557" i="1"/>
  <c r="BW556" i="1" s="1"/>
  <c r="CB564" i="1"/>
  <c r="CH564" i="1" s="1"/>
  <c r="CH563" i="1" s="1"/>
  <c r="CH562" i="1" s="1"/>
  <c r="CA564" i="1"/>
  <c r="CA563" i="1" s="1"/>
  <c r="CA562" i="1" s="1"/>
  <c r="BX563" i="1"/>
  <c r="BX562" i="1" s="1"/>
  <c r="BY563" i="1"/>
  <c r="BY562" i="1" s="1"/>
  <c r="BZ563" i="1"/>
  <c r="BZ562" i="1" s="1"/>
  <c r="CB563" i="1"/>
  <c r="CB562" i="1" s="1"/>
  <c r="BW563" i="1"/>
  <c r="BW562" i="1" s="1"/>
  <c r="BX1469" i="1"/>
  <c r="BX1468" i="1" s="1"/>
  <c r="BX1467" i="1" s="1"/>
  <c r="BY1469" i="1"/>
  <c r="BY1468" i="1" s="1"/>
  <c r="BY1467" i="1" s="1"/>
  <c r="BZ1469" i="1"/>
  <c r="BZ1468" i="1" s="1"/>
  <c r="BZ1467" i="1" s="1"/>
  <c r="BW1469" i="1"/>
  <c r="BW1468" i="1" s="1"/>
  <c r="BW1467" i="1" s="1"/>
  <c r="CB1470" i="1"/>
  <c r="CH1470" i="1" s="1"/>
  <c r="CH1469" i="1" s="1"/>
  <c r="CH1468" i="1" s="1"/>
  <c r="CH1467" i="1" s="1"/>
  <c r="CA1470" i="1"/>
  <c r="CG1470" i="1" s="1"/>
  <c r="CG1469" i="1" s="1"/>
  <c r="CG1468" i="1" s="1"/>
  <c r="CG1467" i="1" s="1"/>
  <c r="CB1399" i="1"/>
  <c r="CH1399" i="1" s="1"/>
  <c r="CH1398" i="1" s="1"/>
  <c r="CH1397" i="1" s="1"/>
  <c r="CA1399" i="1"/>
  <c r="BX1398" i="1"/>
  <c r="BX1397" i="1" s="1"/>
  <c r="BY1398" i="1"/>
  <c r="BY1397" i="1" s="1"/>
  <c r="BZ1398" i="1"/>
  <c r="BZ1397" i="1" s="1"/>
  <c r="CB1398" i="1"/>
  <c r="CB1397" i="1" s="1"/>
  <c r="BW1398" i="1"/>
  <c r="BW1397" i="1" s="1"/>
  <c r="CB1164" i="1"/>
  <c r="CH1164" i="1" s="1"/>
  <c r="CH1163" i="1" s="1"/>
  <c r="CA1164" i="1"/>
  <c r="CG1164" i="1" s="1"/>
  <c r="CG1163" i="1" s="1"/>
  <c r="BX1296" i="1"/>
  <c r="BX1295" i="1" s="1"/>
  <c r="BY1296" i="1"/>
  <c r="BY1295" i="1" s="1"/>
  <c r="BZ1296" i="1"/>
  <c r="BZ1295" i="1" s="1"/>
  <c r="BW1296" i="1"/>
  <c r="BW1295" i="1" s="1"/>
  <c r="CB1297" i="1"/>
  <c r="CA1297" i="1"/>
  <c r="CB1267" i="1"/>
  <c r="CA1267" i="1"/>
  <c r="BX1266" i="1"/>
  <c r="BX1265" i="1" s="1"/>
  <c r="BY1266" i="1"/>
  <c r="BY1265" i="1" s="1"/>
  <c r="BZ1266" i="1"/>
  <c r="BZ1265" i="1" s="1"/>
  <c r="BW1266" i="1"/>
  <c r="BW1265" i="1" s="1"/>
  <c r="BX138" i="1"/>
  <c r="CF1813" i="1" l="1"/>
  <c r="CF1714" i="1"/>
  <c r="CF1709" i="1" s="1"/>
  <c r="CF1708" i="1" s="1"/>
  <c r="CF1276" i="1"/>
  <c r="CF1275" i="1" s="1"/>
  <c r="CD820" i="1"/>
  <c r="CF846" i="1"/>
  <c r="CF989" i="1"/>
  <c r="CE252" i="1"/>
  <c r="CF631" i="1"/>
  <c r="CC871" i="1"/>
  <c r="CE900" i="1"/>
  <c r="CF1139" i="1"/>
  <c r="CF1138" i="1" s="1"/>
  <c r="CF1137" i="1" s="1"/>
  <c r="CE1439" i="1"/>
  <c r="CE1840" i="1"/>
  <c r="CE1839" i="1" s="1"/>
  <c r="CD1012" i="1"/>
  <c r="CD1011" i="1" s="1"/>
  <c r="CE1529" i="1"/>
  <c r="CF1840" i="1"/>
  <c r="CE1866" i="1"/>
  <c r="CE522" i="1"/>
  <c r="CE924" i="1"/>
  <c r="CE923" i="1" s="1"/>
  <c r="CD292" i="1"/>
  <c r="CF292" i="1"/>
  <c r="CF522" i="1"/>
  <c r="CF1204" i="1"/>
  <c r="CF1203" i="1" s="1"/>
  <c r="CE1813" i="1"/>
  <c r="CH457" i="1"/>
  <c r="CH456" i="1" s="1"/>
  <c r="CH455" i="1" s="1"/>
  <c r="CB456" i="1"/>
  <c r="CB455" i="1" s="1"/>
  <c r="CC351" i="1"/>
  <c r="CC350" i="1" s="1"/>
  <c r="CC341" i="1" s="1"/>
  <c r="CC330" i="1" s="1"/>
  <c r="CD522" i="1"/>
  <c r="CC1079" i="1"/>
  <c r="CE260" i="1"/>
  <c r="CE782" i="1"/>
  <c r="CE767" i="1" s="1"/>
  <c r="CE766" i="1" s="1"/>
  <c r="CF1575" i="1"/>
  <c r="CD632" i="1"/>
  <c r="CD631" i="1" s="1"/>
  <c r="CF782" i="1"/>
  <c r="CE958" i="1"/>
  <c r="CE957" i="1" s="1"/>
  <c r="CE956" i="1" s="1"/>
  <c r="CF1079" i="1"/>
  <c r="CF1598" i="1"/>
  <c r="CF1597" i="1" s="1"/>
  <c r="CF1596" i="1" s="1"/>
  <c r="CC1840" i="1"/>
  <c r="CC1839" i="1" s="1"/>
  <c r="CC292" i="1"/>
  <c r="CE448" i="1"/>
  <c r="CE447" i="1" s="1"/>
  <c r="CE123" i="1"/>
  <c r="CF448" i="1"/>
  <c r="CF447" i="1" s="1"/>
  <c r="CF480" i="1"/>
  <c r="CF441" i="1" s="1"/>
  <c r="CF435" i="1" s="1"/>
  <c r="CE601" i="1"/>
  <c r="CE600" i="1" s="1"/>
  <c r="CE632" i="1"/>
  <c r="CE631" i="1" s="1"/>
  <c r="CC782" i="1"/>
  <c r="CF871" i="1"/>
  <c r="CF958" i="1"/>
  <c r="CF957" i="1" s="1"/>
  <c r="CF956" i="1" s="1"/>
  <c r="CD1107" i="1"/>
  <c r="CD1106" i="1" s="1"/>
  <c r="CD1105" i="1" s="1"/>
  <c r="CC1217" i="1"/>
  <c r="CC1216" i="1" s="1"/>
  <c r="CD1261" i="1"/>
  <c r="CD1260" i="1" s="1"/>
  <c r="CD1259" i="1" s="1"/>
  <c r="CD1840" i="1"/>
  <c r="CD1839" i="1" s="1"/>
  <c r="CD369" i="1"/>
  <c r="CD368" i="1" s="1"/>
  <c r="CE1012" i="1"/>
  <c r="CE1011" i="1" s="1"/>
  <c r="CC382" i="1"/>
  <c r="CC381" i="1" s="1"/>
  <c r="CC201" i="1"/>
  <c r="CF767" i="1"/>
  <c r="CF766" i="1" s="1"/>
  <c r="CC1139" i="1"/>
  <c r="CC1138" i="1" s="1"/>
  <c r="CC1137" i="1" s="1"/>
  <c r="CD1209" i="1"/>
  <c r="CD1204" i="1" s="1"/>
  <c r="CD1238" i="1"/>
  <c r="CC285" i="1"/>
  <c r="CE1861" i="1"/>
  <c r="CC1261" i="1"/>
  <c r="CC1260" i="1" s="1"/>
  <c r="CC1259" i="1" s="1"/>
  <c r="CD1866" i="1"/>
  <c r="CD1861" i="1" s="1"/>
  <c r="CD1860" i="1" s="1"/>
  <c r="CD1888" i="1"/>
  <c r="CD1886" i="1" s="1"/>
  <c r="CD729" i="1"/>
  <c r="CD728" i="1" s="1"/>
  <c r="CE1209" i="1"/>
  <c r="CE1204" i="1" s="1"/>
  <c r="CE1203" i="1" s="1"/>
  <c r="CE1261" i="1"/>
  <c r="CE1260" i="1" s="1"/>
  <c r="CE1259" i="1" s="1"/>
  <c r="CF1270" i="1"/>
  <c r="CF1269" i="1" s="1"/>
  <c r="CD1538" i="1"/>
  <c r="CC1575" i="1"/>
  <c r="CC1565" i="1" s="1"/>
  <c r="CD1813" i="1"/>
  <c r="CC1246" i="1"/>
  <c r="CC1245" i="1" s="1"/>
  <c r="CE1246" i="1"/>
  <c r="CE1245" i="1" s="1"/>
  <c r="CD1246" i="1"/>
  <c r="CD1245" i="1" s="1"/>
  <c r="CF382" i="1"/>
  <c r="CF381" i="1" s="1"/>
  <c r="CE382" i="1"/>
  <c r="CE381" i="1" s="1"/>
  <c r="CD382" i="1"/>
  <c r="CD381" i="1" s="1"/>
  <c r="CF123" i="1"/>
  <c r="CC1058" i="1"/>
  <c r="CC1057" i="1" s="1"/>
  <c r="CD1058" i="1"/>
  <c r="CD1057" i="1" s="1"/>
  <c r="CC862" i="1"/>
  <c r="CC861" i="1" s="1"/>
  <c r="CC17" i="1"/>
  <c r="CC16" i="1" s="1"/>
  <c r="CC15" i="1" s="1"/>
  <c r="CC973" i="1"/>
  <c r="CC972" i="1" s="1"/>
  <c r="CD17" i="1"/>
  <c r="CD16" i="1" s="1"/>
  <c r="CD15" i="1" s="1"/>
  <c r="CE56" i="1"/>
  <c r="CE55" i="1" s="1"/>
  <c r="CE54" i="1" s="1"/>
  <c r="CE47" i="1" s="1"/>
  <c r="CE820" i="1"/>
  <c r="CE807" i="1" s="1"/>
  <c r="CF820" i="1"/>
  <c r="CE871" i="1"/>
  <c r="CE862" i="1" s="1"/>
  <c r="CE861" i="1" s="1"/>
  <c r="CC958" i="1"/>
  <c r="CD1079" i="1"/>
  <c r="CC1471" i="1"/>
  <c r="CF1538" i="1"/>
  <c r="CE1538" i="1"/>
  <c r="CD1590" i="1"/>
  <c r="CD1589" i="1" s="1"/>
  <c r="CD1588" i="1" s="1"/>
  <c r="CD1587" i="1" s="1"/>
  <c r="CE1598" i="1"/>
  <c r="CE1597" i="1" s="1"/>
  <c r="CE1596" i="1" s="1"/>
  <c r="CD1714" i="1"/>
  <c r="CD1709" i="1" s="1"/>
  <c r="CD1708" i="1" s="1"/>
  <c r="CE1714" i="1"/>
  <c r="CC1761" i="1"/>
  <c r="CF1888" i="1"/>
  <c r="CF1886" i="1" s="1"/>
  <c r="CE1079" i="1"/>
  <c r="CE1078" i="1" s="1"/>
  <c r="CE167" i="1"/>
  <c r="CE166" i="1" s="1"/>
  <c r="CE165" i="1" s="1"/>
  <c r="CE164" i="1" s="1"/>
  <c r="CE292" i="1"/>
  <c r="CC1237" i="1"/>
  <c r="CC1236" i="1" s="1"/>
  <c r="CC1234" i="1" s="1"/>
  <c r="CC1366" i="1"/>
  <c r="CD1400" i="1"/>
  <c r="CD1753" i="1"/>
  <c r="CD1744" i="1" s="1"/>
  <c r="CD1731" i="1" s="1"/>
  <c r="CD1768" i="1"/>
  <c r="CD285" i="1"/>
  <c r="CC924" i="1"/>
  <c r="CC923" i="1" s="1"/>
  <c r="CD1069" i="1"/>
  <c r="CD1068" i="1" s="1"/>
  <c r="CF1248" i="1"/>
  <c r="CF1247" i="1" s="1"/>
  <c r="CD1381" i="1"/>
  <c r="CD1380" i="1" s="1"/>
  <c r="CD1379" i="1" s="1"/>
  <c r="CF179" i="1"/>
  <c r="CF178" i="1" s="1"/>
  <c r="CC486" i="1"/>
  <c r="CC485" i="1" s="1"/>
  <c r="CC480" i="1" s="1"/>
  <c r="CD601" i="1"/>
  <c r="CD600" i="1" s="1"/>
  <c r="CE729" i="1"/>
  <c r="CE728" i="1" s="1"/>
  <c r="CC820" i="1"/>
  <c r="CD900" i="1"/>
  <c r="CD899" i="1" s="1"/>
  <c r="CC1069" i="1"/>
  <c r="CC1068" i="1" s="1"/>
  <c r="CF1308" i="1"/>
  <c r="CF1400" i="1"/>
  <c r="CE1413" i="1"/>
  <c r="CE1400" i="1" s="1"/>
  <c r="CD1471" i="1"/>
  <c r="CD1466" i="1" s="1"/>
  <c r="CD1575" i="1"/>
  <c r="CC1813" i="1"/>
  <c r="CF973" i="1"/>
  <c r="CF972" i="1" s="1"/>
  <c r="CE973" i="1"/>
  <c r="CE972" i="1" s="1"/>
  <c r="CD973" i="1"/>
  <c r="CD972" i="1" s="1"/>
  <c r="CD1330" i="1"/>
  <c r="CC1439" i="1"/>
  <c r="CC1078" i="1"/>
  <c r="CC1012" i="1"/>
  <c r="CC1011" i="1" s="1"/>
  <c r="CE192" i="1"/>
  <c r="CE191" i="1" s="1"/>
  <c r="CE190" i="1" s="1"/>
  <c r="CD486" i="1"/>
  <c r="CD485" i="1" s="1"/>
  <c r="CD480" i="1" s="1"/>
  <c r="CD448" i="1"/>
  <c r="CD447" i="1" s="1"/>
  <c r="CC314" i="1"/>
  <c r="CC313" i="1" s="1"/>
  <c r="CC312" i="1" s="1"/>
  <c r="CC311" i="1" s="1"/>
  <c r="CC729" i="1"/>
  <c r="CC728" i="1" s="1"/>
  <c r="CF807" i="1"/>
  <c r="CF806" i="1" s="1"/>
  <c r="CC1529" i="1"/>
  <c r="CD1529" i="1"/>
  <c r="CD1524" i="1" s="1"/>
  <c r="CA1266" i="1"/>
  <c r="CA1265" i="1" s="1"/>
  <c r="CG1267" i="1"/>
  <c r="CG1266" i="1" s="1"/>
  <c r="CG1265" i="1" s="1"/>
  <c r="CA1398" i="1"/>
  <c r="CA1397" i="1" s="1"/>
  <c r="CG1399" i="1"/>
  <c r="CG1398" i="1" s="1"/>
  <c r="CG1397" i="1" s="1"/>
  <c r="CA1469" i="1"/>
  <c r="CA1468" i="1" s="1"/>
  <c r="CA1467" i="1" s="1"/>
  <c r="CF56" i="1"/>
  <c r="CF55" i="1" s="1"/>
  <c r="CF54" i="1" s="1"/>
  <c r="CD284" i="1"/>
  <c r="CC408" i="1"/>
  <c r="CC403" i="1" s="1"/>
  <c r="CC402" i="1" s="1"/>
  <c r="CC401" i="1" s="1"/>
  <c r="CB1296" i="1"/>
  <c r="CB1295" i="1" s="1"/>
  <c r="CH1297" i="1"/>
  <c r="CH1296" i="1" s="1"/>
  <c r="CH1295" i="1" s="1"/>
  <c r="CB1469" i="1"/>
  <c r="CB1468" i="1" s="1"/>
  <c r="CB1467" i="1" s="1"/>
  <c r="CE101" i="1"/>
  <c r="CC123" i="1"/>
  <c r="CD147" i="1"/>
  <c r="CD146" i="1" s="1"/>
  <c r="CD144" i="1" s="1"/>
  <c r="CE179" i="1"/>
  <c r="CE178" i="1" s="1"/>
  <c r="CC193" i="1"/>
  <c r="CF369" i="1"/>
  <c r="CF368" i="1" s="1"/>
  <c r="CF408" i="1"/>
  <c r="CF403" i="1" s="1"/>
  <c r="CF402" i="1" s="1"/>
  <c r="CF401" i="1" s="1"/>
  <c r="CE408" i="1"/>
  <c r="CE403" i="1" s="1"/>
  <c r="CE402" i="1" s="1"/>
  <c r="CE401" i="1" s="1"/>
  <c r="CA1296" i="1"/>
  <c r="CA1295" i="1" s="1"/>
  <c r="CG1297" i="1"/>
  <c r="CG1296" i="1" s="1"/>
  <c r="CG1295" i="1" s="1"/>
  <c r="CF167" i="1"/>
  <c r="CF166" i="1" s="1"/>
  <c r="CF165" i="1" s="1"/>
  <c r="CF164" i="1" s="1"/>
  <c r="CC179" i="1"/>
  <c r="CC178" i="1" s="1"/>
  <c r="CF193" i="1"/>
  <c r="CF192" i="1" s="1"/>
  <c r="CF191" i="1" s="1"/>
  <c r="CF190" i="1" s="1"/>
  <c r="CE369" i="1"/>
  <c r="CE368" i="1" s="1"/>
  <c r="CG564" i="1"/>
  <c r="CG563" i="1" s="1"/>
  <c r="CG562" i="1" s="1"/>
  <c r="CE652" i="1"/>
  <c r="CB1266" i="1"/>
  <c r="CB1265" i="1" s="1"/>
  <c r="CH1267" i="1"/>
  <c r="CH1266" i="1" s="1"/>
  <c r="CH1265" i="1" s="1"/>
  <c r="CC192" i="1"/>
  <c r="CC191" i="1" s="1"/>
  <c r="CD260" i="1"/>
  <c r="CD251" i="1" s="1"/>
  <c r="CE285" i="1"/>
  <c r="CE284" i="1" s="1"/>
  <c r="CG457" i="1"/>
  <c r="CG456" i="1" s="1"/>
  <c r="CG455" i="1" s="1"/>
  <c r="CF671" i="1"/>
  <c r="CC767" i="1"/>
  <c r="CC766" i="1" s="1"/>
  <c r="CF917" i="1"/>
  <c r="CF916" i="1" s="1"/>
  <c r="CF915" i="1" s="1"/>
  <c r="CF998" i="1"/>
  <c r="CF997" i="1" s="1"/>
  <c r="CF996" i="1" s="1"/>
  <c r="CE1033" i="1"/>
  <c r="CE1032" i="1" s="1"/>
  <c r="CD1139" i="1"/>
  <c r="CD1138" i="1" s="1"/>
  <c r="CD1137" i="1" s="1"/>
  <c r="CE1162" i="1"/>
  <c r="CE1161" i="1" s="1"/>
  <c r="CE1156" i="1" s="1"/>
  <c r="CE1155" i="1" s="1"/>
  <c r="CE1276" i="1"/>
  <c r="CE1275" i="1" s="1"/>
  <c r="CE1330" i="1"/>
  <c r="CC1400" i="1"/>
  <c r="CF1866" i="1"/>
  <c r="CD782" i="1"/>
  <c r="CC807" i="1"/>
  <c r="CE917" i="1"/>
  <c r="CE916" i="1" s="1"/>
  <c r="CE915" i="1" s="1"/>
  <c r="CE899" i="1" s="1"/>
  <c r="CE998" i="1"/>
  <c r="CE997" i="1" s="1"/>
  <c r="CE996" i="1" s="1"/>
  <c r="CF1107" i="1"/>
  <c r="CF1106" i="1" s="1"/>
  <c r="CF1105" i="1" s="1"/>
  <c r="CD1162" i="1"/>
  <c r="CD1161" i="1" s="1"/>
  <c r="CD1156" i="1" s="1"/>
  <c r="CD1155" i="1" s="1"/>
  <c r="CE1753" i="1"/>
  <c r="CE1768" i="1"/>
  <c r="CE846" i="1"/>
  <c r="CD1366" i="1"/>
  <c r="CC1466" i="1"/>
  <c r="CE1466" i="1"/>
  <c r="CC1497" i="1"/>
  <c r="CE1497" i="1"/>
  <c r="CF1565" i="1"/>
  <c r="CE1575" i="1"/>
  <c r="CE1565" i="1" s="1"/>
  <c r="CF1792" i="1"/>
  <c r="CF1768" i="1" s="1"/>
  <c r="CF1744" i="1" s="1"/>
  <c r="CF1731" i="1" s="1"/>
  <c r="CD807" i="1"/>
  <c r="CE1139" i="1"/>
  <c r="CE1138" i="1" s="1"/>
  <c r="CE1137" i="1" s="1"/>
  <c r="CD1217" i="1"/>
  <c r="CD1216" i="1" s="1"/>
  <c r="CE1308" i="1"/>
  <c r="CF1839" i="1"/>
  <c r="CC1866" i="1"/>
  <c r="CC957" i="1"/>
  <c r="CC956" i="1" s="1"/>
  <c r="CC601" i="1"/>
  <c r="CC600" i="1" s="1"/>
  <c r="CE17" i="1"/>
  <c r="CE16" i="1" s="1"/>
  <c r="CE15" i="1" s="1"/>
  <c r="CC542" i="1"/>
  <c r="CC541" i="1" s="1"/>
  <c r="CF1379" i="1"/>
  <c r="CE1379" i="1"/>
  <c r="CC1424" i="1"/>
  <c r="CG558" i="1"/>
  <c r="CG557" i="1" s="1"/>
  <c r="CG556" i="1" s="1"/>
  <c r="CC1753" i="1"/>
  <c r="CD1598" i="1"/>
  <c r="CD1597" i="1" s="1"/>
  <c r="CD1596" i="1" s="1"/>
  <c r="CC1330" i="1"/>
  <c r="CC1308" i="1"/>
  <c r="CF1261" i="1"/>
  <c r="CF1260" i="1" s="1"/>
  <c r="CF1259" i="1" s="1"/>
  <c r="CC1156" i="1"/>
  <c r="CC1155" i="1" s="1"/>
  <c r="CC1107" i="1"/>
  <c r="CC1106" i="1" s="1"/>
  <c r="CC1105" i="1" s="1"/>
  <c r="CC1103" i="1" s="1"/>
  <c r="CF1078" i="1"/>
  <c r="CD1078" i="1"/>
  <c r="CF1033" i="1"/>
  <c r="CF1032" i="1" s="1"/>
  <c r="CC1033" i="1"/>
  <c r="CC1032" i="1" s="1"/>
  <c r="CC846" i="1"/>
  <c r="CD767" i="1"/>
  <c r="CD766" i="1" s="1"/>
  <c r="CC79" i="1"/>
  <c r="CC78" i="1" s="1"/>
  <c r="CF88" i="1"/>
  <c r="CF77" i="1" s="1"/>
  <c r="CF76" i="1" s="1"/>
  <c r="CC55" i="1"/>
  <c r="CC54" i="1" s="1"/>
  <c r="CC47" i="1" s="1"/>
  <c r="CC88" i="1"/>
  <c r="CC77" i="1" s="1"/>
  <c r="CC76" i="1" s="1"/>
  <c r="CC67" i="1" s="1"/>
  <c r="CE88" i="1"/>
  <c r="CE77" i="1" s="1"/>
  <c r="CE76" i="1" s="1"/>
  <c r="CF47" i="1"/>
  <c r="CF13" i="1" s="1"/>
  <c r="CF148" i="1"/>
  <c r="CF147" i="1"/>
  <c r="CF146" i="1" s="1"/>
  <c r="CE147" i="1"/>
  <c r="CE146" i="1" s="1"/>
  <c r="CE148" i="1"/>
  <c r="CD55" i="1"/>
  <c r="CD54" i="1" s="1"/>
  <c r="CD47" i="1" s="1"/>
  <c r="CD88" i="1"/>
  <c r="CD77" i="1" s="1"/>
  <c r="CD76" i="1" s="1"/>
  <c r="CE342" i="1"/>
  <c r="CE341" i="1"/>
  <c r="CE330" i="1" s="1"/>
  <c r="CE309" i="1" s="1"/>
  <c r="CC508" i="1"/>
  <c r="CC509" i="1"/>
  <c r="CE509" i="1"/>
  <c r="CE508" i="1"/>
  <c r="CD137" i="1"/>
  <c r="CD136" i="1" s="1"/>
  <c r="CD135" i="1" s="1"/>
  <c r="CC147" i="1"/>
  <c r="CC146" i="1" s="1"/>
  <c r="CC144" i="1" s="1"/>
  <c r="CC252" i="1"/>
  <c r="CC260" i="1"/>
  <c r="CC284" i="1"/>
  <c r="CC369" i="1"/>
  <c r="CC368" i="1" s="1"/>
  <c r="CD408" i="1"/>
  <c r="CC448" i="1"/>
  <c r="CC447" i="1" s="1"/>
  <c r="CE480" i="1"/>
  <c r="CE542" i="1"/>
  <c r="CE541" i="1" s="1"/>
  <c r="CE520" i="1" s="1"/>
  <c r="CF542" i="1"/>
  <c r="CF541" i="1" s="1"/>
  <c r="CF520" i="1" s="1"/>
  <c r="CD652" i="1"/>
  <c r="CE671" i="1"/>
  <c r="CE651" i="1" s="1"/>
  <c r="CD509" i="1"/>
  <c r="CD508" i="1"/>
  <c r="CF260" i="1"/>
  <c r="CF251" i="1" s="1"/>
  <c r="CF285" i="1"/>
  <c r="CD341" i="1"/>
  <c r="CD330" i="1" s="1"/>
  <c r="CD309" i="1" s="1"/>
  <c r="CC522" i="1"/>
  <c r="CD542" i="1"/>
  <c r="CD541" i="1" s="1"/>
  <c r="CD520" i="1" s="1"/>
  <c r="CF601" i="1"/>
  <c r="CF600" i="1" s="1"/>
  <c r="CC632" i="1"/>
  <c r="CC631" i="1" s="1"/>
  <c r="CC652" i="1"/>
  <c r="CD671" i="1"/>
  <c r="CD190" i="1"/>
  <c r="CF652" i="1"/>
  <c r="CF651" i="1" s="1"/>
  <c r="CF650" i="1" s="1"/>
  <c r="CC671" i="1"/>
  <c r="CF342" i="1"/>
  <c r="CF341" i="1"/>
  <c r="CF330" i="1" s="1"/>
  <c r="CF508" i="1"/>
  <c r="CF509" i="1"/>
  <c r="CD403" i="1"/>
  <c r="CD402" i="1" s="1"/>
  <c r="CD401" i="1" s="1"/>
  <c r="CC742" i="1"/>
  <c r="CC741" i="1" s="1"/>
  <c r="CC740" i="1" s="1"/>
  <c r="CD846" i="1"/>
  <c r="CC900" i="1"/>
  <c r="CC899" i="1" s="1"/>
  <c r="CF1012" i="1"/>
  <c r="CF1011" i="1" s="1"/>
  <c r="CF1069" i="1"/>
  <c r="CF1068" i="1" s="1"/>
  <c r="CC1204" i="1"/>
  <c r="CC1203" i="1" s="1"/>
  <c r="CC1270" i="1"/>
  <c r="CC1269" i="1" s="1"/>
  <c r="CF862" i="1"/>
  <c r="CF861" i="1" s="1"/>
  <c r="CD871" i="1"/>
  <c r="CD862" i="1" s="1"/>
  <c r="CD861" i="1" s="1"/>
  <c r="CF900" i="1"/>
  <c r="CF899" i="1" s="1"/>
  <c r="CD924" i="1"/>
  <c r="CD923" i="1" s="1"/>
  <c r="CF924" i="1"/>
  <c r="CF923" i="1" s="1"/>
  <c r="CD958" i="1"/>
  <c r="CD957" i="1" s="1"/>
  <c r="CD956" i="1" s="1"/>
  <c r="CD989" i="1"/>
  <c r="CD984" i="1" s="1"/>
  <c r="CD983" i="1" s="1"/>
  <c r="CF984" i="1"/>
  <c r="CF983" i="1" s="1"/>
  <c r="CD1033" i="1"/>
  <c r="CD1032" i="1" s="1"/>
  <c r="CE1069" i="1"/>
  <c r="CE1068" i="1" s="1"/>
  <c r="CE1107" i="1"/>
  <c r="CE1106" i="1" s="1"/>
  <c r="CE1105" i="1" s="1"/>
  <c r="CE1103" i="1" s="1"/>
  <c r="CF1156" i="1"/>
  <c r="CF1155" i="1" s="1"/>
  <c r="CC1379" i="1"/>
  <c r="CC984" i="1"/>
  <c r="CC983" i="1" s="1"/>
  <c r="CE984" i="1"/>
  <c r="CE1270" i="1"/>
  <c r="CE1269" i="1" s="1"/>
  <c r="CE1366" i="1"/>
  <c r="CF1239" i="1"/>
  <c r="CF1237" i="1"/>
  <c r="CF1236" i="1" s="1"/>
  <c r="CF1234" i="1" s="1"/>
  <c r="CE1218" i="1"/>
  <c r="CC1239" i="1"/>
  <c r="CE1424" i="1"/>
  <c r="CD1439" i="1"/>
  <c r="CD1424" i="1" s="1"/>
  <c r="CD1497" i="1"/>
  <c r="CF1497" i="1"/>
  <c r="CF1330" i="1"/>
  <c r="CD1565" i="1"/>
  <c r="CF1439" i="1"/>
  <c r="CF1424" i="1" s="1"/>
  <c r="CD1276" i="1"/>
  <c r="CD1275" i="1" s="1"/>
  <c r="CD1270" i="1" s="1"/>
  <c r="CD1269" i="1" s="1"/>
  <c r="CD1308" i="1"/>
  <c r="CF1530" i="1"/>
  <c r="CF1529" i="1" s="1"/>
  <c r="CF1524" i="1" s="1"/>
  <c r="CC1538" i="1"/>
  <c r="CC1598" i="1"/>
  <c r="CC1597" i="1" s="1"/>
  <c r="CC1596" i="1" s="1"/>
  <c r="CC1714" i="1"/>
  <c r="CC1709" i="1" s="1"/>
  <c r="CC1708" i="1" s="1"/>
  <c r="CE1744" i="1"/>
  <c r="CE1731" i="1" s="1"/>
  <c r="CF1590" i="1"/>
  <c r="CF1589" i="1" s="1"/>
  <c r="CF1588" i="1" s="1"/>
  <c r="CF1587" i="1" s="1"/>
  <c r="CE1709" i="1"/>
  <c r="CE1708" i="1" s="1"/>
  <c r="CC1768" i="1"/>
  <c r="CE1860" i="1"/>
  <c r="CE1837" i="1" s="1"/>
  <c r="CE1888" i="1"/>
  <c r="CE1886" i="1" s="1"/>
  <c r="CC1888" i="1"/>
  <c r="CC1886" i="1" s="1"/>
  <c r="CB1055" i="1"/>
  <c r="CA1055" i="1"/>
  <c r="BX1054" i="1"/>
  <c r="BX1053" i="1" s="1"/>
  <c r="BY1054" i="1"/>
  <c r="BY1053" i="1" s="1"/>
  <c r="BZ1054" i="1"/>
  <c r="BZ1053" i="1" s="1"/>
  <c r="BW1054" i="1"/>
  <c r="BW1053" i="1" s="1"/>
  <c r="BW1037" i="1"/>
  <c r="CE806" i="1" l="1"/>
  <c r="CC309" i="1"/>
  <c r="CE251" i="1"/>
  <c r="CF1706" i="1"/>
  <c r="CF1356" i="1"/>
  <c r="CF1147" i="1"/>
  <c r="CC13" i="1"/>
  <c r="CF1103" i="1"/>
  <c r="CE1524" i="1"/>
  <c r="CE1523" i="1" s="1"/>
  <c r="CE1521" i="1" s="1"/>
  <c r="CE13" i="1"/>
  <c r="CC1744" i="1"/>
  <c r="CC1731" i="1" s="1"/>
  <c r="CD1103" i="1"/>
  <c r="CF309" i="1"/>
  <c r="CD1706" i="1"/>
  <c r="CD1837" i="1"/>
  <c r="CE983" i="1"/>
  <c r="CE970" i="1" s="1"/>
  <c r="CF284" i="1"/>
  <c r="CF188" i="1" s="1"/>
  <c r="CD1356" i="1"/>
  <c r="CE1356" i="1"/>
  <c r="CF67" i="1"/>
  <c r="CC1356" i="1"/>
  <c r="CC1243" i="1" s="1"/>
  <c r="CC1147" i="1"/>
  <c r="CD806" i="1"/>
  <c r="CE650" i="1"/>
  <c r="CE591" i="1" s="1"/>
  <c r="CD13" i="1"/>
  <c r="CF144" i="1"/>
  <c r="CE67" i="1"/>
  <c r="CC190" i="1"/>
  <c r="CF591" i="1"/>
  <c r="CC1524" i="1"/>
  <c r="CD1203" i="1"/>
  <c r="CF1523" i="1"/>
  <c r="CF1521" i="1" s="1"/>
  <c r="CD1523" i="1"/>
  <c r="CD1521" i="1" s="1"/>
  <c r="CC1523" i="1"/>
  <c r="CF1246" i="1"/>
  <c r="CF1245" i="1" s="1"/>
  <c r="CF1243" i="1" s="1"/>
  <c r="CD134" i="1"/>
  <c r="CD123" i="1" s="1"/>
  <c r="CD67" i="1" s="1"/>
  <c r="CF1861" i="1"/>
  <c r="CF1860" i="1" s="1"/>
  <c r="CF1837" i="1" s="1"/>
  <c r="CC1861" i="1"/>
  <c r="CC1860" i="1" s="1"/>
  <c r="CC1837" i="1" s="1"/>
  <c r="CE1147" i="1"/>
  <c r="CC520" i="1"/>
  <c r="CC970" i="1"/>
  <c r="CD441" i="1"/>
  <c r="CD435" i="1" s="1"/>
  <c r="CD379" i="1" s="1"/>
  <c r="CE144" i="1"/>
  <c r="CE757" i="1"/>
  <c r="CD1147" i="1"/>
  <c r="CC1521" i="1"/>
  <c r="CF970" i="1"/>
  <c r="CD757" i="1"/>
  <c r="CC806" i="1"/>
  <c r="CC757" i="1" s="1"/>
  <c r="CB1054" i="1"/>
  <c r="CB1053" i="1" s="1"/>
  <c r="CH1055" i="1"/>
  <c r="CH1054" i="1" s="1"/>
  <c r="CH1053" i="1" s="1"/>
  <c r="CA1054" i="1"/>
  <c r="CA1053" i="1" s="1"/>
  <c r="CG1055" i="1"/>
  <c r="CG1054" i="1" s="1"/>
  <c r="CG1053" i="1" s="1"/>
  <c r="CF757" i="1"/>
  <c r="CD188" i="1"/>
  <c r="CF379" i="1"/>
  <c r="CE441" i="1"/>
  <c r="CE435" i="1" s="1"/>
  <c r="CE379" i="1" s="1"/>
  <c r="CE1706" i="1"/>
  <c r="CD1243" i="1"/>
  <c r="CE1243" i="1"/>
  <c r="CD970" i="1"/>
  <c r="CC251" i="1"/>
  <c r="CC1706" i="1"/>
  <c r="CD651" i="1"/>
  <c r="CD650" i="1" s="1"/>
  <c r="CD591" i="1" s="1"/>
  <c r="CC441" i="1"/>
  <c r="CC435" i="1" s="1"/>
  <c r="CC379" i="1" s="1"/>
  <c r="CE188" i="1"/>
  <c r="CC651" i="1"/>
  <c r="CC650" i="1" s="1"/>
  <c r="CC591" i="1" s="1"/>
  <c r="CB764" i="1"/>
  <c r="CH764" i="1" s="1"/>
  <c r="CA764" i="1"/>
  <c r="CG764" i="1" s="1"/>
  <c r="CB763" i="1"/>
  <c r="CH763" i="1" s="1"/>
  <c r="CA763" i="1"/>
  <c r="CG763" i="1" s="1"/>
  <c r="BZ762" i="1"/>
  <c r="BZ761" i="1" s="1"/>
  <c r="BZ760" i="1" s="1"/>
  <c r="BZ759" i="1" s="1"/>
  <c r="BY762" i="1"/>
  <c r="BY761" i="1" s="1"/>
  <c r="BY760" i="1" s="1"/>
  <c r="BY759" i="1" s="1"/>
  <c r="BX762" i="1"/>
  <c r="BX761" i="1" s="1"/>
  <c r="BX760" i="1" s="1"/>
  <c r="BX759" i="1" s="1"/>
  <c r="BW762" i="1"/>
  <c r="BW761" i="1" s="1"/>
  <c r="BW760" i="1" s="1"/>
  <c r="BW759" i="1" s="1"/>
  <c r="CC188" i="1" l="1"/>
  <c r="CH762" i="1"/>
  <c r="CH761" i="1" s="1"/>
  <c r="CH760" i="1" s="1"/>
  <c r="CH759" i="1" s="1"/>
  <c r="CG762" i="1"/>
  <c r="CG761" i="1" s="1"/>
  <c r="CG760" i="1" s="1"/>
  <c r="CG759" i="1" s="1"/>
  <c r="CE1900" i="1"/>
  <c r="CF1900" i="1"/>
  <c r="CD1900" i="1"/>
  <c r="CC1900" i="1"/>
  <c r="CB762" i="1"/>
  <c r="CB761" i="1" s="1"/>
  <c r="CB760" i="1" s="1"/>
  <c r="CB759" i="1" s="1"/>
  <c r="CA762" i="1"/>
  <c r="CA761" i="1" s="1"/>
  <c r="CA760" i="1" s="1"/>
  <c r="CA759" i="1" s="1"/>
  <c r="CB1661" i="1" l="1"/>
  <c r="CA1661" i="1"/>
  <c r="BX1660" i="1"/>
  <c r="BX1659" i="1" s="1"/>
  <c r="BY1660" i="1"/>
  <c r="BY1659" i="1" s="1"/>
  <c r="BZ1660" i="1"/>
  <c r="BZ1659" i="1" s="1"/>
  <c r="BW1660" i="1"/>
  <c r="BW1659" i="1" s="1"/>
  <c r="CB856" i="1"/>
  <c r="CH856" i="1" s="1"/>
  <c r="CH855" i="1" s="1"/>
  <c r="CH854" i="1" s="1"/>
  <c r="CA856" i="1"/>
  <c r="BX855" i="1"/>
  <c r="BX854" i="1" s="1"/>
  <c r="BY855" i="1"/>
  <c r="BY854" i="1" s="1"/>
  <c r="BZ855" i="1"/>
  <c r="BZ854" i="1" s="1"/>
  <c r="BW855" i="1"/>
  <c r="BW854" i="1" s="1"/>
  <c r="CB598" i="1"/>
  <c r="CH598" i="1" s="1"/>
  <c r="CA598" i="1"/>
  <c r="CG598" i="1" s="1"/>
  <c r="BX596" i="1"/>
  <c r="BX595" i="1" s="1"/>
  <c r="BX594" i="1" s="1"/>
  <c r="BX593" i="1" s="1"/>
  <c r="BY596" i="1"/>
  <c r="BY595" i="1" s="1"/>
  <c r="BY594" i="1" s="1"/>
  <c r="BY593" i="1" s="1"/>
  <c r="BZ596" i="1"/>
  <c r="BZ595" i="1" s="1"/>
  <c r="BZ594" i="1" s="1"/>
  <c r="BZ593" i="1" s="1"/>
  <c r="BW596" i="1"/>
  <c r="BW595" i="1" s="1"/>
  <c r="BW594" i="1" s="1"/>
  <c r="BW593" i="1" s="1"/>
  <c r="CB597" i="1"/>
  <c r="CH597" i="1" s="1"/>
  <c r="CA597" i="1"/>
  <c r="CG597" i="1" s="1"/>
  <c r="CB1153" i="1"/>
  <c r="CA1153" i="1"/>
  <c r="BX1152" i="1"/>
  <c r="BX1151" i="1" s="1"/>
  <c r="BX1150" i="1" s="1"/>
  <c r="BX1149" i="1" s="1"/>
  <c r="BY1152" i="1"/>
  <c r="BY1151" i="1" s="1"/>
  <c r="BY1150" i="1" s="1"/>
  <c r="BY1149" i="1" s="1"/>
  <c r="BZ1152" i="1"/>
  <c r="BZ1151" i="1" s="1"/>
  <c r="BZ1150" i="1" s="1"/>
  <c r="BZ1149" i="1" s="1"/>
  <c r="BW1152" i="1"/>
  <c r="BW1151" i="1" s="1"/>
  <c r="BW1150" i="1" s="1"/>
  <c r="BW1149" i="1" s="1"/>
  <c r="BX116" i="1"/>
  <c r="BX115" i="1" s="1"/>
  <c r="BY116" i="1"/>
  <c r="BY115" i="1" s="1"/>
  <c r="BZ116" i="1"/>
  <c r="BZ115" i="1" s="1"/>
  <c r="BW116" i="1"/>
  <c r="BW115" i="1" s="1"/>
  <c r="CB117" i="1"/>
  <c r="CA117" i="1"/>
  <c r="CB474" i="1"/>
  <c r="CA474" i="1"/>
  <c r="BX473" i="1"/>
  <c r="BX472" i="1" s="1"/>
  <c r="BY473" i="1"/>
  <c r="BY472" i="1" s="1"/>
  <c r="BZ473" i="1"/>
  <c r="BZ472" i="1" s="1"/>
  <c r="BW473" i="1"/>
  <c r="BW472" i="1" s="1"/>
  <c r="CB116" i="1" l="1"/>
  <c r="CB115" i="1" s="1"/>
  <c r="CH117" i="1"/>
  <c r="CH116" i="1" s="1"/>
  <c r="CH115" i="1" s="1"/>
  <c r="CB1660" i="1"/>
  <c r="CB1659" i="1" s="1"/>
  <c r="CH1661" i="1"/>
  <c r="CH1660" i="1" s="1"/>
  <c r="CH1659" i="1" s="1"/>
  <c r="CA1660" i="1"/>
  <c r="CA1659" i="1" s="1"/>
  <c r="CG1661" i="1"/>
  <c r="CG1660" i="1" s="1"/>
  <c r="CG1659" i="1" s="1"/>
  <c r="CA116" i="1"/>
  <c r="CA115" i="1" s="1"/>
  <c r="CG117" i="1"/>
  <c r="CG116" i="1" s="1"/>
  <c r="CG115" i="1" s="1"/>
  <c r="CB1152" i="1"/>
  <c r="CB1151" i="1" s="1"/>
  <c r="CB1150" i="1" s="1"/>
  <c r="CB1149" i="1" s="1"/>
  <c r="CH1153" i="1"/>
  <c r="CH1152" i="1" s="1"/>
  <c r="CH1151" i="1" s="1"/>
  <c r="CH1150" i="1" s="1"/>
  <c r="CH1149" i="1" s="1"/>
  <c r="CH596" i="1"/>
  <c r="CH595" i="1" s="1"/>
  <c r="CH594" i="1" s="1"/>
  <c r="CH593" i="1" s="1"/>
  <c r="CA1152" i="1"/>
  <c r="CA1151" i="1" s="1"/>
  <c r="CA1150" i="1" s="1"/>
  <c r="CA1149" i="1" s="1"/>
  <c r="CG1153" i="1"/>
  <c r="CG1152" i="1" s="1"/>
  <c r="CG1151" i="1" s="1"/>
  <c r="CG1150" i="1" s="1"/>
  <c r="CG1149" i="1" s="1"/>
  <c r="CG596" i="1"/>
  <c r="CG595" i="1" s="1"/>
  <c r="CG594" i="1" s="1"/>
  <c r="CG593" i="1" s="1"/>
  <c r="CA855" i="1"/>
  <c r="CA854" i="1" s="1"/>
  <c r="CG856" i="1"/>
  <c r="CG855" i="1" s="1"/>
  <c r="CG854" i="1" s="1"/>
  <c r="CB855" i="1"/>
  <c r="CB854" i="1" s="1"/>
  <c r="CA473" i="1"/>
  <c r="CA472" i="1" s="1"/>
  <c r="CG474" i="1"/>
  <c r="CG473" i="1" s="1"/>
  <c r="CG472" i="1" s="1"/>
  <c r="CB473" i="1"/>
  <c r="CB472" i="1" s="1"/>
  <c r="CH474" i="1"/>
  <c r="CH473" i="1" s="1"/>
  <c r="CH472" i="1" s="1"/>
  <c r="CB596" i="1"/>
  <c r="CB595" i="1" s="1"/>
  <c r="CB594" i="1" s="1"/>
  <c r="CB593" i="1" s="1"/>
  <c r="CA596" i="1"/>
  <c r="CA595" i="1" s="1"/>
  <c r="CA594" i="1" s="1"/>
  <c r="CA593" i="1" s="1"/>
  <c r="BZ1897" i="1"/>
  <c r="BZ1896" i="1" s="1"/>
  <c r="BZ1895" i="1" s="1"/>
  <c r="BZ1894" i="1" s="1"/>
  <c r="BY1897" i="1"/>
  <c r="BY1896" i="1" s="1"/>
  <c r="BY1895" i="1" s="1"/>
  <c r="BY1894" i="1" s="1"/>
  <c r="BX1897" i="1"/>
  <c r="BX1896" i="1" s="1"/>
  <c r="BX1895" i="1" s="1"/>
  <c r="BX1894" i="1" s="1"/>
  <c r="BW1897" i="1"/>
  <c r="BW1896" i="1" s="1"/>
  <c r="BW1895" i="1" s="1"/>
  <c r="BW1894" i="1" s="1"/>
  <c r="BZ1892" i="1"/>
  <c r="BY1892" i="1"/>
  <c r="BY1891" i="1" s="1"/>
  <c r="BY1890" i="1" s="1"/>
  <c r="BY1889" i="1" s="1"/>
  <c r="BX1892" i="1"/>
  <c r="BX1891" i="1" s="1"/>
  <c r="BX1890" i="1" s="1"/>
  <c r="BX1889" i="1" s="1"/>
  <c r="BW1892" i="1"/>
  <c r="BW1891" i="1" s="1"/>
  <c r="BW1890" i="1" s="1"/>
  <c r="BW1889" i="1" s="1"/>
  <c r="BZ1891" i="1"/>
  <c r="BZ1890" i="1" s="1"/>
  <c r="BZ1889" i="1" s="1"/>
  <c r="BZ1880" i="1"/>
  <c r="BZ1879" i="1" s="1"/>
  <c r="BY1880" i="1"/>
  <c r="BY1879" i="1" s="1"/>
  <c r="BX1880" i="1"/>
  <c r="BX1879" i="1" s="1"/>
  <c r="BW1880" i="1"/>
  <c r="BW1879" i="1" s="1"/>
  <c r="BZ1877" i="1"/>
  <c r="BY1877" i="1"/>
  <c r="BY1876" i="1" s="1"/>
  <c r="BX1877" i="1"/>
  <c r="BX1876" i="1" s="1"/>
  <c r="BW1877" i="1"/>
  <c r="BW1876" i="1" s="1"/>
  <c r="BZ1876" i="1"/>
  <c r="BZ1874" i="1"/>
  <c r="BZ1873" i="1" s="1"/>
  <c r="BY1874" i="1"/>
  <c r="BY1873" i="1" s="1"/>
  <c r="BX1874" i="1"/>
  <c r="BX1873" i="1" s="1"/>
  <c r="BW1874" i="1"/>
  <c r="BW1873" i="1" s="1"/>
  <c r="BZ1871" i="1"/>
  <c r="BY1871" i="1"/>
  <c r="BY1870" i="1" s="1"/>
  <c r="BX1871" i="1"/>
  <c r="BX1870" i="1" s="1"/>
  <c r="BW1871" i="1"/>
  <c r="BW1870" i="1" s="1"/>
  <c r="BZ1870" i="1"/>
  <c r="BZ1868" i="1"/>
  <c r="BZ1867" i="1" s="1"/>
  <c r="BY1868" i="1"/>
  <c r="BY1867" i="1" s="1"/>
  <c r="BX1868" i="1"/>
  <c r="BX1867" i="1" s="1"/>
  <c r="BW1868" i="1"/>
  <c r="BW1867" i="1" s="1"/>
  <c r="BZ1864" i="1"/>
  <c r="BZ1863" i="1" s="1"/>
  <c r="BZ1862" i="1" s="1"/>
  <c r="BY1864" i="1"/>
  <c r="BY1863" i="1" s="1"/>
  <c r="BY1862" i="1" s="1"/>
  <c r="BX1864" i="1"/>
  <c r="BX1863" i="1" s="1"/>
  <c r="BX1862" i="1" s="1"/>
  <c r="BW1864" i="1"/>
  <c r="BW1863" i="1" s="1"/>
  <c r="BW1862" i="1" s="1"/>
  <c r="BZ1857" i="1"/>
  <c r="BY1857" i="1"/>
  <c r="BX1857" i="1"/>
  <c r="BW1857" i="1"/>
  <c r="BZ1856" i="1"/>
  <c r="BY1856" i="1"/>
  <c r="BX1856" i="1"/>
  <c r="BW1856" i="1"/>
  <c r="BZ1855" i="1"/>
  <c r="BY1855" i="1"/>
  <c r="BX1855" i="1"/>
  <c r="BX1854" i="1" s="1"/>
  <c r="BW1855" i="1"/>
  <c r="BW1854" i="1" s="1"/>
  <c r="BZ1854" i="1"/>
  <c r="BY1854" i="1"/>
  <c r="BZ1852" i="1"/>
  <c r="BY1852" i="1"/>
  <c r="BX1852" i="1"/>
  <c r="BW1852" i="1"/>
  <c r="BZ1850" i="1"/>
  <c r="BY1850" i="1"/>
  <c r="BY1849" i="1" s="1"/>
  <c r="BX1850" i="1"/>
  <c r="BX1849" i="1" s="1"/>
  <c r="BW1850" i="1"/>
  <c r="BW1849" i="1" s="1"/>
  <c r="BZ1849" i="1"/>
  <c r="BZ1847" i="1"/>
  <c r="BY1847" i="1"/>
  <c r="BX1847" i="1"/>
  <c r="BW1847" i="1"/>
  <c r="BZ1845" i="1"/>
  <c r="BY1845" i="1"/>
  <c r="BX1845" i="1"/>
  <c r="BW1845" i="1"/>
  <c r="BZ1843" i="1"/>
  <c r="BY1843" i="1"/>
  <c r="BY1842" i="1" s="1"/>
  <c r="BY1841" i="1" s="1"/>
  <c r="BX1843" i="1"/>
  <c r="BW1843" i="1"/>
  <c r="BZ1842" i="1"/>
  <c r="BZ1841" i="1" s="1"/>
  <c r="BZ1840" i="1" s="1"/>
  <c r="BZ1839" i="1" s="1"/>
  <c r="BX1842" i="1"/>
  <c r="BX1841" i="1" s="1"/>
  <c r="BW1842" i="1"/>
  <c r="BW1841" i="1" s="1"/>
  <c r="BZ1834" i="1"/>
  <c r="BZ1833" i="1" s="1"/>
  <c r="BZ1832" i="1" s="1"/>
  <c r="BZ1831" i="1" s="1"/>
  <c r="BZ1830" i="1" s="1"/>
  <c r="BY1834" i="1"/>
  <c r="BY1833" i="1" s="1"/>
  <c r="BY1832" i="1" s="1"/>
  <c r="BY1831" i="1" s="1"/>
  <c r="BY1830" i="1" s="1"/>
  <c r="BX1834" i="1"/>
  <c r="BX1833" i="1" s="1"/>
  <c r="BX1832" i="1" s="1"/>
  <c r="BX1831" i="1" s="1"/>
  <c r="BX1830" i="1" s="1"/>
  <c r="BW1834" i="1"/>
  <c r="BW1833" i="1" s="1"/>
  <c r="BW1832" i="1" s="1"/>
  <c r="BW1831" i="1" s="1"/>
  <c r="BW1830" i="1" s="1"/>
  <c r="BZ1827" i="1"/>
  <c r="BY1827" i="1"/>
  <c r="BY1826" i="1" s="1"/>
  <c r="BY1825" i="1" s="1"/>
  <c r="BY1824" i="1" s="1"/>
  <c r="BY1823" i="1" s="1"/>
  <c r="BX1827" i="1"/>
  <c r="BX1826" i="1" s="1"/>
  <c r="BX1825" i="1" s="1"/>
  <c r="BX1824" i="1" s="1"/>
  <c r="BX1823" i="1" s="1"/>
  <c r="BW1827" i="1"/>
  <c r="BW1826" i="1" s="1"/>
  <c r="BW1825" i="1" s="1"/>
  <c r="BW1824" i="1" s="1"/>
  <c r="BW1823" i="1" s="1"/>
  <c r="BZ1826" i="1"/>
  <c r="BZ1825" i="1" s="1"/>
  <c r="BZ1824" i="1" s="1"/>
  <c r="BZ1823" i="1" s="1"/>
  <c r="BZ1819" i="1"/>
  <c r="BZ1818" i="1" s="1"/>
  <c r="BZ1817" i="1" s="1"/>
  <c r="BY1819" i="1"/>
  <c r="BY1818" i="1" s="1"/>
  <c r="BY1817" i="1" s="1"/>
  <c r="BX1819" i="1"/>
  <c r="BX1818" i="1" s="1"/>
  <c r="BX1817" i="1" s="1"/>
  <c r="BW1819" i="1"/>
  <c r="BW1818" i="1" s="1"/>
  <c r="BW1817" i="1" s="1"/>
  <c r="BZ1815" i="1"/>
  <c r="BZ1814" i="1" s="1"/>
  <c r="BY1815" i="1"/>
  <c r="BY1814" i="1" s="1"/>
  <c r="BX1815" i="1"/>
  <c r="BX1814" i="1" s="1"/>
  <c r="BW1815" i="1"/>
  <c r="BW1814" i="1" s="1"/>
  <c r="BZ1807" i="1"/>
  <c r="BZ1806" i="1" s="1"/>
  <c r="BZ1805" i="1" s="1"/>
  <c r="BZ1804" i="1" s="1"/>
  <c r="BY1807" i="1"/>
  <c r="BY1806" i="1" s="1"/>
  <c r="BY1805" i="1" s="1"/>
  <c r="BY1804" i="1" s="1"/>
  <c r="BX1807" i="1"/>
  <c r="BX1806" i="1" s="1"/>
  <c r="BX1805" i="1" s="1"/>
  <c r="BX1804" i="1" s="1"/>
  <c r="BW1807" i="1"/>
  <c r="BW1806" i="1" s="1"/>
  <c r="BW1805" i="1" s="1"/>
  <c r="BW1804" i="1" s="1"/>
  <c r="BZ1802" i="1"/>
  <c r="BY1802" i="1"/>
  <c r="BX1802" i="1"/>
  <c r="BW1802" i="1"/>
  <c r="BZ1800" i="1"/>
  <c r="BY1800" i="1"/>
  <c r="BY1799" i="1" s="1"/>
  <c r="BX1800" i="1"/>
  <c r="BX1799" i="1" s="1"/>
  <c r="BW1800" i="1"/>
  <c r="BW1799" i="1" s="1"/>
  <c r="BZ1799" i="1"/>
  <c r="BZ1797" i="1"/>
  <c r="BY1797" i="1"/>
  <c r="BX1797" i="1"/>
  <c r="BW1797" i="1"/>
  <c r="BZ1795" i="1"/>
  <c r="BY1795" i="1"/>
  <c r="BX1795" i="1"/>
  <c r="BW1795" i="1"/>
  <c r="BZ1793" i="1"/>
  <c r="BZ1792" i="1" s="1"/>
  <c r="BY1793" i="1"/>
  <c r="BY1792" i="1" s="1"/>
  <c r="BX1793" i="1"/>
  <c r="BX1792" i="1" s="1"/>
  <c r="BW1793" i="1"/>
  <c r="BW1792" i="1"/>
  <c r="BZ1790" i="1"/>
  <c r="BY1790" i="1"/>
  <c r="BX1790" i="1"/>
  <c r="BW1790" i="1"/>
  <c r="BZ1788" i="1"/>
  <c r="BY1788" i="1"/>
  <c r="BX1788" i="1"/>
  <c r="BW1788" i="1"/>
  <c r="BZ1786" i="1"/>
  <c r="BY1786" i="1"/>
  <c r="BX1786" i="1"/>
  <c r="BX1785" i="1" s="1"/>
  <c r="BW1786" i="1"/>
  <c r="BW1785" i="1" s="1"/>
  <c r="BZ1785" i="1"/>
  <c r="BY1785" i="1"/>
  <c r="BZ1783" i="1"/>
  <c r="BZ1782" i="1" s="1"/>
  <c r="BY1783" i="1"/>
  <c r="BY1782" i="1" s="1"/>
  <c r="BX1783" i="1"/>
  <c r="BX1782" i="1" s="1"/>
  <c r="BW1783" i="1"/>
  <c r="BW1782" i="1" s="1"/>
  <c r="BZ1780" i="1"/>
  <c r="BY1780" i="1"/>
  <c r="BX1780" i="1"/>
  <c r="BW1780" i="1"/>
  <c r="BZ1778" i="1"/>
  <c r="BY1778" i="1"/>
  <c r="BX1778" i="1"/>
  <c r="BX1777" i="1" s="1"/>
  <c r="BW1778" i="1"/>
  <c r="BW1777" i="1" s="1"/>
  <c r="BZ1777" i="1"/>
  <c r="BY1777" i="1"/>
  <c r="BZ1775" i="1"/>
  <c r="BY1775" i="1"/>
  <c r="BX1775" i="1"/>
  <c r="BW1775" i="1"/>
  <c r="BZ1773" i="1"/>
  <c r="BZ1772" i="1" s="1"/>
  <c r="BY1773" i="1"/>
  <c r="BY1772" i="1" s="1"/>
  <c r="BX1773" i="1"/>
  <c r="BX1772" i="1" s="1"/>
  <c r="BW1773" i="1"/>
  <c r="BW1772" i="1" s="1"/>
  <c r="BZ1770" i="1"/>
  <c r="BY1770" i="1"/>
  <c r="BX1770" i="1"/>
  <c r="BX1769" i="1" s="1"/>
  <c r="BW1770" i="1"/>
  <c r="BW1769" i="1" s="1"/>
  <c r="BZ1769" i="1"/>
  <c r="BY1769" i="1"/>
  <c r="BZ1766" i="1"/>
  <c r="BY1766" i="1"/>
  <c r="BX1766" i="1"/>
  <c r="BW1766" i="1"/>
  <c r="BZ1764" i="1"/>
  <c r="BZ1761" i="1" s="1"/>
  <c r="BY1764" i="1"/>
  <c r="BX1764" i="1"/>
  <c r="BZ1762" i="1"/>
  <c r="BY1762" i="1"/>
  <c r="BX1762" i="1"/>
  <c r="BW1762" i="1"/>
  <c r="BZ1759" i="1"/>
  <c r="BY1759" i="1"/>
  <c r="BX1759" i="1"/>
  <c r="BW1759" i="1"/>
  <c r="BZ1757" i="1"/>
  <c r="BY1757" i="1"/>
  <c r="BX1757" i="1"/>
  <c r="BW1757" i="1"/>
  <c r="BZ1755" i="1"/>
  <c r="BY1755" i="1"/>
  <c r="BX1755" i="1"/>
  <c r="BW1755" i="1"/>
  <c r="BW1754" i="1" s="1"/>
  <c r="BZ1754" i="1"/>
  <c r="BY1754" i="1"/>
  <c r="BX1754" i="1"/>
  <c r="BZ1751" i="1"/>
  <c r="BY1751" i="1"/>
  <c r="BX1751" i="1"/>
  <c r="BW1751" i="1"/>
  <c r="BZ1749" i="1"/>
  <c r="BY1749" i="1"/>
  <c r="BX1749" i="1"/>
  <c r="BW1749" i="1"/>
  <c r="BZ1747" i="1"/>
  <c r="BY1747" i="1"/>
  <c r="BX1747" i="1"/>
  <c r="BW1747" i="1"/>
  <c r="BW1746" i="1" s="1"/>
  <c r="BW1745" i="1" s="1"/>
  <c r="BZ1746" i="1"/>
  <c r="BZ1745" i="1" s="1"/>
  <c r="BY1746" i="1"/>
  <c r="BY1745" i="1" s="1"/>
  <c r="BX1746" i="1"/>
  <c r="BX1745" i="1" s="1"/>
  <c r="BZ1742" i="1"/>
  <c r="BZ1741" i="1" s="1"/>
  <c r="BZ1740" i="1" s="1"/>
  <c r="BZ1739" i="1" s="1"/>
  <c r="BY1742" i="1"/>
  <c r="BY1741" i="1" s="1"/>
  <c r="BY1740" i="1" s="1"/>
  <c r="BY1739" i="1" s="1"/>
  <c r="BX1742" i="1"/>
  <c r="BX1741" i="1" s="1"/>
  <c r="BX1740" i="1" s="1"/>
  <c r="BX1739" i="1" s="1"/>
  <c r="BW1742" i="1"/>
  <c r="BW1741" i="1"/>
  <c r="BW1740" i="1" s="1"/>
  <c r="BW1739" i="1" s="1"/>
  <c r="BZ1737" i="1"/>
  <c r="BY1737" i="1"/>
  <c r="BX1737" i="1"/>
  <c r="BW1737" i="1"/>
  <c r="BZ1735" i="1"/>
  <c r="BY1735" i="1"/>
  <c r="BY1734" i="1" s="1"/>
  <c r="BY1733" i="1" s="1"/>
  <c r="BY1732" i="1" s="1"/>
  <c r="BX1735" i="1"/>
  <c r="BX1734" i="1" s="1"/>
  <c r="BX1733" i="1" s="1"/>
  <c r="BX1732" i="1" s="1"/>
  <c r="BW1735" i="1"/>
  <c r="BW1734" i="1" s="1"/>
  <c r="BW1733" i="1" s="1"/>
  <c r="BW1732" i="1" s="1"/>
  <c r="BZ1728" i="1"/>
  <c r="BY1728" i="1"/>
  <c r="BY1727" i="1" s="1"/>
  <c r="BX1728" i="1"/>
  <c r="BX1727" i="1" s="1"/>
  <c r="BW1728" i="1"/>
  <c r="BW1727" i="1" s="1"/>
  <c r="BZ1727" i="1"/>
  <c r="BZ1722" i="1"/>
  <c r="BY1722" i="1"/>
  <c r="BX1722" i="1"/>
  <c r="BX1721" i="1" s="1"/>
  <c r="BW1722" i="1"/>
  <c r="BZ1721" i="1"/>
  <c r="BY1721" i="1"/>
  <c r="BW1721" i="1"/>
  <c r="BZ1719" i="1"/>
  <c r="BY1719" i="1"/>
  <c r="BY1718" i="1" s="1"/>
  <c r="BX1719" i="1"/>
  <c r="BX1718" i="1" s="1"/>
  <c r="BW1719" i="1"/>
  <c r="BW1718" i="1" s="1"/>
  <c r="BZ1718" i="1"/>
  <c r="BZ1716" i="1"/>
  <c r="BY1716" i="1"/>
  <c r="BY1715" i="1" s="1"/>
  <c r="BX1716" i="1"/>
  <c r="BX1715" i="1" s="1"/>
  <c r="BW1716" i="1"/>
  <c r="BZ1715" i="1"/>
  <c r="BW1715" i="1"/>
  <c r="BZ1714" i="1"/>
  <c r="BZ1712" i="1"/>
  <c r="BY1712" i="1"/>
  <c r="BY1711" i="1" s="1"/>
  <c r="BY1710" i="1" s="1"/>
  <c r="BX1712" i="1"/>
  <c r="BX1711" i="1" s="1"/>
  <c r="BX1710" i="1" s="1"/>
  <c r="BW1712" i="1"/>
  <c r="BW1711" i="1" s="1"/>
  <c r="BW1710" i="1" s="1"/>
  <c r="BZ1711" i="1"/>
  <c r="BZ1710" i="1"/>
  <c r="BZ1703" i="1"/>
  <c r="BZ1702" i="1" s="1"/>
  <c r="BZ1701" i="1" s="1"/>
  <c r="BZ1700" i="1" s="1"/>
  <c r="BZ1699" i="1" s="1"/>
  <c r="BY1703" i="1"/>
  <c r="BX1703" i="1"/>
  <c r="BX1702" i="1" s="1"/>
  <c r="BX1701" i="1" s="1"/>
  <c r="BX1700" i="1" s="1"/>
  <c r="BX1699" i="1" s="1"/>
  <c r="BW1703" i="1"/>
  <c r="BW1702" i="1" s="1"/>
  <c r="BW1701" i="1" s="1"/>
  <c r="BW1700" i="1" s="1"/>
  <c r="BW1699" i="1" s="1"/>
  <c r="BY1702" i="1"/>
  <c r="BY1701" i="1" s="1"/>
  <c r="BY1700" i="1" s="1"/>
  <c r="BY1699" i="1" s="1"/>
  <c r="BZ1696" i="1"/>
  <c r="BY1696" i="1"/>
  <c r="BY1695" i="1" s="1"/>
  <c r="BX1696" i="1"/>
  <c r="BX1695" i="1" s="1"/>
  <c r="BW1696" i="1"/>
  <c r="BW1695" i="1" s="1"/>
  <c r="BZ1695" i="1"/>
  <c r="BZ1693" i="1"/>
  <c r="BY1693" i="1"/>
  <c r="BX1693" i="1"/>
  <c r="BX1692" i="1" s="1"/>
  <c r="BW1693" i="1"/>
  <c r="BW1692" i="1" s="1"/>
  <c r="BZ1692" i="1"/>
  <c r="BY1692" i="1"/>
  <c r="BZ1690" i="1"/>
  <c r="BY1690" i="1"/>
  <c r="BY1689" i="1" s="1"/>
  <c r="BX1690" i="1"/>
  <c r="BW1690" i="1"/>
  <c r="BW1689" i="1" s="1"/>
  <c r="BZ1689" i="1"/>
  <c r="BX1689" i="1"/>
  <c r="BZ1687" i="1"/>
  <c r="BY1687" i="1"/>
  <c r="BX1687" i="1"/>
  <c r="BW1687" i="1"/>
  <c r="BW1686" i="1" s="1"/>
  <c r="BZ1686" i="1"/>
  <c r="BY1686" i="1"/>
  <c r="BX1686" i="1"/>
  <c r="BZ1684" i="1"/>
  <c r="BY1684" i="1"/>
  <c r="BX1684" i="1"/>
  <c r="BX1683" i="1" s="1"/>
  <c r="BW1684" i="1"/>
  <c r="BZ1683" i="1"/>
  <c r="BY1683" i="1"/>
  <c r="BW1683" i="1"/>
  <c r="BZ1681" i="1"/>
  <c r="BY1681" i="1"/>
  <c r="BX1681" i="1"/>
  <c r="BX1680" i="1" s="1"/>
  <c r="BW1681" i="1"/>
  <c r="BW1680" i="1" s="1"/>
  <c r="BZ1680" i="1"/>
  <c r="BY1680" i="1"/>
  <c r="BZ1678" i="1"/>
  <c r="BY1678" i="1"/>
  <c r="BX1678" i="1"/>
  <c r="BW1678" i="1"/>
  <c r="BW1677" i="1" s="1"/>
  <c r="BZ1677" i="1"/>
  <c r="BY1677" i="1"/>
  <c r="BX1677" i="1"/>
  <c r="BZ1675" i="1"/>
  <c r="BY1675" i="1"/>
  <c r="BX1675" i="1"/>
  <c r="BX1674" i="1" s="1"/>
  <c r="BW1675" i="1"/>
  <c r="BW1674" i="1" s="1"/>
  <c r="BZ1674" i="1"/>
  <c r="BY1674" i="1"/>
  <c r="BZ1672" i="1"/>
  <c r="BZ1671" i="1" s="1"/>
  <c r="BY1672" i="1"/>
  <c r="BY1671" i="1" s="1"/>
  <c r="BX1672" i="1"/>
  <c r="BX1671" i="1" s="1"/>
  <c r="BW1672" i="1"/>
  <c r="BW1671" i="1"/>
  <c r="BZ1669" i="1"/>
  <c r="BY1669" i="1"/>
  <c r="BY1668" i="1" s="1"/>
  <c r="BX1669" i="1"/>
  <c r="BW1669" i="1"/>
  <c r="BZ1668" i="1"/>
  <c r="BX1668" i="1"/>
  <c r="BW1668" i="1"/>
  <c r="BZ1666" i="1"/>
  <c r="BZ1665" i="1" s="1"/>
  <c r="BY1666" i="1"/>
  <c r="BY1665" i="1" s="1"/>
  <c r="BX1666" i="1"/>
  <c r="BW1666" i="1"/>
  <c r="BX1665" i="1"/>
  <c r="BW1665" i="1"/>
  <c r="BZ1663" i="1"/>
  <c r="BY1663" i="1"/>
  <c r="BX1663" i="1"/>
  <c r="BX1662" i="1" s="1"/>
  <c r="BW1663" i="1"/>
  <c r="BZ1662" i="1"/>
  <c r="BY1662" i="1"/>
  <c r="BW1662" i="1"/>
  <c r="BZ1657" i="1"/>
  <c r="BZ1656" i="1" s="1"/>
  <c r="BY1657" i="1"/>
  <c r="BX1657" i="1"/>
  <c r="BX1656" i="1" s="1"/>
  <c r="BW1657" i="1"/>
  <c r="BW1656" i="1" s="1"/>
  <c r="BY1656" i="1"/>
  <c r="BZ1654" i="1"/>
  <c r="BY1654" i="1"/>
  <c r="BY1653" i="1" s="1"/>
  <c r="BX1654" i="1"/>
  <c r="BW1654" i="1"/>
  <c r="BW1653" i="1" s="1"/>
  <c r="BZ1653" i="1"/>
  <c r="BX1653" i="1"/>
  <c r="BZ1651" i="1"/>
  <c r="BY1651" i="1"/>
  <c r="BY1650" i="1" s="1"/>
  <c r="BX1651" i="1"/>
  <c r="BX1650" i="1" s="1"/>
  <c r="BW1651" i="1"/>
  <c r="BW1650" i="1" s="1"/>
  <c r="BZ1650" i="1"/>
  <c r="BZ1648" i="1"/>
  <c r="BY1648" i="1"/>
  <c r="BY1647" i="1" s="1"/>
  <c r="BX1648" i="1"/>
  <c r="BW1648" i="1"/>
  <c r="BZ1647" i="1"/>
  <c r="BX1647" i="1"/>
  <c r="BW1647" i="1"/>
  <c r="BZ1645" i="1"/>
  <c r="BY1645" i="1"/>
  <c r="BX1645" i="1"/>
  <c r="BX1644" i="1" s="1"/>
  <c r="BW1645" i="1"/>
  <c r="BW1644" i="1" s="1"/>
  <c r="BZ1644" i="1"/>
  <c r="BY1644" i="1"/>
  <c r="BZ1642" i="1"/>
  <c r="BZ1641" i="1" s="1"/>
  <c r="BY1642" i="1"/>
  <c r="BY1641" i="1" s="1"/>
  <c r="BX1642" i="1"/>
  <c r="BX1641" i="1" s="1"/>
  <c r="BW1642" i="1"/>
  <c r="BW1641" i="1" s="1"/>
  <c r="BZ1639" i="1"/>
  <c r="BY1639" i="1"/>
  <c r="BX1639" i="1"/>
  <c r="BW1639" i="1"/>
  <c r="BW1638" i="1" s="1"/>
  <c r="BZ1638" i="1"/>
  <c r="BY1638" i="1"/>
  <c r="BX1638" i="1"/>
  <c r="BZ1636" i="1"/>
  <c r="BZ1635" i="1" s="1"/>
  <c r="BY1636" i="1"/>
  <c r="BY1635" i="1" s="1"/>
  <c r="BX1636" i="1"/>
  <c r="BW1636" i="1"/>
  <c r="BW1635" i="1" s="1"/>
  <c r="BX1635" i="1"/>
  <c r="BZ1633" i="1"/>
  <c r="BY1633" i="1"/>
  <c r="BX1633" i="1"/>
  <c r="BW1633" i="1"/>
  <c r="BW1632" i="1" s="1"/>
  <c r="BZ1632" i="1"/>
  <c r="BY1632" i="1"/>
  <c r="BX1632" i="1"/>
  <c r="BZ1630" i="1"/>
  <c r="BY1630" i="1"/>
  <c r="BY1629" i="1" s="1"/>
  <c r="BX1630" i="1"/>
  <c r="BX1629" i="1" s="1"/>
  <c r="BW1630" i="1"/>
  <c r="BW1629" i="1" s="1"/>
  <c r="BZ1629" i="1"/>
  <c r="BZ1627" i="1"/>
  <c r="BZ1626" i="1" s="1"/>
  <c r="BY1627" i="1"/>
  <c r="BY1626" i="1" s="1"/>
  <c r="BX1627" i="1"/>
  <c r="BW1627" i="1"/>
  <c r="BW1626" i="1" s="1"/>
  <c r="BX1626" i="1"/>
  <c r="BZ1624" i="1"/>
  <c r="BY1624" i="1"/>
  <c r="BY1623" i="1" s="1"/>
  <c r="BX1624" i="1"/>
  <c r="BW1624" i="1"/>
  <c r="BW1623" i="1" s="1"/>
  <c r="BZ1623" i="1"/>
  <c r="BX1623" i="1"/>
  <c r="BZ1621" i="1"/>
  <c r="BY1621" i="1"/>
  <c r="BX1621" i="1"/>
  <c r="BW1621" i="1"/>
  <c r="BW1620" i="1" s="1"/>
  <c r="BZ1620" i="1"/>
  <c r="BY1620" i="1"/>
  <c r="BX1620" i="1"/>
  <c r="BZ1618" i="1"/>
  <c r="BY1618" i="1"/>
  <c r="BY1617" i="1" s="1"/>
  <c r="BX1618" i="1"/>
  <c r="BX1617" i="1" s="1"/>
  <c r="BW1618" i="1"/>
  <c r="BW1617" i="1" s="1"/>
  <c r="BZ1617" i="1"/>
  <c r="BZ1615" i="1"/>
  <c r="BY1615" i="1"/>
  <c r="BY1614" i="1" s="1"/>
  <c r="BX1615" i="1"/>
  <c r="BW1615" i="1"/>
  <c r="BW1614" i="1" s="1"/>
  <c r="BZ1614" i="1"/>
  <c r="BX1614" i="1"/>
  <c r="BZ1612" i="1"/>
  <c r="BY1612" i="1"/>
  <c r="BX1612" i="1"/>
  <c r="BX1611" i="1" s="1"/>
  <c r="BW1612" i="1"/>
  <c r="BZ1611" i="1"/>
  <c r="BY1611" i="1"/>
  <c r="BW1611" i="1"/>
  <c r="BZ1609" i="1"/>
  <c r="BZ1608" i="1" s="1"/>
  <c r="BY1609" i="1"/>
  <c r="BY1608" i="1" s="1"/>
  <c r="BX1609" i="1"/>
  <c r="BX1608" i="1" s="1"/>
  <c r="BW1609" i="1"/>
  <c r="BW1608" i="1" s="1"/>
  <c r="BZ1606" i="1"/>
  <c r="BY1606" i="1"/>
  <c r="BX1606" i="1"/>
  <c r="BW1606" i="1"/>
  <c r="BW1605" i="1" s="1"/>
  <c r="BZ1605" i="1"/>
  <c r="BY1605" i="1"/>
  <c r="BX1605" i="1"/>
  <c r="BZ1603" i="1"/>
  <c r="BZ1602" i="1" s="1"/>
  <c r="BY1603" i="1"/>
  <c r="BY1602" i="1" s="1"/>
  <c r="BX1603" i="1"/>
  <c r="BX1602" i="1" s="1"/>
  <c r="BW1603" i="1"/>
  <c r="BW1602" i="1" s="1"/>
  <c r="BZ1600" i="1"/>
  <c r="BY1600" i="1"/>
  <c r="BX1600" i="1"/>
  <c r="BW1600" i="1"/>
  <c r="BZ1599" i="1"/>
  <c r="BY1599" i="1"/>
  <c r="BX1599" i="1"/>
  <c r="BW1599" i="1"/>
  <c r="BZ1593" i="1"/>
  <c r="BY1593" i="1"/>
  <c r="BX1593" i="1"/>
  <c r="BW1593" i="1"/>
  <c r="BZ1591" i="1"/>
  <c r="BY1591" i="1"/>
  <c r="BY1590" i="1" s="1"/>
  <c r="BY1589" i="1" s="1"/>
  <c r="BY1588" i="1" s="1"/>
  <c r="BY1587" i="1" s="1"/>
  <c r="BX1591" i="1"/>
  <c r="BX1590" i="1" s="1"/>
  <c r="BX1589" i="1" s="1"/>
  <c r="BX1588" i="1" s="1"/>
  <c r="BX1587" i="1" s="1"/>
  <c r="BW1591" i="1"/>
  <c r="BW1590" i="1"/>
  <c r="BW1589" i="1" s="1"/>
  <c r="BW1588" i="1" s="1"/>
  <c r="BW1587" i="1" s="1"/>
  <c r="BZ1584" i="1"/>
  <c r="BY1584" i="1"/>
  <c r="BY1583" i="1" s="1"/>
  <c r="BX1584" i="1"/>
  <c r="BX1583" i="1" s="1"/>
  <c r="BW1584" i="1"/>
  <c r="BW1583" i="1" s="1"/>
  <c r="BZ1583" i="1"/>
  <c r="BZ1581" i="1"/>
  <c r="BZ1580" i="1" s="1"/>
  <c r="BY1581" i="1"/>
  <c r="BY1580" i="1" s="1"/>
  <c r="BX1581" i="1"/>
  <c r="BX1580" i="1" s="1"/>
  <c r="BW1581" i="1"/>
  <c r="BW1580" i="1" s="1"/>
  <c r="BZ1578" i="1"/>
  <c r="BY1578" i="1"/>
  <c r="BY1577" i="1" s="1"/>
  <c r="BY1576" i="1" s="1"/>
  <c r="BX1578" i="1"/>
  <c r="BX1577" i="1" s="1"/>
  <c r="BX1576" i="1" s="1"/>
  <c r="BW1578" i="1"/>
  <c r="BW1577" i="1" s="1"/>
  <c r="BW1576" i="1" s="1"/>
  <c r="BZ1577" i="1"/>
  <c r="BZ1576" i="1" s="1"/>
  <c r="BZ1569" i="1"/>
  <c r="BZ1568" i="1" s="1"/>
  <c r="BZ1567" i="1" s="1"/>
  <c r="BZ1566" i="1" s="1"/>
  <c r="BY1569" i="1"/>
  <c r="BY1568" i="1" s="1"/>
  <c r="BY1567" i="1" s="1"/>
  <c r="BY1566" i="1" s="1"/>
  <c r="BX1569" i="1"/>
  <c r="BX1568" i="1" s="1"/>
  <c r="BX1567" i="1" s="1"/>
  <c r="BX1566" i="1" s="1"/>
  <c r="BW1569" i="1"/>
  <c r="BW1568" i="1" s="1"/>
  <c r="BW1567" i="1" s="1"/>
  <c r="BW1566" i="1" s="1"/>
  <c r="BZ1558" i="1"/>
  <c r="BZ1557" i="1" s="1"/>
  <c r="BZ1556" i="1" s="1"/>
  <c r="BZ1555" i="1" s="1"/>
  <c r="BY1558" i="1"/>
  <c r="BY1557" i="1" s="1"/>
  <c r="BY1556" i="1" s="1"/>
  <c r="BY1555" i="1" s="1"/>
  <c r="BX1558" i="1"/>
  <c r="BX1557" i="1" s="1"/>
  <c r="BX1556" i="1" s="1"/>
  <c r="BX1555" i="1" s="1"/>
  <c r="BW1558" i="1"/>
  <c r="BW1557" i="1" s="1"/>
  <c r="BW1556" i="1" s="1"/>
  <c r="BW1555" i="1" s="1"/>
  <c r="BZ1549" i="1"/>
  <c r="BY1549" i="1"/>
  <c r="BY1548" i="1" s="1"/>
  <c r="BX1549" i="1"/>
  <c r="BX1548" i="1" s="1"/>
  <c r="BW1549" i="1"/>
  <c r="BW1548" i="1" s="1"/>
  <c r="BZ1548" i="1"/>
  <c r="BZ1546" i="1"/>
  <c r="BY1546" i="1"/>
  <c r="BY1545" i="1" s="1"/>
  <c r="BX1546" i="1"/>
  <c r="BX1545" i="1" s="1"/>
  <c r="BW1546" i="1"/>
  <c r="BW1545" i="1" s="1"/>
  <c r="BZ1545" i="1"/>
  <c r="BZ1543" i="1"/>
  <c r="BY1543" i="1"/>
  <c r="BY1542" i="1" s="1"/>
  <c r="BX1543" i="1"/>
  <c r="BW1543" i="1"/>
  <c r="BW1542" i="1" s="1"/>
  <c r="BZ1542" i="1"/>
  <c r="BX1542" i="1"/>
  <c r="BZ1540" i="1"/>
  <c r="BY1540" i="1"/>
  <c r="BY1539" i="1" s="1"/>
  <c r="BX1540" i="1"/>
  <c r="BX1539" i="1" s="1"/>
  <c r="BW1540" i="1"/>
  <c r="BW1539" i="1" s="1"/>
  <c r="BZ1539" i="1"/>
  <c r="BZ1536" i="1"/>
  <c r="BY1536" i="1"/>
  <c r="BY1535" i="1" s="1"/>
  <c r="BX1536" i="1"/>
  <c r="BX1535" i="1" s="1"/>
  <c r="BW1536" i="1"/>
  <c r="BW1535" i="1" s="1"/>
  <c r="BZ1535" i="1"/>
  <c r="BZ1533" i="1"/>
  <c r="BY1533" i="1"/>
  <c r="BX1533" i="1"/>
  <c r="BW1533" i="1"/>
  <c r="BZ1531" i="1"/>
  <c r="BY1531" i="1"/>
  <c r="BX1531" i="1"/>
  <c r="BW1531" i="1"/>
  <c r="BZ1530" i="1"/>
  <c r="BY1530" i="1"/>
  <c r="BX1530" i="1"/>
  <c r="BW1530" i="1"/>
  <c r="BZ1527" i="1"/>
  <c r="BZ1526" i="1" s="1"/>
  <c r="BZ1525" i="1" s="1"/>
  <c r="BY1527" i="1"/>
  <c r="BY1526" i="1" s="1"/>
  <c r="BY1525" i="1" s="1"/>
  <c r="BX1527" i="1"/>
  <c r="BX1526" i="1" s="1"/>
  <c r="BX1525" i="1" s="1"/>
  <c r="BW1527" i="1"/>
  <c r="BW1526" i="1" s="1"/>
  <c r="BW1525" i="1" s="1"/>
  <c r="BZ1518" i="1"/>
  <c r="BY1518" i="1"/>
  <c r="BY1517" i="1" s="1"/>
  <c r="BY1516" i="1" s="1"/>
  <c r="BY1515" i="1" s="1"/>
  <c r="BY1514" i="1" s="1"/>
  <c r="BX1518" i="1"/>
  <c r="BX1517" i="1" s="1"/>
  <c r="BX1516" i="1" s="1"/>
  <c r="BX1515" i="1" s="1"/>
  <c r="BX1514" i="1" s="1"/>
  <c r="BW1518" i="1"/>
  <c r="BW1517" i="1" s="1"/>
  <c r="BW1516" i="1" s="1"/>
  <c r="BW1515" i="1" s="1"/>
  <c r="BW1514" i="1" s="1"/>
  <c r="BZ1517" i="1"/>
  <c r="BZ1516" i="1" s="1"/>
  <c r="BZ1515" i="1" s="1"/>
  <c r="BZ1514" i="1" s="1"/>
  <c r="BZ1511" i="1"/>
  <c r="BY1511" i="1"/>
  <c r="BY1510" i="1" s="1"/>
  <c r="BY1509" i="1" s="1"/>
  <c r="BY1508" i="1" s="1"/>
  <c r="BX1511" i="1"/>
  <c r="BX1510" i="1" s="1"/>
  <c r="BX1509" i="1" s="1"/>
  <c r="BX1508" i="1" s="1"/>
  <c r="BW1511" i="1"/>
  <c r="BW1510" i="1" s="1"/>
  <c r="BW1509" i="1" s="1"/>
  <c r="BW1508" i="1" s="1"/>
  <c r="BZ1510" i="1"/>
  <c r="BZ1509" i="1" s="1"/>
  <c r="BZ1508" i="1" s="1"/>
  <c r="BZ1506" i="1"/>
  <c r="BZ1505" i="1" s="1"/>
  <c r="BZ1504" i="1" s="1"/>
  <c r="BZ1503" i="1" s="1"/>
  <c r="BY1506" i="1"/>
  <c r="BY1505" i="1" s="1"/>
  <c r="BY1504" i="1" s="1"/>
  <c r="BY1503" i="1" s="1"/>
  <c r="BX1506" i="1"/>
  <c r="BX1505" i="1" s="1"/>
  <c r="BX1504" i="1" s="1"/>
  <c r="BX1503" i="1" s="1"/>
  <c r="BW1506" i="1"/>
  <c r="BW1505" i="1" s="1"/>
  <c r="BW1504" i="1" s="1"/>
  <c r="BW1503" i="1" s="1"/>
  <c r="BZ1501" i="1"/>
  <c r="BY1501" i="1"/>
  <c r="BY1500" i="1" s="1"/>
  <c r="BY1499" i="1" s="1"/>
  <c r="BY1498" i="1" s="1"/>
  <c r="BX1501" i="1"/>
  <c r="BX1500" i="1" s="1"/>
  <c r="BX1499" i="1" s="1"/>
  <c r="BX1498" i="1" s="1"/>
  <c r="BW1501" i="1"/>
  <c r="BW1500" i="1" s="1"/>
  <c r="BW1499" i="1" s="1"/>
  <c r="BW1498" i="1" s="1"/>
  <c r="BZ1500" i="1"/>
  <c r="BZ1499" i="1" s="1"/>
  <c r="BZ1498" i="1" s="1"/>
  <c r="BZ1494" i="1"/>
  <c r="BY1494" i="1"/>
  <c r="BY1493" i="1" s="1"/>
  <c r="BY1492" i="1" s="1"/>
  <c r="BY1491" i="1" s="1"/>
  <c r="BY1490" i="1" s="1"/>
  <c r="BX1494" i="1"/>
  <c r="BW1494" i="1"/>
  <c r="BW1493" i="1" s="1"/>
  <c r="BW1492" i="1" s="1"/>
  <c r="BW1491" i="1" s="1"/>
  <c r="BW1490" i="1" s="1"/>
  <c r="BZ1493" i="1"/>
  <c r="BZ1492" i="1" s="1"/>
  <c r="BZ1491" i="1" s="1"/>
  <c r="BZ1490" i="1" s="1"/>
  <c r="BX1493" i="1"/>
  <c r="BX1492" i="1" s="1"/>
  <c r="BX1491" i="1" s="1"/>
  <c r="BX1490" i="1" s="1"/>
  <c r="BZ1487" i="1"/>
  <c r="BY1487" i="1"/>
  <c r="BY1486" i="1" s="1"/>
  <c r="BY1485" i="1" s="1"/>
  <c r="BY1484" i="1" s="1"/>
  <c r="BY1483" i="1" s="1"/>
  <c r="BX1487" i="1"/>
  <c r="BX1486" i="1" s="1"/>
  <c r="BX1485" i="1" s="1"/>
  <c r="BX1484" i="1" s="1"/>
  <c r="BX1483" i="1" s="1"/>
  <c r="BW1487" i="1"/>
  <c r="BW1486" i="1" s="1"/>
  <c r="BW1485" i="1" s="1"/>
  <c r="BW1484" i="1" s="1"/>
  <c r="BW1483" i="1" s="1"/>
  <c r="BZ1486" i="1"/>
  <c r="BZ1485" i="1"/>
  <c r="BZ1484" i="1" s="1"/>
  <c r="BZ1483" i="1" s="1"/>
  <c r="BZ1480" i="1"/>
  <c r="BY1480" i="1"/>
  <c r="BY1479" i="1" s="1"/>
  <c r="BX1480" i="1"/>
  <c r="BX1479" i="1" s="1"/>
  <c r="BW1480" i="1"/>
  <c r="BW1479" i="1" s="1"/>
  <c r="BZ1479" i="1"/>
  <c r="BZ1474" i="1"/>
  <c r="BY1474" i="1"/>
  <c r="BX1474" i="1"/>
  <c r="BX1473" i="1" s="1"/>
  <c r="BX1472" i="1" s="1"/>
  <c r="BW1474" i="1"/>
  <c r="BW1473" i="1" s="1"/>
  <c r="BW1472" i="1" s="1"/>
  <c r="BZ1473" i="1"/>
  <c r="BZ1472" i="1" s="1"/>
  <c r="BY1473" i="1"/>
  <c r="BY1472" i="1" s="1"/>
  <c r="BZ1463" i="1"/>
  <c r="BY1463" i="1"/>
  <c r="BY1462" i="1" s="1"/>
  <c r="BY1461" i="1" s="1"/>
  <c r="BY1460" i="1" s="1"/>
  <c r="BY1459" i="1" s="1"/>
  <c r="BX1463" i="1"/>
  <c r="BX1462" i="1" s="1"/>
  <c r="BX1461" i="1" s="1"/>
  <c r="BX1460" i="1" s="1"/>
  <c r="BX1459" i="1" s="1"/>
  <c r="BW1463" i="1"/>
  <c r="BW1462" i="1" s="1"/>
  <c r="BW1461" i="1" s="1"/>
  <c r="BW1460" i="1" s="1"/>
  <c r="BW1459" i="1" s="1"/>
  <c r="BZ1462" i="1"/>
  <c r="BZ1461" i="1" s="1"/>
  <c r="BZ1460" i="1" s="1"/>
  <c r="BZ1459" i="1" s="1"/>
  <c r="BZ1456" i="1"/>
  <c r="BY1456" i="1"/>
  <c r="BY1455" i="1" s="1"/>
  <c r="BY1454" i="1" s="1"/>
  <c r="BY1453" i="1" s="1"/>
  <c r="BX1456" i="1"/>
  <c r="BX1455" i="1" s="1"/>
  <c r="BX1454" i="1" s="1"/>
  <c r="BX1453" i="1" s="1"/>
  <c r="BW1456" i="1"/>
  <c r="BW1455" i="1" s="1"/>
  <c r="BW1454" i="1" s="1"/>
  <c r="BW1453" i="1" s="1"/>
  <c r="BZ1455" i="1"/>
  <c r="BZ1454" i="1" s="1"/>
  <c r="BZ1453" i="1" s="1"/>
  <c r="BZ1451" i="1"/>
  <c r="BZ1450" i="1" s="1"/>
  <c r="BZ1449" i="1" s="1"/>
  <c r="BZ1448" i="1" s="1"/>
  <c r="BY1451" i="1"/>
  <c r="BY1450" i="1" s="1"/>
  <c r="BY1449" i="1" s="1"/>
  <c r="BY1448" i="1" s="1"/>
  <c r="BX1451" i="1"/>
  <c r="BX1450" i="1" s="1"/>
  <c r="BX1449" i="1" s="1"/>
  <c r="BX1448" i="1" s="1"/>
  <c r="BW1451" i="1"/>
  <c r="BW1450" i="1" s="1"/>
  <c r="BW1449" i="1" s="1"/>
  <c r="BW1448" i="1" s="1"/>
  <c r="BZ1446" i="1"/>
  <c r="BY1446" i="1"/>
  <c r="BX1446" i="1"/>
  <c r="BW1446" i="1"/>
  <c r="BZ1445" i="1"/>
  <c r="BZ1444" i="1" s="1"/>
  <c r="BY1445" i="1"/>
  <c r="BX1445" i="1"/>
  <c r="BW1445" i="1"/>
  <c r="BW1444" i="1" s="1"/>
  <c r="BY1444" i="1"/>
  <c r="BX1444" i="1"/>
  <c r="BZ1442" i="1"/>
  <c r="BZ1441" i="1" s="1"/>
  <c r="BZ1440" i="1" s="1"/>
  <c r="BY1442" i="1"/>
  <c r="BY1441" i="1" s="1"/>
  <c r="BY1440" i="1" s="1"/>
  <c r="BY1439" i="1" s="1"/>
  <c r="BX1442" i="1"/>
  <c r="BW1442" i="1"/>
  <c r="BW1441" i="1" s="1"/>
  <c r="BW1440" i="1" s="1"/>
  <c r="BX1441" i="1"/>
  <c r="BX1440" i="1" s="1"/>
  <c r="BX1439" i="1" s="1"/>
  <c r="BZ1433" i="1"/>
  <c r="BY1433" i="1"/>
  <c r="BX1433" i="1"/>
  <c r="BW1433" i="1"/>
  <c r="BZ1432" i="1"/>
  <c r="BY1432" i="1"/>
  <c r="BX1432" i="1"/>
  <c r="BX1431" i="1" s="1"/>
  <c r="BX1430" i="1" s="1"/>
  <c r="BW1432" i="1"/>
  <c r="BW1431" i="1" s="1"/>
  <c r="BW1430" i="1" s="1"/>
  <c r="BZ1431" i="1"/>
  <c r="BY1431" i="1"/>
  <c r="BZ1430" i="1"/>
  <c r="BY1430" i="1"/>
  <c r="CB1429" i="1"/>
  <c r="CA1429" i="1"/>
  <c r="CA1428" i="1" s="1"/>
  <c r="CA1427" i="1" s="1"/>
  <c r="CA1426" i="1" s="1"/>
  <c r="CA1425" i="1" s="1"/>
  <c r="BZ1429" i="1"/>
  <c r="BY1429" i="1"/>
  <c r="BY1428" i="1" s="1"/>
  <c r="BY1427" i="1" s="1"/>
  <c r="BY1426" i="1" s="1"/>
  <c r="BY1425" i="1" s="1"/>
  <c r="BX1429" i="1"/>
  <c r="BX1428" i="1" s="1"/>
  <c r="BX1427" i="1" s="1"/>
  <c r="BX1426" i="1" s="1"/>
  <c r="BX1425" i="1" s="1"/>
  <c r="BW1429" i="1"/>
  <c r="BW1428" i="1" s="1"/>
  <c r="BW1427" i="1" s="1"/>
  <c r="BW1426" i="1" s="1"/>
  <c r="BW1425" i="1" s="1"/>
  <c r="CB1428" i="1"/>
  <c r="CB1427" i="1" s="1"/>
  <c r="CB1426" i="1" s="1"/>
  <c r="CB1425" i="1" s="1"/>
  <c r="BZ1428" i="1"/>
  <c r="BZ1427" i="1" s="1"/>
  <c r="BZ1426" i="1" s="1"/>
  <c r="BZ1425" i="1" s="1"/>
  <c r="BZ1421" i="1"/>
  <c r="BZ1420" i="1" s="1"/>
  <c r="BZ1419" i="1" s="1"/>
  <c r="BZ1418" i="1" s="1"/>
  <c r="BY1421" i="1"/>
  <c r="BY1420" i="1" s="1"/>
  <c r="BY1419" i="1" s="1"/>
  <c r="BY1418" i="1" s="1"/>
  <c r="BX1421" i="1"/>
  <c r="BX1420" i="1" s="1"/>
  <c r="BX1419" i="1" s="1"/>
  <c r="BX1418" i="1" s="1"/>
  <c r="BW1421" i="1"/>
  <c r="BW1420" i="1" s="1"/>
  <c r="BW1419" i="1" s="1"/>
  <c r="BW1418" i="1" s="1"/>
  <c r="BZ1416" i="1"/>
  <c r="BY1416" i="1"/>
  <c r="BX1416" i="1"/>
  <c r="BW1416" i="1"/>
  <c r="BZ1414" i="1"/>
  <c r="BZ1413" i="1" s="1"/>
  <c r="BY1414" i="1"/>
  <c r="BY1413" i="1" s="1"/>
  <c r="BX1414" i="1"/>
  <c r="BX1413" i="1" s="1"/>
  <c r="BW1414" i="1"/>
  <c r="BW1413" i="1" s="1"/>
  <c r="BZ1411" i="1"/>
  <c r="BY1411" i="1"/>
  <c r="BX1411" i="1"/>
  <c r="BW1411" i="1"/>
  <c r="BW1410" i="1" s="1"/>
  <c r="BZ1410" i="1"/>
  <c r="BY1410" i="1"/>
  <c r="BX1410" i="1"/>
  <c r="BZ1408" i="1"/>
  <c r="BY1408" i="1"/>
  <c r="BX1408" i="1"/>
  <c r="BW1408" i="1"/>
  <c r="BZ1406" i="1"/>
  <c r="BZ1405" i="1" s="1"/>
  <c r="BY1406" i="1"/>
  <c r="BY1405" i="1" s="1"/>
  <c r="BX1406" i="1"/>
  <c r="BX1405" i="1" s="1"/>
  <c r="BW1406" i="1"/>
  <c r="BW1405" i="1" s="1"/>
  <c r="BZ1403" i="1"/>
  <c r="BZ1402" i="1" s="1"/>
  <c r="BZ1401" i="1" s="1"/>
  <c r="BY1403" i="1"/>
  <c r="BY1402" i="1" s="1"/>
  <c r="BY1401" i="1" s="1"/>
  <c r="BX1403" i="1"/>
  <c r="BX1402" i="1" s="1"/>
  <c r="BX1401" i="1" s="1"/>
  <c r="BZ1395" i="1"/>
  <c r="BZ1394" i="1" s="1"/>
  <c r="BY1395" i="1"/>
  <c r="BY1394" i="1" s="1"/>
  <c r="BX1395" i="1"/>
  <c r="BX1394" i="1" s="1"/>
  <c r="BW1395" i="1"/>
  <c r="BW1394" i="1" s="1"/>
  <c r="BZ1384" i="1"/>
  <c r="BY1384" i="1"/>
  <c r="BX1384" i="1"/>
  <c r="BW1384" i="1"/>
  <c r="BW1382" i="1"/>
  <c r="BZ1382" i="1"/>
  <c r="BZ1381" i="1" s="1"/>
  <c r="BZ1380" i="1" s="1"/>
  <c r="BZ1379" i="1" s="1"/>
  <c r="BY1382" i="1"/>
  <c r="BX1382" i="1"/>
  <c r="BX1381" i="1" s="1"/>
  <c r="BX1380" i="1" s="1"/>
  <c r="BX1379" i="1" s="1"/>
  <c r="BZ1377" i="1"/>
  <c r="BZ1376" i="1" s="1"/>
  <c r="BZ1375" i="1" s="1"/>
  <c r="BZ1374" i="1" s="1"/>
  <c r="BY1377" i="1"/>
  <c r="BY1376" i="1" s="1"/>
  <c r="BY1375" i="1" s="1"/>
  <c r="BY1374" i="1" s="1"/>
  <c r="BX1377" i="1"/>
  <c r="BX1376" i="1" s="1"/>
  <c r="BX1375" i="1" s="1"/>
  <c r="BX1374" i="1" s="1"/>
  <c r="BW1377" i="1"/>
  <c r="BW1376" i="1" s="1"/>
  <c r="BW1375" i="1" s="1"/>
  <c r="BW1374" i="1" s="1"/>
  <c r="BZ1372" i="1"/>
  <c r="BZ1371" i="1" s="1"/>
  <c r="BY1372" i="1"/>
  <c r="BY1371" i="1" s="1"/>
  <c r="BX1372" i="1"/>
  <c r="BX1371" i="1" s="1"/>
  <c r="BW1372" i="1"/>
  <c r="BW1371" i="1" s="1"/>
  <c r="BZ1369" i="1"/>
  <c r="BY1369" i="1"/>
  <c r="BX1369" i="1"/>
  <c r="BX1368" i="1" s="1"/>
  <c r="BX1367" i="1" s="1"/>
  <c r="BW1369" i="1"/>
  <c r="BW1368" i="1" s="1"/>
  <c r="BW1367" i="1" s="1"/>
  <c r="BZ1368" i="1"/>
  <c r="BZ1367" i="1" s="1"/>
  <c r="BZ1366" i="1" s="1"/>
  <c r="BY1368" i="1"/>
  <c r="BY1367" i="1" s="1"/>
  <c r="BZ1360" i="1"/>
  <c r="BY1360" i="1"/>
  <c r="BX1360" i="1"/>
  <c r="BW1360" i="1"/>
  <c r="BZ1359" i="1"/>
  <c r="BY1359" i="1"/>
  <c r="BX1359" i="1"/>
  <c r="BW1359" i="1"/>
  <c r="BZ1358" i="1"/>
  <c r="BY1358" i="1"/>
  <c r="BX1358" i="1"/>
  <c r="BW1358" i="1"/>
  <c r="BZ1357" i="1"/>
  <c r="BY1357" i="1"/>
  <c r="BX1357" i="1"/>
  <c r="BW1357" i="1"/>
  <c r="BZ1349" i="1"/>
  <c r="BZ1348" i="1" s="1"/>
  <c r="BZ1347" i="1" s="1"/>
  <c r="BZ1346" i="1" s="1"/>
  <c r="BY1349" i="1"/>
  <c r="BY1348" i="1" s="1"/>
  <c r="BY1347" i="1" s="1"/>
  <c r="BY1346" i="1" s="1"/>
  <c r="BX1349" i="1"/>
  <c r="BX1348" i="1" s="1"/>
  <c r="BX1347" i="1" s="1"/>
  <c r="BX1346" i="1" s="1"/>
  <c r="BW1349" i="1"/>
  <c r="BW1348" i="1" s="1"/>
  <c r="BW1347" i="1" s="1"/>
  <c r="BW1346" i="1" s="1"/>
  <c r="BZ1344" i="1"/>
  <c r="BY1344" i="1"/>
  <c r="BX1344" i="1"/>
  <c r="BX1343" i="1" s="1"/>
  <c r="BX1342" i="1" s="1"/>
  <c r="BX1341" i="1" s="1"/>
  <c r="BW1344" i="1"/>
  <c r="BW1343" i="1" s="1"/>
  <c r="BW1342" i="1" s="1"/>
  <c r="BW1341" i="1" s="1"/>
  <c r="BZ1343" i="1"/>
  <c r="BZ1342" i="1" s="1"/>
  <c r="BZ1341" i="1" s="1"/>
  <c r="BY1343" i="1"/>
  <c r="BY1342" i="1" s="1"/>
  <c r="BY1341" i="1" s="1"/>
  <c r="BZ1339" i="1"/>
  <c r="BZ1338" i="1" s="1"/>
  <c r="BZ1337" i="1" s="1"/>
  <c r="BZ1336" i="1" s="1"/>
  <c r="BY1339" i="1"/>
  <c r="BY1338" i="1" s="1"/>
  <c r="BY1337" i="1" s="1"/>
  <c r="BY1336" i="1" s="1"/>
  <c r="BX1339" i="1"/>
  <c r="BW1339" i="1"/>
  <c r="BX1338" i="1"/>
  <c r="BX1337" i="1" s="1"/>
  <c r="BX1336" i="1" s="1"/>
  <c r="BW1338" i="1"/>
  <c r="BW1337" i="1" s="1"/>
  <c r="BW1336" i="1" s="1"/>
  <c r="BZ1334" i="1"/>
  <c r="BY1334" i="1"/>
  <c r="BY1333" i="1" s="1"/>
  <c r="BY1332" i="1" s="1"/>
  <c r="BY1331" i="1" s="1"/>
  <c r="BX1334" i="1"/>
  <c r="BX1333" i="1" s="1"/>
  <c r="BX1332" i="1" s="1"/>
  <c r="BX1331" i="1" s="1"/>
  <c r="BW1334" i="1"/>
  <c r="BW1333" i="1" s="1"/>
  <c r="BW1332" i="1" s="1"/>
  <c r="BW1331" i="1" s="1"/>
  <c r="BZ1333" i="1"/>
  <c r="BZ1332" i="1" s="1"/>
  <c r="BZ1331" i="1" s="1"/>
  <c r="BZ1327" i="1"/>
  <c r="BY1327" i="1"/>
  <c r="BY1326" i="1" s="1"/>
  <c r="BY1325" i="1" s="1"/>
  <c r="BY1324" i="1" s="1"/>
  <c r="BX1327" i="1"/>
  <c r="BX1326" i="1" s="1"/>
  <c r="BX1325" i="1" s="1"/>
  <c r="BX1324" i="1" s="1"/>
  <c r="BW1327" i="1"/>
  <c r="BZ1326" i="1"/>
  <c r="BZ1325" i="1" s="1"/>
  <c r="BZ1324" i="1" s="1"/>
  <c r="BW1326" i="1"/>
  <c r="BW1325" i="1" s="1"/>
  <c r="BW1324" i="1" s="1"/>
  <c r="BZ1322" i="1"/>
  <c r="BZ1321" i="1" s="1"/>
  <c r="BZ1320" i="1" s="1"/>
  <c r="BZ1319" i="1" s="1"/>
  <c r="BY1322" i="1"/>
  <c r="BX1322" i="1"/>
  <c r="BX1321" i="1" s="1"/>
  <c r="BX1320" i="1" s="1"/>
  <c r="BX1319" i="1" s="1"/>
  <c r="BW1322" i="1"/>
  <c r="BW1321" i="1" s="1"/>
  <c r="BW1320" i="1" s="1"/>
  <c r="BW1319" i="1" s="1"/>
  <c r="BY1321" i="1"/>
  <c r="BY1320" i="1" s="1"/>
  <c r="BY1319" i="1" s="1"/>
  <c r="BZ1317" i="1"/>
  <c r="BY1317" i="1"/>
  <c r="BY1316" i="1" s="1"/>
  <c r="BY1315" i="1" s="1"/>
  <c r="BY1314" i="1" s="1"/>
  <c r="BX1317" i="1"/>
  <c r="BX1316" i="1" s="1"/>
  <c r="BX1315" i="1" s="1"/>
  <c r="BX1314" i="1" s="1"/>
  <c r="BW1317" i="1"/>
  <c r="BW1316" i="1" s="1"/>
  <c r="BW1315" i="1" s="1"/>
  <c r="BW1314" i="1" s="1"/>
  <c r="BZ1316" i="1"/>
  <c r="BZ1315" i="1" s="1"/>
  <c r="BZ1314" i="1" s="1"/>
  <c r="BZ1312" i="1"/>
  <c r="BZ1311" i="1" s="1"/>
  <c r="BZ1310" i="1" s="1"/>
  <c r="BZ1309" i="1" s="1"/>
  <c r="BY1312" i="1"/>
  <c r="BY1311" i="1" s="1"/>
  <c r="BY1310" i="1" s="1"/>
  <c r="BY1309" i="1" s="1"/>
  <c r="BX1312" i="1"/>
  <c r="BX1311" i="1" s="1"/>
  <c r="BX1310" i="1" s="1"/>
  <c r="BX1309" i="1" s="1"/>
  <c r="BW1312" i="1"/>
  <c r="BW1311" i="1" s="1"/>
  <c r="BW1310" i="1" s="1"/>
  <c r="BW1309" i="1" s="1"/>
  <c r="BZ1293" i="1"/>
  <c r="BZ1292" i="1" s="1"/>
  <c r="BY1293" i="1"/>
  <c r="BY1292" i="1" s="1"/>
  <c r="BX1293" i="1"/>
  <c r="BX1292" i="1" s="1"/>
  <c r="BW1293" i="1"/>
  <c r="BW1292" i="1" s="1"/>
  <c r="BZ1290" i="1"/>
  <c r="BY1290" i="1"/>
  <c r="BY1289" i="1" s="1"/>
  <c r="BX1290" i="1"/>
  <c r="BX1289" i="1" s="1"/>
  <c r="BW1290" i="1"/>
  <c r="BZ1289" i="1"/>
  <c r="BW1289" i="1"/>
  <c r="BZ1287" i="1"/>
  <c r="BZ1286" i="1" s="1"/>
  <c r="BY1287" i="1"/>
  <c r="BX1287" i="1"/>
  <c r="BX1286" i="1" s="1"/>
  <c r="BW1287" i="1"/>
  <c r="BW1286" i="1" s="1"/>
  <c r="BY1286" i="1"/>
  <c r="BZ1284" i="1"/>
  <c r="BY1284" i="1"/>
  <c r="BY1283" i="1" s="1"/>
  <c r="BX1284" i="1"/>
  <c r="BX1283" i="1" s="1"/>
  <c r="BW1284" i="1"/>
  <c r="BW1283" i="1" s="1"/>
  <c r="BZ1283" i="1"/>
  <c r="BZ1281" i="1"/>
  <c r="BY1281" i="1"/>
  <c r="BX1281" i="1"/>
  <c r="BW1281" i="1"/>
  <c r="BZ1279" i="1"/>
  <c r="BY1279" i="1"/>
  <c r="BX1279" i="1"/>
  <c r="BW1279" i="1"/>
  <c r="BZ1277" i="1"/>
  <c r="BY1277" i="1"/>
  <c r="BY1276" i="1" s="1"/>
  <c r="BY1275" i="1" s="1"/>
  <c r="BX1277" i="1"/>
  <c r="BW1277" i="1"/>
  <c r="BZ1273" i="1"/>
  <c r="BZ1272" i="1" s="1"/>
  <c r="BZ1271" i="1" s="1"/>
  <c r="BY1273" i="1"/>
  <c r="BY1272" i="1" s="1"/>
  <c r="BY1271" i="1" s="1"/>
  <c r="BX1273" i="1"/>
  <c r="BX1272" i="1" s="1"/>
  <c r="BX1271" i="1" s="1"/>
  <c r="BW1273" i="1"/>
  <c r="BW1272" i="1" s="1"/>
  <c r="BW1271" i="1" s="1"/>
  <c r="BZ1263" i="1"/>
  <c r="BZ1262" i="1" s="1"/>
  <c r="BY1263" i="1"/>
  <c r="BY1262" i="1" s="1"/>
  <c r="BX1263" i="1"/>
  <c r="BX1262" i="1" s="1"/>
  <c r="BW1263" i="1"/>
  <c r="BW1262" i="1" s="1"/>
  <c r="BZ1251" i="1"/>
  <c r="BY1251" i="1"/>
  <c r="BX1251" i="1"/>
  <c r="BW1251" i="1"/>
  <c r="BZ1249" i="1"/>
  <c r="BY1249" i="1"/>
  <c r="BY1248" i="1" s="1"/>
  <c r="BY1247" i="1" s="1"/>
  <c r="BY1246" i="1" s="1"/>
  <c r="BY1245" i="1" s="1"/>
  <c r="BX1249" i="1"/>
  <c r="BW1249" i="1"/>
  <c r="BZ1248" i="1"/>
  <c r="BZ1247" i="1" s="1"/>
  <c r="BZ1246" i="1" s="1"/>
  <c r="BZ1245" i="1" s="1"/>
  <c r="BW1248" i="1"/>
  <c r="BW1247" i="1" s="1"/>
  <c r="BW1246" i="1" s="1"/>
  <c r="BW1245" i="1" s="1"/>
  <c r="BZ1240" i="1"/>
  <c r="BZ1239" i="1" s="1"/>
  <c r="BY1240" i="1"/>
  <c r="BY1239" i="1" s="1"/>
  <c r="BX1240" i="1"/>
  <c r="BX1239" i="1" s="1"/>
  <c r="BW1240" i="1"/>
  <c r="BW1239" i="1" s="1"/>
  <c r="BY1238" i="1"/>
  <c r="BY1237" i="1"/>
  <c r="BY1236" i="1" s="1"/>
  <c r="BY1234" i="1" s="1"/>
  <c r="BZ1231" i="1"/>
  <c r="BY1231" i="1"/>
  <c r="BY1230" i="1" s="1"/>
  <c r="BY1229" i="1" s="1"/>
  <c r="BY1228" i="1" s="1"/>
  <c r="BY1227" i="1" s="1"/>
  <c r="BX1231" i="1"/>
  <c r="BX1230" i="1" s="1"/>
  <c r="BX1229" i="1" s="1"/>
  <c r="BX1228" i="1" s="1"/>
  <c r="BX1227" i="1" s="1"/>
  <c r="BW1231" i="1"/>
  <c r="BW1230" i="1" s="1"/>
  <c r="BW1229" i="1" s="1"/>
  <c r="BW1228" i="1" s="1"/>
  <c r="BW1227" i="1" s="1"/>
  <c r="BZ1230" i="1"/>
  <c r="BZ1229" i="1" s="1"/>
  <c r="BZ1228" i="1" s="1"/>
  <c r="BZ1227" i="1" s="1"/>
  <c r="BZ1219" i="1"/>
  <c r="BZ1217" i="1" s="1"/>
  <c r="BZ1216" i="1" s="1"/>
  <c r="BY1219" i="1"/>
  <c r="BY1218" i="1" s="1"/>
  <c r="BX1219" i="1"/>
  <c r="BX1218" i="1" s="1"/>
  <c r="BW1219" i="1"/>
  <c r="BW1218" i="1" s="1"/>
  <c r="BZ1218" i="1"/>
  <c r="BX1217" i="1"/>
  <c r="BX1216" i="1" s="1"/>
  <c r="BW1217" i="1"/>
  <c r="BW1216" i="1" s="1"/>
  <c r="BZ1214" i="1"/>
  <c r="BZ1213" i="1" s="1"/>
  <c r="BY1214" i="1"/>
  <c r="BY1213" i="1" s="1"/>
  <c r="BX1214" i="1"/>
  <c r="BX1213" i="1" s="1"/>
  <c r="BW1214" i="1"/>
  <c r="BW1213" i="1" s="1"/>
  <c r="BZ1211" i="1"/>
  <c r="BY1211" i="1"/>
  <c r="BY1210" i="1" s="1"/>
  <c r="BX1211" i="1"/>
  <c r="BX1210" i="1" s="1"/>
  <c r="BW1211" i="1"/>
  <c r="BW1210" i="1" s="1"/>
  <c r="BZ1210" i="1"/>
  <c r="BZ1207" i="1"/>
  <c r="BY1207" i="1"/>
  <c r="BY1206" i="1" s="1"/>
  <c r="BY1205" i="1" s="1"/>
  <c r="BX1207" i="1"/>
  <c r="BX1206" i="1" s="1"/>
  <c r="BX1205" i="1" s="1"/>
  <c r="BW1207" i="1"/>
  <c r="BW1206" i="1" s="1"/>
  <c r="BW1205" i="1" s="1"/>
  <c r="BZ1206" i="1"/>
  <c r="BZ1205" i="1" s="1"/>
  <c r="BZ1200" i="1"/>
  <c r="BY1200" i="1"/>
  <c r="BY1199" i="1" s="1"/>
  <c r="BY1198" i="1" s="1"/>
  <c r="BY1197" i="1" s="1"/>
  <c r="BX1200" i="1"/>
  <c r="BX1199" i="1" s="1"/>
  <c r="BX1198" i="1" s="1"/>
  <c r="BX1197" i="1" s="1"/>
  <c r="BW1200" i="1"/>
  <c r="BW1199" i="1" s="1"/>
  <c r="BW1198" i="1" s="1"/>
  <c r="BW1197" i="1" s="1"/>
  <c r="BZ1199" i="1"/>
  <c r="BZ1198" i="1" s="1"/>
  <c r="BZ1197" i="1" s="1"/>
  <c r="BZ1191" i="1"/>
  <c r="BZ1190" i="1" s="1"/>
  <c r="BZ1189" i="1" s="1"/>
  <c r="BZ1188" i="1" s="1"/>
  <c r="BY1191" i="1"/>
  <c r="BY1190" i="1" s="1"/>
  <c r="BY1189" i="1" s="1"/>
  <c r="BY1188" i="1" s="1"/>
  <c r="BX1191" i="1"/>
  <c r="BX1190" i="1" s="1"/>
  <c r="BX1189" i="1" s="1"/>
  <c r="BX1188" i="1" s="1"/>
  <c r="BW1191" i="1"/>
  <c r="BW1190" i="1" s="1"/>
  <c r="BW1189" i="1" s="1"/>
  <c r="BW1188" i="1" s="1"/>
  <c r="BZ1175" i="1"/>
  <c r="BY1175" i="1"/>
  <c r="BY1174" i="1" s="1"/>
  <c r="BX1175" i="1"/>
  <c r="BX1174" i="1" s="1"/>
  <c r="BW1175" i="1"/>
  <c r="BW1174" i="1" s="1"/>
  <c r="BZ1174" i="1"/>
  <c r="BZ1172" i="1"/>
  <c r="BZ1171" i="1" s="1"/>
  <c r="BY1172" i="1"/>
  <c r="BY1171" i="1" s="1"/>
  <c r="BX1172" i="1"/>
  <c r="BX1171" i="1" s="1"/>
  <c r="BW1172" i="1"/>
  <c r="BW1171" i="1" s="1"/>
  <c r="BZ1169" i="1"/>
  <c r="BZ1168" i="1" s="1"/>
  <c r="BZ1167" i="1" s="1"/>
  <c r="BY1169" i="1"/>
  <c r="BY1168" i="1" s="1"/>
  <c r="BY1167" i="1" s="1"/>
  <c r="BX1169" i="1"/>
  <c r="BX1168" i="1" s="1"/>
  <c r="BX1167" i="1" s="1"/>
  <c r="BW1169" i="1"/>
  <c r="BW1168" i="1" s="1"/>
  <c r="BW1167" i="1" s="1"/>
  <c r="BZ1165" i="1"/>
  <c r="BY1165" i="1"/>
  <c r="BX1165" i="1"/>
  <c r="BW1165" i="1"/>
  <c r="CB1163" i="1"/>
  <c r="CA1163" i="1"/>
  <c r="BZ1163" i="1"/>
  <c r="BY1163" i="1"/>
  <c r="BX1163" i="1"/>
  <c r="BX1162" i="1" s="1"/>
  <c r="BX1161" i="1" s="1"/>
  <c r="BW1163" i="1"/>
  <c r="BZ1159" i="1"/>
  <c r="BZ1158" i="1" s="1"/>
  <c r="BZ1157" i="1" s="1"/>
  <c r="BY1159" i="1"/>
  <c r="BY1158" i="1" s="1"/>
  <c r="BY1157" i="1" s="1"/>
  <c r="BX1159" i="1"/>
  <c r="BX1158" i="1" s="1"/>
  <c r="BX1157" i="1" s="1"/>
  <c r="BW1159" i="1"/>
  <c r="BW1158" i="1" s="1"/>
  <c r="BW1157" i="1" s="1"/>
  <c r="BZ1144" i="1"/>
  <c r="BY1144" i="1"/>
  <c r="BY1143" i="1" s="1"/>
  <c r="BX1144" i="1"/>
  <c r="BX1143" i="1" s="1"/>
  <c r="BW1144" i="1"/>
  <c r="BW1143" i="1" s="1"/>
  <c r="BZ1143" i="1"/>
  <c r="BZ1141" i="1"/>
  <c r="BZ1140" i="1" s="1"/>
  <c r="BZ1139" i="1" s="1"/>
  <c r="BZ1138" i="1" s="1"/>
  <c r="BZ1137" i="1" s="1"/>
  <c r="BY1141" i="1"/>
  <c r="BY1140" i="1" s="1"/>
  <c r="BX1141" i="1"/>
  <c r="BX1140" i="1" s="1"/>
  <c r="BW1141" i="1"/>
  <c r="BW1140" i="1" s="1"/>
  <c r="BZ1134" i="1"/>
  <c r="BZ1133" i="1" s="1"/>
  <c r="BZ1132" i="1" s="1"/>
  <c r="BZ1131" i="1" s="1"/>
  <c r="BZ1130" i="1" s="1"/>
  <c r="BY1134" i="1"/>
  <c r="BX1134" i="1"/>
  <c r="BX1133" i="1" s="1"/>
  <c r="BX1132" i="1" s="1"/>
  <c r="BX1131" i="1" s="1"/>
  <c r="BX1130" i="1" s="1"/>
  <c r="BW1134" i="1"/>
  <c r="BW1133" i="1" s="1"/>
  <c r="BW1132" i="1" s="1"/>
  <c r="BW1131" i="1" s="1"/>
  <c r="BW1130" i="1" s="1"/>
  <c r="BY1133" i="1"/>
  <c r="BY1132" i="1" s="1"/>
  <c r="BY1131" i="1" s="1"/>
  <c r="BY1130" i="1" s="1"/>
  <c r="BZ1127" i="1"/>
  <c r="BZ1126" i="1" s="1"/>
  <c r="BY1127" i="1"/>
  <c r="BY1126" i="1" s="1"/>
  <c r="BX1127" i="1"/>
  <c r="BX1126" i="1" s="1"/>
  <c r="BW1127" i="1"/>
  <c r="BW1126" i="1" s="1"/>
  <c r="BZ1124" i="1"/>
  <c r="BY1124" i="1"/>
  <c r="BY1123" i="1" s="1"/>
  <c r="BX1124" i="1"/>
  <c r="BX1123" i="1" s="1"/>
  <c r="BW1124" i="1"/>
  <c r="BW1123" i="1" s="1"/>
  <c r="BZ1123" i="1"/>
  <c r="BZ1121" i="1"/>
  <c r="BZ1120" i="1" s="1"/>
  <c r="BY1121" i="1"/>
  <c r="BY1120" i="1" s="1"/>
  <c r="BX1121" i="1"/>
  <c r="BX1120" i="1" s="1"/>
  <c r="BW1121" i="1"/>
  <c r="BW1120" i="1" s="1"/>
  <c r="BZ1118" i="1"/>
  <c r="BZ1117" i="1" s="1"/>
  <c r="BY1118" i="1"/>
  <c r="BY1117" i="1" s="1"/>
  <c r="BX1118" i="1"/>
  <c r="BX1117" i="1" s="1"/>
  <c r="BW1118" i="1"/>
  <c r="BW1117" i="1" s="1"/>
  <c r="BZ1115" i="1"/>
  <c r="BZ1114" i="1" s="1"/>
  <c r="BY1115" i="1"/>
  <c r="BY1114" i="1" s="1"/>
  <c r="BX1115" i="1"/>
  <c r="BX1114" i="1" s="1"/>
  <c r="BW1115" i="1"/>
  <c r="BW1114" i="1" s="1"/>
  <c r="BZ1112" i="1"/>
  <c r="BZ1111" i="1" s="1"/>
  <c r="BY1112" i="1"/>
  <c r="BY1111" i="1" s="1"/>
  <c r="BX1112" i="1"/>
  <c r="BX1111" i="1" s="1"/>
  <c r="BW1112" i="1"/>
  <c r="BW1111" i="1" s="1"/>
  <c r="BZ1109" i="1"/>
  <c r="BZ1108" i="1" s="1"/>
  <c r="BZ1107" i="1" s="1"/>
  <c r="BZ1106" i="1" s="1"/>
  <c r="BZ1105" i="1" s="1"/>
  <c r="BY1109" i="1"/>
  <c r="BY1108" i="1" s="1"/>
  <c r="BX1109" i="1"/>
  <c r="BX1108" i="1" s="1"/>
  <c r="BW1109" i="1"/>
  <c r="BW1108" i="1" s="1"/>
  <c r="BZ1100" i="1"/>
  <c r="BY1100" i="1"/>
  <c r="BY1099" i="1" s="1"/>
  <c r="BX1100" i="1"/>
  <c r="BX1099" i="1" s="1"/>
  <c r="BW1100" i="1"/>
  <c r="BW1099" i="1" s="1"/>
  <c r="BZ1099" i="1"/>
  <c r="BZ1097" i="1"/>
  <c r="BY1097" i="1"/>
  <c r="BY1096" i="1" s="1"/>
  <c r="BX1097" i="1"/>
  <c r="BX1096" i="1" s="1"/>
  <c r="BW1097" i="1"/>
  <c r="BW1096" i="1" s="1"/>
  <c r="BZ1096" i="1"/>
  <c r="BZ1091" i="1"/>
  <c r="BY1091" i="1"/>
  <c r="BY1090" i="1" s="1"/>
  <c r="BX1091" i="1"/>
  <c r="BX1090" i="1" s="1"/>
  <c r="BW1091" i="1"/>
  <c r="BW1090" i="1" s="1"/>
  <c r="BZ1090" i="1"/>
  <c r="BZ1085" i="1"/>
  <c r="BY1085" i="1"/>
  <c r="BX1085" i="1"/>
  <c r="BX1084" i="1" s="1"/>
  <c r="BW1085" i="1"/>
  <c r="BW1084" i="1" s="1"/>
  <c r="BZ1084" i="1"/>
  <c r="BY1084" i="1"/>
  <c r="BZ1082" i="1"/>
  <c r="BY1082" i="1"/>
  <c r="BY1081" i="1" s="1"/>
  <c r="BY1080" i="1" s="1"/>
  <c r="BX1082" i="1"/>
  <c r="BX1081" i="1" s="1"/>
  <c r="BX1080" i="1" s="1"/>
  <c r="BW1082" i="1"/>
  <c r="BW1081" i="1" s="1"/>
  <c r="BW1080" i="1" s="1"/>
  <c r="BZ1081" i="1"/>
  <c r="BZ1080" i="1" s="1"/>
  <c r="BZ1075" i="1"/>
  <c r="BY1075" i="1"/>
  <c r="BY1074" i="1" s="1"/>
  <c r="BX1075" i="1"/>
  <c r="BX1074" i="1" s="1"/>
  <c r="BW1075" i="1"/>
  <c r="BW1074" i="1" s="1"/>
  <c r="BZ1074" i="1"/>
  <c r="BZ1072" i="1"/>
  <c r="BZ1071" i="1" s="1"/>
  <c r="BZ1070" i="1" s="1"/>
  <c r="BY1072" i="1"/>
  <c r="BY1071" i="1" s="1"/>
  <c r="BY1070" i="1" s="1"/>
  <c r="BX1072" i="1"/>
  <c r="BX1071" i="1" s="1"/>
  <c r="BX1070" i="1" s="1"/>
  <c r="BW1072" i="1"/>
  <c r="BW1071" i="1" s="1"/>
  <c r="BW1070" i="1" s="1"/>
  <c r="BZ1061" i="1"/>
  <c r="BZ1060" i="1" s="1"/>
  <c r="BZ1059" i="1" s="1"/>
  <c r="BZ1058" i="1" s="1"/>
  <c r="BZ1057" i="1" s="1"/>
  <c r="BY1061" i="1"/>
  <c r="BY1060" i="1" s="1"/>
  <c r="BY1059" i="1" s="1"/>
  <c r="BY1058" i="1" s="1"/>
  <c r="BY1057" i="1" s="1"/>
  <c r="BX1061" i="1"/>
  <c r="BX1060" i="1" s="1"/>
  <c r="BX1059" i="1" s="1"/>
  <c r="BX1058" i="1" s="1"/>
  <c r="BX1057" i="1" s="1"/>
  <c r="BW1061" i="1"/>
  <c r="BW1060" i="1" s="1"/>
  <c r="BW1059" i="1" s="1"/>
  <c r="BW1058" i="1" s="1"/>
  <c r="BW1057" i="1" s="1"/>
  <c r="BZ1051" i="1"/>
  <c r="BZ1050" i="1" s="1"/>
  <c r="BY1051" i="1"/>
  <c r="BY1050" i="1" s="1"/>
  <c r="BX1051" i="1"/>
  <c r="BX1050" i="1" s="1"/>
  <c r="BW1051" i="1"/>
  <c r="BW1050" i="1" s="1"/>
  <c r="BZ1048" i="1"/>
  <c r="BY1048" i="1"/>
  <c r="BY1047" i="1" s="1"/>
  <c r="BX1048" i="1"/>
  <c r="BX1047" i="1" s="1"/>
  <c r="BW1048" i="1"/>
  <c r="BW1047" i="1" s="1"/>
  <c r="BZ1047" i="1"/>
  <c r="BZ1045" i="1"/>
  <c r="BZ1044" i="1" s="1"/>
  <c r="BY1045" i="1"/>
  <c r="BY1044" i="1" s="1"/>
  <c r="BX1045" i="1"/>
  <c r="BX1044" i="1" s="1"/>
  <c r="BW1045" i="1"/>
  <c r="BW1044" i="1" s="1"/>
  <c r="BZ1042" i="1"/>
  <c r="BZ1041" i="1" s="1"/>
  <c r="BY1042" i="1"/>
  <c r="BY1041" i="1" s="1"/>
  <c r="BX1042" i="1"/>
  <c r="BX1041" i="1" s="1"/>
  <c r="BW1042" i="1"/>
  <c r="BW1041" i="1" s="1"/>
  <c r="BZ1039" i="1"/>
  <c r="BZ1038" i="1" s="1"/>
  <c r="BY1039" i="1"/>
  <c r="BY1038" i="1" s="1"/>
  <c r="BX1039" i="1"/>
  <c r="BX1038" i="1" s="1"/>
  <c r="BW1039" i="1"/>
  <c r="BW1038" i="1" s="1"/>
  <c r="BZ1036" i="1"/>
  <c r="BY1036" i="1"/>
  <c r="BY1035" i="1" s="1"/>
  <c r="BY1034" i="1" s="1"/>
  <c r="BX1036" i="1"/>
  <c r="BX1035" i="1" s="1"/>
  <c r="BX1034" i="1" s="1"/>
  <c r="BW1036" i="1"/>
  <c r="BW1035" i="1" s="1"/>
  <c r="BW1034" i="1" s="1"/>
  <c r="BZ1035" i="1"/>
  <c r="BZ1034" i="1" s="1"/>
  <c r="BZ1024" i="1"/>
  <c r="BZ1023" i="1" s="1"/>
  <c r="BY1024" i="1"/>
  <c r="BY1023" i="1" s="1"/>
  <c r="BX1024" i="1"/>
  <c r="BX1023" i="1" s="1"/>
  <c r="BW1024" i="1"/>
  <c r="BW1023" i="1"/>
  <c r="BZ1021" i="1"/>
  <c r="BZ1020" i="1" s="1"/>
  <c r="BY1021" i="1"/>
  <c r="BY1020" i="1" s="1"/>
  <c r="BX1021" i="1"/>
  <c r="BX1020" i="1" s="1"/>
  <c r="BW1021" i="1"/>
  <c r="BW1020" i="1" s="1"/>
  <c r="BZ1018" i="1"/>
  <c r="BZ1017" i="1" s="1"/>
  <c r="BY1018" i="1"/>
  <c r="BY1017" i="1" s="1"/>
  <c r="BX1018" i="1"/>
  <c r="BX1017" i="1" s="1"/>
  <c r="BW1018" i="1"/>
  <c r="BW1017" i="1" s="1"/>
  <c r="BZ1015" i="1"/>
  <c r="BZ1014" i="1" s="1"/>
  <c r="BZ1013" i="1" s="1"/>
  <c r="BY1015" i="1"/>
  <c r="BY1014" i="1" s="1"/>
  <c r="BY1013" i="1" s="1"/>
  <c r="BX1015" i="1"/>
  <c r="BX1014" i="1" s="1"/>
  <c r="BX1013" i="1" s="1"/>
  <c r="BW1015" i="1"/>
  <c r="BW1014" i="1" s="1"/>
  <c r="BW1013" i="1" s="1"/>
  <c r="BZ1001" i="1"/>
  <c r="BY1001" i="1"/>
  <c r="BX1001" i="1"/>
  <c r="BW1001" i="1"/>
  <c r="BZ999" i="1"/>
  <c r="BY999" i="1"/>
  <c r="BX999" i="1"/>
  <c r="BX998" i="1" s="1"/>
  <c r="BX997" i="1" s="1"/>
  <c r="BX996" i="1" s="1"/>
  <c r="BW999" i="1"/>
  <c r="BW998" i="1" s="1"/>
  <c r="BZ998" i="1"/>
  <c r="BZ997" i="1" s="1"/>
  <c r="BZ996" i="1" s="1"/>
  <c r="BY998" i="1"/>
  <c r="BY997" i="1" s="1"/>
  <c r="BY996" i="1" s="1"/>
  <c r="BW997" i="1"/>
  <c r="BW996" i="1" s="1"/>
  <c r="BZ994" i="1"/>
  <c r="BY994" i="1"/>
  <c r="BY993" i="1" s="1"/>
  <c r="BX994" i="1"/>
  <c r="BX993" i="1" s="1"/>
  <c r="BW994" i="1"/>
  <c r="BW993" i="1" s="1"/>
  <c r="BZ993" i="1"/>
  <c r="BZ991" i="1"/>
  <c r="BZ990" i="1" s="1"/>
  <c r="BY991" i="1"/>
  <c r="BY990" i="1" s="1"/>
  <c r="BX991" i="1"/>
  <c r="BX990" i="1" s="1"/>
  <c r="BW991" i="1"/>
  <c r="BW990" i="1" s="1"/>
  <c r="BZ987" i="1"/>
  <c r="BZ986" i="1" s="1"/>
  <c r="BZ985" i="1" s="1"/>
  <c r="BY987" i="1"/>
  <c r="BY986" i="1" s="1"/>
  <c r="BY985" i="1" s="1"/>
  <c r="BX987" i="1"/>
  <c r="BX986" i="1" s="1"/>
  <c r="BX985" i="1" s="1"/>
  <c r="BW987" i="1"/>
  <c r="BW986" i="1" s="1"/>
  <c r="BW985" i="1" s="1"/>
  <c r="BZ976" i="1"/>
  <c r="BZ975" i="1" s="1"/>
  <c r="BZ974" i="1" s="1"/>
  <c r="BZ973" i="1" s="1"/>
  <c r="BZ972" i="1" s="1"/>
  <c r="BY976" i="1"/>
  <c r="BY975" i="1" s="1"/>
  <c r="BY974" i="1" s="1"/>
  <c r="BY973" i="1" s="1"/>
  <c r="BY972" i="1" s="1"/>
  <c r="BX976" i="1"/>
  <c r="BX975" i="1" s="1"/>
  <c r="BX974" i="1" s="1"/>
  <c r="BX973" i="1" s="1"/>
  <c r="BX972" i="1" s="1"/>
  <c r="BW976" i="1"/>
  <c r="BW975" i="1" s="1"/>
  <c r="BW974" i="1" s="1"/>
  <c r="BW973" i="1" s="1"/>
  <c r="BW972" i="1" s="1"/>
  <c r="BZ967" i="1"/>
  <c r="BY967" i="1"/>
  <c r="BX967" i="1"/>
  <c r="BX966" i="1" s="1"/>
  <c r="BX965" i="1" s="1"/>
  <c r="BW967" i="1"/>
  <c r="BW966" i="1" s="1"/>
  <c r="BW965" i="1" s="1"/>
  <c r="BZ966" i="1"/>
  <c r="BZ965" i="1" s="1"/>
  <c r="BY966" i="1"/>
  <c r="BY965" i="1" s="1"/>
  <c r="BZ963" i="1"/>
  <c r="BY963" i="1"/>
  <c r="BY962" i="1" s="1"/>
  <c r="BX963" i="1"/>
  <c r="BX962" i="1" s="1"/>
  <c r="BW963" i="1"/>
  <c r="BW962" i="1" s="1"/>
  <c r="BZ962" i="1"/>
  <c r="BZ960" i="1"/>
  <c r="BZ959" i="1" s="1"/>
  <c r="BZ958" i="1" s="1"/>
  <c r="BY960" i="1"/>
  <c r="BY959" i="1" s="1"/>
  <c r="BX960" i="1"/>
  <c r="BX959" i="1" s="1"/>
  <c r="BW960" i="1"/>
  <c r="BW959" i="1" s="1"/>
  <c r="BZ953" i="1"/>
  <c r="BZ952" i="1" s="1"/>
  <c r="BY953" i="1"/>
  <c r="BY952" i="1" s="1"/>
  <c r="BX953" i="1"/>
  <c r="BX952" i="1" s="1"/>
  <c r="BW953" i="1"/>
  <c r="BW952" i="1" s="1"/>
  <c r="BZ950" i="1"/>
  <c r="BY950" i="1"/>
  <c r="BX950" i="1"/>
  <c r="BX949" i="1" s="1"/>
  <c r="BW950" i="1"/>
  <c r="BW949" i="1" s="1"/>
  <c r="BZ949" i="1"/>
  <c r="BY949" i="1"/>
  <c r="BZ947" i="1"/>
  <c r="BZ946" i="1" s="1"/>
  <c r="BY947" i="1"/>
  <c r="BY946" i="1" s="1"/>
  <c r="BX947" i="1"/>
  <c r="BX946" i="1" s="1"/>
  <c r="BW947" i="1"/>
  <c r="BW946" i="1" s="1"/>
  <c r="BZ944" i="1"/>
  <c r="BY944" i="1"/>
  <c r="BY943" i="1" s="1"/>
  <c r="BX944" i="1"/>
  <c r="BX943" i="1" s="1"/>
  <c r="BW944" i="1"/>
  <c r="BW943" i="1" s="1"/>
  <c r="BZ943" i="1"/>
  <c r="BZ941" i="1"/>
  <c r="BY941" i="1"/>
  <c r="BX941" i="1"/>
  <c r="BW941" i="1"/>
  <c r="BZ937" i="1"/>
  <c r="BY937" i="1"/>
  <c r="BX937" i="1"/>
  <c r="BW937" i="1"/>
  <c r="BZ935" i="1"/>
  <c r="BZ934" i="1" s="1"/>
  <c r="BZ933" i="1" s="1"/>
  <c r="BY935" i="1"/>
  <c r="BY934" i="1" s="1"/>
  <c r="BY933" i="1" s="1"/>
  <c r="BX935" i="1"/>
  <c r="BX934" i="1" s="1"/>
  <c r="BX933" i="1" s="1"/>
  <c r="BW935" i="1"/>
  <c r="BW934" i="1" s="1"/>
  <c r="BW933" i="1" s="1"/>
  <c r="BZ931" i="1"/>
  <c r="BZ930" i="1" s="1"/>
  <c r="BZ929" i="1" s="1"/>
  <c r="BY931" i="1"/>
  <c r="BY930" i="1" s="1"/>
  <c r="BY929" i="1" s="1"/>
  <c r="BX931" i="1"/>
  <c r="BX930" i="1" s="1"/>
  <c r="BX929" i="1" s="1"/>
  <c r="BW931" i="1"/>
  <c r="BW930" i="1" s="1"/>
  <c r="BW929" i="1" s="1"/>
  <c r="BZ927" i="1"/>
  <c r="BZ926" i="1" s="1"/>
  <c r="BZ925" i="1" s="1"/>
  <c r="BY927" i="1"/>
  <c r="BY926" i="1" s="1"/>
  <c r="BY925" i="1" s="1"/>
  <c r="BX927" i="1"/>
  <c r="BX926" i="1" s="1"/>
  <c r="BX925" i="1" s="1"/>
  <c r="BW927" i="1"/>
  <c r="BW926" i="1" s="1"/>
  <c r="BW925" i="1" s="1"/>
  <c r="BZ920" i="1"/>
  <c r="BY920" i="1"/>
  <c r="BX920" i="1"/>
  <c r="BW920" i="1"/>
  <c r="BZ918" i="1"/>
  <c r="BY918" i="1"/>
  <c r="BX918" i="1"/>
  <c r="BX917" i="1" s="1"/>
  <c r="BX916" i="1" s="1"/>
  <c r="BX915" i="1" s="1"/>
  <c r="BW918" i="1"/>
  <c r="BW917" i="1" s="1"/>
  <c r="BW916" i="1" s="1"/>
  <c r="BW915" i="1" s="1"/>
  <c r="BZ913" i="1"/>
  <c r="BZ912" i="1" s="1"/>
  <c r="BY913" i="1"/>
  <c r="BY912" i="1" s="1"/>
  <c r="BX913" i="1"/>
  <c r="BX912" i="1" s="1"/>
  <c r="BW913" i="1"/>
  <c r="BW912" i="1" s="1"/>
  <c r="BZ910" i="1"/>
  <c r="BZ909" i="1" s="1"/>
  <c r="BY910" i="1"/>
  <c r="BY909" i="1" s="1"/>
  <c r="BX910" i="1"/>
  <c r="BX909" i="1" s="1"/>
  <c r="BW910" i="1"/>
  <c r="BW909" i="1" s="1"/>
  <c r="BZ907" i="1"/>
  <c r="BY907" i="1"/>
  <c r="BX907" i="1"/>
  <c r="BX906" i="1" s="1"/>
  <c r="BX905" i="1" s="1"/>
  <c r="BW907" i="1"/>
  <c r="BW906" i="1" s="1"/>
  <c r="BW905" i="1" s="1"/>
  <c r="BZ906" i="1"/>
  <c r="BZ905" i="1" s="1"/>
  <c r="BY906" i="1"/>
  <c r="BY905" i="1" s="1"/>
  <c r="BZ903" i="1"/>
  <c r="BY903" i="1"/>
  <c r="BX903" i="1"/>
  <c r="BX902" i="1" s="1"/>
  <c r="BX901" i="1" s="1"/>
  <c r="BW903" i="1"/>
  <c r="BW902" i="1" s="1"/>
  <c r="BW901" i="1" s="1"/>
  <c r="BZ902" i="1"/>
  <c r="BZ901" i="1" s="1"/>
  <c r="BY902" i="1"/>
  <c r="BY901" i="1" s="1"/>
  <c r="BZ880" i="1"/>
  <c r="BY880" i="1"/>
  <c r="BX880" i="1"/>
  <c r="BX879" i="1" s="1"/>
  <c r="BX878" i="1" s="1"/>
  <c r="BW880" i="1"/>
  <c r="BW879" i="1" s="1"/>
  <c r="BW878" i="1" s="1"/>
  <c r="BZ879" i="1"/>
  <c r="BZ878" i="1" s="1"/>
  <c r="BY879" i="1"/>
  <c r="BY878" i="1" s="1"/>
  <c r="BZ876" i="1"/>
  <c r="BZ875" i="1" s="1"/>
  <c r="BY876" i="1"/>
  <c r="BX876" i="1"/>
  <c r="BX875" i="1" s="1"/>
  <c r="BW876" i="1"/>
  <c r="BW875" i="1" s="1"/>
  <c r="BY875" i="1"/>
  <c r="BZ873" i="1"/>
  <c r="BZ872" i="1" s="1"/>
  <c r="BY873" i="1"/>
  <c r="BY872" i="1" s="1"/>
  <c r="BX873" i="1"/>
  <c r="BX872" i="1" s="1"/>
  <c r="BW873" i="1"/>
  <c r="BW872" i="1" s="1"/>
  <c r="BZ869" i="1"/>
  <c r="BZ868" i="1" s="1"/>
  <c r="BZ867" i="1" s="1"/>
  <c r="BY869" i="1"/>
  <c r="BY868" i="1" s="1"/>
  <c r="BY867" i="1" s="1"/>
  <c r="BX869" i="1"/>
  <c r="BX868" i="1" s="1"/>
  <c r="BX867" i="1" s="1"/>
  <c r="BW869" i="1"/>
  <c r="BW868" i="1" s="1"/>
  <c r="BW867" i="1" s="1"/>
  <c r="BZ865" i="1"/>
  <c r="BZ864" i="1" s="1"/>
  <c r="BZ863" i="1" s="1"/>
  <c r="BY865" i="1"/>
  <c r="BY864" i="1" s="1"/>
  <c r="BY863" i="1" s="1"/>
  <c r="BX865" i="1"/>
  <c r="BX864" i="1" s="1"/>
  <c r="BX863" i="1" s="1"/>
  <c r="BW865" i="1"/>
  <c r="BW864" i="1"/>
  <c r="BW863" i="1" s="1"/>
  <c r="BZ852" i="1"/>
  <c r="BZ851" i="1" s="1"/>
  <c r="BY852" i="1"/>
  <c r="BY851" i="1" s="1"/>
  <c r="BX852" i="1"/>
  <c r="BX851" i="1" s="1"/>
  <c r="BW852" i="1"/>
  <c r="BW851" i="1" s="1"/>
  <c r="BZ849" i="1"/>
  <c r="BY849" i="1"/>
  <c r="BX849" i="1"/>
  <c r="BX848" i="1" s="1"/>
  <c r="BX847" i="1" s="1"/>
  <c r="BX846" i="1" s="1"/>
  <c r="BW849" i="1"/>
  <c r="BW848" i="1" s="1"/>
  <c r="BW847" i="1" s="1"/>
  <c r="BW846" i="1" s="1"/>
  <c r="BZ848" i="1"/>
  <c r="BZ847" i="1" s="1"/>
  <c r="BZ846" i="1" s="1"/>
  <c r="BY848" i="1"/>
  <c r="BY847" i="1" s="1"/>
  <c r="BZ844" i="1"/>
  <c r="BZ843" i="1" s="1"/>
  <c r="BY844" i="1"/>
  <c r="BY843" i="1" s="1"/>
  <c r="BX844" i="1"/>
  <c r="BX843" i="1" s="1"/>
  <c r="BW844" i="1"/>
  <c r="BW843" i="1"/>
  <c r="BZ841" i="1"/>
  <c r="BY841" i="1"/>
  <c r="BX841" i="1"/>
  <c r="BX840" i="1" s="1"/>
  <c r="BW841" i="1"/>
  <c r="BW840" i="1" s="1"/>
  <c r="BZ840" i="1"/>
  <c r="BY840" i="1"/>
  <c r="BZ838" i="1"/>
  <c r="BZ837" i="1" s="1"/>
  <c r="BY838" i="1"/>
  <c r="BY837" i="1" s="1"/>
  <c r="BX838" i="1"/>
  <c r="BX837" i="1" s="1"/>
  <c r="BW838" i="1"/>
  <c r="BW837" i="1" s="1"/>
  <c r="BZ832" i="1"/>
  <c r="BY832" i="1"/>
  <c r="BX832" i="1"/>
  <c r="BX831" i="1" s="1"/>
  <c r="BW832" i="1"/>
  <c r="BW831" i="1" s="1"/>
  <c r="BZ831" i="1"/>
  <c r="BY831" i="1"/>
  <c r="BZ829" i="1"/>
  <c r="BZ828" i="1" s="1"/>
  <c r="BY829" i="1"/>
  <c r="BY828" i="1" s="1"/>
  <c r="BX829" i="1"/>
  <c r="BX828" i="1" s="1"/>
  <c r="BW829" i="1"/>
  <c r="BW828" i="1" s="1"/>
  <c r="BZ825" i="1"/>
  <c r="BZ824" i="1" s="1"/>
  <c r="BY825" i="1"/>
  <c r="BY824" i="1" s="1"/>
  <c r="BX825" i="1"/>
  <c r="BX824" i="1" s="1"/>
  <c r="BW825" i="1"/>
  <c r="BW824" i="1"/>
  <c r="BZ822" i="1"/>
  <c r="BZ821" i="1" s="1"/>
  <c r="BY822" i="1"/>
  <c r="BX822" i="1"/>
  <c r="BX821" i="1" s="1"/>
  <c r="BW822" i="1"/>
  <c r="BW821" i="1" s="1"/>
  <c r="BY821" i="1"/>
  <c r="BZ818" i="1"/>
  <c r="BZ817" i="1" s="1"/>
  <c r="BZ816" i="1" s="1"/>
  <c r="BY818" i="1"/>
  <c r="BY817" i="1" s="1"/>
  <c r="BY816" i="1" s="1"/>
  <c r="BX818" i="1"/>
  <c r="BX817" i="1" s="1"/>
  <c r="BX816" i="1" s="1"/>
  <c r="BW818" i="1"/>
  <c r="BW817" i="1"/>
  <c r="BW816" i="1" s="1"/>
  <c r="BZ814" i="1"/>
  <c r="BY814" i="1"/>
  <c r="BY813" i="1" s="1"/>
  <c r="BY812" i="1" s="1"/>
  <c r="BX814" i="1"/>
  <c r="BX813" i="1" s="1"/>
  <c r="BX812" i="1" s="1"/>
  <c r="BW814" i="1"/>
  <c r="BW813" i="1" s="1"/>
  <c r="BW812" i="1" s="1"/>
  <c r="BZ813" i="1"/>
  <c r="BZ812" i="1" s="1"/>
  <c r="BZ810" i="1"/>
  <c r="BY810" i="1"/>
  <c r="BY809" i="1" s="1"/>
  <c r="BY808" i="1" s="1"/>
  <c r="BX810" i="1"/>
  <c r="BX809" i="1" s="1"/>
  <c r="BX808" i="1" s="1"/>
  <c r="BW810" i="1"/>
  <c r="BZ809" i="1"/>
  <c r="BZ808" i="1" s="1"/>
  <c r="BW809" i="1"/>
  <c r="BW808" i="1" s="1"/>
  <c r="BZ803" i="1"/>
  <c r="BY803" i="1"/>
  <c r="BY802" i="1" s="1"/>
  <c r="BY801" i="1" s="1"/>
  <c r="BY800" i="1" s="1"/>
  <c r="BX803" i="1"/>
  <c r="BX802" i="1" s="1"/>
  <c r="BX801" i="1" s="1"/>
  <c r="BX800" i="1" s="1"/>
  <c r="BW803" i="1"/>
  <c r="BW802" i="1" s="1"/>
  <c r="BW801" i="1" s="1"/>
  <c r="BW800" i="1" s="1"/>
  <c r="BZ802" i="1"/>
  <c r="BZ801" i="1" s="1"/>
  <c r="BZ800" i="1" s="1"/>
  <c r="BZ796" i="1"/>
  <c r="BY796" i="1"/>
  <c r="BY795" i="1" s="1"/>
  <c r="BX796" i="1"/>
  <c r="BW796" i="1"/>
  <c r="BW795" i="1" s="1"/>
  <c r="BZ795" i="1"/>
  <c r="BX795" i="1"/>
  <c r="BZ793" i="1"/>
  <c r="BY793" i="1"/>
  <c r="BY792" i="1" s="1"/>
  <c r="BY791" i="1" s="1"/>
  <c r="BX793" i="1"/>
  <c r="BX792" i="1" s="1"/>
  <c r="BX791" i="1" s="1"/>
  <c r="BW793" i="1"/>
  <c r="BW792" i="1" s="1"/>
  <c r="BW791" i="1" s="1"/>
  <c r="BZ792" i="1"/>
  <c r="BZ791" i="1" s="1"/>
  <c r="BZ788" i="1"/>
  <c r="BY788" i="1"/>
  <c r="BX788" i="1"/>
  <c r="BX787" i="1" s="1"/>
  <c r="BW788" i="1"/>
  <c r="BW787" i="1" s="1"/>
  <c r="BZ787" i="1"/>
  <c r="BY787" i="1"/>
  <c r="BZ784" i="1"/>
  <c r="BY784" i="1"/>
  <c r="BX784" i="1"/>
  <c r="BX783" i="1" s="1"/>
  <c r="BW784" i="1"/>
  <c r="BW783" i="1" s="1"/>
  <c r="BW782" i="1" s="1"/>
  <c r="BZ783" i="1"/>
  <c r="BY783" i="1"/>
  <c r="BZ780" i="1"/>
  <c r="BY780" i="1"/>
  <c r="BX780" i="1"/>
  <c r="BW780" i="1"/>
  <c r="BW779" i="1" s="1"/>
  <c r="BW778" i="1" s="1"/>
  <c r="BZ779" i="1"/>
  <c r="BZ778" i="1" s="1"/>
  <c r="BY779" i="1"/>
  <c r="BY778" i="1" s="1"/>
  <c r="BX779" i="1"/>
  <c r="BX778" i="1" s="1"/>
  <c r="BZ775" i="1"/>
  <c r="BY775" i="1"/>
  <c r="BY774" i="1" s="1"/>
  <c r="BY773" i="1" s="1"/>
  <c r="BX775" i="1"/>
  <c r="BX774" i="1" s="1"/>
  <c r="BX773" i="1" s="1"/>
  <c r="BW775" i="1"/>
  <c r="BZ774" i="1"/>
  <c r="BZ773" i="1" s="1"/>
  <c r="BW774" i="1"/>
  <c r="BW773" i="1" s="1"/>
  <c r="BZ770" i="1"/>
  <c r="BY770" i="1"/>
  <c r="BX770" i="1"/>
  <c r="BX769" i="1" s="1"/>
  <c r="BX768" i="1" s="1"/>
  <c r="BW770" i="1"/>
  <c r="BW769" i="1" s="1"/>
  <c r="BW768" i="1" s="1"/>
  <c r="BZ769" i="1"/>
  <c r="BY769" i="1"/>
  <c r="BY768" i="1" s="1"/>
  <c r="BZ768" i="1"/>
  <c r="BZ754" i="1"/>
  <c r="BY754" i="1"/>
  <c r="BY753" i="1" s="1"/>
  <c r="BY752" i="1" s="1"/>
  <c r="BY751" i="1" s="1"/>
  <c r="BY750" i="1" s="1"/>
  <c r="BX754" i="1"/>
  <c r="BX753" i="1" s="1"/>
  <c r="BX752" i="1" s="1"/>
  <c r="BX751" i="1" s="1"/>
  <c r="BX750" i="1" s="1"/>
  <c r="BW754" i="1"/>
  <c r="BW753" i="1" s="1"/>
  <c r="BW752" i="1" s="1"/>
  <c r="BW751" i="1" s="1"/>
  <c r="BW750" i="1" s="1"/>
  <c r="BZ753" i="1"/>
  <c r="BZ752" i="1" s="1"/>
  <c r="BZ751" i="1" s="1"/>
  <c r="BZ750" i="1" s="1"/>
  <c r="BZ747" i="1"/>
  <c r="BZ746" i="1" s="1"/>
  <c r="BZ745" i="1" s="1"/>
  <c r="BZ744" i="1" s="1"/>
  <c r="BY747" i="1"/>
  <c r="BY746" i="1" s="1"/>
  <c r="BY745" i="1" s="1"/>
  <c r="BY744" i="1" s="1"/>
  <c r="BX747" i="1"/>
  <c r="BX746" i="1" s="1"/>
  <c r="BX745" i="1" s="1"/>
  <c r="BX744" i="1" s="1"/>
  <c r="BW747" i="1"/>
  <c r="BW746" i="1" s="1"/>
  <c r="BW745" i="1" s="1"/>
  <c r="BW744" i="1" s="1"/>
  <c r="BW743" i="1"/>
  <c r="BW742" i="1" s="1"/>
  <c r="BW741" i="1" s="1"/>
  <c r="BW740" i="1" s="1"/>
  <c r="BZ742" i="1"/>
  <c r="BZ741" i="1" s="1"/>
  <c r="BZ740" i="1" s="1"/>
  <c r="BY742" i="1"/>
  <c r="BX742" i="1"/>
  <c r="BX741" i="1" s="1"/>
  <c r="BX740" i="1" s="1"/>
  <c r="BY741" i="1"/>
  <c r="BY740" i="1" s="1"/>
  <c r="BZ737" i="1"/>
  <c r="BZ736" i="1" s="1"/>
  <c r="BY737" i="1"/>
  <c r="BY736" i="1" s="1"/>
  <c r="BX737" i="1"/>
  <c r="BX736" i="1" s="1"/>
  <c r="BW737" i="1"/>
  <c r="BW736" i="1" s="1"/>
  <c r="CB734" i="1"/>
  <c r="CB733" i="1" s="1"/>
  <c r="CA734" i="1"/>
  <c r="CA733" i="1" s="1"/>
  <c r="BZ734" i="1"/>
  <c r="BZ733" i="1" s="1"/>
  <c r="BY734" i="1"/>
  <c r="BY733" i="1" s="1"/>
  <c r="BX734" i="1"/>
  <c r="BX733" i="1" s="1"/>
  <c r="BW734" i="1"/>
  <c r="BW733" i="1" s="1"/>
  <c r="CB731" i="1"/>
  <c r="CA731" i="1"/>
  <c r="BZ731" i="1"/>
  <c r="BZ730" i="1" s="1"/>
  <c r="BZ729" i="1" s="1"/>
  <c r="BZ728" i="1" s="1"/>
  <c r="BY731" i="1"/>
  <c r="BY730" i="1" s="1"/>
  <c r="BX731" i="1"/>
  <c r="BX730" i="1" s="1"/>
  <c r="BW731" i="1"/>
  <c r="CB730" i="1"/>
  <c r="CA730" i="1"/>
  <c r="BW730" i="1"/>
  <c r="BZ726" i="1"/>
  <c r="BY726" i="1"/>
  <c r="BY725" i="1" s="1"/>
  <c r="BX726" i="1"/>
  <c r="BX725" i="1" s="1"/>
  <c r="BW726" i="1"/>
  <c r="BW725" i="1" s="1"/>
  <c r="BZ725" i="1"/>
  <c r="BZ723" i="1"/>
  <c r="BZ722" i="1" s="1"/>
  <c r="BY723" i="1"/>
  <c r="BY722" i="1" s="1"/>
  <c r="BX723" i="1"/>
  <c r="BX722" i="1" s="1"/>
  <c r="BW723" i="1"/>
  <c r="BW722" i="1" s="1"/>
  <c r="BZ714" i="1"/>
  <c r="BY714" i="1"/>
  <c r="BY713" i="1" s="1"/>
  <c r="BX714" i="1"/>
  <c r="BX713" i="1" s="1"/>
  <c r="BW714" i="1"/>
  <c r="BW713" i="1" s="1"/>
  <c r="BZ713" i="1"/>
  <c r="BZ710" i="1"/>
  <c r="BZ709" i="1" s="1"/>
  <c r="BY710" i="1"/>
  <c r="BX710" i="1"/>
  <c r="BX709" i="1" s="1"/>
  <c r="BW710" i="1"/>
  <c r="BW709" i="1" s="1"/>
  <c r="BY709" i="1"/>
  <c r="BZ706" i="1"/>
  <c r="BY706" i="1"/>
  <c r="BX706" i="1"/>
  <c r="BX705" i="1" s="1"/>
  <c r="BX704" i="1" s="1"/>
  <c r="BW706" i="1"/>
  <c r="BZ705" i="1"/>
  <c r="BZ704" i="1" s="1"/>
  <c r="BY705" i="1"/>
  <c r="BY704" i="1" s="1"/>
  <c r="BW705" i="1"/>
  <c r="BW704" i="1" s="1"/>
  <c r="BZ702" i="1"/>
  <c r="BY702" i="1"/>
  <c r="BY701" i="1" s="1"/>
  <c r="BX702" i="1"/>
  <c r="BX701" i="1" s="1"/>
  <c r="BW702" i="1"/>
  <c r="BW701" i="1" s="1"/>
  <c r="BZ701" i="1"/>
  <c r="BZ698" i="1"/>
  <c r="BY698" i="1"/>
  <c r="BY697" i="1" s="1"/>
  <c r="BX698" i="1"/>
  <c r="BX697" i="1" s="1"/>
  <c r="BW698" i="1"/>
  <c r="BZ697" i="1"/>
  <c r="BW697" i="1"/>
  <c r="BZ695" i="1"/>
  <c r="BZ694" i="1" s="1"/>
  <c r="BY695" i="1"/>
  <c r="BX695" i="1"/>
  <c r="BX694" i="1" s="1"/>
  <c r="BW695" i="1"/>
  <c r="BW694" i="1" s="1"/>
  <c r="BY694" i="1"/>
  <c r="BZ687" i="1"/>
  <c r="BZ686" i="1" s="1"/>
  <c r="BY687" i="1"/>
  <c r="BY686" i="1" s="1"/>
  <c r="BX687" i="1"/>
  <c r="BX686" i="1" s="1"/>
  <c r="BW687" i="1"/>
  <c r="BW686" i="1" s="1"/>
  <c r="BZ683" i="1"/>
  <c r="BZ682" i="1" s="1"/>
  <c r="BY683" i="1"/>
  <c r="BY682" i="1" s="1"/>
  <c r="BX683" i="1"/>
  <c r="BX682" i="1" s="1"/>
  <c r="BW683" i="1"/>
  <c r="BW682" i="1" s="1"/>
  <c r="BZ680" i="1"/>
  <c r="BY680" i="1"/>
  <c r="BY679" i="1" s="1"/>
  <c r="BX680" i="1"/>
  <c r="BX679" i="1" s="1"/>
  <c r="BW680" i="1"/>
  <c r="BW679" i="1" s="1"/>
  <c r="BZ679" i="1"/>
  <c r="BZ676" i="1"/>
  <c r="BY676" i="1"/>
  <c r="BY675" i="1" s="1"/>
  <c r="BX676" i="1"/>
  <c r="BX675" i="1" s="1"/>
  <c r="BW676" i="1"/>
  <c r="BW675" i="1" s="1"/>
  <c r="BZ675" i="1"/>
  <c r="BZ673" i="1"/>
  <c r="BZ672" i="1" s="1"/>
  <c r="BY673" i="1"/>
  <c r="BY672" i="1" s="1"/>
  <c r="BX673" i="1"/>
  <c r="BX672" i="1" s="1"/>
  <c r="BW673" i="1"/>
  <c r="BW672" i="1" s="1"/>
  <c r="BZ668" i="1"/>
  <c r="BY668" i="1"/>
  <c r="BY667" i="1" s="1"/>
  <c r="BX668" i="1"/>
  <c r="BX667" i="1" s="1"/>
  <c r="BW668" i="1"/>
  <c r="BW667" i="1" s="1"/>
  <c r="BZ667" i="1"/>
  <c r="BZ664" i="1"/>
  <c r="BY664" i="1"/>
  <c r="BY663" i="1" s="1"/>
  <c r="BX664" i="1"/>
  <c r="BX663" i="1" s="1"/>
  <c r="BW664" i="1"/>
  <c r="BW663" i="1" s="1"/>
  <c r="BZ663" i="1"/>
  <c r="BZ661" i="1"/>
  <c r="BZ660" i="1" s="1"/>
  <c r="BY661" i="1"/>
  <c r="BY660" i="1" s="1"/>
  <c r="BX661" i="1"/>
  <c r="BX660" i="1" s="1"/>
  <c r="BW661" i="1"/>
  <c r="BW660" i="1"/>
  <c r="BZ657" i="1"/>
  <c r="BZ656" i="1" s="1"/>
  <c r="BY657" i="1"/>
  <c r="BX657" i="1"/>
  <c r="BX656" i="1" s="1"/>
  <c r="BW657" i="1"/>
  <c r="BW656" i="1" s="1"/>
  <c r="BY656" i="1"/>
  <c r="BZ654" i="1"/>
  <c r="BY654" i="1"/>
  <c r="BY653" i="1" s="1"/>
  <c r="BX654" i="1"/>
  <c r="BX653" i="1" s="1"/>
  <c r="BW654" i="1"/>
  <c r="BW653" i="1" s="1"/>
  <c r="BZ653" i="1"/>
  <c r="BZ647" i="1"/>
  <c r="BY647" i="1"/>
  <c r="BY646" i="1" s="1"/>
  <c r="BY645" i="1" s="1"/>
  <c r="BY644" i="1" s="1"/>
  <c r="BX647" i="1"/>
  <c r="BX646" i="1" s="1"/>
  <c r="BX645" i="1" s="1"/>
  <c r="BX644" i="1" s="1"/>
  <c r="BW647" i="1"/>
  <c r="BW646" i="1" s="1"/>
  <c r="BW645" i="1" s="1"/>
  <c r="BW644" i="1" s="1"/>
  <c r="BZ646" i="1"/>
  <c r="BZ645" i="1" s="1"/>
  <c r="BZ644" i="1" s="1"/>
  <c r="BZ642" i="1"/>
  <c r="BZ641" i="1" s="1"/>
  <c r="BY642" i="1"/>
  <c r="BY641" i="1" s="1"/>
  <c r="BX642" i="1"/>
  <c r="BX641" i="1" s="1"/>
  <c r="BW642" i="1"/>
  <c r="BW641" i="1" s="1"/>
  <c r="BZ639" i="1"/>
  <c r="BZ638" i="1" s="1"/>
  <c r="BZ637" i="1" s="1"/>
  <c r="BY639" i="1"/>
  <c r="BY638" i="1" s="1"/>
  <c r="BY637" i="1" s="1"/>
  <c r="BX639" i="1"/>
  <c r="BX638" i="1" s="1"/>
  <c r="BX637" i="1" s="1"/>
  <c r="BW639" i="1"/>
  <c r="BW638" i="1"/>
  <c r="BW637" i="1" s="1"/>
  <c r="CB635" i="1"/>
  <c r="CB634" i="1" s="1"/>
  <c r="CB633" i="1" s="1"/>
  <c r="CA635" i="1"/>
  <c r="CA634" i="1" s="1"/>
  <c r="CA633" i="1" s="1"/>
  <c r="BZ635" i="1"/>
  <c r="BZ634" i="1" s="1"/>
  <c r="BZ633" i="1" s="1"/>
  <c r="BY635" i="1"/>
  <c r="BY634" i="1" s="1"/>
  <c r="BY633" i="1" s="1"/>
  <c r="BX635" i="1"/>
  <c r="BX634" i="1" s="1"/>
  <c r="BX633" i="1" s="1"/>
  <c r="BW635" i="1"/>
  <c r="BW634" i="1" s="1"/>
  <c r="BW633" i="1" s="1"/>
  <c r="BZ628" i="1"/>
  <c r="BZ627" i="1" s="1"/>
  <c r="BZ626" i="1" s="1"/>
  <c r="BZ625" i="1" s="1"/>
  <c r="BY628" i="1"/>
  <c r="BY627" i="1" s="1"/>
  <c r="BY626" i="1" s="1"/>
  <c r="BY625" i="1" s="1"/>
  <c r="BX628" i="1"/>
  <c r="BX627" i="1" s="1"/>
  <c r="BX626" i="1" s="1"/>
  <c r="BX625" i="1" s="1"/>
  <c r="BW628" i="1"/>
  <c r="BW627" i="1" s="1"/>
  <c r="BW626" i="1" s="1"/>
  <c r="BW625" i="1" s="1"/>
  <c r="BZ623" i="1"/>
  <c r="BY623" i="1"/>
  <c r="BY622" i="1" s="1"/>
  <c r="BX623" i="1"/>
  <c r="BX622" i="1" s="1"/>
  <c r="BW623" i="1"/>
  <c r="BW622" i="1" s="1"/>
  <c r="BZ622" i="1"/>
  <c r="BZ615" i="1"/>
  <c r="BZ614" i="1" s="1"/>
  <c r="BY615" i="1"/>
  <c r="BX615" i="1"/>
  <c r="BX614" i="1" s="1"/>
  <c r="BW615" i="1"/>
  <c r="BW614" i="1" s="1"/>
  <c r="BY614" i="1"/>
  <c r="BZ612" i="1"/>
  <c r="BY612" i="1"/>
  <c r="BX612" i="1"/>
  <c r="BX611" i="1" s="1"/>
  <c r="BX610" i="1" s="1"/>
  <c r="BW612" i="1"/>
  <c r="BW611" i="1" s="1"/>
  <c r="BW610" i="1" s="1"/>
  <c r="BZ611" i="1"/>
  <c r="BZ610" i="1" s="1"/>
  <c r="BY611" i="1"/>
  <c r="BY610" i="1" s="1"/>
  <c r="BZ608" i="1"/>
  <c r="BY608" i="1"/>
  <c r="BY607" i="1" s="1"/>
  <c r="BY606" i="1" s="1"/>
  <c r="BX608" i="1"/>
  <c r="BX607" i="1" s="1"/>
  <c r="BX606" i="1" s="1"/>
  <c r="BW608" i="1"/>
  <c r="BW607" i="1" s="1"/>
  <c r="BW606" i="1" s="1"/>
  <c r="BZ607" i="1"/>
  <c r="BZ606" i="1" s="1"/>
  <c r="BZ604" i="1"/>
  <c r="BY604" i="1"/>
  <c r="BY603" i="1" s="1"/>
  <c r="BY602" i="1" s="1"/>
  <c r="BX604" i="1"/>
  <c r="BX603" i="1" s="1"/>
  <c r="BX602" i="1" s="1"/>
  <c r="BW604" i="1"/>
  <c r="BW603" i="1" s="1"/>
  <c r="BW602" i="1" s="1"/>
  <c r="BZ603" i="1"/>
  <c r="BZ602" i="1" s="1"/>
  <c r="BZ583" i="1"/>
  <c r="BY583" i="1"/>
  <c r="BY582" i="1" s="1"/>
  <c r="BY581" i="1" s="1"/>
  <c r="BY580" i="1" s="1"/>
  <c r="BX583" i="1"/>
  <c r="BX582" i="1" s="1"/>
  <c r="BX581" i="1" s="1"/>
  <c r="BX580" i="1" s="1"/>
  <c r="BW583" i="1"/>
  <c r="BW582" i="1" s="1"/>
  <c r="BW581" i="1" s="1"/>
  <c r="BW580" i="1" s="1"/>
  <c r="BZ582" i="1"/>
  <c r="BZ581" i="1" s="1"/>
  <c r="BZ580" i="1" s="1"/>
  <c r="BZ566" i="1"/>
  <c r="BZ565" i="1" s="1"/>
  <c r="BY566" i="1"/>
  <c r="BY565" i="1" s="1"/>
  <c r="BX566" i="1"/>
  <c r="BX565" i="1" s="1"/>
  <c r="BW566" i="1"/>
  <c r="BW565" i="1" s="1"/>
  <c r="BZ560" i="1"/>
  <c r="BZ559" i="1" s="1"/>
  <c r="BY560" i="1"/>
  <c r="BY559" i="1" s="1"/>
  <c r="BX560" i="1"/>
  <c r="BX559" i="1" s="1"/>
  <c r="BW560" i="1"/>
  <c r="BW559" i="1" s="1"/>
  <c r="BZ551" i="1"/>
  <c r="BY551" i="1"/>
  <c r="BX551" i="1"/>
  <c r="BW551" i="1"/>
  <c r="BZ549" i="1"/>
  <c r="BZ548" i="1" s="1"/>
  <c r="BZ547" i="1" s="1"/>
  <c r="BY549" i="1"/>
  <c r="BX549" i="1"/>
  <c r="BX548" i="1" s="1"/>
  <c r="BX547" i="1" s="1"/>
  <c r="BW549" i="1"/>
  <c r="BW548" i="1" s="1"/>
  <c r="BW547" i="1" s="1"/>
  <c r="BY548" i="1"/>
  <c r="BY547" i="1" s="1"/>
  <c r="BZ545" i="1"/>
  <c r="BZ544" i="1" s="1"/>
  <c r="BZ543" i="1" s="1"/>
  <c r="BY545" i="1"/>
  <c r="BY544" i="1" s="1"/>
  <c r="BY543" i="1" s="1"/>
  <c r="BX545" i="1"/>
  <c r="BX544" i="1" s="1"/>
  <c r="BX543" i="1" s="1"/>
  <c r="BW545" i="1"/>
  <c r="BW544" i="1" s="1"/>
  <c r="BW543" i="1" s="1"/>
  <c r="BZ538" i="1"/>
  <c r="BY538" i="1"/>
  <c r="BX538" i="1"/>
  <c r="BW538" i="1"/>
  <c r="BZ536" i="1"/>
  <c r="BZ535" i="1" s="1"/>
  <c r="BZ534" i="1" s="1"/>
  <c r="BZ533" i="1" s="1"/>
  <c r="BY536" i="1"/>
  <c r="BY535" i="1" s="1"/>
  <c r="BY534" i="1" s="1"/>
  <c r="BY533" i="1" s="1"/>
  <c r="BX536" i="1"/>
  <c r="BX535" i="1" s="1"/>
  <c r="BX534" i="1" s="1"/>
  <c r="BX533" i="1" s="1"/>
  <c r="BW536" i="1"/>
  <c r="BW535" i="1" s="1"/>
  <c r="BW534" i="1" s="1"/>
  <c r="BW533" i="1" s="1"/>
  <c r="BZ531" i="1"/>
  <c r="BZ530" i="1" s="1"/>
  <c r="BZ529" i="1" s="1"/>
  <c r="BZ528" i="1" s="1"/>
  <c r="BY531" i="1"/>
  <c r="BY530" i="1" s="1"/>
  <c r="BY529" i="1" s="1"/>
  <c r="BY528" i="1" s="1"/>
  <c r="BX531" i="1"/>
  <c r="BX530" i="1" s="1"/>
  <c r="BX529" i="1" s="1"/>
  <c r="BX528" i="1" s="1"/>
  <c r="BW531" i="1"/>
  <c r="BW530" i="1" s="1"/>
  <c r="BW529" i="1"/>
  <c r="BW528" i="1" s="1"/>
  <c r="BZ526" i="1"/>
  <c r="BZ525" i="1" s="1"/>
  <c r="BZ524" i="1" s="1"/>
  <c r="BZ523" i="1" s="1"/>
  <c r="BY526" i="1"/>
  <c r="BY525" i="1" s="1"/>
  <c r="BY524" i="1" s="1"/>
  <c r="BY523" i="1" s="1"/>
  <c r="BX526" i="1"/>
  <c r="BX525" i="1" s="1"/>
  <c r="BX524" i="1" s="1"/>
  <c r="BX523" i="1" s="1"/>
  <c r="BW526" i="1"/>
  <c r="BW525" i="1" s="1"/>
  <c r="BW524" i="1" s="1"/>
  <c r="BW523" i="1" s="1"/>
  <c r="BZ513" i="1"/>
  <c r="BY513" i="1"/>
  <c r="BY512" i="1" s="1"/>
  <c r="BY511" i="1" s="1"/>
  <c r="BY510" i="1" s="1"/>
  <c r="BX513" i="1"/>
  <c r="BX512" i="1" s="1"/>
  <c r="BW513" i="1"/>
  <c r="BW512" i="1" s="1"/>
  <c r="BW511" i="1" s="1"/>
  <c r="BW510" i="1" s="1"/>
  <c r="BZ512" i="1"/>
  <c r="BZ511" i="1" s="1"/>
  <c r="BZ510" i="1" s="1"/>
  <c r="BX511" i="1"/>
  <c r="BX510" i="1" s="1"/>
  <c r="BX508" i="1" s="1"/>
  <c r="BZ505" i="1"/>
  <c r="BZ504" i="1" s="1"/>
  <c r="BZ503" i="1" s="1"/>
  <c r="BZ502" i="1" s="1"/>
  <c r="BZ501" i="1" s="1"/>
  <c r="BZ500" i="1" s="1"/>
  <c r="BY505" i="1"/>
  <c r="BY504" i="1" s="1"/>
  <c r="BY503" i="1" s="1"/>
  <c r="BY502" i="1" s="1"/>
  <c r="BY501" i="1" s="1"/>
  <c r="BY500" i="1" s="1"/>
  <c r="BX505" i="1"/>
  <c r="BX504" i="1" s="1"/>
  <c r="BX503" i="1" s="1"/>
  <c r="BX502" i="1" s="1"/>
  <c r="BX501" i="1" s="1"/>
  <c r="BX500" i="1" s="1"/>
  <c r="BW505" i="1"/>
  <c r="BW504" i="1" s="1"/>
  <c r="BW503" i="1" s="1"/>
  <c r="BW502" i="1" s="1"/>
  <c r="BW501" i="1" s="1"/>
  <c r="BW500" i="1" s="1"/>
  <c r="BZ497" i="1"/>
  <c r="BY497" i="1"/>
  <c r="BY496" i="1" s="1"/>
  <c r="BY495" i="1" s="1"/>
  <c r="BY494" i="1" s="1"/>
  <c r="BX497" i="1"/>
  <c r="BX496" i="1" s="1"/>
  <c r="BX495" i="1" s="1"/>
  <c r="BX494" i="1" s="1"/>
  <c r="BW497" i="1"/>
  <c r="BW496" i="1" s="1"/>
  <c r="BW495" i="1" s="1"/>
  <c r="BW494" i="1" s="1"/>
  <c r="BZ496" i="1"/>
  <c r="BZ495" i="1" s="1"/>
  <c r="BZ494" i="1" s="1"/>
  <c r="BZ491" i="1"/>
  <c r="BY491" i="1"/>
  <c r="BX491" i="1"/>
  <c r="BW491" i="1"/>
  <c r="BZ489" i="1"/>
  <c r="BY489" i="1"/>
  <c r="BX489" i="1"/>
  <c r="BW489" i="1"/>
  <c r="BZ487" i="1"/>
  <c r="BY487" i="1"/>
  <c r="BX487" i="1"/>
  <c r="BX486" i="1" s="1"/>
  <c r="BX485" i="1" s="1"/>
  <c r="BW487" i="1"/>
  <c r="BZ486" i="1"/>
  <c r="BZ485" i="1" s="1"/>
  <c r="BY486" i="1"/>
  <c r="BY485" i="1" s="1"/>
  <c r="BW486" i="1"/>
  <c r="BW485" i="1" s="1"/>
  <c r="BZ483" i="1"/>
  <c r="BY483" i="1"/>
  <c r="BY482" i="1" s="1"/>
  <c r="BY481" i="1" s="1"/>
  <c r="BX483" i="1"/>
  <c r="BX482" i="1" s="1"/>
  <c r="BX481" i="1" s="1"/>
  <c r="BW483" i="1"/>
  <c r="BW482" i="1" s="1"/>
  <c r="BW481" i="1" s="1"/>
  <c r="BZ482" i="1"/>
  <c r="BZ481" i="1" s="1"/>
  <c r="BZ470" i="1"/>
  <c r="BY470" i="1"/>
  <c r="BX470" i="1"/>
  <c r="BW470" i="1"/>
  <c r="BZ468" i="1"/>
  <c r="BZ467" i="1" s="1"/>
  <c r="BY468" i="1"/>
  <c r="BY467" i="1" s="1"/>
  <c r="BX468" i="1"/>
  <c r="BW468" i="1"/>
  <c r="BX467" i="1"/>
  <c r="BZ465" i="1"/>
  <c r="BY465" i="1"/>
  <c r="BX465" i="1"/>
  <c r="BW465" i="1"/>
  <c r="BZ463" i="1"/>
  <c r="BY463" i="1"/>
  <c r="BY462" i="1" s="1"/>
  <c r="BX463" i="1"/>
  <c r="BX462" i="1" s="1"/>
  <c r="BW463" i="1"/>
  <c r="BW462" i="1" s="1"/>
  <c r="BZ462" i="1"/>
  <c r="BZ453" i="1"/>
  <c r="BZ452" i="1" s="1"/>
  <c r="BY453" i="1"/>
  <c r="BY452" i="1" s="1"/>
  <c r="BX453" i="1"/>
  <c r="BX452" i="1" s="1"/>
  <c r="BW453" i="1"/>
  <c r="BW452" i="1" s="1"/>
  <c r="BZ450" i="1"/>
  <c r="BY450" i="1"/>
  <c r="BY449" i="1" s="1"/>
  <c r="BX450" i="1"/>
  <c r="BX449" i="1" s="1"/>
  <c r="BW450" i="1"/>
  <c r="BW449" i="1" s="1"/>
  <c r="BZ449" i="1"/>
  <c r="BZ445" i="1"/>
  <c r="BZ444" i="1" s="1"/>
  <c r="BZ443" i="1" s="1"/>
  <c r="BZ442" i="1" s="1"/>
  <c r="BY445" i="1"/>
  <c r="BY444" i="1" s="1"/>
  <c r="BY443" i="1" s="1"/>
  <c r="BY442" i="1" s="1"/>
  <c r="BX445" i="1"/>
  <c r="BW445" i="1"/>
  <c r="BW444" i="1" s="1"/>
  <c r="BW443" i="1" s="1"/>
  <c r="BW442" i="1" s="1"/>
  <c r="BX444" i="1"/>
  <c r="BX443" i="1" s="1"/>
  <c r="BX442" i="1" s="1"/>
  <c r="BZ439" i="1"/>
  <c r="BZ438" i="1" s="1"/>
  <c r="BZ437" i="1" s="1"/>
  <c r="BZ436" i="1" s="1"/>
  <c r="BY439" i="1"/>
  <c r="BX439" i="1"/>
  <c r="BX438" i="1" s="1"/>
  <c r="BX437" i="1" s="1"/>
  <c r="BX436" i="1" s="1"/>
  <c r="BW439" i="1"/>
  <c r="BW438" i="1" s="1"/>
  <c r="BW437" i="1" s="1"/>
  <c r="BW436" i="1" s="1"/>
  <c r="BY438" i="1"/>
  <c r="BY437" i="1" s="1"/>
  <c r="BY436" i="1" s="1"/>
  <c r="BZ432" i="1"/>
  <c r="BZ431" i="1" s="1"/>
  <c r="BY432" i="1"/>
  <c r="BY431" i="1" s="1"/>
  <c r="BX432" i="1"/>
  <c r="BX431" i="1" s="1"/>
  <c r="BW432" i="1"/>
  <c r="BW431" i="1" s="1"/>
  <c r="BZ429" i="1"/>
  <c r="BY429" i="1"/>
  <c r="BX429" i="1"/>
  <c r="BX428" i="1" s="1"/>
  <c r="BX427" i="1" s="1"/>
  <c r="BW429" i="1"/>
  <c r="BW428" i="1" s="1"/>
  <c r="BW427" i="1" s="1"/>
  <c r="BZ428" i="1"/>
  <c r="BZ427" i="1" s="1"/>
  <c r="BY428" i="1"/>
  <c r="BY427" i="1" s="1"/>
  <c r="BZ422" i="1"/>
  <c r="BY422" i="1"/>
  <c r="BY421" i="1" s="1"/>
  <c r="BX422" i="1"/>
  <c r="BX421" i="1" s="1"/>
  <c r="BW422" i="1"/>
  <c r="BW421" i="1" s="1"/>
  <c r="BZ421" i="1"/>
  <c r="BZ419" i="1"/>
  <c r="BZ418" i="1" s="1"/>
  <c r="BY419" i="1"/>
  <c r="BY418" i="1" s="1"/>
  <c r="BX419" i="1"/>
  <c r="BX418" i="1" s="1"/>
  <c r="BW419" i="1"/>
  <c r="BW418" i="1" s="1"/>
  <c r="BZ416" i="1"/>
  <c r="BY416" i="1"/>
  <c r="BY415" i="1" s="1"/>
  <c r="BX416" i="1"/>
  <c r="BX415" i="1" s="1"/>
  <c r="BW416" i="1"/>
  <c r="BW415" i="1" s="1"/>
  <c r="BZ415" i="1"/>
  <c r="BZ413" i="1"/>
  <c r="BZ412" i="1" s="1"/>
  <c r="BY413" i="1"/>
  <c r="BY412" i="1" s="1"/>
  <c r="BX413" i="1"/>
  <c r="BX412" i="1" s="1"/>
  <c r="BW413" i="1"/>
  <c r="BW412" i="1" s="1"/>
  <c r="BZ410" i="1"/>
  <c r="BY410" i="1"/>
  <c r="BY409" i="1" s="1"/>
  <c r="BX410" i="1"/>
  <c r="BX409" i="1" s="1"/>
  <c r="BW410" i="1"/>
  <c r="BW409" i="1" s="1"/>
  <c r="BZ409" i="1"/>
  <c r="BZ406" i="1"/>
  <c r="BZ405" i="1" s="1"/>
  <c r="BZ404" i="1" s="1"/>
  <c r="BY406" i="1"/>
  <c r="BY405" i="1" s="1"/>
  <c r="BY404" i="1" s="1"/>
  <c r="BX406" i="1"/>
  <c r="BX405" i="1" s="1"/>
  <c r="BX404" i="1" s="1"/>
  <c r="BW406" i="1"/>
  <c r="BW405" i="1" s="1"/>
  <c r="BW404" i="1" s="1"/>
  <c r="BZ398" i="1"/>
  <c r="BZ397" i="1" s="1"/>
  <c r="BZ396" i="1" s="1"/>
  <c r="BZ395" i="1" s="1"/>
  <c r="BZ394" i="1" s="1"/>
  <c r="BY398" i="1"/>
  <c r="BY397" i="1" s="1"/>
  <c r="BY396" i="1" s="1"/>
  <c r="BY395" i="1" s="1"/>
  <c r="BY394" i="1" s="1"/>
  <c r="BX398" i="1"/>
  <c r="BX397" i="1" s="1"/>
  <c r="BX396" i="1" s="1"/>
  <c r="BX395" i="1" s="1"/>
  <c r="BX394" i="1" s="1"/>
  <c r="BW398" i="1"/>
  <c r="BW397" i="1" s="1"/>
  <c r="BW396" i="1" s="1"/>
  <c r="BW395" i="1" s="1"/>
  <c r="BW394" i="1" s="1"/>
  <c r="BZ385" i="1"/>
  <c r="BY385" i="1"/>
  <c r="BY384" i="1" s="1"/>
  <c r="BY383" i="1" s="1"/>
  <c r="BY382" i="1" s="1"/>
  <c r="BY381" i="1" s="1"/>
  <c r="BX385" i="1"/>
  <c r="BX384" i="1" s="1"/>
  <c r="BX383" i="1" s="1"/>
  <c r="BX382" i="1" s="1"/>
  <c r="BX381" i="1" s="1"/>
  <c r="BW385" i="1"/>
  <c r="BW384" i="1" s="1"/>
  <c r="BW383" i="1" s="1"/>
  <c r="BW382" i="1" s="1"/>
  <c r="BW381" i="1" s="1"/>
  <c r="BZ384" i="1"/>
  <c r="BZ383" i="1" s="1"/>
  <c r="BZ382" i="1" s="1"/>
  <c r="BZ381" i="1" s="1"/>
  <c r="BZ376" i="1"/>
  <c r="BZ375" i="1" s="1"/>
  <c r="BZ374" i="1" s="1"/>
  <c r="BY376" i="1"/>
  <c r="BY375" i="1" s="1"/>
  <c r="BY374" i="1" s="1"/>
  <c r="BX376" i="1"/>
  <c r="BX375" i="1" s="1"/>
  <c r="BX374" i="1" s="1"/>
  <c r="BW375" i="1"/>
  <c r="BW374" i="1" s="1"/>
  <c r="BZ372" i="1"/>
  <c r="BY372" i="1"/>
  <c r="BX372" i="1"/>
  <c r="BX371" i="1" s="1"/>
  <c r="BX370" i="1" s="1"/>
  <c r="BX369" i="1" s="1"/>
  <c r="BX368" i="1" s="1"/>
  <c r="BW372" i="1"/>
  <c r="BW371" i="1" s="1"/>
  <c r="BW370" i="1" s="1"/>
  <c r="BZ371" i="1"/>
  <c r="BZ370" i="1" s="1"/>
  <c r="BY371" i="1"/>
  <c r="BY370" i="1" s="1"/>
  <c r="BZ365" i="1"/>
  <c r="BY365" i="1"/>
  <c r="BX365" i="1"/>
  <c r="BX364" i="1" s="1"/>
  <c r="BX363" i="1" s="1"/>
  <c r="BX362" i="1" s="1"/>
  <c r="BW365" i="1"/>
  <c r="BW364" i="1" s="1"/>
  <c r="BW363" i="1" s="1"/>
  <c r="BW362" i="1" s="1"/>
  <c r="BZ364" i="1"/>
  <c r="BZ363" i="1" s="1"/>
  <c r="BZ362" i="1" s="1"/>
  <c r="BY364" i="1"/>
  <c r="BY363" i="1" s="1"/>
  <c r="BY362" i="1" s="1"/>
  <c r="BZ360" i="1"/>
  <c r="BZ359" i="1" s="1"/>
  <c r="BY360" i="1"/>
  <c r="BY359" i="1" s="1"/>
  <c r="BX360" i="1"/>
  <c r="BX359" i="1" s="1"/>
  <c r="BW360" i="1"/>
  <c r="BW359" i="1" s="1"/>
  <c r="BZ356" i="1"/>
  <c r="BY356" i="1"/>
  <c r="BX356" i="1"/>
  <c r="BW356" i="1"/>
  <c r="BZ354" i="1"/>
  <c r="BY354" i="1"/>
  <c r="BX354" i="1"/>
  <c r="BW354" i="1"/>
  <c r="BZ352" i="1"/>
  <c r="BZ351" i="1" s="1"/>
  <c r="BZ350" i="1" s="1"/>
  <c r="BY352" i="1"/>
  <c r="BY351" i="1" s="1"/>
  <c r="BY350" i="1" s="1"/>
  <c r="BX352" i="1"/>
  <c r="BX351" i="1" s="1"/>
  <c r="BX350" i="1" s="1"/>
  <c r="BW352" i="1"/>
  <c r="BW351" i="1" s="1"/>
  <c r="BW350" i="1" s="1"/>
  <c r="BZ348" i="1"/>
  <c r="BZ347" i="1" s="1"/>
  <c r="BZ346" i="1" s="1"/>
  <c r="BY348" i="1"/>
  <c r="BY347" i="1" s="1"/>
  <c r="BY346" i="1" s="1"/>
  <c r="BX348" i="1"/>
  <c r="BX347" i="1" s="1"/>
  <c r="BX346" i="1" s="1"/>
  <c r="BW348" i="1"/>
  <c r="BW347" i="1" s="1"/>
  <c r="BW346" i="1" s="1"/>
  <c r="CB344" i="1"/>
  <c r="CB343" i="1" s="1"/>
  <c r="CA344" i="1"/>
  <c r="CA343" i="1" s="1"/>
  <c r="BZ344" i="1"/>
  <c r="BY344" i="1"/>
  <c r="BX344" i="1"/>
  <c r="BX343" i="1" s="1"/>
  <c r="BW344" i="1"/>
  <c r="BW343" i="1" s="1"/>
  <c r="BZ343" i="1"/>
  <c r="BZ342" i="1" s="1"/>
  <c r="BY343" i="1"/>
  <c r="BY342" i="1" s="1"/>
  <c r="BZ339" i="1"/>
  <c r="BZ338" i="1" s="1"/>
  <c r="BZ337" i="1" s="1"/>
  <c r="BZ336" i="1" s="1"/>
  <c r="BY339" i="1"/>
  <c r="BY338" i="1" s="1"/>
  <c r="BY337" i="1" s="1"/>
  <c r="BY336" i="1" s="1"/>
  <c r="BX339" i="1"/>
  <c r="BX338" i="1" s="1"/>
  <c r="BX337" i="1" s="1"/>
  <c r="BX336" i="1" s="1"/>
  <c r="BW339" i="1"/>
  <c r="BW338" i="1" s="1"/>
  <c r="BW337" i="1" s="1"/>
  <c r="BW336" i="1" s="1"/>
  <c r="BZ334" i="1"/>
  <c r="BY334" i="1"/>
  <c r="BY333" i="1" s="1"/>
  <c r="BY332" i="1" s="1"/>
  <c r="BY331" i="1" s="1"/>
  <c r="BX334" i="1"/>
  <c r="BX333" i="1" s="1"/>
  <c r="BX332" i="1" s="1"/>
  <c r="BX331" i="1" s="1"/>
  <c r="BW334" i="1"/>
  <c r="BW333" i="1" s="1"/>
  <c r="BW332" i="1" s="1"/>
  <c r="BW331" i="1" s="1"/>
  <c r="BZ333" i="1"/>
  <c r="BZ332" i="1" s="1"/>
  <c r="BZ331" i="1" s="1"/>
  <c r="BZ327" i="1"/>
  <c r="BY327" i="1"/>
  <c r="BX327" i="1"/>
  <c r="BX326" i="1" s="1"/>
  <c r="BX325" i="1" s="1"/>
  <c r="BX324" i="1" s="1"/>
  <c r="BX323" i="1" s="1"/>
  <c r="BW327" i="1"/>
  <c r="BW326" i="1" s="1"/>
  <c r="BW325" i="1" s="1"/>
  <c r="BW324" i="1" s="1"/>
  <c r="BW323" i="1" s="1"/>
  <c r="BZ326" i="1"/>
  <c r="BZ325" i="1" s="1"/>
  <c r="BZ324" i="1" s="1"/>
  <c r="BZ323" i="1" s="1"/>
  <c r="BY326" i="1"/>
  <c r="BY325" i="1" s="1"/>
  <c r="BY324" i="1" s="1"/>
  <c r="BY323" i="1" s="1"/>
  <c r="BZ319" i="1"/>
  <c r="BY319" i="1"/>
  <c r="BX319" i="1"/>
  <c r="BW319" i="1"/>
  <c r="BZ317" i="1"/>
  <c r="BY317" i="1"/>
  <c r="BX317" i="1"/>
  <c r="BW317" i="1"/>
  <c r="BZ315" i="1"/>
  <c r="BY315" i="1"/>
  <c r="BX315" i="1"/>
  <c r="BX314" i="1" s="1"/>
  <c r="BX313" i="1" s="1"/>
  <c r="BX312" i="1" s="1"/>
  <c r="BX311" i="1" s="1"/>
  <c r="BW315" i="1"/>
  <c r="BW314" i="1" s="1"/>
  <c r="BW313" i="1" s="1"/>
  <c r="BW312" i="1" s="1"/>
  <c r="BW311" i="1" s="1"/>
  <c r="BZ314" i="1"/>
  <c r="BZ313" i="1" s="1"/>
  <c r="BZ312" i="1" s="1"/>
  <c r="BZ311" i="1" s="1"/>
  <c r="BY314" i="1"/>
  <c r="BY313" i="1" s="1"/>
  <c r="BY312" i="1" s="1"/>
  <c r="BY311" i="1" s="1"/>
  <c r="BZ306" i="1"/>
  <c r="BZ305" i="1" s="1"/>
  <c r="BY306" i="1"/>
  <c r="BY305" i="1" s="1"/>
  <c r="BX306" i="1"/>
  <c r="BW306" i="1"/>
  <c r="BW305" i="1" s="1"/>
  <c r="BX305" i="1"/>
  <c r="BZ303" i="1"/>
  <c r="BY303" i="1"/>
  <c r="BX303" i="1"/>
  <c r="BX302" i="1" s="1"/>
  <c r="BW303" i="1"/>
  <c r="BW302" i="1" s="1"/>
  <c r="BZ302" i="1"/>
  <c r="BY302" i="1"/>
  <c r="BZ297" i="1"/>
  <c r="BZ296" i="1" s="1"/>
  <c r="BY297" i="1"/>
  <c r="BY296" i="1" s="1"/>
  <c r="BX297" i="1"/>
  <c r="BX296" i="1" s="1"/>
  <c r="BW297" i="1"/>
  <c r="BW296" i="1" s="1"/>
  <c r="BZ294" i="1"/>
  <c r="BZ293" i="1" s="1"/>
  <c r="BY294" i="1"/>
  <c r="BX294" i="1"/>
  <c r="BX293" i="1" s="1"/>
  <c r="BW294" i="1"/>
  <c r="BW293" i="1" s="1"/>
  <c r="BY293" i="1"/>
  <c r="BZ290" i="1"/>
  <c r="BY290" i="1"/>
  <c r="BX290" i="1"/>
  <c r="BX289" i="1" s="1"/>
  <c r="BW290" i="1"/>
  <c r="BW289" i="1" s="1"/>
  <c r="BZ289" i="1"/>
  <c r="BY289" i="1"/>
  <c r="BZ287" i="1"/>
  <c r="BZ286" i="1" s="1"/>
  <c r="BY287" i="1"/>
  <c r="BY286" i="1" s="1"/>
  <c r="BX287" i="1"/>
  <c r="BX286" i="1" s="1"/>
  <c r="BW287" i="1"/>
  <c r="BW286" i="1"/>
  <c r="BW285" i="1" s="1"/>
  <c r="BZ281" i="1"/>
  <c r="BY281" i="1"/>
  <c r="BX281" i="1"/>
  <c r="BX280" i="1" s="1"/>
  <c r="BW281" i="1"/>
  <c r="BW280" i="1" s="1"/>
  <c r="BZ280" i="1"/>
  <c r="BY280" i="1"/>
  <c r="BZ278" i="1"/>
  <c r="BZ277" i="1" s="1"/>
  <c r="BY278" i="1"/>
  <c r="BY277" i="1" s="1"/>
  <c r="BX278" i="1"/>
  <c r="BX277" i="1" s="1"/>
  <c r="BW278" i="1"/>
  <c r="BW277" i="1"/>
  <c r="BZ275" i="1"/>
  <c r="BZ274" i="1" s="1"/>
  <c r="BY275" i="1"/>
  <c r="BX275" i="1"/>
  <c r="BX274" i="1" s="1"/>
  <c r="BW275" i="1"/>
  <c r="BW274" i="1" s="1"/>
  <c r="BY274" i="1"/>
  <c r="BZ272" i="1"/>
  <c r="BZ271" i="1" s="1"/>
  <c r="BZ270" i="1" s="1"/>
  <c r="BY272" i="1"/>
  <c r="BY271" i="1" s="1"/>
  <c r="BY270" i="1" s="1"/>
  <c r="BX272" i="1"/>
  <c r="BX271" i="1" s="1"/>
  <c r="BX270" i="1" s="1"/>
  <c r="BW272" i="1"/>
  <c r="BW271" i="1"/>
  <c r="BW270" i="1" s="1"/>
  <c r="BZ268" i="1"/>
  <c r="BZ267" i="1" s="1"/>
  <c r="BY268" i="1"/>
  <c r="BY267" i="1" s="1"/>
  <c r="BX268" i="1"/>
  <c r="BX267" i="1" s="1"/>
  <c r="BW268" i="1"/>
  <c r="BW267" i="1" s="1"/>
  <c r="BZ265" i="1"/>
  <c r="BY265" i="1"/>
  <c r="BX265" i="1"/>
  <c r="BX264" i="1" s="1"/>
  <c r="BW265" i="1"/>
  <c r="BW264" i="1" s="1"/>
  <c r="BZ264" i="1"/>
  <c r="BY264" i="1"/>
  <c r="BZ262" i="1"/>
  <c r="BZ261" i="1" s="1"/>
  <c r="BY262" i="1"/>
  <c r="BY261" i="1" s="1"/>
  <c r="BX262" i="1"/>
  <c r="BX261" i="1" s="1"/>
  <c r="BW262" i="1"/>
  <c r="BW261" i="1" s="1"/>
  <c r="BZ258" i="1"/>
  <c r="BZ257" i="1" s="1"/>
  <c r="BY258" i="1"/>
  <c r="BY257" i="1" s="1"/>
  <c r="BX258" i="1"/>
  <c r="BX257" i="1" s="1"/>
  <c r="BW258" i="1"/>
  <c r="BW257" i="1" s="1"/>
  <c r="BZ255" i="1"/>
  <c r="BY255" i="1"/>
  <c r="BX255" i="1"/>
  <c r="BX254" i="1" s="1"/>
  <c r="BX253" i="1" s="1"/>
  <c r="BW255" i="1"/>
  <c r="BW254" i="1" s="1"/>
  <c r="BW253" i="1" s="1"/>
  <c r="BZ254" i="1"/>
  <c r="BZ253" i="1" s="1"/>
  <c r="BY254" i="1"/>
  <c r="BY253" i="1" s="1"/>
  <c r="BY252" i="1" s="1"/>
  <c r="BZ241" i="1"/>
  <c r="BY241" i="1"/>
  <c r="BX241" i="1"/>
  <c r="BX240" i="1" s="1"/>
  <c r="BX239" i="1" s="1"/>
  <c r="BX238" i="1" s="1"/>
  <c r="BX237" i="1" s="1"/>
  <c r="BW241" i="1"/>
  <c r="BW240" i="1" s="1"/>
  <c r="BW239" i="1" s="1"/>
  <c r="BW238" i="1" s="1"/>
  <c r="BW237" i="1" s="1"/>
  <c r="BZ240" i="1"/>
  <c r="BZ239" i="1" s="1"/>
  <c r="BZ238" i="1" s="1"/>
  <c r="BZ237" i="1" s="1"/>
  <c r="BY240" i="1"/>
  <c r="BY239" i="1" s="1"/>
  <c r="BY238" i="1" s="1"/>
  <c r="BY237" i="1" s="1"/>
  <c r="BZ234" i="1"/>
  <c r="BY234" i="1"/>
  <c r="BX234" i="1"/>
  <c r="BX233" i="1" s="1"/>
  <c r="BX232" i="1" s="1"/>
  <c r="BX231" i="1" s="1"/>
  <c r="BX230" i="1" s="1"/>
  <c r="BW234" i="1"/>
  <c r="BW233" i="1" s="1"/>
  <c r="BW232" i="1" s="1"/>
  <c r="BW231" i="1" s="1"/>
  <c r="BW230" i="1" s="1"/>
  <c r="BZ233" i="1"/>
  <c r="BZ232" i="1" s="1"/>
  <c r="BZ231" i="1" s="1"/>
  <c r="BZ230" i="1" s="1"/>
  <c r="BY233" i="1"/>
  <c r="BY232" i="1" s="1"/>
  <c r="BY231" i="1" s="1"/>
  <c r="BY230" i="1" s="1"/>
  <c r="BZ227" i="1"/>
  <c r="BY227" i="1"/>
  <c r="BX227" i="1"/>
  <c r="BX226" i="1" s="1"/>
  <c r="BX225" i="1" s="1"/>
  <c r="BX224" i="1" s="1"/>
  <c r="BX223" i="1" s="1"/>
  <c r="BW227" i="1"/>
  <c r="BW226" i="1" s="1"/>
  <c r="BW225" i="1" s="1"/>
  <c r="BW224" i="1" s="1"/>
  <c r="BW223" i="1" s="1"/>
  <c r="BZ226" i="1"/>
  <c r="BZ225" i="1" s="1"/>
  <c r="BZ224" i="1" s="1"/>
  <c r="BZ223" i="1" s="1"/>
  <c r="BY226" i="1"/>
  <c r="BY225" i="1" s="1"/>
  <c r="BY224" i="1" s="1"/>
  <c r="BY223" i="1" s="1"/>
  <c r="BZ220" i="1"/>
  <c r="BY220" i="1"/>
  <c r="BX220" i="1"/>
  <c r="BX219" i="1" s="1"/>
  <c r="BX218" i="1" s="1"/>
  <c r="BX217" i="1" s="1"/>
  <c r="BX216" i="1" s="1"/>
  <c r="BW220" i="1"/>
  <c r="BW219" i="1" s="1"/>
  <c r="BW218" i="1" s="1"/>
  <c r="BW217" i="1" s="1"/>
  <c r="BW216" i="1" s="1"/>
  <c r="BZ219" i="1"/>
  <c r="BZ218" i="1" s="1"/>
  <c r="BZ217" i="1" s="1"/>
  <c r="BZ216" i="1" s="1"/>
  <c r="BY219" i="1"/>
  <c r="BY218" i="1" s="1"/>
  <c r="BY217" i="1" s="1"/>
  <c r="BY216" i="1" s="1"/>
  <c r="BZ209" i="1"/>
  <c r="BY209" i="1"/>
  <c r="BX209" i="1"/>
  <c r="BX208" i="1" s="1"/>
  <c r="BX207" i="1" s="1"/>
  <c r="BW209" i="1"/>
  <c r="BW208" i="1" s="1"/>
  <c r="BW207" i="1" s="1"/>
  <c r="BZ208" i="1"/>
  <c r="BZ207" i="1" s="1"/>
  <c r="BY208" i="1"/>
  <c r="BY207" i="1" s="1"/>
  <c r="BZ204" i="1"/>
  <c r="BY204" i="1"/>
  <c r="BY203" i="1" s="1"/>
  <c r="BY202" i="1" s="1"/>
  <c r="BX204" i="1"/>
  <c r="BX203" i="1" s="1"/>
  <c r="BX202" i="1" s="1"/>
  <c r="BX201" i="1" s="1"/>
  <c r="BW204" i="1"/>
  <c r="BW203" i="1" s="1"/>
  <c r="BW202" i="1" s="1"/>
  <c r="BW201" i="1" s="1"/>
  <c r="BZ203" i="1"/>
  <c r="BZ202" i="1" s="1"/>
  <c r="BZ199" i="1"/>
  <c r="BZ198" i="1" s="1"/>
  <c r="BY199" i="1"/>
  <c r="BY198" i="1" s="1"/>
  <c r="BX199" i="1"/>
  <c r="BX198" i="1" s="1"/>
  <c r="BW199" i="1"/>
  <c r="BW198" i="1" s="1"/>
  <c r="BZ196" i="1"/>
  <c r="BY196" i="1"/>
  <c r="BX196" i="1"/>
  <c r="BW196" i="1"/>
  <c r="BZ194" i="1"/>
  <c r="BY194" i="1"/>
  <c r="BY193" i="1" s="1"/>
  <c r="BX194" i="1"/>
  <c r="BX193" i="1" s="1"/>
  <c r="BW194" i="1"/>
  <c r="BW193" i="1" s="1"/>
  <c r="BZ193" i="1"/>
  <c r="BZ185" i="1"/>
  <c r="BZ184" i="1" s="1"/>
  <c r="BZ183" i="1" s="1"/>
  <c r="BY185" i="1"/>
  <c r="BY184" i="1" s="1"/>
  <c r="BY183" i="1" s="1"/>
  <c r="BX185" i="1"/>
  <c r="BX184" i="1" s="1"/>
  <c r="BX183" i="1" s="1"/>
  <c r="BW185" i="1"/>
  <c r="BW184" i="1" s="1"/>
  <c r="BW183" i="1" s="1"/>
  <c r="BZ181" i="1"/>
  <c r="BY181" i="1"/>
  <c r="BX181" i="1"/>
  <c r="BW181" i="1"/>
  <c r="BZ180" i="1"/>
  <c r="BY180" i="1"/>
  <c r="BX180" i="1"/>
  <c r="BW180" i="1"/>
  <c r="BZ170" i="1"/>
  <c r="BY170" i="1"/>
  <c r="BX170" i="1"/>
  <c r="BW170" i="1"/>
  <c r="BZ168" i="1"/>
  <c r="BY168" i="1"/>
  <c r="BX168" i="1"/>
  <c r="BX167" i="1" s="1"/>
  <c r="BX166" i="1" s="1"/>
  <c r="BX165" i="1" s="1"/>
  <c r="BX164" i="1" s="1"/>
  <c r="BW168" i="1"/>
  <c r="BZ161" i="1"/>
  <c r="BY161" i="1"/>
  <c r="BX161" i="1"/>
  <c r="BW161" i="1"/>
  <c r="BZ160" i="1"/>
  <c r="BY160" i="1"/>
  <c r="BX160" i="1"/>
  <c r="BW160" i="1"/>
  <c r="BZ159" i="1"/>
  <c r="BY159" i="1"/>
  <c r="BX159" i="1"/>
  <c r="BW159" i="1"/>
  <c r="BZ158" i="1"/>
  <c r="BY158" i="1"/>
  <c r="BX158" i="1"/>
  <c r="BW158" i="1"/>
  <c r="BZ157" i="1"/>
  <c r="BY157" i="1"/>
  <c r="BX157" i="1"/>
  <c r="BW157" i="1"/>
  <c r="BZ154" i="1"/>
  <c r="BY154" i="1"/>
  <c r="BX154" i="1"/>
  <c r="BW154" i="1"/>
  <c r="BZ152" i="1"/>
  <c r="BY152" i="1"/>
  <c r="BX152" i="1"/>
  <c r="BW152" i="1"/>
  <c r="BZ150" i="1"/>
  <c r="BZ149" i="1" s="1"/>
  <c r="BY150" i="1"/>
  <c r="BY149" i="1" s="1"/>
  <c r="BY148" i="1" s="1"/>
  <c r="BX150" i="1"/>
  <c r="BX149" i="1" s="1"/>
  <c r="BX148" i="1" s="1"/>
  <c r="BW150" i="1"/>
  <c r="BW149" i="1" s="1"/>
  <c r="BZ137" i="1"/>
  <c r="BY137" i="1"/>
  <c r="BY136" i="1" s="1"/>
  <c r="BY135" i="1" s="1"/>
  <c r="BY134" i="1" s="1"/>
  <c r="BX137" i="1"/>
  <c r="BX136" i="1" s="1"/>
  <c r="BX135" i="1" s="1"/>
  <c r="BX134" i="1" s="1"/>
  <c r="BW137" i="1"/>
  <c r="BW136" i="1" s="1"/>
  <c r="BW135" i="1" s="1"/>
  <c r="BW134" i="1" s="1"/>
  <c r="BZ136" i="1"/>
  <c r="BZ135" i="1" s="1"/>
  <c r="BZ134" i="1" s="1"/>
  <c r="BZ128" i="1"/>
  <c r="BZ127" i="1" s="1"/>
  <c r="BZ126" i="1" s="1"/>
  <c r="BZ125" i="1" s="1"/>
  <c r="BZ124" i="1" s="1"/>
  <c r="BY128" i="1"/>
  <c r="BY127" i="1" s="1"/>
  <c r="BY126" i="1" s="1"/>
  <c r="BY125" i="1" s="1"/>
  <c r="BY124" i="1" s="1"/>
  <c r="BX128" i="1"/>
  <c r="BX127" i="1" s="1"/>
  <c r="BX126" i="1" s="1"/>
  <c r="BX125" i="1" s="1"/>
  <c r="BX124" i="1" s="1"/>
  <c r="BW128" i="1"/>
  <c r="BW127" i="1" s="1"/>
  <c r="BW126" i="1" s="1"/>
  <c r="BW125" i="1" s="1"/>
  <c r="BW124" i="1" s="1"/>
  <c r="BZ120" i="1"/>
  <c r="BY120" i="1"/>
  <c r="BY119" i="1" s="1"/>
  <c r="BY118" i="1" s="1"/>
  <c r="BX120" i="1"/>
  <c r="BX119" i="1" s="1"/>
  <c r="BX118" i="1" s="1"/>
  <c r="BW120" i="1"/>
  <c r="BW119" i="1" s="1"/>
  <c r="BW118" i="1" s="1"/>
  <c r="BZ119" i="1"/>
  <c r="BZ118" i="1" s="1"/>
  <c r="BZ113" i="1"/>
  <c r="BY113" i="1"/>
  <c r="BY112" i="1" s="1"/>
  <c r="BX113" i="1"/>
  <c r="BX112" i="1" s="1"/>
  <c r="BW113" i="1"/>
  <c r="BW112" i="1" s="1"/>
  <c r="BZ112" i="1"/>
  <c r="BZ110" i="1"/>
  <c r="BZ109" i="1" s="1"/>
  <c r="BY110" i="1"/>
  <c r="BY109" i="1" s="1"/>
  <c r="BX110" i="1"/>
  <c r="BX109" i="1" s="1"/>
  <c r="BW110" i="1"/>
  <c r="BW109" i="1" s="1"/>
  <c r="BZ107" i="1"/>
  <c r="BY107" i="1"/>
  <c r="BY106" i="1" s="1"/>
  <c r="BX107" i="1"/>
  <c r="BX106" i="1" s="1"/>
  <c r="BW107" i="1"/>
  <c r="BW106" i="1" s="1"/>
  <c r="BZ106" i="1"/>
  <c r="BZ104" i="1"/>
  <c r="BY104" i="1"/>
  <c r="BX104" i="1"/>
  <c r="BW104" i="1"/>
  <c r="BZ102" i="1"/>
  <c r="BZ101" i="1" s="1"/>
  <c r="BY102" i="1"/>
  <c r="BY101" i="1" s="1"/>
  <c r="BX102" i="1"/>
  <c r="BX101" i="1" s="1"/>
  <c r="BW102" i="1"/>
  <c r="BW101" i="1" s="1"/>
  <c r="BZ99" i="1"/>
  <c r="BY99" i="1"/>
  <c r="BY98" i="1" s="1"/>
  <c r="BX99" i="1"/>
  <c r="BX98" i="1" s="1"/>
  <c r="BW99" i="1"/>
  <c r="BW98" i="1" s="1"/>
  <c r="BZ98" i="1"/>
  <c r="BZ96" i="1"/>
  <c r="BZ95" i="1" s="1"/>
  <c r="BY96" i="1"/>
  <c r="BY95" i="1" s="1"/>
  <c r="BX96" i="1"/>
  <c r="BX95" i="1" s="1"/>
  <c r="BW96" i="1"/>
  <c r="BW95" i="1" s="1"/>
  <c r="BZ93" i="1"/>
  <c r="BY93" i="1"/>
  <c r="BY92" i="1" s="1"/>
  <c r="BX93" i="1"/>
  <c r="BX92" i="1" s="1"/>
  <c r="BW93" i="1"/>
  <c r="BW92" i="1" s="1"/>
  <c r="BZ92" i="1"/>
  <c r="BZ90" i="1"/>
  <c r="BY90" i="1"/>
  <c r="BX90" i="1"/>
  <c r="BX89" i="1" s="1"/>
  <c r="BW90" i="1"/>
  <c r="BW89" i="1" s="1"/>
  <c r="BZ89" i="1"/>
  <c r="BY89" i="1"/>
  <c r="BZ86" i="1"/>
  <c r="BY86" i="1"/>
  <c r="BX86" i="1"/>
  <c r="BW86" i="1"/>
  <c r="BZ84" i="1"/>
  <c r="BY84" i="1"/>
  <c r="BX84" i="1"/>
  <c r="BW84" i="1"/>
  <c r="BZ82" i="1"/>
  <c r="BY82" i="1"/>
  <c r="BX82" i="1"/>
  <c r="BW82" i="1"/>
  <c r="BZ80" i="1"/>
  <c r="BY80" i="1"/>
  <c r="BX80" i="1"/>
  <c r="BX79" i="1" s="1"/>
  <c r="BX78" i="1" s="1"/>
  <c r="BW80" i="1"/>
  <c r="BW79" i="1" s="1"/>
  <c r="BW78" i="1" s="1"/>
  <c r="BZ79" i="1"/>
  <c r="BZ78" i="1" s="1"/>
  <c r="BY79" i="1"/>
  <c r="BY78" i="1" s="1"/>
  <c r="BZ73" i="1"/>
  <c r="BY73" i="1"/>
  <c r="BX73" i="1"/>
  <c r="BX72" i="1" s="1"/>
  <c r="BX71" i="1" s="1"/>
  <c r="BX70" i="1" s="1"/>
  <c r="BX69" i="1" s="1"/>
  <c r="BW73" i="1"/>
  <c r="BW72" i="1" s="1"/>
  <c r="BW71" i="1" s="1"/>
  <c r="BW70" i="1" s="1"/>
  <c r="BW69" i="1" s="1"/>
  <c r="BZ72" i="1"/>
  <c r="BZ71" i="1" s="1"/>
  <c r="BZ70" i="1" s="1"/>
  <c r="BZ69" i="1" s="1"/>
  <c r="BY72" i="1"/>
  <c r="BY71" i="1" s="1"/>
  <c r="BY70" i="1" s="1"/>
  <c r="BY69" i="1" s="1"/>
  <c r="BZ64" i="1"/>
  <c r="BZ63" i="1" s="1"/>
  <c r="BY64" i="1"/>
  <c r="BY63" i="1" s="1"/>
  <c r="BX64" i="1"/>
  <c r="BW64" i="1"/>
  <c r="BW63" i="1" s="1"/>
  <c r="BX63" i="1"/>
  <c r="BZ61" i="1"/>
  <c r="BY61" i="1"/>
  <c r="BX61" i="1"/>
  <c r="BW61" i="1"/>
  <c r="BZ59" i="1"/>
  <c r="BY59" i="1"/>
  <c r="BX59" i="1"/>
  <c r="BW59" i="1"/>
  <c r="BZ57" i="1"/>
  <c r="BY57" i="1"/>
  <c r="BX57" i="1"/>
  <c r="BW57" i="1"/>
  <c r="BZ56" i="1"/>
  <c r="BY56" i="1"/>
  <c r="BY55" i="1" s="1"/>
  <c r="BY54" i="1" s="1"/>
  <c r="BZ52" i="1"/>
  <c r="BZ51" i="1" s="1"/>
  <c r="BZ50" i="1" s="1"/>
  <c r="BZ49" i="1" s="1"/>
  <c r="BZ48" i="1" s="1"/>
  <c r="BY52" i="1"/>
  <c r="BY51" i="1" s="1"/>
  <c r="BY50" i="1" s="1"/>
  <c r="BY49" i="1" s="1"/>
  <c r="BY48" i="1" s="1"/>
  <c r="BX52" i="1"/>
  <c r="BW52" i="1"/>
  <c r="BW51" i="1" s="1"/>
  <c r="BW50" i="1" s="1"/>
  <c r="BW49" i="1" s="1"/>
  <c r="BW48" i="1" s="1"/>
  <c r="BX51" i="1"/>
  <c r="BX50" i="1" s="1"/>
  <c r="BX49" i="1" s="1"/>
  <c r="BX48" i="1" s="1"/>
  <c r="BZ43" i="1"/>
  <c r="BY43" i="1"/>
  <c r="BX43" i="1"/>
  <c r="BW43" i="1"/>
  <c r="BZ41" i="1"/>
  <c r="BY41" i="1"/>
  <c r="BX41" i="1"/>
  <c r="BW41" i="1"/>
  <c r="BZ39" i="1"/>
  <c r="BZ38" i="1" s="1"/>
  <c r="BZ37" i="1" s="1"/>
  <c r="BZ36" i="1" s="1"/>
  <c r="BZ35" i="1" s="1"/>
  <c r="BY39" i="1"/>
  <c r="BX39" i="1"/>
  <c r="BX38" i="1" s="1"/>
  <c r="BX37" i="1" s="1"/>
  <c r="BX36" i="1" s="1"/>
  <c r="BX35" i="1" s="1"/>
  <c r="BW39" i="1"/>
  <c r="BW38" i="1" s="1"/>
  <c r="BW37" i="1" s="1"/>
  <c r="BW36" i="1" s="1"/>
  <c r="BW35" i="1" s="1"/>
  <c r="BY38" i="1"/>
  <c r="BY37" i="1" s="1"/>
  <c r="BY36" i="1" s="1"/>
  <c r="BY35" i="1" s="1"/>
  <c r="BZ31" i="1"/>
  <c r="BY31" i="1"/>
  <c r="BX31" i="1"/>
  <c r="BW31" i="1"/>
  <c r="BZ29" i="1"/>
  <c r="BY29" i="1"/>
  <c r="BX29" i="1"/>
  <c r="BW29" i="1"/>
  <c r="BZ27" i="1"/>
  <c r="BY27" i="1"/>
  <c r="BX27" i="1"/>
  <c r="BW27" i="1"/>
  <c r="BZ25" i="1"/>
  <c r="BY25" i="1"/>
  <c r="BX25" i="1"/>
  <c r="BX24" i="1" s="1"/>
  <c r="BW25" i="1"/>
  <c r="BW24" i="1" s="1"/>
  <c r="BZ24" i="1"/>
  <c r="BY24" i="1"/>
  <c r="BZ22" i="1"/>
  <c r="BZ21" i="1" s="1"/>
  <c r="BY22" i="1"/>
  <c r="BY21" i="1" s="1"/>
  <c r="BX22" i="1"/>
  <c r="BX21" i="1" s="1"/>
  <c r="BW22" i="1"/>
  <c r="BW21" i="1" s="1"/>
  <c r="BZ19" i="1"/>
  <c r="BY19" i="1"/>
  <c r="BX19" i="1"/>
  <c r="BX18" i="1" s="1"/>
  <c r="BW19" i="1"/>
  <c r="BW18" i="1" s="1"/>
  <c r="BZ18" i="1"/>
  <c r="BZ17" i="1" s="1"/>
  <c r="BZ16" i="1" s="1"/>
  <c r="BZ15" i="1" s="1"/>
  <c r="BY18" i="1"/>
  <c r="BQ1404" i="1"/>
  <c r="BQ1383" i="1"/>
  <c r="BQ797" i="1"/>
  <c r="BR1819" i="1"/>
  <c r="BR1818" i="1" s="1"/>
  <c r="BR1817" i="1" s="1"/>
  <c r="BS1819" i="1"/>
  <c r="BS1818" i="1" s="1"/>
  <c r="BS1817" i="1" s="1"/>
  <c r="BT1819" i="1"/>
  <c r="BT1818" i="1" s="1"/>
  <c r="BT1817" i="1" s="1"/>
  <c r="BZ1529" i="1" l="1"/>
  <c r="BZ123" i="1"/>
  <c r="BY1012" i="1"/>
  <c r="BY1011" i="1" s="1"/>
  <c r="BZ1768" i="1"/>
  <c r="BY1217" i="1"/>
  <c r="BY1216" i="1" s="1"/>
  <c r="BZ957" i="1"/>
  <c r="BZ956" i="1" s="1"/>
  <c r="BW1439" i="1"/>
  <c r="BW1424" i="1" s="1"/>
  <c r="BZ782" i="1"/>
  <c r="BY1079" i="1"/>
  <c r="BY1078" i="1" s="1"/>
  <c r="BY285" i="1"/>
  <c r="BX871" i="1"/>
  <c r="BZ900" i="1"/>
  <c r="BX958" i="1"/>
  <c r="BX957" i="1" s="1"/>
  <c r="BX956" i="1" s="1"/>
  <c r="BZ1069" i="1"/>
  <c r="BZ1068" i="1" s="1"/>
  <c r="BZ1471" i="1"/>
  <c r="BZ1466" i="1" s="1"/>
  <c r="BX1840" i="1"/>
  <c r="BX1839" i="1" s="1"/>
  <c r="BY632" i="1"/>
  <c r="BY631" i="1" s="1"/>
  <c r="BY1400" i="1"/>
  <c r="BZ1439" i="1"/>
  <c r="BZ1424" i="1" s="1"/>
  <c r="BY1598" i="1"/>
  <c r="BY1597" i="1" s="1"/>
  <c r="BY1596" i="1" s="1"/>
  <c r="BY201" i="1"/>
  <c r="BZ924" i="1"/>
  <c r="BZ923" i="1" s="1"/>
  <c r="BW958" i="1"/>
  <c r="BW957" i="1" s="1"/>
  <c r="BW956" i="1" s="1"/>
  <c r="BZ1400" i="1"/>
  <c r="BZ1356" i="1" s="1"/>
  <c r="BZ1538" i="1"/>
  <c r="BZ1598" i="1"/>
  <c r="BX729" i="1"/>
  <c r="BX728" i="1" s="1"/>
  <c r="BX408" i="1"/>
  <c r="BX403" i="1" s="1"/>
  <c r="BX402" i="1" s="1"/>
  <c r="BX401" i="1" s="1"/>
  <c r="BY729" i="1"/>
  <c r="BY728" i="1" s="1"/>
  <c r="BX1238" i="1"/>
  <c r="BZ1753" i="1"/>
  <c r="BZ1744" i="1" s="1"/>
  <c r="BX123" i="1"/>
  <c r="BY123" i="1"/>
  <c r="BY1270" i="1"/>
  <c r="BX1276" i="1"/>
  <c r="BX1275" i="1" s="1"/>
  <c r="BW820" i="1"/>
  <c r="BW807" i="1" s="1"/>
  <c r="BW806" i="1" s="1"/>
  <c r="BY871" i="1"/>
  <c r="BW900" i="1"/>
  <c r="BW1079" i="1"/>
  <c r="BW1078" i="1" s="1"/>
  <c r="BW1381" i="1"/>
  <c r="BW1380" i="1" s="1"/>
  <c r="BY522" i="1"/>
  <c r="BY448" i="1"/>
  <c r="BY447" i="1" s="1"/>
  <c r="BX1012" i="1"/>
  <c r="BX1011" i="1" s="1"/>
  <c r="BZ1103" i="1"/>
  <c r="BZ1162" i="1"/>
  <c r="BZ1161" i="1" s="1"/>
  <c r="BX1209" i="1"/>
  <c r="BX1204" i="1" s="1"/>
  <c r="BX1203" i="1" s="1"/>
  <c r="BW17" i="1"/>
  <c r="BW16" i="1" s="1"/>
  <c r="BW15" i="1" s="1"/>
  <c r="BZ88" i="1"/>
  <c r="BZ77" i="1" s="1"/>
  <c r="BZ76" i="1" s="1"/>
  <c r="BZ67" i="1" s="1"/>
  <c r="BY179" i="1"/>
  <c r="BY178" i="1" s="1"/>
  <c r="BZ192" i="1"/>
  <c r="BZ191" i="1" s="1"/>
  <c r="BW252" i="1"/>
  <c r="BY782" i="1"/>
  <c r="BZ871" i="1"/>
  <c r="BZ989" i="1"/>
  <c r="BX179" i="1"/>
  <c r="BX178" i="1" s="1"/>
  <c r="BW292" i="1"/>
  <c r="BW284" i="1" s="1"/>
  <c r="BW1840" i="1"/>
  <c r="BW1839" i="1" s="1"/>
  <c r="BZ1866" i="1"/>
  <c r="BZ1861" i="1" s="1"/>
  <c r="BZ1860" i="1" s="1"/>
  <c r="BZ1837" i="1" s="1"/>
  <c r="BX192" i="1"/>
  <c r="BX191" i="1" s="1"/>
  <c r="BX190" i="1" s="1"/>
  <c r="BZ285" i="1"/>
  <c r="BZ292" i="1"/>
  <c r="BZ448" i="1"/>
  <c r="BZ447" i="1" s="1"/>
  <c r="BZ480" i="1"/>
  <c r="BZ862" i="1"/>
  <c r="BZ861" i="1" s="1"/>
  <c r="BZ1012" i="1"/>
  <c r="BZ1011" i="1" s="1"/>
  <c r="BY1209" i="1"/>
  <c r="BY1204" i="1" s="1"/>
  <c r="BY1203" i="1" s="1"/>
  <c r="BX1270" i="1"/>
  <c r="BY1497" i="1"/>
  <c r="BY1538" i="1"/>
  <c r="BW1768" i="1"/>
  <c r="BZ1813" i="1"/>
  <c r="BZ1709" i="1"/>
  <c r="BZ1708" i="1" s="1"/>
  <c r="BX542" i="1"/>
  <c r="BW542" i="1"/>
  <c r="BZ542" i="1"/>
  <c r="BZ541" i="1" s="1"/>
  <c r="BY542" i="1"/>
  <c r="BY1381" i="1"/>
  <c r="BY1380" i="1" s="1"/>
  <c r="BY1379" i="1" s="1"/>
  <c r="BW179" i="1"/>
  <c r="BW178" i="1" s="1"/>
  <c r="BW1379" i="1"/>
  <c r="BY846" i="1"/>
  <c r="BX1471" i="1"/>
  <c r="BX1466" i="1" s="1"/>
  <c r="BX1529" i="1"/>
  <c r="BW1714" i="1"/>
  <c r="BW1709" i="1" s="1"/>
  <c r="BW1708" i="1" s="1"/>
  <c r="BX1107" i="1"/>
  <c r="BX1106" i="1" s="1"/>
  <c r="BX1105" i="1" s="1"/>
  <c r="BX1575" i="1"/>
  <c r="BY167" i="1"/>
  <c r="BY166" i="1" s="1"/>
  <c r="BY165" i="1" s="1"/>
  <c r="BY164" i="1" s="1"/>
  <c r="BX1237" i="1"/>
  <c r="BX1236" i="1" s="1"/>
  <c r="BX1234" i="1" s="1"/>
  <c r="BX632" i="1"/>
  <c r="BX1366" i="1"/>
  <c r="BY1575" i="1"/>
  <c r="BY1565" i="1" s="1"/>
  <c r="BW1162" i="1"/>
  <c r="BW1161" i="1" s="1"/>
  <c r="BW1156" i="1" s="1"/>
  <c r="BW1155" i="1" s="1"/>
  <c r="BW167" i="1"/>
  <c r="BW166" i="1" s="1"/>
  <c r="BW165" i="1" s="1"/>
  <c r="BW164" i="1" s="1"/>
  <c r="BY601" i="1"/>
  <c r="BW1575" i="1"/>
  <c r="BZ1590" i="1"/>
  <c r="BZ1589" i="1" s="1"/>
  <c r="BZ1588" i="1" s="1"/>
  <c r="BZ1587" i="1" s="1"/>
  <c r="BW1261" i="1"/>
  <c r="BW1260" i="1" s="1"/>
  <c r="BW1259" i="1" s="1"/>
  <c r="BX147" i="1"/>
  <c r="BX146" i="1" s="1"/>
  <c r="BX252" i="1"/>
  <c r="BX862" i="1"/>
  <c r="BX861" i="1" s="1"/>
  <c r="BW989" i="1"/>
  <c r="BZ1033" i="1"/>
  <c r="BW1471" i="1"/>
  <c r="BW1466" i="1" s="1"/>
  <c r="BY541" i="1"/>
  <c r="BY520" i="1" s="1"/>
  <c r="BW1033" i="1"/>
  <c r="BY1033" i="1"/>
  <c r="BY1162" i="1"/>
  <c r="BY1161" i="1" s="1"/>
  <c r="BW1238" i="1"/>
  <c r="BW1529" i="1"/>
  <c r="BX260" i="1"/>
  <c r="BY369" i="1"/>
  <c r="BY368" i="1" s="1"/>
  <c r="BY480" i="1"/>
  <c r="BW652" i="1"/>
  <c r="BX924" i="1"/>
  <c r="BX923" i="1" s="1"/>
  <c r="BX1033" i="1"/>
  <c r="BX1032" i="1" s="1"/>
  <c r="BW1069" i="1"/>
  <c r="BW1068" i="1" s="1"/>
  <c r="BX1308" i="1"/>
  <c r="BX1400" i="1"/>
  <c r="BX1714" i="1"/>
  <c r="BX1709" i="1" s="1"/>
  <c r="BX1708" i="1" s="1"/>
  <c r="BY1261" i="1"/>
  <c r="BY1260" i="1" s="1"/>
  <c r="BY1259" i="1" s="1"/>
  <c r="BZ1261" i="1"/>
  <c r="BZ1260" i="1" s="1"/>
  <c r="BZ1259" i="1" s="1"/>
  <c r="BX1261" i="1"/>
  <c r="BX1260" i="1" s="1"/>
  <c r="BX1259" i="1" s="1"/>
  <c r="BZ260" i="1"/>
  <c r="BW192" i="1"/>
  <c r="BW191" i="1" s="1"/>
  <c r="BW190" i="1" s="1"/>
  <c r="BZ1079" i="1"/>
  <c r="BZ1078" i="1" s="1"/>
  <c r="BW522" i="1"/>
  <c r="BW1565" i="1"/>
  <c r="BY88" i="1"/>
  <c r="BY77" i="1" s="1"/>
  <c r="BY76" i="1" s="1"/>
  <c r="BY67" i="1" s="1"/>
  <c r="BZ167" i="1"/>
  <c r="BZ166" i="1" s="1"/>
  <c r="BZ165" i="1" s="1"/>
  <c r="BZ164" i="1" s="1"/>
  <c r="BZ179" i="1"/>
  <c r="BZ178" i="1" s="1"/>
  <c r="BW369" i="1"/>
  <c r="BW368" i="1" s="1"/>
  <c r="BY408" i="1"/>
  <c r="BY403" i="1" s="1"/>
  <c r="BY402" i="1" s="1"/>
  <c r="BY401" i="1" s="1"/>
  <c r="BX448" i="1"/>
  <c r="BX447" i="1" s="1"/>
  <c r="BW601" i="1"/>
  <c r="BW600" i="1" s="1"/>
  <c r="BX56" i="1"/>
  <c r="BX55" i="1" s="1"/>
  <c r="BX54" i="1" s="1"/>
  <c r="BX47" i="1" s="1"/>
  <c r="BX88" i="1"/>
  <c r="BX77" i="1" s="1"/>
  <c r="BX76" i="1" s="1"/>
  <c r="BX67" i="1" s="1"/>
  <c r="BY147" i="1"/>
  <c r="BY146" i="1" s="1"/>
  <c r="BY341" i="1"/>
  <c r="BX1813" i="1"/>
  <c r="BW56" i="1"/>
  <c r="BW55" i="1" s="1"/>
  <c r="BW54" i="1" s="1"/>
  <c r="BW88" i="1"/>
  <c r="BW408" i="1"/>
  <c r="BW403" i="1" s="1"/>
  <c r="BW402" i="1" s="1"/>
  <c r="BW401" i="1" s="1"/>
  <c r="BY1156" i="1"/>
  <c r="BY1155" i="1" s="1"/>
  <c r="BX1269" i="1"/>
  <c r="BW1276" i="1"/>
  <c r="BW1275" i="1" s="1"/>
  <c r="BW1270" i="1" s="1"/>
  <c r="BW1269" i="1" s="1"/>
  <c r="BY1366" i="1"/>
  <c r="BX1497" i="1"/>
  <c r="BY1529" i="1"/>
  <c r="BX1538" i="1"/>
  <c r="BZ1575" i="1"/>
  <c r="BZ1565" i="1" s="1"/>
  <c r="BY1768" i="1"/>
  <c r="BY1840" i="1"/>
  <c r="BY1839" i="1" s="1"/>
  <c r="BY671" i="1"/>
  <c r="BW729" i="1"/>
  <c r="BW728" i="1" s="1"/>
  <c r="BY1069" i="1"/>
  <c r="BY1068" i="1" s="1"/>
  <c r="BZ1276" i="1"/>
  <c r="BZ1275" i="1" s="1"/>
  <c r="BZ1270" i="1" s="1"/>
  <c r="BZ1269" i="1" s="1"/>
  <c r="BX1888" i="1"/>
  <c r="BX1886" i="1" s="1"/>
  <c r="BX652" i="1"/>
  <c r="BZ917" i="1"/>
  <c r="BZ916" i="1" s="1"/>
  <c r="BZ915" i="1" s="1"/>
  <c r="BZ899" i="1" s="1"/>
  <c r="BX1069" i="1"/>
  <c r="BX1068" i="1" s="1"/>
  <c r="BX1139" i="1"/>
  <c r="BX1138" i="1" s="1"/>
  <c r="BX1137" i="1" s="1"/>
  <c r="BX1103" i="1" s="1"/>
  <c r="BZ1238" i="1"/>
  <c r="BW1366" i="1"/>
  <c r="BZ1524" i="1"/>
  <c r="BZ1523" i="1" s="1"/>
  <c r="BZ1597" i="1"/>
  <c r="BZ1596" i="1" s="1"/>
  <c r="BY1813" i="1"/>
  <c r="BY1866" i="1"/>
  <c r="BX820" i="1"/>
  <c r="BX807" i="1" s="1"/>
  <c r="BX806" i="1" s="1"/>
  <c r="BW899" i="1"/>
  <c r="BY917" i="1"/>
  <c r="BY916" i="1" s="1"/>
  <c r="BY915" i="1" s="1"/>
  <c r="BY958" i="1"/>
  <c r="BY957" i="1" s="1"/>
  <c r="BY956" i="1" s="1"/>
  <c r="BZ984" i="1"/>
  <c r="BZ983" i="1" s="1"/>
  <c r="BX989" i="1"/>
  <c r="BX984" i="1" s="1"/>
  <c r="BX983" i="1" s="1"/>
  <c r="BW1012" i="1"/>
  <c r="BW1011" i="1" s="1"/>
  <c r="BW1139" i="1"/>
  <c r="BW1138" i="1" s="1"/>
  <c r="BW1137" i="1" s="1"/>
  <c r="BW1330" i="1"/>
  <c r="BX1424" i="1"/>
  <c r="BZ1734" i="1"/>
  <c r="BZ1733" i="1" s="1"/>
  <c r="BZ1732" i="1" s="1"/>
  <c r="BW1598" i="1"/>
  <c r="BW1597" i="1" s="1"/>
  <c r="BW1596" i="1" s="1"/>
  <c r="BX1598" i="1"/>
  <c r="BX1597" i="1" s="1"/>
  <c r="BX1596" i="1" s="1"/>
  <c r="BW467" i="1"/>
  <c r="BW448" i="1"/>
  <c r="BW1032" i="1"/>
  <c r="BW1888" i="1"/>
  <c r="BW1886" i="1" s="1"/>
  <c r="BW1813" i="1"/>
  <c r="BY1761" i="1"/>
  <c r="BY1753" i="1" s="1"/>
  <c r="BX1761" i="1"/>
  <c r="BX1753" i="1" s="1"/>
  <c r="BY1471" i="1"/>
  <c r="BY1466" i="1" s="1"/>
  <c r="BY1330" i="1"/>
  <c r="BX1248" i="1"/>
  <c r="BX1247" i="1" s="1"/>
  <c r="BX1246" i="1" s="1"/>
  <c r="BX1245" i="1" s="1"/>
  <c r="BW1107" i="1"/>
  <c r="BW1106" i="1" s="1"/>
  <c r="BW1105" i="1" s="1"/>
  <c r="BW1103" i="1" s="1"/>
  <c r="BZ767" i="1"/>
  <c r="BZ766" i="1" s="1"/>
  <c r="BW671" i="1"/>
  <c r="BW651" i="1" s="1"/>
  <c r="BY600" i="1"/>
  <c r="BW480" i="1"/>
  <c r="BY192" i="1"/>
  <c r="BY191" i="1" s="1"/>
  <c r="BY190" i="1" s="1"/>
  <c r="BW342" i="1"/>
  <c r="BW341" i="1"/>
  <c r="BW330" i="1" s="1"/>
  <c r="CA342" i="1"/>
  <c r="BW148" i="1"/>
  <c r="BW147" i="1"/>
  <c r="BW146" i="1" s="1"/>
  <c r="BY17" i="1"/>
  <c r="BY16" i="1" s="1"/>
  <c r="BY15" i="1" s="1"/>
  <c r="BY144" i="1"/>
  <c r="BY260" i="1"/>
  <c r="BY251" i="1" s="1"/>
  <c r="BY292" i="1"/>
  <c r="BY284" i="1" s="1"/>
  <c r="BX17" i="1"/>
  <c r="BX16" i="1" s="1"/>
  <c r="BX15" i="1" s="1"/>
  <c r="BZ55" i="1"/>
  <c r="BZ54" i="1" s="1"/>
  <c r="BZ47" i="1" s="1"/>
  <c r="BZ13" i="1" s="1"/>
  <c r="BW123" i="1"/>
  <c r="BZ201" i="1"/>
  <c r="BZ190" i="1" s="1"/>
  <c r="BZ252" i="1"/>
  <c r="BX285" i="1"/>
  <c r="BZ284" i="1"/>
  <c r="BX292" i="1"/>
  <c r="BZ341" i="1"/>
  <c r="BZ330" i="1" s="1"/>
  <c r="BZ369" i="1"/>
  <c r="BZ368" i="1" s="1"/>
  <c r="BZ148" i="1"/>
  <c r="BZ147" i="1"/>
  <c r="BZ146" i="1" s="1"/>
  <c r="BZ144" i="1" s="1"/>
  <c r="BZ509" i="1"/>
  <c r="BZ508" i="1"/>
  <c r="BY47" i="1"/>
  <c r="BY330" i="1"/>
  <c r="BX342" i="1"/>
  <c r="BX341" i="1"/>
  <c r="BX330" i="1" s="1"/>
  <c r="BX309" i="1" s="1"/>
  <c r="CB342" i="1"/>
  <c r="BW509" i="1"/>
  <c r="BW508" i="1"/>
  <c r="BY508" i="1"/>
  <c r="BY509" i="1"/>
  <c r="BW47" i="1"/>
  <c r="BW13" i="1" s="1"/>
  <c r="BW77" i="1"/>
  <c r="BW76" i="1" s="1"/>
  <c r="BW260" i="1"/>
  <c r="BX522" i="1"/>
  <c r="BX601" i="1"/>
  <c r="BX600" i="1" s="1"/>
  <c r="BX631" i="1"/>
  <c r="BZ652" i="1"/>
  <c r="BZ671" i="1"/>
  <c r="BZ820" i="1"/>
  <c r="BZ807" i="1" s="1"/>
  <c r="BX900" i="1"/>
  <c r="BX899" i="1" s="1"/>
  <c r="BX1079" i="1"/>
  <c r="BX1078" i="1" s="1"/>
  <c r="BZ408" i="1"/>
  <c r="BZ403" i="1" s="1"/>
  <c r="BZ402" i="1" s="1"/>
  <c r="BZ401" i="1" s="1"/>
  <c r="BX480" i="1"/>
  <c r="BW632" i="1"/>
  <c r="BW631" i="1" s="1"/>
  <c r="BX509" i="1"/>
  <c r="BZ522" i="1"/>
  <c r="BX541" i="1"/>
  <c r="BW541" i="1"/>
  <c r="BW520" i="1" s="1"/>
  <c r="BZ601" i="1"/>
  <c r="BZ600" i="1" s="1"/>
  <c r="BZ632" i="1"/>
  <c r="BZ631" i="1" s="1"/>
  <c r="BY652" i="1"/>
  <c r="BY651" i="1" s="1"/>
  <c r="BY650" i="1" s="1"/>
  <c r="BX671" i="1"/>
  <c r="BX651" i="1" s="1"/>
  <c r="BY767" i="1"/>
  <c r="BY766" i="1" s="1"/>
  <c r="BX782" i="1"/>
  <c r="BX767" i="1" s="1"/>
  <c r="BX766" i="1" s="1"/>
  <c r="BZ1032" i="1"/>
  <c r="BW767" i="1"/>
  <c r="BW766" i="1" s="1"/>
  <c r="BY820" i="1"/>
  <c r="BY807" i="1" s="1"/>
  <c r="BY806" i="1" s="1"/>
  <c r="BY862" i="1"/>
  <c r="BY861" i="1" s="1"/>
  <c r="BW871" i="1"/>
  <c r="BW862" i="1" s="1"/>
  <c r="BW861" i="1" s="1"/>
  <c r="BY900" i="1"/>
  <c r="BY899" i="1" s="1"/>
  <c r="BW924" i="1"/>
  <c r="BW923" i="1" s="1"/>
  <c r="BY924" i="1"/>
  <c r="BY923" i="1" s="1"/>
  <c r="BY989" i="1"/>
  <c r="BY984" i="1" s="1"/>
  <c r="BY983" i="1" s="1"/>
  <c r="BY1139" i="1"/>
  <c r="BY1138" i="1" s="1"/>
  <c r="BY1137" i="1" s="1"/>
  <c r="BZ1156" i="1"/>
  <c r="BZ1155" i="1" s="1"/>
  <c r="BW1209" i="1"/>
  <c r="BW1204" i="1" s="1"/>
  <c r="BW1203" i="1" s="1"/>
  <c r="BW1308" i="1"/>
  <c r="BY1107" i="1"/>
  <c r="BY1106" i="1" s="1"/>
  <c r="BY1105" i="1" s="1"/>
  <c r="BX1156" i="1"/>
  <c r="BX1155" i="1" s="1"/>
  <c r="BY1269" i="1"/>
  <c r="BY1308" i="1"/>
  <c r="BZ1308" i="1"/>
  <c r="BZ1330" i="1"/>
  <c r="BW984" i="1"/>
  <c r="BW983" i="1" s="1"/>
  <c r="BY1032" i="1"/>
  <c r="BZ1209" i="1"/>
  <c r="BZ1204" i="1" s="1"/>
  <c r="BZ1203" i="1" s="1"/>
  <c r="BX1330" i="1"/>
  <c r="BW1237" i="1"/>
  <c r="BW1236" i="1" s="1"/>
  <c r="BW1234" i="1" s="1"/>
  <c r="BX1356" i="1"/>
  <c r="BY1356" i="1"/>
  <c r="BW1497" i="1"/>
  <c r="BZ1497" i="1"/>
  <c r="BX1524" i="1"/>
  <c r="BX1523" i="1" s="1"/>
  <c r="BW1538" i="1"/>
  <c r="BW1524" i="1" s="1"/>
  <c r="BW1523" i="1" s="1"/>
  <c r="BX1565" i="1"/>
  <c r="BX1768" i="1"/>
  <c r="BW1866" i="1"/>
  <c r="BW1861" i="1" s="1"/>
  <c r="BW1860" i="1" s="1"/>
  <c r="BW1837" i="1" s="1"/>
  <c r="BY1888" i="1"/>
  <c r="BY1886" i="1" s="1"/>
  <c r="BZ1237" i="1"/>
  <c r="BZ1236" i="1" s="1"/>
  <c r="BZ1234" i="1" s="1"/>
  <c r="BY1424" i="1"/>
  <c r="BY1524" i="1"/>
  <c r="BY1523" i="1" s="1"/>
  <c r="BY1714" i="1"/>
  <c r="BY1709" i="1" s="1"/>
  <c r="BY1708" i="1" s="1"/>
  <c r="BX1866" i="1"/>
  <c r="BX1861" i="1" s="1"/>
  <c r="BX1860" i="1" s="1"/>
  <c r="BX1837" i="1" s="1"/>
  <c r="BY1861" i="1"/>
  <c r="BY1860" i="1" s="1"/>
  <c r="BY1837" i="1" s="1"/>
  <c r="BZ1888" i="1"/>
  <c r="BZ1886" i="1" s="1"/>
  <c r="BW1764" i="1"/>
  <c r="BW1761" i="1" s="1"/>
  <c r="BW1753" i="1" s="1"/>
  <c r="BW1744" i="1" s="1"/>
  <c r="BW1731" i="1" s="1"/>
  <c r="BW1403" i="1"/>
  <c r="BW1402" i="1" s="1"/>
  <c r="BW1401" i="1" s="1"/>
  <c r="BW1400" i="1" s="1"/>
  <c r="BV1404" i="1"/>
  <c r="CB1404" i="1" s="1"/>
  <c r="BU1404" i="1"/>
  <c r="CA1404" i="1" s="1"/>
  <c r="BV1373" i="1"/>
  <c r="CB1373" i="1" s="1"/>
  <c r="BU1373" i="1"/>
  <c r="BR1372" i="1"/>
  <c r="BR1371" i="1" s="1"/>
  <c r="BS1372" i="1"/>
  <c r="BS1371" i="1" s="1"/>
  <c r="BT1372" i="1"/>
  <c r="BT1371" i="1" s="1"/>
  <c r="BQ1372" i="1"/>
  <c r="BQ1371" i="1" s="1"/>
  <c r="BX144" i="1" l="1"/>
  <c r="BY1744" i="1"/>
  <c r="BY1731" i="1" s="1"/>
  <c r="BW251" i="1"/>
  <c r="BX650" i="1"/>
  <c r="BZ1731" i="1"/>
  <c r="BZ1706" i="1" s="1"/>
  <c r="BX1147" i="1"/>
  <c r="BW1356" i="1"/>
  <c r="BW1243" i="1" s="1"/>
  <c r="BZ251" i="1"/>
  <c r="BZ188" i="1" s="1"/>
  <c r="BW309" i="1"/>
  <c r="BZ441" i="1"/>
  <c r="BZ435" i="1" s="1"/>
  <c r="BY441" i="1"/>
  <c r="BY435" i="1" s="1"/>
  <c r="BY379" i="1" s="1"/>
  <c r="BZ970" i="1"/>
  <c r="BX441" i="1"/>
  <c r="BX435" i="1" s="1"/>
  <c r="BX379" i="1" s="1"/>
  <c r="BW447" i="1"/>
  <c r="CB1403" i="1"/>
  <c r="CB1402" i="1" s="1"/>
  <c r="CB1401" i="1" s="1"/>
  <c r="CH1404" i="1"/>
  <c r="CH1403" i="1" s="1"/>
  <c r="CH1402" i="1" s="1"/>
  <c r="CH1401" i="1" s="1"/>
  <c r="BY1521" i="1"/>
  <c r="CA1403" i="1"/>
  <c r="CA1402" i="1" s="1"/>
  <c r="CA1401" i="1" s="1"/>
  <c r="CG1404" i="1"/>
  <c r="CG1403" i="1" s="1"/>
  <c r="CG1402" i="1" s="1"/>
  <c r="CG1401" i="1" s="1"/>
  <c r="CB1372" i="1"/>
  <c r="CB1371" i="1" s="1"/>
  <c r="CH1373" i="1"/>
  <c r="CH1372" i="1" s="1"/>
  <c r="CH1371" i="1" s="1"/>
  <c r="BW67" i="1"/>
  <c r="BZ379" i="1"/>
  <c r="BX970" i="1"/>
  <c r="BW1706" i="1"/>
  <c r="BX1744" i="1"/>
  <c r="BX1731" i="1" s="1"/>
  <c r="BX1706" i="1" s="1"/>
  <c r="BW1521" i="1"/>
  <c r="BW970" i="1"/>
  <c r="BZ520" i="1"/>
  <c r="BX13" i="1"/>
  <c r="BZ651" i="1"/>
  <c r="BZ650" i="1" s="1"/>
  <c r="BZ591" i="1" s="1"/>
  <c r="BY309" i="1"/>
  <c r="BW144" i="1"/>
  <c r="BW650" i="1"/>
  <c r="BZ1147" i="1"/>
  <c r="BX757" i="1"/>
  <c r="BW1147" i="1"/>
  <c r="BW757" i="1"/>
  <c r="BY757" i="1"/>
  <c r="BX251" i="1"/>
  <c r="BX1243" i="1"/>
  <c r="BY591" i="1"/>
  <c r="BV1372" i="1"/>
  <c r="BV1371" i="1" s="1"/>
  <c r="BX591" i="1"/>
  <c r="BW591" i="1"/>
  <c r="BU1372" i="1"/>
  <c r="CA1373" i="1"/>
  <c r="BZ309" i="1"/>
  <c r="BW441" i="1"/>
  <c r="BW435" i="1" s="1"/>
  <c r="BW379" i="1" s="1"/>
  <c r="BZ1243" i="1"/>
  <c r="BY1243" i="1"/>
  <c r="BZ1521" i="1"/>
  <c r="BY1147" i="1"/>
  <c r="BZ806" i="1"/>
  <c r="BY970" i="1"/>
  <c r="BW188" i="1"/>
  <c r="BX284" i="1"/>
  <c r="BX520" i="1"/>
  <c r="BY188" i="1"/>
  <c r="BY13" i="1"/>
  <c r="BY1706" i="1"/>
  <c r="BX1521" i="1"/>
  <c r="BY1103" i="1"/>
  <c r="BV399" i="1"/>
  <c r="CB399" i="1" s="1"/>
  <c r="BU399" i="1"/>
  <c r="BR398" i="1"/>
  <c r="BR397" i="1" s="1"/>
  <c r="BR396" i="1" s="1"/>
  <c r="BR395" i="1" s="1"/>
  <c r="BR394" i="1" s="1"/>
  <c r="BS398" i="1"/>
  <c r="BS397" i="1" s="1"/>
  <c r="BS396" i="1" s="1"/>
  <c r="BS395" i="1" s="1"/>
  <c r="BS394" i="1" s="1"/>
  <c r="BT398" i="1"/>
  <c r="BT397" i="1" s="1"/>
  <c r="BT396" i="1" s="1"/>
  <c r="BT395" i="1" s="1"/>
  <c r="BT394" i="1" s="1"/>
  <c r="BQ398" i="1"/>
  <c r="BQ397" i="1" s="1"/>
  <c r="BQ396" i="1" s="1"/>
  <c r="BQ395" i="1" s="1"/>
  <c r="BQ394" i="1" s="1"/>
  <c r="BX188" i="1" l="1"/>
  <c r="CB398" i="1"/>
  <c r="CB397" i="1" s="1"/>
  <c r="CB396" i="1" s="1"/>
  <c r="CB395" i="1" s="1"/>
  <c r="CB394" i="1" s="1"/>
  <c r="CH399" i="1"/>
  <c r="CH398" i="1" s="1"/>
  <c r="CH397" i="1" s="1"/>
  <c r="CH396" i="1" s="1"/>
  <c r="CH395" i="1" s="1"/>
  <c r="CH394" i="1" s="1"/>
  <c r="CA1372" i="1"/>
  <c r="CA1371" i="1" s="1"/>
  <c r="CG1373" i="1"/>
  <c r="CG1372" i="1" s="1"/>
  <c r="CG1371" i="1" s="1"/>
  <c r="BZ757" i="1"/>
  <c r="BZ1900" i="1" s="1"/>
  <c r="BU1371" i="1"/>
  <c r="BU398" i="1"/>
  <c r="BU397" i="1" s="1"/>
  <c r="BU396" i="1" s="1"/>
  <c r="BU395" i="1" s="1"/>
  <c r="BU394" i="1" s="1"/>
  <c r="CA399" i="1"/>
  <c r="BV398" i="1"/>
  <c r="BV397" i="1" s="1"/>
  <c r="BV396" i="1" s="1"/>
  <c r="BV395" i="1" s="1"/>
  <c r="BV394" i="1" s="1"/>
  <c r="BW1900" i="1"/>
  <c r="BX1900" i="1"/>
  <c r="BY1900" i="1"/>
  <c r="BR1846" i="1"/>
  <c r="BV585" i="1"/>
  <c r="CB585" i="1" s="1"/>
  <c r="CH585" i="1" s="1"/>
  <c r="BU585" i="1"/>
  <c r="CA585" i="1" s="1"/>
  <c r="CG585" i="1" s="1"/>
  <c r="BR583" i="1"/>
  <c r="BS583" i="1"/>
  <c r="BT583" i="1"/>
  <c r="BT582" i="1" s="1"/>
  <c r="BT581" i="1" s="1"/>
  <c r="BT580" i="1" s="1"/>
  <c r="BQ583" i="1"/>
  <c r="BQ582" i="1" s="1"/>
  <c r="BQ581" i="1" s="1"/>
  <c r="BQ580" i="1" s="1"/>
  <c r="BQ1819" i="1"/>
  <c r="BV1821" i="1"/>
  <c r="CB1821" i="1" s="1"/>
  <c r="CH1821" i="1" s="1"/>
  <c r="BU1821" i="1"/>
  <c r="CA1821" i="1" s="1"/>
  <c r="CG1821" i="1" s="1"/>
  <c r="BQ1765" i="1"/>
  <c r="BQ1764" i="1" s="1"/>
  <c r="BV1691" i="1"/>
  <c r="CB1691" i="1" s="1"/>
  <c r="BU1691" i="1"/>
  <c r="BV1688" i="1"/>
  <c r="CB1688" i="1" s="1"/>
  <c r="BU1688" i="1"/>
  <c r="BV1685" i="1"/>
  <c r="CB1685" i="1" s="1"/>
  <c r="BU1685" i="1"/>
  <c r="BV1682" i="1"/>
  <c r="CB1682" i="1" s="1"/>
  <c r="BU1682" i="1"/>
  <c r="BV1679" i="1"/>
  <c r="CB1679" i="1" s="1"/>
  <c r="BU1679" i="1"/>
  <c r="BR1690" i="1"/>
  <c r="BR1689" i="1" s="1"/>
  <c r="BS1690" i="1"/>
  <c r="BS1689" i="1" s="1"/>
  <c r="BT1690" i="1"/>
  <c r="BT1689" i="1" s="1"/>
  <c r="BR1687" i="1"/>
  <c r="BR1686" i="1" s="1"/>
  <c r="BS1687" i="1"/>
  <c r="BS1686" i="1" s="1"/>
  <c r="BT1687" i="1"/>
  <c r="BT1686" i="1" s="1"/>
  <c r="BR1684" i="1"/>
  <c r="BR1683" i="1" s="1"/>
  <c r="BS1684" i="1"/>
  <c r="BS1683" i="1" s="1"/>
  <c r="BT1684" i="1"/>
  <c r="BT1683" i="1" s="1"/>
  <c r="BR1681" i="1"/>
  <c r="BR1680" i="1" s="1"/>
  <c r="BS1681" i="1"/>
  <c r="BS1680" i="1" s="1"/>
  <c r="BT1681" i="1"/>
  <c r="BT1680" i="1" s="1"/>
  <c r="BR1678" i="1"/>
  <c r="BR1677" i="1" s="1"/>
  <c r="BS1678" i="1"/>
  <c r="BS1677" i="1" s="1"/>
  <c r="BT1678" i="1"/>
  <c r="BT1677" i="1" s="1"/>
  <c r="BQ1681" i="1"/>
  <c r="BQ1680" i="1" s="1"/>
  <c r="BQ1690" i="1"/>
  <c r="BQ1689" i="1" s="1"/>
  <c r="BQ1687" i="1"/>
  <c r="BQ1686" i="1" s="1"/>
  <c r="BQ1684" i="1"/>
  <c r="BQ1683" i="1" s="1"/>
  <c r="BQ1678" i="1"/>
  <c r="BQ1677" i="1" s="1"/>
  <c r="BR796" i="1"/>
  <c r="BR795" i="1" s="1"/>
  <c r="BS796" i="1"/>
  <c r="BS795" i="1" s="1"/>
  <c r="BT796" i="1"/>
  <c r="BT795" i="1" s="1"/>
  <c r="BQ796" i="1"/>
  <c r="BV799" i="1"/>
  <c r="CB799" i="1" s="1"/>
  <c r="CH799" i="1" s="1"/>
  <c r="BU799" i="1"/>
  <c r="CA799" i="1" s="1"/>
  <c r="CG799" i="1" s="1"/>
  <c r="BT1897" i="1"/>
  <c r="BS1897" i="1"/>
  <c r="BR1897" i="1"/>
  <c r="BR1896" i="1" s="1"/>
  <c r="BR1895" i="1" s="1"/>
  <c r="BR1894" i="1" s="1"/>
  <c r="BQ1897" i="1"/>
  <c r="BQ1896" i="1" s="1"/>
  <c r="BQ1895" i="1" s="1"/>
  <c r="BQ1894" i="1" s="1"/>
  <c r="BT1896" i="1"/>
  <c r="BT1895" i="1" s="1"/>
  <c r="BT1894" i="1" s="1"/>
  <c r="BS1896" i="1"/>
  <c r="BS1895" i="1" s="1"/>
  <c r="BS1894" i="1" s="1"/>
  <c r="BT1892" i="1"/>
  <c r="BT1891" i="1" s="1"/>
  <c r="BT1890" i="1" s="1"/>
  <c r="BT1889" i="1" s="1"/>
  <c r="BS1892" i="1"/>
  <c r="BS1891" i="1" s="1"/>
  <c r="BS1890" i="1" s="1"/>
  <c r="BS1889" i="1" s="1"/>
  <c r="BR1892" i="1"/>
  <c r="BR1891" i="1" s="1"/>
  <c r="BR1890" i="1" s="1"/>
  <c r="BR1889" i="1" s="1"/>
  <c r="BQ1892" i="1"/>
  <c r="BQ1891" i="1" s="1"/>
  <c r="BQ1890" i="1" s="1"/>
  <c r="BQ1889" i="1" s="1"/>
  <c r="BT1880" i="1"/>
  <c r="BS1880" i="1"/>
  <c r="BR1880" i="1"/>
  <c r="BR1879" i="1" s="1"/>
  <c r="BQ1880" i="1"/>
  <c r="BQ1879" i="1" s="1"/>
  <c r="BT1879" i="1"/>
  <c r="BS1879" i="1"/>
  <c r="BT1877" i="1"/>
  <c r="BT1876" i="1" s="1"/>
  <c r="BS1877" i="1"/>
  <c r="BS1876" i="1" s="1"/>
  <c r="BR1877" i="1"/>
  <c r="BR1876" i="1" s="1"/>
  <c r="BQ1877" i="1"/>
  <c r="BQ1876" i="1" s="1"/>
  <c r="BT1874" i="1"/>
  <c r="BS1874" i="1"/>
  <c r="BR1874" i="1"/>
  <c r="BR1873" i="1" s="1"/>
  <c r="BQ1874" i="1"/>
  <c r="BQ1873" i="1" s="1"/>
  <c r="BT1873" i="1"/>
  <c r="BS1873" i="1"/>
  <c r="BT1871" i="1"/>
  <c r="BT1870" i="1" s="1"/>
  <c r="BS1871" i="1"/>
  <c r="BS1870" i="1" s="1"/>
  <c r="BR1871" i="1"/>
  <c r="BR1870" i="1" s="1"/>
  <c r="BQ1871" i="1"/>
  <c r="BQ1870" i="1" s="1"/>
  <c r="BT1868" i="1"/>
  <c r="BS1868" i="1"/>
  <c r="BR1868" i="1"/>
  <c r="BR1867" i="1" s="1"/>
  <c r="BQ1868" i="1"/>
  <c r="BQ1867" i="1" s="1"/>
  <c r="BT1867" i="1"/>
  <c r="BS1867" i="1"/>
  <c r="BT1864" i="1"/>
  <c r="BS1864" i="1"/>
  <c r="BR1864" i="1"/>
  <c r="BR1863" i="1" s="1"/>
  <c r="BR1862" i="1" s="1"/>
  <c r="BQ1864" i="1"/>
  <c r="BQ1863" i="1" s="1"/>
  <c r="BQ1862" i="1" s="1"/>
  <c r="BT1863" i="1"/>
  <c r="BT1862" i="1" s="1"/>
  <c r="BS1863" i="1"/>
  <c r="BS1862" i="1" s="1"/>
  <c r="BT1857" i="1"/>
  <c r="BS1857" i="1"/>
  <c r="BR1857" i="1"/>
  <c r="BR1856" i="1" s="1"/>
  <c r="BR1855" i="1" s="1"/>
  <c r="BR1854" i="1" s="1"/>
  <c r="BQ1857" i="1"/>
  <c r="BQ1856" i="1" s="1"/>
  <c r="BQ1855" i="1" s="1"/>
  <c r="BQ1854" i="1" s="1"/>
  <c r="BT1856" i="1"/>
  <c r="BT1855" i="1" s="1"/>
  <c r="BT1854" i="1" s="1"/>
  <c r="BS1856" i="1"/>
  <c r="BS1855" i="1" s="1"/>
  <c r="BS1854" i="1" s="1"/>
  <c r="BT1852" i="1"/>
  <c r="BS1852" i="1"/>
  <c r="BR1852" i="1"/>
  <c r="BQ1852" i="1"/>
  <c r="BT1850" i="1"/>
  <c r="BS1850" i="1"/>
  <c r="BS1849" i="1" s="1"/>
  <c r="BR1850" i="1"/>
  <c r="BR1849" i="1" s="1"/>
  <c r="BQ1850" i="1"/>
  <c r="BQ1849" i="1" s="1"/>
  <c r="BT1847" i="1"/>
  <c r="BS1847" i="1"/>
  <c r="BR1847" i="1"/>
  <c r="BQ1847" i="1"/>
  <c r="BT1845" i="1"/>
  <c r="BS1845" i="1"/>
  <c r="BR1845" i="1"/>
  <c r="BQ1845" i="1"/>
  <c r="BT1843" i="1"/>
  <c r="BS1843" i="1"/>
  <c r="BR1843" i="1"/>
  <c r="BR1842" i="1" s="1"/>
  <c r="BR1841" i="1" s="1"/>
  <c r="BQ1843" i="1"/>
  <c r="BQ1842" i="1" s="1"/>
  <c r="BQ1841" i="1" s="1"/>
  <c r="BT1842" i="1"/>
  <c r="BT1841" i="1" s="1"/>
  <c r="BS1842" i="1"/>
  <c r="BS1841" i="1" s="1"/>
  <c r="BT1834" i="1"/>
  <c r="BT1833" i="1" s="1"/>
  <c r="BT1832" i="1" s="1"/>
  <c r="BT1831" i="1" s="1"/>
  <c r="BT1830" i="1" s="1"/>
  <c r="BS1834" i="1"/>
  <c r="BS1833" i="1" s="1"/>
  <c r="BS1832" i="1" s="1"/>
  <c r="BS1831" i="1" s="1"/>
  <c r="BS1830" i="1" s="1"/>
  <c r="BR1834" i="1"/>
  <c r="BQ1834" i="1"/>
  <c r="BQ1833" i="1" s="1"/>
  <c r="BQ1832" i="1" s="1"/>
  <c r="BQ1831" i="1" s="1"/>
  <c r="BQ1830" i="1" s="1"/>
  <c r="BR1833" i="1"/>
  <c r="BR1832" i="1" s="1"/>
  <c r="BR1831" i="1" s="1"/>
  <c r="BR1830" i="1" s="1"/>
  <c r="BT1827" i="1"/>
  <c r="BT1826" i="1" s="1"/>
  <c r="BT1825" i="1" s="1"/>
  <c r="BT1824" i="1" s="1"/>
  <c r="BT1823" i="1" s="1"/>
  <c r="BS1827" i="1"/>
  <c r="BS1826" i="1" s="1"/>
  <c r="BS1825" i="1" s="1"/>
  <c r="BS1824" i="1" s="1"/>
  <c r="BS1823" i="1" s="1"/>
  <c r="BR1827" i="1"/>
  <c r="BQ1827" i="1"/>
  <c r="BQ1826" i="1" s="1"/>
  <c r="BQ1825" i="1" s="1"/>
  <c r="BQ1824" i="1" s="1"/>
  <c r="BQ1823" i="1" s="1"/>
  <c r="BR1826" i="1"/>
  <c r="BR1825" i="1" s="1"/>
  <c r="BR1824" i="1" s="1"/>
  <c r="BR1823" i="1" s="1"/>
  <c r="BQ1818" i="1"/>
  <c r="BQ1817" i="1" s="1"/>
  <c r="BT1815" i="1"/>
  <c r="BT1814" i="1" s="1"/>
  <c r="BS1815" i="1"/>
  <c r="BS1814" i="1" s="1"/>
  <c r="BR1815" i="1"/>
  <c r="BR1814" i="1" s="1"/>
  <c r="BQ1815" i="1"/>
  <c r="BQ1814" i="1" s="1"/>
  <c r="BT1807" i="1"/>
  <c r="BT1806" i="1" s="1"/>
  <c r="BT1805" i="1" s="1"/>
  <c r="BT1804" i="1" s="1"/>
  <c r="BS1807" i="1"/>
  <c r="BS1806" i="1" s="1"/>
  <c r="BS1805" i="1" s="1"/>
  <c r="BS1804" i="1" s="1"/>
  <c r="BR1807" i="1"/>
  <c r="BQ1807" i="1"/>
  <c r="BQ1806" i="1" s="1"/>
  <c r="BQ1805" i="1" s="1"/>
  <c r="BQ1804" i="1" s="1"/>
  <c r="BR1806" i="1"/>
  <c r="BR1805" i="1" s="1"/>
  <c r="BR1804" i="1" s="1"/>
  <c r="BT1802" i="1"/>
  <c r="BS1802" i="1"/>
  <c r="BR1802" i="1"/>
  <c r="BQ1802" i="1"/>
  <c r="BT1800" i="1"/>
  <c r="BS1800" i="1"/>
  <c r="BR1800" i="1"/>
  <c r="BR1799" i="1" s="1"/>
  <c r="BQ1800" i="1"/>
  <c r="BQ1799" i="1" s="1"/>
  <c r="BT1799" i="1"/>
  <c r="BS1799" i="1"/>
  <c r="BT1797" i="1"/>
  <c r="BS1797" i="1"/>
  <c r="BR1797" i="1"/>
  <c r="BQ1797" i="1"/>
  <c r="BT1795" i="1"/>
  <c r="BS1795" i="1"/>
  <c r="BR1795" i="1"/>
  <c r="BQ1795" i="1"/>
  <c r="BT1793" i="1"/>
  <c r="BS1793" i="1"/>
  <c r="BR1793" i="1"/>
  <c r="BR1792" i="1" s="1"/>
  <c r="BQ1793" i="1"/>
  <c r="BQ1792" i="1" s="1"/>
  <c r="BT1790" i="1"/>
  <c r="BS1790" i="1"/>
  <c r="BR1790" i="1"/>
  <c r="BQ1790" i="1"/>
  <c r="BT1788" i="1"/>
  <c r="BS1788" i="1"/>
  <c r="BR1788" i="1"/>
  <c r="BQ1788" i="1"/>
  <c r="BT1786" i="1"/>
  <c r="BS1786" i="1"/>
  <c r="BR1786" i="1"/>
  <c r="BR1785" i="1" s="1"/>
  <c r="BQ1786" i="1"/>
  <c r="BQ1785" i="1" s="1"/>
  <c r="BT1785" i="1"/>
  <c r="BS1785" i="1"/>
  <c r="BT1783" i="1"/>
  <c r="BT1782" i="1" s="1"/>
  <c r="BS1783" i="1"/>
  <c r="BS1782" i="1" s="1"/>
  <c r="BR1783" i="1"/>
  <c r="BQ1783" i="1"/>
  <c r="BQ1782" i="1" s="1"/>
  <c r="BR1782" i="1"/>
  <c r="BT1780" i="1"/>
  <c r="BS1780" i="1"/>
  <c r="BR1780" i="1"/>
  <c r="BQ1780" i="1"/>
  <c r="BT1778" i="1"/>
  <c r="BS1778" i="1"/>
  <c r="BR1778" i="1"/>
  <c r="BR1777" i="1" s="1"/>
  <c r="BQ1778" i="1"/>
  <c r="BQ1777" i="1" s="1"/>
  <c r="BT1777" i="1"/>
  <c r="BT1775" i="1"/>
  <c r="BS1775" i="1"/>
  <c r="BR1775" i="1"/>
  <c r="BQ1775" i="1"/>
  <c r="BT1773" i="1"/>
  <c r="BT1772" i="1" s="1"/>
  <c r="BS1773" i="1"/>
  <c r="BS1772" i="1" s="1"/>
  <c r="BR1773" i="1"/>
  <c r="BR1772" i="1" s="1"/>
  <c r="BQ1773" i="1"/>
  <c r="BQ1772" i="1" s="1"/>
  <c r="BT1770" i="1"/>
  <c r="BS1770" i="1"/>
  <c r="BR1770" i="1"/>
  <c r="BR1769" i="1" s="1"/>
  <c r="BQ1770" i="1"/>
  <c r="BQ1769" i="1" s="1"/>
  <c r="BT1769" i="1"/>
  <c r="BS1769" i="1"/>
  <c r="BT1766" i="1"/>
  <c r="BS1766" i="1"/>
  <c r="BR1766" i="1"/>
  <c r="BQ1766" i="1"/>
  <c r="BT1764" i="1"/>
  <c r="BT1761" i="1" s="1"/>
  <c r="BS1764" i="1"/>
  <c r="BR1764" i="1"/>
  <c r="BT1762" i="1"/>
  <c r="BS1762" i="1"/>
  <c r="BS1761" i="1" s="1"/>
  <c r="BR1762" i="1"/>
  <c r="BR1761" i="1" s="1"/>
  <c r="BQ1762" i="1"/>
  <c r="BT1759" i="1"/>
  <c r="BS1759" i="1"/>
  <c r="BR1759" i="1"/>
  <c r="BQ1759" i="1"/>
  <c r="BT1757" i="1"/>
  <c r="BS1757" i="1"/>
  <c r="BR1757" i="1"/>
  <c r="BQ1757" i="1"/>
  <c r="BT1755" i="1"/>
  <c r="BT1754" i="1" s="1"/>
  <c r="BS1755" i="1"/>
  <c r="BS1754" i="1" s="1"/>
  <c r="BR1755" i="1"/>
  <c r="BR1754" i="1" s="1"/>
  <c r="BQ1755" i="1"/>
  <c r="BQ1754" i="1" s="1"/>
  <c r="BT1751" i="1"/>
  <c r="BS1751" i="1"/>
  <c r="BR1751" i="1"/>
  <c r="BQ1751" i="1"/>
  <c r="BT1749" i="1"/>
  <c r="BS1749" i="1"/>
  <c r="BR1749" i="1"/>
  <c r="BQ1749" i="1"/>
  <c r="BT1747" i="1"/>
  <c r="BT1746" i="1" s="1"/>
  <c r="BT1745" i="1" s="1"/>
  <c r="BS1747" i="1"/>
  <c r="BS1746" i="1" s="1"/>
  <c r="BS1745" i="1" s="1"/>
  <c r="BR1747" i="1"/>
  <c r="BR1746" i="1" s="1"/>
  <c r="BR1745" i="1" s="1"/>
  <c r="BQ1747" i="1"/>
  <c r="BQ1746" i="1" s="1"/>
  <c r="BQ1745" i="1" s="1"/>
  <c r="BT1742" i="1"/>
  <c r="BS1742" i="1"/>
  <c r="BR1742" i="1"/>
  <c r="BR1741" i="1" s="1"/>
  <c r="BR1740" i="1" s="1"/>
  <c r="BR1739" i="1" s="1"/>
  <c r="BQ1742" i="1"/>
  <c r="BQ1741" i="1" s="1"/>
  <c r="BQ1740" i="1" s="1"/>
  <c r="BQ1739" i="1" s="1"/>
  <c r="BT1741" i="1"/>
  <c r="BT1740" i="1" s="1"/>
  <c r="BT1739" i="1" s="1"/>
  <c r="BS1741" i="1"/>
  <c r="BS1740" i="1" s="1"/>
  <c r="BS1739" i="1" s="1"/>
  <c r="BT1737" i="1"/>
  <c r="BS1737" i="1"/>
  <c r="BR1737" i="1"/>
  <c r="BQ1737" i="1"/>
  <c r="BT1735" i="1"/>
  <c r="BT1734" i="1" s="1"/>
  <c r="BT1733" i="1" s="1"/>
  <c r="BT1732" i="1" s="1"/>
  <c r="BS1735" i="1"/>
  <c r="BS1734" i="1" s="1"/>
  <c r="BS1733" i="1" s="1"/>
  <c r="BS1732" i="1" s="1"/>
  <c r="BR1735" i="1"/>
  <c r="BR1734" i="1" s="1"/>
  <c r="BR1733" i="1" s="1"/>
  <c r="BR1732" i="1" s="1"/>
  <c r="BQ1735" i="1"/>
  <c r="BQ1734" i="1" s="1"/>
  <c r="BQ1733" i="1" s="1"/>
  <c r="BQ1732" i="1" s="1"/>
  <c r="BT1728" i="1"/>
  <c r="BT1727" i="1" s="1"/>
  <c r="BS1728" i="1"/>
  <c r="BS1727" i="1" s="1"/>
  <c r="BR1728" i="1"/>
  <c r="BR1727" i="1" s="1"/>
  <c r="BQ1728" i="1"/>
  <c r="BQ1727" i="1" s="1"/>
  <c r="BT1722" i="1"/>
  <c r="BS1722" i="1"/>
  <c r="BR1722" i="1"/>
  <c r="BR1721" i="1" s="1"/>
  <c r="BQ1722" i="1"/>
  <c r="BQ1721" i="1" s="1"/>
  <c r="BT1721" i="1"/>
  <c r="BS1721" i="1"/>
  <c r="BT1719" i="1"/>
  <c r="BT1718" i="1" s="1"/>
  <c r="BS1719" i="1"/>
  <c r="BS1718" i="1" s="1"/>
  <c r="BR1719" i="1"/>
  <c r="BR1718" i="1" s="1"/>
  <c r="BQ1719" i="1"/>
  <c r="BQ1718" i="1" s="1"/>
  <c r="BT1716" i="1"/>
  <c r="BS1716" i="1"/>
  <c r="BR1716" i="1"/>
  <c r="BR1715" i="1" s="1"/>
  <c r="BQ1716" i="1"/>
  <c r="BQ1715" i="1" s="1"/>
  <c r="BT1715" i="1"/>
  <c r="BS1715" i="1"/>
  <c r="BT1712" i="1"/>
  <c r="BS1712" i="1"/>
  <c r="BR1712" i="1"/>
  <c r="BR1711" i="1" s="1"/>
  <c r="BR1710" i="1" s="1"/>
  <c r="BQ1712" i="1"/>
  <c r="BQ1711" i="1" s="1"/>
  <c r="BQ1710" i="1" s="1"/>
  <c r="BT1711" i="1"/>
  <c r="BT1710" i="1" s="1"/>
  <c r="BS1711" i="1"/>
  <c r="BS1710" i="1" s="1"/>
  <c r="BT1703" i="1"/>
  <c r="BT1702" i="1" s="1"/>
  <c r="BT1701" i="1" s="1"/>
  <c r="BT1700" i="1" s="1"/>
  <c r="BT1699" i="1" s="1"/>
  <c r="BS1703" i="1"/>
  <c r="BS1702" i="1" s="1"/>
  <c r="BS1701" i="1" s="1"/>
  <c r="BS1700" i="1" s="1"/>
  <c r="BS1699" i="1" s="1"/>
  <c r="BR1703" i="1"/>
  <c r="BR1702" i="1" s="1"/>
  <c r="BR1701" i="1" s="1"/>
  <c r="BR1700" i="1" s="1"/>
  <c r="BR1699" i="1" s="1"/>
  <c r="BQ1703" i="1"/>
  <c r="BQ1702" i="1" s="1"/>
  <c r="BQ1701" i="1" s="1"/>
  <c r="BQ1700" i="1" s="1"/>
  <c r="BQ1699" i="1" s="1"/>
  <c r="BT1696" i="1"/>
  <c r="BT1695" i="1" s="1"/>
  <c r="BS1696" i="1"/>
  <c r="BS1695" i="1" s="1"/>
  <c r="BR1696" i="1"/>
  <c r="BR1695" i="1" s="1"/>
  <c r="BQ1696" i="1"/>
  <c r="BQ1695" i="1" s="1"/>
  <c r="BT1693" i="1"/>
  <c r="BS1693" i="1"/>
  <c r="BR1693" i="1"/>
  <c r="BR1692" i="1" s="1"/>
  <c r="BQ1693" i="1"/>
  <c r="BQ1692" i="1" s="1"/>
  <c r="BT1692" i="1"/>
  <c r="BS1692" i="1"/>
  <c r="BT1675" i="1"/>
  <c r="BT1674" i="1" s="1"/>
  <c r="BS1675" i="1"/>
  <c r="BS1674" i="1" s="1"/>
  <c r="BR1675" i="1"/>
  <c r="BR1674" i="1" s="1"/>
  <c r="BQ1675" i="1"/>
  <c r="BQ1674" i="1" s="1"/>
  <c r="BT1672" i="1"/>
  <c r="BS1672" i="1"/>
  <c r="BR1672" i="1"/>
  <c r="BR1671" i="1" s="1"/>
  <c r="BQ1672" i="1"/>
  <c r="BQ1671" i="1" s="1"/>
  <c r="BT1671" i="1"/>
  <c r="BS1671" i="1"/>
  <c r="BT1669" i="1"/>
  <c r="BT1668" i="1" s="1"/>
  <c r="BS1669" i="1"/>
  <c r="BS1668" i="1" s="1"/>
  <c r="BR1669" i="1"/>
  <c r="BR1668" i="1" s="1"/>
  <c r="BQ1669" i="1"/>
  <c r="BQ1668" i="1" s="1"/>
  <c r="BT1666" i="1"/>
  <c r="BT1665" i="1" s="1"/>
  <c r="BS1666" i="1"/>
  <c r="BR1666" i="1"/>
  <c r="BR1665" i="1" s="1"/>
  <c r="BQ1666" i="1"/>
  <c r="BQ1665" i="1" s="1"/>
  <c r="BS1665" i="1"/>
  <c r="BT1663" i="1"/>
  <c r="BT1662" i="1" s="1"/>
  <c r="BS1663" i="1"/>
  <c r="BS1662" i="1" s="1"/>
  <c r="BR1663" i="1"/>
  <c r="BR1662" i="1" s="1"/>
  <c r="BQ1663" i="1"/>
  <c r="BQ1662" i="1" s="1"/>
  <c r="BT1657" i="1"/>
  <c r="BS1657" i="1"/>
  <c r="BR1657" i="1"/>
  <c r="BR1656" i="1" s="1"/>
  <c r="BQ1657" i="1"/>
  <c r="BQ1656" i="1" s="1"/>
  <c r="BT1656" i="1"/>
  <c r="BS1656" i="1"/>
  <c r="BT1654" i="1"/>
  <c r="BT1653" i="1" s="1"/>
  <c r="BS1654" i="1"/>
  <c r="BS1653" i="1" s="1"/>
  <c r="BR1654" i="1"/>
  <c r="BR1653" i="1" s="1"/>
  <c r="BQ1654" i="1"/>
  <c r="BQ1653" i="1" s="1"/>
  <c r="BT1651" i="1"/>
  <c r="BS1651" i="1"/>
  <c r="BR1651" i="1"/>
  <c r="BR1650" i="1" s="1"/>
  <c r="BQ1651" i="1"/>
  <c r="BQ1650" i="1" s="1"/>
  <c r="BT1650" i="1"/>
  <c r="BS1650" i="1"/>
  <c r="BT1648" i="1"/>
  <c r="BT1647" i="1" s="1"/>
  <c r="BS1648" i="1"/>
  <c r="BS1647" i="1" s="1"/>
  <c r="BR1648" i="1"/>
  <c r="BR1647" i="1" s="1"/>
  <c r="BQ1648" i="1"/>
  <c r="BQ1647" i="1" s="1"/>
  <c r="BT1645" i="1"/>
  <c r="BS1645" i="1"/>
  <c r="BR1645" i="1"/>
  <c r="BR1644" i="1" s="1"/>
  <c r="BQ1645" i="1"/>
  <c r="BQ1644" i="1" s="1"/>
  <c r="BT1644" i="1"/>
  <c r="BS1644" i="1"/>
  <c r="BT1642" i="1"/>
  <c r="BT1641" i="1" s="1"/>
  <c r="BS1642" i="1"/>
  <c r="BS1641" i="1" s="1"/>
  <c r="BR1642" i="1"/>
  <c r="BR1641" i="1" s="1"/>
  <c r="BQ1642" i="1"/>
  <c r="BQ1641" i="1" s="1"/>
  <c r="BT1639" i="1"/>
  <c r="BS1639" i="1"/>
  <c r="BR1639" i="1"/>
  <c r="BR1638" i="1" s="1"/>
  <c r="BQ1639" i="1"/>
  <c r="BQ1638" i="1" s="1"/>
  <c r="BT1638" i="1"/>
  <c r="BS1638" i="1"/>
  <c r="BT1636" i="1"/>
  <c r="BT1635" i="1" s="1"/>
  <c r="BS1636" i="1"/>
  <c r="BS1635" i="1" s="1"/>
  <c r="BR1636" i="1"/>
  <c r="BR1635" i="1" s="1"/>
  <c r="BQ1636" i="1"/>
  <c r="BQ1635" i="1" s="1"/>
  <c r="BT1633" i="1"/>
  <c r="BS1633" i="1"/>
  <c r="BS1632" i="1" s="1"/>
  <c r="BR1633" i="1"/>
  <c r="BR1632" i="1" s="1"/>
  <c r="BQ1633" i="1"/>
  <c r="BQ1632" i="1" s="1"/>
  <c r="BT1632" i="1"/>
  <c r="BT1630" i="1"/>
  <c r="BT1629" i="1" s="1"/>
  <c r="BS1630" i="1"/>
  <c r="BS1629" i="1" s="1"/>
  <c r="BR1630" i="1"/>
  <c r="BR1629" i="1" s="1"/>
  <c r="BQ1630" i="1"/>
  <c r="BQ1629" i="1" s="1"/>
  <c r="BT1627" i="1"/>
  <c r="BS1627" i="1"/>
  <c r="BR1627" i="1"/>
  <c r="BR1626" i="1" s="1"/>
  <c r="BQ1627" i="1"/>
  <c r="BQ1626" i="1" s="1"/>
  <c r="BT1626" i="1"/>
  <c r="BS1626" i="1"/>
  <c r="BT1624" i="1"/>
  <c r="BT1623" i="1" s="1"/>
  <c r="BS1624" i="1"/>
  <c r="BS1623" i="1" s="1"/>
  <c r="BR1624" i="1"/>
  <c r="BR1623" i="1" s="1"/>
  <c r="BQ1624" i="1"/>
  <c r="BQ1623" i="1"/>
  <c r="BT1621" i="1"/>
  <c r="BS1621" i="1"/>
  <c r="BR1621" i="1"/>
  <c r="BR1620" i="1" s="1"/>
  <c r="BQ1621" i="1"/>
  <c r="BQ1620" i="1" s="1"/>
  <c r="BT1620" i="1"/>
  <c r="BS1620" i="1"/>
  <c r="BT1618" i="1"/>
  <c r="BT1617" i="1" s="1"/>
  <c r="BS1618" i="1"/>
  <c r="BS1617" i="1" s="1"/>
  <c r="BR1618" i="1"/>
  <c r="BR1617" i="1" s="1"/>
  <c r="BQ1618" i="1"/>
  <c r="BQ1617" i="1" s="1"/>
  <c r="BT1615" i="1"/>
  <c r="BS1615" i="1"/>
  <c r="BS1614" i="1" s="1"/>
  <c r="BR1615" i="1"/>
  <c r="BR1614" i="1" s="1"/>
  <c r="BQ1615" i="1"/>
  <c r="BQ1614" i="1" s="1"/>
  <c r="BT1614" i="1"/>
  <c r="BT1612" i="1"/>
  <c r="BT1611" i="1" s="1"/>
  <c r="BS1612" i="1"/>
  <c r="BS1611" i="1" s="1"/>
  <c r="BR1612" i="1"/>
  <c r="BR1611" i="1" s="1"/>
  <c r="BQ1612" i="1"/>
  <c r="BQ1611" i="1" s="1"/>
  <c r="BT1609" i="1"/>
  <c r="BS1609" i="1"/>
  <c r="BR1609" i="1"/>
  <c r="BR1608" i="1" s="1"/>
  <c r="BQ1609" i="1"/>
  <c r="BQ1608" i="1" s="1"/>
  <c r="BT1608" i="1"/>
  <c r="BS1608" i="1"/>
  <c r="BT1606" i="1"/>
  <c r="BT1605" i="1" s="1"/>
  <c r="BS1606" i="1"/>
  <c r="BS1605" i="1" s="1"/>
  <c r="BR1606" i="1"/>
  <c r="BR1605" i="1" s="1"/>
  <c r="BQ1606" i="1"/>
  <c r="BQ1605" i="1" s="1"/>
  <c r="BT1603" i="1"/>
  <c r="BS1603" i="1"/>
  <c r="BS1602" i="1" s="1"/>
  <c r="BR1603" i="1"/>
  <c r="BQ1603" i="1"/>
  <c r="BQ1602" i="1" s="1"/>
  <c r="BT1602" i="1"/>
  <c r="BR1602" i="1"/>
  <c r="BT1600" i="1"/>
  <c r="BS1600" i="1"/>
  <c r="BS1599" i="1" s="1"/>
  <c r="BR1600" i="1"/>
  <c r="BR1599" i="1" s="1"/>
  <c r="BQ1600" i="1"/>
  <c r="BQ1599" i="1" s="1"/>
  <c r="BT1599" i="1"/>
  <c r="BT1593" i="1"/>
  <c r="BS1593" i="1"/>
  <c r="BR1593" i="1"/>
  <c r="BQ1593" i="1"/>
  <c r="BT1591" i="1"/>
  <c r="BS1591" i="1"/>
  <c r="BR1591" i="1"/>
  <c r="BQ1591" i="1"/>
  <c r="BQ1590" i="1" s="1"/>
  <c r="BQ1589" i="1" s="1"/>
  <c r="BQ1588" i="1" s="1"/>
  <c r="BQ1587" i="1" s="1"/>
  <c r="BT1590" i="1"/>
  <c r="BT1589" i="1" s="1"/>
  <c r="BT1588" i="1" s="1"/>
  <c r="BT1587" i="1" s="1"/>
  <c r="BT1584" i="1"/>
  <c r="BS1584" i="1"/>
  <c r="BS1583" i="1" s="1"/>
  <c r="BR1584" i="1"/>
  <c r="BR1583" i="1" s="1"/>
  <c r="BQ1584" i="1"/>
  <c r="BQ1583" i="1" s="1"/>
  <c r="BT1583" i="1"/>
  <c r="BT1581" i="1"/>
  <c r="BS1581" i="1"/>
  <c r="BR1581" i="1"/>
  <c r="BR1580" i="1" s="1"/>
  <c r="BQ1581" i="1"/>
  <c r="BQ1580" i="1" s="1"/>
  <c r="BT1580" i="1"/>
  <c r="BS1580" i="1"/>
  <c r="BT1578" i="1"/>
  <c r="BS1578" i="1"/>
  <c r="BS1577" i="1" s="1"/>
  <c r="BS1576" i="1" s="1"/>
  <c r="BR1578" i="1"/>
  <c r="BR1577" i="1" s="1"/>
  <c r="BR1576" i="1" s="1"/>
  <c r="BQ1578" i="1"/>
  <c r="BQ1577" i="1" s="1"/>
  <c r="BQ1576" i="1" s="1"/>
  <c r="BT1577" i="1"/>
  <c r="BT1576" i="1" s="1"/>
  <c r="BT1569" i="1"/>
  <c r="BS1569" i="1"/>
  <c r="BR1569" i="1"/>
  <c r="BR1568" i="1" s="1"/>
  <c r="BQ1569" i="1"/>
  <c r="BQ1568" i="1" s="1"/>
  <c r="BQ1567" i="1" s="1"/>
  <c r="BQ1566" i="1" s="1"/>
  <c r="BT1568" i="1"/>
  <c r="BT1567" i="1" s="1"/>
  <c r="BT1566" i="1" s="1"/>
  <c r="BS1568" i="1"/>
  <c r="BS1567" i="1" s="1"/>
  <c r="BS1566" i="1" s="1"/>
  <c r="BR1567" i="1"/>
  <c r="BR1566" i="1" s="1"/>
  <c r="BT1558" i="1"/>
  <c r="BS1558" i="1"/>
  <c r="BR1558" i="1"/>
  <c r="BR1557" i="1" s="1"/>
  <c r="BR1556" i="1" s="1"/>
  <c r="BR1555" i="1" s="1"/>
  <c r="BQ1558" i="1"/>
  <c r="BQ1557" i="1" s="1"/>
  <c r="BQ1556" i="1" s="1"/>
  <c r="BQ1555" i="1" s="1"/>
  <c r="BT1557" i="1"/>
  <c r="BT1556" i="1" s="1"/>
  <c r="BT1555" i="1" s="1"/>
  <c r="BS1557" i="1"/>
  <c r="BS1556" i="1" s="1"/>
  <c r="BS1555" i="1" s="1"/>
  <c r="BT1549" i="1"/>
  <c r="BT1548" i="1" s="1"/>
  <c r="BS1549" i="1"/>
  <c r="BS1548" i="1" s="1"/>
  <c r="BR1549" i="1"/>
  <c r="BR1548" i="1" s="1"/>
  <c r="BQ1549" i="1"/>
  <c r="BQ1548" i="1" s="1"/>
  <c r="BT1546" i="1"/>
  <c r="BS1546" i="1"/>
  <c r="BR1546" i="1"/>
  <c r="BR1545" i="1" s="1"/>
  <c r="BQ1546" i="1"/>
  <c r="BQ1545" i="1" s="1"/>
  <c r="BT1545" i="1"/>
  <c r="BS1545" i="1"/>
  <c r="BT1543" i="1"/>
  <c r="BT1542" i="1" s="1"/>
  <c r="BS1543" i="1"/>
  <c r="BS1542" i="1" s="1"/>
  <c r="BR1543" i="1"/>
  <c r="BR1542" i="1" s="1"/>
  <c r="BQ1543" i="1"/>
  <c r="BQ1542" i="1" s="1"/>
  <c r="BT1540" i="1"/>
  <c r="BS1540" i="1"/>
  <c r="BS1539" i="1" s="1"/>
  <c r="BR1540" i="1"/>
  <c r="BR1539" i="1" s="1"/>
  <c r="BQ1540" i="1"/>
  <c r="BQ1539" i="1" s="1"/>
  <c r="BT1539" i="1"/>
  <c r="BT1536" i="1"/>
  <c r="BS1536" i="1"/>
  <c r="BR1536" i="1"/>
  <c r="BR1535" i="1" s="1"/>
  <c r="BQ1536" i="1"/>
  <c r="BQ1535" i="1" s="1"/>
  <c r="BT1535" i="1"/>
  <c r="BS1535" i="1"/>
  <c r="BT1533" i="1"/>
  <c r="BS1533" i="1"/>
  <c r="BR1533" i="1"/>
  <c r="BQ1533" i="1"/>
  <c r="BT1531" i="1"/>
  <c r="BT1530" i="1" s="1"/>
  <c r="BS1531" i="1"/>
  <c r="BS1530" i="1" s="1"/>
  <c r="BR1531" i="1"/>
  <c r="BR1530" i="1" s="1"/>
  <c r="BQ1531" i="1"/>
  <c r="BQ1530" i="1" s="1"/>
  <c r="BT1527" i="1"/>
  <c r="BT1526" i="1" s="1"/>
  <c r="BT1525" i="1" s="1"/>
  <c r="BS1527" i="1"/>
  <c r="BS1526" i="1" s="1"/>
  <c r="BS1525" i="1" s="1"/>
  <c r="BR1527" i="1"/>
  <c r="BR1526" i="1" s="1"/>
  <c r="BR1525" i="1" s="1"/>
  <c r="BQ1527" i="1"/>
  <c r="BQ1526" i="1" s="1"/>
  <c r="BQ1525" i="1" s="1"/>
  <c r="BT1518" i="1"/>
  <c r="BS1518" i="1"/>
  <c r="BS1517" i="1" s="1"/>
  <c r="BS1516" i="1" s="1"/>
  <c r="BS1515" i="1" s="1"/>
  <c r="BS1514" i="1" s="1"/>
  <c r="BR1518" i="1"/>
  <c r="BR1517" i="1" s="1"/>
  <c r="BR1516" i="1" s="1"/>
  <c r="BR1515" i="1" s="1"/>
  <c r="BR1514" i="1" s="1"/>
  <c r="BQ1518" i="1"/>
  <c r="BQ1517" i="1" s="1"/>
  <c r="BQ1516" i="1" s="1"/>
  <c r="BQ1515" i="1" s="1"/>
  <c r="BQ1514" i="1" s="1"/>
  <c r="BT1517" i="1"/>
  <c r="BT1516" i="1" s="1"/>
  <c r="BT1515" i="1" s="1"/>
  <c r="BT1514" i="1" s="1"/>
  <c r="BT1511" i="1"/>
  <c r="BT1510" i="1" s="1"/>
  <c r="BT1509" i="1" s="1"/>
  <c r="BT1508" i="1" s="1"/>
  <c r="BS1511" i="1"/>
  <c r="BS1510" i="1" s="1"/>
  <c r="BS1509" i="1" s="1"/>
  <c r="BS1508" i="1" s="1"/>
  <c r="BR1511" i="1"/>
  <c r="BR1510" i="1" s="1"/>
  <c r="BR1509" i="1" s="1"/>
  <c r="BR1508" i="1" s="1"/>
  <c r="BQ1511" i="1"/>
  <c r="BQ1510" i="1" s="1"/>
  <c r="BQ1509" i="1" s="1"/>
  <c r="BQ1508" i="1" s="1"/>
  <c r="BT1506" i="1"/>
  <c r="BS1506" i="1"/>
  <c r="BS1505" i="1" s="1"/>
  <c r="BS1504" i="1" s="1"/>
  <c r="BS1503" i="1" s="1"/>
  <c r="BR1506" i="1"/>
  <c r="BR1505" i="1" s="1"/>
  <c r="BR1504" i="1" s="1"/>
  <c r="BR1503" i="1" s="1"/>
  <c r="BQ1506" i="1"/>
  <c r="BQ1505" i="1" s="1"/>
  <c r="BQ1504" i="1" s="1"/>
  <c r="BQ1503" i="1" s="1"/>
  <c r="BT1505" i="1"/>
  <c r="BT1504" i="1" s="1"/>
  <c r="BT1503" i="1" s="1"/>
  <c r="BT1501" i="1"/>
  <c r="BT1500" i="1" s="1"/>
  <c r="BT1499" i="1" s="1"/>
  <c r="BT1498" i="1" s="1"/>
  <c r="BS1501" i="1"/>
  <c r="BS1500" i="1" s="1"/>
  <c r="BS1499" i="1" s="1"/>
  <c r="BS1498" i="1" s="1"/>
  <c r="BR1501" i="1"/>
  <c r="BR1500" i="1" s="1"/>
  <c r="BR1499" i="1" s="1"/>
  <c r="BR1498" i="1" s="1"/>
  <c r="BQ1501" i="1"/>
  <c r="BQ1500" i="1" s="1"/>
  <c r="BQ1499" i="1" s="1"/>
  <c r="BQ1498" i="1" s="1"/>
  <c r="BT1494" i="1"/>
  <c r="BT1493" i="1" s="1"/>
  <c r="BT1492" i="1" s="1"/>
  <c r="BT1491" i="1" s="1"/>
  <c r="BT1490" i="1" s="1"/>
  <c r="BS1494" i="1"/>
  <c r="BS1493" i="1" s="1"/>
  <c r="BS1492" i="1" s="1"/>
  <c r="BS1491" i="1" s="1"/>
  <c r="BS1490" i="1" s="1"/>
  <c r="BR1494" i="1"/>
  <c r="BR1493" i="1" s="1"/>
  <c r="BR1492" i="1" s="1"/>
  <c r="BR1491" i="1" s="1"/>
  <c r="BR1490" i="1" s="1"/>
  <c r="BQ1494" i="1"/>
  <c r="BQ1493" i="1" s="1"/>
  <c r="BQ1492" i="1" s="1"/>
  <c r="BQ1491" i="1" s="1"/>
  <c r="BQ1490" i="1" s="1"/>
  <c r="BT1487" i="1"/>
  <c r="BT1486" i="1" s="1"/>
  <c r="BT1485" i="1" s="1"/>
  <c r="BT1484" i="1" s="1"/>
  <c r="BT1483" i="1" s="1"/>
  <c r="BS1487" i="1"/>
  <c r="BS1486" i="1" s="1"/>
  <c r="BS1485" i="1" s="1"/>
  <c r="BS1484" i="1" s="1"/>
  <c r="BS1483" i="1" s="1"/>
  <c r="BR1487" i="1"/>
  <c r="BR1486" i="1" s="1"/>
  <c r="BR1485" i="1" s="1"/>
  <c r="BR1484" i="1" s="1"/>
  <c r="BR1483" i="1" s="1"/>
  <c r="BQ1487" i="1"/>
  <c r="BQ1486" i="1" s="1"/>
  <c r="BQ1485" i="1" s="1"/>
  <c r="BQ1484" i="1" s="1"/>
  <c r="BQ1483" i="1" s="1"/>
  <c r="BT1480" i="1"/>
  <c r="BS1480" i="1"/>
  <c r="BR1480" i="1"/>
  <c r="BQ1480" i="1"/>
  <c r="BQ1479" i="1" s="1"/>
  <c r="BT1479" i="1"/>
  <c r="BS1479" i="1"/>
  <c r="BR1479" i="1"/>
  <c r="BT1474" i="1"/>
  <c r="BS1474" i="1"/>
  <c r="BS1473" i="1" s="1"/>
  <c r="BS1472" i="1" s="1"/>
  <c r="BR1474" i="1"/>
  <c r="BR1473" i="1" s="1"/>
  <c r="BR1472" i="1" s="1"/>
  <c r="BR1471" i="1" s="1"/>
  <c r="BR1466" i="1" s="1"/>
  <c r="BQ1474" i="1"/>
  <c r="BQ1473" i="1" s="1"/>
  <c r="BQ1472" i="1" s="1"/>
  <c r="BT1473" i="1"/>
  <c r="BT1472" i="1" s="1"/>
  <c r="BT1463" i="1"/>
  <c r="BT1462" i="1" s="1"/>
  <c r="BT1461" i="1" s="1"/>
  <c r="BT1460" i="1" s="1"/>
  <c r="BT1459" i="1" s="1"/>
  <c r="BS1463" i="1"/>
  <c r="BS1462" i="1" s="1"/>
  <c r="BS1461" i="1" s="1"/>
  <c r="BS1460" i="1" s="1"/>
  <c r="BS1459" i="1" s="1"/>
  <c r="BR1463" i="1"/>
  <c r="BR1462" i="1" s="1"/>
  <c r="BR1461" i="1" s="1"/>
  <c r="BR1460" i="1" s="1"/>
  <c r="BR1459" i="1" s="1"/>
  <c r="BQ1463" i="1"/>
  <c r="BQ1462" i="1" s="1"/>
  <c r="BQ1461" i="1" s="1"/>
  <c r="BQ1460" i="1" s="1"/>
  <c r="BQ1459" i="1" s="1"/>
  <c r="BT1456" i="1"/>
  <c r="BT1455" i="1" s="1"/>
  <c r="BT1454" i="1" s="1"/>
  <c r="BT1453" i="1" s="1"/>
  <c r="BS1456" i="1"/>
  <c r="BS1455" i="1" s="1"/>
  <c r="BS1454" i="1" s="1"/>
  <c r="BS1453" i="1" s="1"/>
  <c r="BR1456" i="1"/>
  <c r="BQ1456" i="1"/>
  <c r="BQ1455" i="1" s="1"/>
  <c r="BQ1454" i="1" s="1"/>
  <c r="BQ1453" i="1" s="1"/>
  <c r="BR1455" i="1"/>
  <c r="BR1454" i="1" s="1"/>
  <c r="BR1453" i="1" s="1"/>
  <c r="BT1451" i="1"/>
  <c r="BS1451" i="1"/>
  <c r="BR1451" i="1"/>
  <c r="BQ1451" i="1"/>
  <c r="BQ1450" i="1" s="1"/>
  <c r="BQ1449" i="1" s="1"/>
  <c r="BQ1448" i="1" s="1"/>
  <c r="BT1450" i="1"/>
  <c r="BS1450" i="1"/>
  <c r="BS1449" i="1" s="1"/>
  <c r="BS1448" i="1" s="1"/>
  <c r="BR1450" i="1"/>
  <c r="BR1449" i="1" s="1"/>
  <c r="BR1448" i="1" s="1"/>
  <c r="BT1449" i="1"/>
  <c r="BT1448" i="1" s="1"/>
  <c r="BT1446" i="1"/>
  <c r="BS1446" i="1"/>
  <c r="BS1445" i="1" s="1"/>
  <c r="BS1444" i="1" s="1"/>
  <c r="BR1446" i="1"/>
  <c r="BR1445" i="1" s="1"/>
  <c r="BR1444" i="1" s="1"/>
  <c r="BQ1446" i="1"/>
  <c r="BQ1445" i="1" s="1"/>
  <c r="BQ1444" i="1" s="1"/>
  <c r="BT1445" i="1"/>
  <c r="BT1444" i="1" s="1"/>
  <c r="BT1442" i="1"/>
  <c r="BT1441" i="1" s="1"/>
  <c r="BT1440" i="1" s="1"/>
  <c r="BS1442" i="1"/>
  <c r="BS1441" i="1" s="1"/>
  <c r="BS1440" i="1" s="1"/>
  <c r="BR1442" i="1"/>
  <c r="BR1441" i="1" s="1"/>
  <c r="BR1440" i="1" s="1"/>
  <c r="BQ1442" i="1"/>
  <c r="BQ1441" i="1" s="1"/>
  <c r="BQ1440" i="1" s="1"/>
  <c r="BT1433" i="1"/>
  <c r="BS1433" i="1"/>
  <c r="BR1433" i="1"/>
  <c r="BQ1433" i="1"/>
  <c r="BQ1432" i="1" s="1"/>
  <c r="BQ1431" i="1" s="1"/>
  <c r="BQ1430" i="1" s="1"/>
  <c r="BT1432" i="1"/>
  <c r="BT1431" i="1" s="1"/>
  <c r="BT1430" i="1" s="1"/>
  <c r="BS1432" i="1"/>
  <c r="BS1431" i="1" s="1"/>
  <c r="BS1430" i="1" s="1"/>
  <c r="BR1432" i="1"/>
  <c r="BR1431" i="1" s="1"/>
  <c r="BR1430" i="1" s="1"/>
  <c r="BV1429" i="1"/>
  <c r="BV1428" i="1" s="1"/>
  <c r="BV1427" i="1" s="1"/>
  <c r="BV1426" i="1" s="1"/>
  <c r="BV1425" i="1" s="1"/>
  <c r="BU1429" i="1"/>
  <c r="BU1428" i="1" s="1"/>
  <c r="BU1427" i="1" s="1"/>
  <c r="BU1426" i="1" s="1"/>
  <c r="BU1425" i="1" s="1"/>
  <c r="BT1429" i="1"/>
  <c r="BS1429" i="1"/>
  <c r="BR1429" i="1"/>
  <c r="BQ1429" i="1"/>
  <c r="BQ1428" i="1" s="1"/>
  <c r="BQ1427" i="1" s="1"/>
  <c r="BQ1426" i="1" s="1"/>
  <c r="BQ1425" i="1" s="1"/>
  <c r="BT1428" i="1"/>
  <c r="BS1428" i="1"/>
  <c r="BS1427" i="1" s="1"/>
  <c r="BS1426" i="1" s="1"/>
  <c r="BS1425" i="1" s="1"/>
  <c r="BR1428" i="1"/>
  <c r="BR1427" i="1" s="1"/>
  <c r="BR1426" i="1" s="1"/>
  <c r="BR1425" i="1" s="1"/>
  <c r="BT1427" i="1"/>
  <c r="BT1426" i="1" s="1"/>
  <c r="BT1425" i="1" s="1"/>
  <c r="BT1421" i="1"/>
  <c r="BS1421" i="1"/>
  <c r="BS1420" i="1" s="1"/>
  <c r="BS1419" i="1" s="1"/>
  <c r="BS1418" i="1" s="1"/>
  <c r="BR1421" i="1"/>
  <c r="BR1420" i="1" s="1"/>
  <c r="BR1419" i="1" s="1"/>
  <c r="BR1418" i="1" s="1"/>
  <c r="BQ1421" i="1"/>
  <c r="BQ1420" i="1" s="1"/>
  <c r="BQ1419" i="1" s="1"/>
  <c r="BQ1418" i="1" s="1"/>
  <c r="BT1420" i="1"/>
  <c r="BT1419" i="1" s="1"/>
  <c r="BT1418" i="1" s="1"/>
  <c r="BT1416" i="1"/>
  <c r="BS1416" i="1"/>
  <c r="BR1416" i="1"/>
  <c r="BQ1416" i="1"/>
  <c r="BT1414" i="1"/>
  <c r="BS1414" i="1"/>
  <c r="BR1414" i="1"/>
  <c r="BQ1414" i="1"/>
  <c r="BQ1413" i="1" s="1"/>
  <c r="BT1413" i="1"/>
  <c r="BS1413" i="1"/>
  <c r="BR1413" i="1"/>
  <c r="BT1411" i="1"/>
  <c r="BS1411" i="1"/>
  <c r="BS1410" i="1" s="1"/>
  <c r="BR1411" i="1"/>
  <c r="BR1410" i="1" s="1"/>
  <c r="BQ1411" i="1"/>
  <c r="BQ1410" i="1" s="1"/>
  <c r="BT1410" i="1"/>
  <c r="BT1408" i="1"/>
  <c r="BS1408" i="1"/>
  <c r="BR1408" i="1"/>
  <c r="BQ1408" i="1"/>
  <c r="BT1406" i="1"/>
  <c r="BS1406" i="1"/>
  <c r="BS1405" i="1" s="1"/>
  <c r="BR1406" i="1"/>
  <c r="BR1405" i="1" s="1"/>
  <c r="BQ1406" i="1"/>
  <c r="BQ1405" i="1" s="1"/>
  <c r="BT1405" i="1"/>
  <c r="BV1403" i="1"/>
  <c r="BV1402" i="1" s="1"/>
  <c r="BV1401" i="1" s="1"/>
  <c r="BU1403" i="1"/>
  <c r="BU1402" i="1" s="1"/>
  <c r="BU1401" i="1" s="1"/>
  <c r="BT1403" i="1"/>
  <c r="BT1402" i="1" s="1"/>
  <c r="BT1401" i="1" s="1"/>
  <c r="BS1403" i="1"/>
  <c r="BS1402" i="1" s="1"/>
  <c r="BS1401" i="1" s="1"/>
  <c r="BS1400" i="1" s="1"/>
  <c r="BR1403" i="1"/>
  <c r="BR1402" i="1" s="1"/>
  <c r="BR1401" i="1" s="1"/>
  <c r="BQ1403" i="1"/>
  <c r="BQ1402" i="1" s="1"/>
  <c r="BQ1401" i="1" s="1"/>
  <c r="BT1395" i="1"/>
  <c r="BT1394" i="1" s="1"/>
  <c r="BS1395" i="1"/>
  <c r="BS1394" i="1" s="1"/>
  <c r="BR1395" i="1"/>
  <c r="BR1394" i="1" s="1"/>
  <c r="BQ1395" i="1"/>
  <c r="BQ1394" i="1" s="1"/>
  <c r="BT1384" i="1"/>
  <c r="BS1384" i="1"/>
  <c r="BR1384" i="1"/>
  <c r="BQ1384" i="1"/>
  <c r="BT1382" i="1"/>
  <c r="BS1382" i="1"/>
  <c r="BS1381" i="1" s="1"/>
  <c r="BS1380" i="1" s="1"/>
  <c r="BR1382" i="1"/>
  <c r="BR1381" i="1" s="1"/>
  <c r="BR1380" i="1" s="1"/>
  <c r="BQ1382" i="1"/>
  <c r="BQ1381" i="1" s="1"/>
  <c r="BQ1380" i="1" s="1"/>
  <c r="BT1377" i="1"/>
  <c r="BT1376" i="1" s="1"/>
  <c r="BT1375" i="1" s="1"/>
  <c r="BT1374" i="1" s="1"/>
  <c r="BS1377" i="1"/>
  <c r="BS1376" i="1" s="1"/>
  <c r="BS1375" i="1" s="1"/>
  <c r="BS1374" i="1" s="1"/>
  <c r="BR1377" i="1"/>
  <c r="BR1376" i="1" s="1"/>
  <c r="BR1375" i="1" s="1"/>
  <c r="BR1374" i="1" s="1"/>
  <c r="BQ1377" i="1"/>
  <c r="BQ1376" i="1" s="1"/>
  <c r="BQ1375" i="1" s="1"/>
  <c r="BQ1374" i="1" s="1"/>
  <c r="BT1369" i="1"/>
  <c r="BT1368" i="1" s="1"/>
  <c r="BT1367" i="1" s="1"/>
  <c r="BT1366" i="1" s="1"/>
  <c r="BS1369" i="1"/>
  <c r="BR1369" i="1"/>
  <c r="BR1368" i="1" s="1"/>
  <c r="BR1367" i="1" s="1"/>
  <c r="BR1366" i="1" s="1"/>
  <c r="BQ1369" i="1"/>
  <c r="BQ1368" i="1" s="1"/>
  <c r="BQ1367" i="1" s="1"/>
  <c r="BQ1366" i="1" s="1"/>
  <c r="BS1368" i="1"/>
  <c r="BS1367" i="1" s="1"/>
  <c r="BS1366" i="1" s="1"/>
  <c r="BT1360" i="1"/>
  <c r="BS1360" i="1"/>
  <c r="BS1359" i="1" s="1"/>
  <c r="BS1358" i="1" s="1"/>
  <c r="BS1357" i="1" s="1"/>
  <c r="BR1360" i="1"/>
  <c r="BR1359" i="1" s="1"/>
  <c r="BR1358" i="1" s="1"/>
  <c r="BR1357" i="1" s="1"/>
  <c r="BQ1360" i="1"/>
  <c r="BQ1359" i="1" s="1"/>
  <c r="BQ1358" i="1" s="1"/>
  <c r="BQ1357" i="1" s="1"/>
  <c r="BT1359" i="1"/>
  <c r="BT1358" i="1" s="1"/>
  <c r="BT1357" i="1" s="1"/>
  <c r="BT1349" i="1"/>
  <c r="BT1348" i="1" s="1"/>
  <c r="BT1347" i="1" s="1"/>
  <c r="BT1346" i="1" s="1"/>
  <c r="BS1349" i="1"/>
  <c r="BS1348" i="1" s="1"/>
  <c r="BS1347" i="1" s="1"/>
  <c r="BS1346" i="1" s="1"/>
  <c r="BR1349" i="1"/>
  <c r="BR1348" i="1" s="1"/>
  <c r="BR1347" i="1" s="1"/>
  <c r="BR1346" i="1" s="1"/>
  <c r="BQ1349" i="1"/>
  <c r="BQ1348" i="1" s="1"/>
  <c r="BQ1347" i="1" s="1"/>
  <c r="BQ1346" i="1" s="1"/>
  <c r="BT1344" i="1"/>
  <c r="BS1344" i="1"/>
  <c r="BR1344" i="1"/>
  <c r="BR1343" i="1" s="1"/>
  <c r="BR1342" i="1" s="1"/>
  <c r="BR1341" i="1" s="1"/>
  <c r="BQ1344" i="1"/>
  <c r="BQ1343" i="1" s="1"/>
  <c r="BQ1342" i="1" s="1"/>
  <c r="BQ1341" i="1" s="1"/>
  <c r="BT1343" i="1"/>
  <c r="BT1342" i="1" s="1"/>
  <c r="BT1341" i="1" s="1"/>
  <c r="BS1343" i="1"/>
  <c r="BS1342" i="1" s="1"/>
  <c r="BS1341" i="1" s="1"/>
  <c r="BT1339" i="1"/>
  <c r="BS1339" i="1"/>
  <c r="BS1338" i="1" s="1"/>
  <c r="BS1337" i="1" s="1"/>
  <c r="BS1336" i="1" s="1"/>
  <c r="BR1339" i="1"/>
  <c r="BR1338" i="1" s="1"/>
  <c r="BR1337" i="1" s="1"/>
  <c r="BR1336" i="1" s="1"/>
  <c r="BQ1339" i="1"/>
  <c r="BQ1338" i="1" s="1"/>
  <c r="BQ1337" i="1" s="1"/>
  <c r="BQ1336" i="1" s="1"/>
  <c r="BT1338" i="1"/>
  <c r="BT1337" i="1" s="1"/>
  <c r="BT1336" i="1" s="1"/>
  <c r="BT1334" i="1"/>
  <c r="BS1334" i="1"/>
  <c r="BR1334" i="1"/>
  <c r="BQ1334" i="1"/>
  <c r="BQ1333" i="1" s="1"/>
  <c r="BQ1332" i="1" s="1"/>
  <c r="BQ1331" i="1" s="1"/>
  <c r="BT1333" i="1"/>
  <c r="BT1332" i="1" s="1"/>
  <c r="BT1331" i="1" s="1"/>
  <c r="BS1333" i="1"/>
  <c r="BS1332" i="1" s="1"/>
  <c r="BS1331" i="1" s="1"/>
  <c r="BR1333" i="1"/>
  <c r="BR1332" i="1" s="1"/>
  <c r="BR1331" i="1" s="1"/>
  <c r="BT1327" i="1"/>
  <c r="BS1327" i="1"/>
  <c r="BR1327" i="1"/>
  <c r="BQ1327" i="1"/>
  <c r="BQ1326" i="1" s="1"/>
  <c r="BQ1325" i="1" s="1"/>
  <c r="BQ1324" i="1" s="1"/>
  <c r="BT1326" i="1"/>
  <c r="BT1325" i="1" s="1"/>
  <c r="BT1324" i="1" s="1"/>
  <c r="BS1326" i="1"/>
  <c r="BS1325" i="1" s="1"/>
  <c r="BS1324" i="1" s="1"/>
  <c r="BR1326" i="1"/>
  <c r="BR1325" i="1" s="1"/>
  <c r="BR1324" i="1" s="1"/>
  <c r="BT1322" i="1"/>
  <c r="BS1322" i="1"/>
  <c r="BS1321" i="1" s="1"/>
  <c r="BS1320" i="1" s="1"/>
  <c r="BS1319" i="1" s="1"/>
  <c r="BR1322" i="1"/>
  <c r="BR1321" i="1" s="1"/>
  <c r="BR1320" i="1" s="1"/>
  <c r="BR1319" i="1" s="1"/>
  <c r="BQ1322" i="1"/>
  <c r="BQ1321" i="1" s="1"/>
  <c r="BQ1320" i="1" s="1"/>
  <c r="BQ1319" i="1" s="1"/>
  <c r="BT1321" i="1"/>
  <c r="BT1320" i="1" s="1"/>
  <c r="BT1319" i="1" s="1"/>
  <c r="BT1317" i="1"/>
  <c r="BS1317" i="1"/>
  <c r="BR1317" i="1"/>
  <c r="BQ1317" i="1"/>
  <c r="BQ1316" i="1" s="1"/>
  <c r="BT1316" i="1"/>
  <c r="BT1315" i="1" s="1"/>
  <c r="BT1314" i="1" s="1"/>
  <c r="BS1316" i="1"/>
  <c r="BS1315" i="1" s="1"/>
  <c r="BS1314" i="1" s="1"/>
  <c r="BR1316" i="1"/>
  <c r="BR1315" i="1" s="1"/>
  <c r="BR1314" i="1" s="1"/>
  <c r="BQ1315" i="1"/>
  <c r="BQ1314" i="1" s="1"/>
  <c r="BT1312" i="1"/>
  <c r="BT1311" i="1" s="1"/>
  <c r="BT1310" i="1" s="1"/>
  <c r="BT1309" i="1" s="1"/>
  <c r="BS1312" i="1"/>
  <c r="BS1311" i="1" s="1"/>
  <c r="BS1310" i="1" s="1"/>
  <c r="BS1309" i="1" s="1"/>
  <c r="BR1312" i="1"/>
  <c r="BR1311" i="1" s="1"/>
  <c r="BR1310" i="1" s="1"/>
  <c r="BR1309" i="1" s="1"/>
  <c r="BQ1312" i="1"/>
  <c r="BQ1311" i="1"/>
  <c r="BQ1310" i="1" s="1"/>
  <c r="BQ1309" i="1" s="1"/>
  <c r="BT1293" i="1"/>
  <c r="BT1292" i="1" s="1"/>
  <c r="BS1293" i="1"/>
  <c r="BS1292" i="1" s="1"/>
  <c r="BR1293" i="1"/>
  <c r="BR1292" i="1" s="1"/>
  <c r="BQ1293" i="1"/>
  <c r="BQ1292" i="1" s="1"/>
  <c r="BT1290" i="1"/>
  <c r="BS1290" i="1"/>
  <c r="BR1290" i="1"/>
  <c r="BQ1290" i="1"/>
  <c r="BQ1289" i="1" s="1"/>
  <c r="BT1289" i="1"/>
  <c r="BS1289" i="1"/>
  <c r="BR1289" i="1"/>
  <c r="BT1287" i="1"/>
  <c r="BT1286" i="1" s="1"/>
  <c r="BS1287" i="1"/>
  <c r="BS1286" i="1" s="1"/>
  <c r="BR1287" i="1"/>
  <c r="BR1286" i="1" s="1"/>
  <c r="BQ1287" i="1"/>
  <c r="BQ1286" i="1" s="1"/>
  <c r="BT1284" i="1"/>
  <c r="BS1284" i="1"/>
  <c r="BS1283" i="1" s="1"/>
  <c r="BR1284" i="1"/>
  <c r="BR1283" i="1" s="1"/>
  <c r="BQ1284" i="1"/>
  <c r="BQ1283" i="1" s="1"/>
  <c r="BT1283" i="1"/>
  <c r="BT1281" i="1"/>
  <c r="BS1281" i="1"/>
  <c r="BR1281" i="1"/>
  <c r="BQ1281" i="1"/>
  <c r="BT1279" i="1"/>
  <c r="BS1279" i="1"/>
  <c r="BR1279" i="1"/>
  <c r="BQ1279" i="1"/>
  <c r="BT1277" i="1"/>
  <c r="BS1277" i="1"/>
  <c r="BR1277" i="1"/>
  <c r="BR1276" i="1" s="1"/>
  <c r="BR1275" i="1" s="1"/>
  <c r="BQ1277" i="1"/>
  <c r="BT1276" i="1"/>
  <c r="BT1275" i="1" s="1"/>
  <c r="BT1273" i="1"/>
  <c r="BS1273" i="1"/>
  <c r="BS1272" i="1" s="1"/>
  <c r="BS1271" i="1" s="1"/>
  <c r="BR1273" i="1"/>
  <c r="BR1272" i="1" s="1"/>
  <c r="BR1271" i="1" s="1"/>
  <c r="BQ1273" i="1"/>
  <c r="BQ1272" i="1" s="1"/>
  <c r="BQ1271" i="1" s="1"/>
  <c r="BT1272" i="1"/>
  <c r="BT1271" i="1" s="1"/>
  <c r="BT1263" i="1"/>
  <c r="BT1262" i="1" s="1"/>
  <c r="BT1261" i="1" s="1"/>
  <c r="BT1260" i="1" s="1"/>
  <c r="BT1259" i="1" s="1"/>
  <c r="BS1263" i="1"/>
  <c r="BS1262" i="1" s="1"/>
  <c r="BS1261" i="1" s="1"/>
  <c r="BS1260" i="1" s="1"/>
  <c r="BS1259" i="1" s="1"/>
  <c r="BR1263" i="1"/>
  <c r="BR1262" i="1" s="1"/>
  <c r="BR1261" i="1" s="1"/>
  <c r="BR1260" i="1" s="1"/>
  <c r="BR1259" i="1" s="1"/>
  <c r="BQ1263" i="1"/>
  <c r="BQ1262" i="1" s="1"/>
  <c r="BQ1261" i="1" s="1"/>
  <c r="BQ1260" i="1" s="1"/>
  <c r="BQ1259" i="1" s="1"/>
  <c r="BT1251" i="1"/>
  <c r="BS1251" i="1"/>
  <c r="BR1251" i="1"/>
  <c r="BQ1251" i="1"/>
  <c r="BT1249" i="1"/>
  <c r="BS1249" i="1"/>
  <c r="BS1248" i="1" s="1"/>
  <c r="BS1247" i="1" s="1"/>
  <c r="BS1246" i="1" s="1"/>
  <c r="BS1245" i="1" s="1"/>
  <c r="BR1249" i="1"/>
  <c r="BQ1249" i="1"/>
  <c r="BQ1248" i="1" s="1"/>
  <c r="BQ1247" i="1" s="1"/>
  <c r="BQ1246" i="1" s="1"/>
  <c r="BQ1245" i="1" s="1"/>
  <c r="BT1240" i="1"/>
  <c r="BT1239" i="1" s="1"/>
  <c r="BS1240" i="1"/>
  <c r="BS1238" i="1" s="1"/>
  <c r="BR1240" i="1"/>
  <c r="BR1237" i="1" s="1"/>
  <c r="BR1236" i="1" s="1"/>
  <c r="BR1234" i="1" s="1"/>
  <c r="BQ1240" i="1"/>
  <c r="BQ1237" i="1" s="1"/>
  <c r="BQ1236" i="1" s="1"/>
  <c r="BQ1234" i="1" s="1"/>
  <c r="BT1231" i="1"/>
  <c r="BT1230" i="1" s="1"/>
  <c r="BT1229" i="1" s="1"/>
  <c r="BT1228" i="1" s="1"/>
  <c r="BT1227" i="1" s="1"/>
  <c r="BS1231" i="1"/>
  <c r="BS1230" i="1" s="1"/>
  <c r="BS1229" i="1" s="1"/>
  <c r="BS1228" i="1" s="1"/>
  <c r="BS1227" i="1" s="1"/>
  <c r="BR1231" i="1"/>
  <c r="BR1230" i="1" s="1"/>
  <c r="BR1229" i="1" s="1"/>
  <c r="BR1228" i="1" s="1"/>
  <c r="BR1227" i="1" s="1"/>
  <c r="BQ1231" i="1"/>
  <c r="BQ1230" i="1" s="1"/>
  <c r="BQ1229" i="1" s="1"/>
  <c r="BQ1228" i="1" s="1"/>
  <c r="BQ1227" i="1" s="1"/>
  <c r="BT1219" i="1"/>
  <c r="BT1217" i="1" s="1"/>
  <c r="BT1216" i="1" s="1"/>
  <c r="BS1219" i="1"/>
  <c r="BS1217" i="1" s="1"/>
  <c r="BS1216" i="1" s="1"/>
  <c r="BR1219" i="1"/>
  <c r="BR1218" i="1" s="1"/>
  <c r="BQ1219" i="1"/>
  <c r="BQ1218" i="1" s="1"/>
  <c r="BT1218" i="1"/>
  <c r="BS1218" i="1"/>
  <c r="BT1214" i="1"/>
  <c r="BT1213" i="1" s="1"/>
  <c r="BS1214" i="1"/>
  <c r="BS1213" i="1" s="1"/>
  <c r="BR1214" i="1"/>
  <c r="BR1213" i="1" s="1"/>
  <c r="BQ1214" i="1"/>
  <c r="BQ1213" i="1" s="1"/>
  <c r="BT1211" i="1"/>
  <c r="BT1210" i="1" s="1"/>
  <c r="BT1209" i="1" s="1"/>
  <c r="BS1211" i="1"/>
  <c r="BS1210" i="1" s="1"/>
  <c r="BS1209" i="1" s="1"/>
  <c r="BR1211" i="1"/>
  <c r="BR1210" i="1" s="1"/>
  <c r="BQ1211" i="1"/>
  <c r="BQ1210" i="1" s="1"/>
  <c r="BT1207" i="1"/>
  <c r="BS1207" i="1"/>
  <c r="BR1207" i="1"/>
  <c r="BQ1207" i="1"/>
  <c r="BQ1206" i="1" s="1"/>
  <c r="BQ1205" i="1" s="1"/>
  <c r="BT1206" i="1"/>
  <c r="BT1205" i="1" s="1"/>
  <c r="BS1206" i="1"/>
  <c r="BS1205" i="1" s="1"/>
  <c r="BR1206" i="1"/>
  <c r="BR1205" i="1" s="1"/>
  <c r="BT1200" i="1"/>
  <c r="BT1199" i="1" s="1"/>
  <c r="BT1198" i="1" s="1"/>
  <c r="BT1197" i="1" s="1"/>
  <c r="BS1200" i="1"/>
  <c r="BS1199" i="1" s="1"/>
  <c r="BS1198" i="1" s="1"/>
  <c r="BS1197" i="1" s="1"/>
  <c r="BR1200" i="1"/>
  <c r="BR1199" i="1" s="1"/>
  <c r="BR1198" i="1" s="1"/>
  <c r="BR1197" i="1" s="1"/>
  <c r="BQ1200" i="1"/>
  <c r="BQ1199" i="1" s="1"/>
  <c r="BQ1198" i="1" s="1"/>
  <c r="BQ1197" i="1" s="1"/>
  <c r="BT1191" i="1"/>
  <c r="BT1190" i="1" s="1"/>
  <c r="BT1189" i="1" s="1"/>
  <c r="BT1188" i="1" s="1"/>
  <c r="BS1191" i="1"/>
  <c r="BS1190" i="1" s="1"/>
  <c r="BS1189" i="1" s="1"/>
  <c r="BS1188" i="1" s="1"/>
  <c r="BR1191" i="1"/>
  <c r="BR1190" i="1" s="1"/>
  <c r="BR1189" i="1" s="1"/>
  <c r="BR1188" i="1" s="1"/>
  <c r="BQ1191" i="1"/>
  <c r="BQ1190" i="1" s="1"/>
  <c r="BQ1189" i="1" s="1"/>
  <c r="BQ1188" i="1" s="1"/>
  <c r="BT1175" i="1"/>
  <c r="BT1174" i="1" s="1"/>
  <c r="BS1175" i="1"/>
  <c r="BS1174" i="1" s="1"/>
  <c r="BR1175" i="1"/>
  <c r="BR1174" i="1" s="1"/>
  <c r="BQ1175" i="1"/>
  <c r="BQ1174" i="1" s="1"/>
  <c r="BT1172" i="1"/>
  <c r="BT1171" i="1" s="1"/>
  <c r="BS1172" i="1"/>
  <c r="BS1171" i="1" s="1"/>
  <c r="BR1172" i="1"/>
  <c r="BR1171" i="1" s="1"/>
  <c r="BQ1172" i="1"/>
  <c r="BQ1171" i="1" s="1"/>
  <c r="BT1169" i="1"/>
  <c r="BS1169" i="1"/>
  <c r="BR1169" i="1"/>
  <c r="BR1168" i="1" s="1"/>
  <c r="BR1167" i="1" s="1"/>
  <c r="BQ1169" i="1"/>
  <c r="BQ1168" i="1" s="1"/>
  <c r="BQ1167" i="1" s="1"/>
  <c r="BT1168" i="1"/>
  <c r="BT1167" i="1" s="1"/>
  <c r="BS1168" i="1"/>
  <c r="BS1167" i="1" s="1"/>
  <c r="BT1165" i="1"/>
  <c r="BS1165" i="1"/>
  <c r="BR1165" i="1"/>
  <c r="BQ1165" i="1"/>
  <c r="BV1163" i="1"/>
  <c r="BU1163" i="1"/>
  <c r="BT1163" i="1"/>
  <c r="BS1163" i="1"/>
  <c r="BR1163" i="1"/>
  <c r="BQ1163" i="1"/>
  <c r="BT1159" i="1"/>
  <c r="BT1158" i="1" s="1"/>
  <c r="BT1157" i="1" s="1"/>
  <c r="BS1159" i="1"/>
  <c r="BS1158" i="1" s="1"/>
  <c r="BS1157" i="1" s="1"/>
  <c r="BR1159" i="1"/>
  <c r="BR1158" i="1" s="1"/>
  <c r="BR1157" i="1" s="1"/>
  <c r="BQ1159" i="1"/>
  <c r="BQ1158" i="1" s="1"/>
  <c r="BQ1157" i="1" s="1"/>
  <c r="BT1144" i="1"/>
  <c r="BS1144" i="1"/>
  <c r="BR1144" i="1"/>
  <c r="BR1143" i="1" s="1"/>
  <c r="BQ1144" i="1"/>
  <c r="BQ1143" i="1" s="1"/>
  <c r="BT1143" i="1"/>
  <c r="BS1143" i="1"/>
  <c r="BT1141" i="1"/>
  <c r="BT1140" i="1" s="1"/>
  <c r="BS1141" i="1"/>
  <c r="BS1140" i="1" s="1"/>
  <c r="BR1141" i="1"/>
  <c r="BR1140" i="1" s="1"/>
  <c r="BQ1141" i="1"/>
  <c r="BQ1140" i="1" s="1"/>
  <c r="BT1134" i="1"/>
  <c r="BT1133" i="1" s="1"/>
  <c r="BT1132" i="1" s="1"/>
  <c r="BT1131" i="1" s="1"/>
  <c r="BT1130" i="1" s="1"/>
  <c r="BS1134" i="1"/>
  <c r="BS1133" i="1" s="1"/>
  <c r="BS1132" i="1" s="1"/>
  <c r="BS1131" i="1" s="1"/>
  <c r="BS1130" i="1" s="1"/>
  <c r="BR1134" i="1"/>
  <c r="BR1133" i="1" s="1"/>
  <c r="BR1132" i="1" s="1"/>
  <c r="BR1131" i="1" s="1"/>
  <c r="BR1130" i="1" s="1"/>
  <c r="BQ1134" i="1"/>
  <c r="BQ1133" i="1" s="1"/>
  <c r="BQ1132" i="1" s="1"/>
  <c r="BQ1131" i="1" s="1"/>
  <c r="BQ1130" i="1" s="1"/>
  <c r="BT1127" i="1"/>
  <c r="BT1126" i="1" s="1"/>
  <c r="BS1127" i="1"/>
  <c r="BS1126" i="1" s="1"/>
  <c r="BR1127" i="1"/>
  <c r="BR1126" i="1" s="1"/>
  <c r="BQ1127" i="1"/>
  <c r="BQ1126" i="1" s="1"/>
  <c r="BT1124" i="1"/>
  <c r="BS1124" i="1"/>
  <c r="BR1124" i="1"/>
  <c r="BR1123" i="1" s="1"/>
  <c r="BQ1124" i="1"/>
  <c r="BQ1123" i="1" s="1"/>
  <c r="BT1123" i="1"/>
  <c r="BS1123" i="1"/>
  <c r="BT1121" i="1"/>
  <c r="BT1120" i="1" s="1"/>
  <c r="BS1121" i="1"/>
  <c r="BS1120" i="1" s="1"/>
  <c r="BR1121" i="1"/>
  <c r="BR1120" i="1" s="1"/>
  <c r="BQ1121" i="1"/>
  <c r="BQ1120" i="1" s="1"/>
  <c r="BT1118" i="1"/>
  <c r="BS1118" i="1"/>
  <c r="BR1118" i="1"/>
  <c r="BR1117" i="1" s="1"/>
  <c r="BQ1118" i="1"/>
  <c r="BQ1117" i="1" s="1"/>
  <c r="BT1117" i="1"/>
  <c r="BS1117" i="1"/>
  <c r="BT1115" i="1"/>
  <c r="BT1114" i="1" s="1"/>
  <c r="BS1115" i="1"/>
  <c r="BS1114" i="1" s="1"/>
  <c r="BR1115" i="1"/>
  <c r="BR1114" i="1" s="1"/>
  <c r="BQ1115" i="1"/>
  <c r="BQ1114" i="1" s="1"/>
  <c r="BT1112" i="1"/>
  <c r="BS1112" i="1"/>
  <c r="BS1111" i="1" s="1"/>
  <c r="BR1112" i="1"/>
  <c r="BR1111" i="1" s="1"/>
  <c r="BQ1112" i="1"/>
  <c r="BQ1111" i="1" s="1"/>
  <c r="BT1111" i="1"/>
  <c r="BT1109" i="1"/>
  <c r="BT1108" i="1" s="1"/>
  <c r="BS1109" i="1"/>
  <c r="BS1108" i="1" s="1"/>
  <c r="BR1109" i="1"/>
  <c r="BQ1109" i="1"/>
  <c r="BQ1108" i="1" s="1"/>
  <c r="BR1108" i="1"/>
  <c r="BT1100" i="1"/>
  <c r="BS1100" i="1"/>
  <c r="BR1100" i="1"/>
  <c r="BR1099" i="1" s="1"/>
  <c r="BQ1100" i="1"/>
  <c r="BQ1099" i="1" s="1"/>
  <c r="BT1099" i="1"/>
  <c r="BS1099" i="1"/>
  <c r="BT1097" i="1"/>
  <c r="BT1096" i="1" s="1"/>
  <c r="BS1097" i="1"/>
  <c r="BS1096" i="1" s="1"/>
  <c r="BR1097" i="1"/>
  <c r="BR1096" i="1" s="1"/>
  <c r="BQ1097" i="1"/>
  <c r="BQ1096" i="1"/>
  <c r="BT1091" i="1"/>
  <c r="BS1091" i="1"/>
  <c r="BR1091" i="1"/>
  <c r="BR1090" i="1" s="1"/>
  <c r="BQ1091" i="1"/>
  <c r="BQ1090" i="1" s="1"/>
  <c r="BT1090" i="1"/>
  <c r="BS1090" i="1"/>
  <c r="BT1085" i="1"/>
  <c r="BT1084" i="1" s="1"/>
  <c r="BS1085" i="1"/>
  <c r="BS1084" i="1" s="1"/>
  <c r="BR1085" i="1"/>
  <c r="BR1084" i="1" s="1"/>
  <c r="BQ1085" i="1"/>
  <c r="BQ1084" i="1" s="1"/>
  <c r="BT1082" i="1"/>
  <c r="BS1082" i="1"/>
  <c r="BR1082" i="1"/>
  <c r="BR1081" i="1" s="1"/>
  <c r="BR1080" i="1" s="1"/>
  <c r="BQ1082" i="1"/>
  <c r="BQ1081" i="1" s="1"/>
  <c r="BQ1080" i="1" s="1"/>
  <c r="BT1081" i="1"/>
  <c r="BT1080" i="1" s="1"/>
  <c r="BS1081" i="1"/>
  <c r="BS1080" i="1" s="1"/>
  <c r="BT1075" i="1"/>
  <c r="BS1075" i="1"/>
  <c r="BR1075" i="1"/>
  <c r="BR1074" i="1" s="1"/>
  <c r="BQ1075" i="1"/>
  <c r="BQ1074" i="1" s="1"/>
  <c r="BT1074" i="1"/>
  <c r="BS1074" i="1"/>
  <c r="BT1072" i="1"/>
  <c r="BT1071" i="1" s="1"/>
  <c r="BT1070" i="1" s="1"/>
  <c r="BS1072" i="1"/>
  <c r="BS1071" i="1" s="1"/>
  <c r="BS1070" i="1" s="1"/>
  <c r="BR1072" i="1"/>
  <c r="BR1071" i="1" s="1"/>
  <c r="BR1070" i="1" s="1"/>
  <c r="BR1069" i="1" s="1"/>
  <c r="BR1068" i="1" s="1"/>
  <c r="BQ1072" i="1"/>
  <c r="BQ1071" i="1" s="1"/>
  <c r="BQ1070" i="1" s="1"/>
  <c r="BT1061" i="1"/>
  <c r="BT1060" i="1" s="1"/>
  <c r="BT1059" i="1" s="1"/>
  <c r="BT1058" i="1" s="1"/>
  <c r="BT1057" i="1" s="1"/>
  <c r="BS1061" i="1"/>
  <c r="BS1060" i="1" s="1"/>
  <c r="BS1059" i="1" s="1"/>
  <c r="BS1058" i="1" s="1"/>
  <c r="BS1057" i="1" s="1"/>
  <c r="BR1061" i="1"/>
  <c r="BR1060" i="1" s="1"/>
  <c r="BR1059" i="1" s="1"/>
  <c r="BR1058" i="1" s="1"/>
  <c r="BR1057" i="1" s="1"/>
  <c r="BQ1061" i="1"/>
  <c r="BQ1060" i="1" s="1"/>
  <c r="BQ1059" i="1" s="1"/>
  <c r="BQ1058" i="1" s="1"/>
  <c r="BQ1057" i="1" s="1"/>
  <c r="BT1051" i="1"/>
  <c r="BT1050" i="1" s="1"/>
  <c r="BS1051" i="1"/>
  <c r="BS1050" i="1" s="1"/>
  <c r="BR1051" i="1"/>
  <c r="BR1050" i="1" s="1"/>
  <c r="BQ1051" i="1"/>
  <c r="BQ1050" i="1" s="1"/>
  <c r="BT1048" i="1"/>
  <c r="BS1048" i="1"/>
  <c r="BR1048" i="1"/>
  <c r="BR1047" i="1" s="1"/>
  <c r="BQ1048" i="1"/>
  <c r="BQ1047" i="1" s="1"/>
  <c r="BT1047" i="1"/>
  <c r="BS1047" i="1"/>
  <c r="BT1045" i="1"/>
  <c r="BT1044" i="1" s="1"/>
  <c r="BS1045" i="1"/>
  <c r="BS1044" i="1" s="1"/>
  <c r="BR1045" i="1"/>
  <c r="BR1044" i="1" s="1"/>
  <c r="BQ1045" i="1"/>
  <c r="BQ1044" i="1" s="1"/>
  <c r="BT1042" i="1"/>
  <c r="BS1042" i="1"/>
  <c r="BR1042" i="1"/>
  <c r="BR1041" i="1" s="1"/>
  <c r="BQ1042" i="1"/>
  <c r="BQ1041" i="1" s="1"/>
  <c r="BT1041" i="1"/>
  <c r="BS1041" i="1"/>
  <c r="BT1039" i="1"/>
  <c r="BT1038" i="1" s="1"/>
  <c r="BS1039" i="1"/>
  <c r="BS1038" i="1" s="1"/>
  <c r="BR1039" i="1"/>
  <c r="BR1038" i="1" s="1"/>
  <c r="BQ1039" i="1"/>
  <c r="BQ1038" i="1" s="1"/>
  <c r="BT1036" i="1"/>
  <c r="BT1035" i="1" s="1"/>
  <c r="BT1034" i="1" s="1"/>
  <c r="BS1036" i="1"/>
  <c r="BR1036" i="1"/>
  <c r="BR1035" i="1" s="1"/>
  <c r="BR1034" i="1" s="1"/>
  <c r="BQ1036" i="1"/>
  <c r="BQ1035" i="1" s="1"/>
  <c r="BQ1034" i="1" s="1"/>
  <c r="BS1035" i="1"/>
  <c r="BS1034" i="1" s="1"/>
  <c r="BT1024" i="1"/>
  <c r="BS1024" i="1"/>
  <c r="BR1024" i="1"/>
  <c r="BR1023" i="1" s="1"/>
  <c r="BQ1024" i="1"/>
  <c r="BQ1023" i="1" s="1"/>
  <c r="BT1023" i="1"/>
  <c r="BS1023" i="1"/>
  <c r="BT1021" i="1"/>
  <c r="BT1020" i="1" s="1"/>
  <c r="BS1021" i="1"/>
  <c r="BS1020" i="1" s="1"/>
  <c r="BR1021" i="1"/>
  <c r="BR1020" i="1" s="1"/>
  <c r="BQ1021" i="1"/>
  <c r="BQ1020" i="1" s="1"/>
  <c r="BT1018" i="1"/>
  <c r="BS1018" i="1"/>
  <c r="BR1018" i="1"/>
  <c r="BR1017" i="1" s="1"/>
  <c r="BQ1018" i="1"/>
  <c r="BQ1017" i="1" s="1"/>
  <c r="BT1017" i="1"/>
  <c r="BS1017" i="1"/>
  <c r="BT1015" i="1"/>
  <c r="BT1014" i="1" s="1"/>
  <c r="BT1013" i="1" s="1"/>
  <c r="BS1015" i="1"/>
  <c r="BS1014" i="1" s="1"/>
  <c r="BS1013" i="1" s="1"/>
  <c r="BR1015" i="1"/>
  <c r="BR1014" i="1" s="1"/>
  <c r="BR1013" i="1" s="1"/>
  <c r="BQ1015" i="1"/>
  <c r="BQ1014" i="1" s="1"/>
  <c r="BQ1013" i="1" s="1"/>
  <c r="BT1001" i="1"/>
  <c r="BS1001" i="1"/>
  <c r="BR1001" i="1"/>
  <c r="BQ1001" i="1"/>
  <c r="BT999" i="1"/>
  <c r="BT998" i="1" s="1"/>
  <c r="BT997" i="1" s="1"/>
  <c r="BT996" i="1" s="1"/>
  <c r="BS999" i="1"/>
  <c r="BR999" i="1"/>
  <c r="BR998" i="1" s="1"/>
  <c r="BR997" i="1" s="1"/>
  <c r="BR996" i="1" s="1"/>
  <c r="BQ999" i="1"/>
  <c r="BQ998" i="1" s="1"/>
  <c r="BQ997" i="1" s="1"/>
  <c r="BQ996" i="1" s="1"/>
  <c r="BT994" i="1"/>
  <c r="BS994" i="1"/>
  <c r="BR994" i="1"/>
  <c r="BR993" i="1" s="1"/>
  <c r="BQ994" i="1"/>
  <c r="BQ993" i="1" s="1"/>
  <c r="BT993" i="1"/>
  <c r="BS993" i="1"/>
  <c r="BT991" i="1"/>
  <c r="BT990" i="1" s="1"/>
  <c r="BS991" i="1"/>
  <c r="BS990" i="1" s="1"/>
  <c r="BR991" i="1"/>
  <c r="BR990" i="1" s="1"/>
  <c r="BQ991" i="1"/>
  <c r="BQ990" i="1" s="1"/>
  <c r="BT987" i="1"/>
  <c r="BT986" i="1" s="1"/>
  <c r="BT985" i="1" s="1"/>
  <c r="BS987" i="1"/>
  <c r="BS986" i="1" s="1"/>
  <c r="BS985" i="1" s="1"/>
  <c r="BR987" i="1"/>
  <c r="BR986" i="1" s="1"/>
  <c r="BR985" i="1" s="1"/>
  <c r="BQ987" i="1"/>
  <c r="BQ986" i="1" s="1"/>
  <c r="BQ985" i="1" s="1"/>
  <c r="BT976" i="1"/>
  <c r="BT975" i="1" s="1"/>
  <c r="BT974" i="1" s="1"/>
  <c r="BT973" i="1" s="1"/>
  <c r="BT972" i="1" s="1"/>
  <c r="BS976" i="1"/>
  <c r="BS975" i="1" s="1"/>
  <c r="BS974" i="1" s="1"/>
  <c r="BS973" i="1" s="1"/>
  <c r="BS972" i="1" s="1"/>
  <c r="BR976" i="1"/>
  <c r="BR975" i="1" s="1"/>
  <c r="BR974" i="1" s="1"/>
  <c r="BR973" i="1" s="1"/>
  <c r="BR972" i="1" s="1"/>
  <c r="BQ976" i="1"/>
  <c r="BQ975" i="1" s="1"/>
  <c r="BQ974" i="1" s="1"/>
  <c r="BQ973" i="1" s="1"/>
  <c r="BQ972" i="1" s="1"/>
  <c r="BT967" i="1"/>
  <c r="BS967" i="1"/>
  <c r="BR967" i="1"/>
  <c r="BR966" i="1" s="1"/>
  <c r="BR965" i="1" s="1"/>
  <c r="BQ967" i="1"/>
  <c r="BQ966" i="1" s="1"/>
  <c r="BQ965" i="1" s="1"/>
  <c r="BT966" i="1"/>
  <c r="BT965" i="1" s="1"/>
  <c r="BS966" i="1"/>
  <c r="BS965" i="1" s="1"/>
  <c r="BT963" i="1"/>
  <c r="BS963" i="1"/>
  <c r="BR963" i="1"/>
  <c r="BR962" i="1" s="1"/>
  <c r="BQ963" i="1"/>
  <c r="BQ962" i="1" s="1"/>
  <c r="BT962" i="1"/>
  <c r="BS962" i="1"/>
  <c r="BT960" i="1"/>
  <c r="BT959" i="1" s="1"/>
  <c r="BS960" i="1"/>
  <c r="BS959" i="1" s="1"/>
  <c r="BR960" i="1"/>
  <c r="BR959" i="1" s="1"/>
  <c r="BQ960" i="1"/>
  <c r="BQ959" i="1" s="1"/>
  <c r="BT953" i="1"/>
  <c r="BT952" i="1" s="1"/>
  <c r="BS953" i="1"/>
  <c r="BS952" i="1" s="1"/>
  <c r="BR953" i="1"/>
  <c r="BR952" i="1" s="1"/>
  <c r="BQ953" i="1"/>
  <c r="BQ952" i="1" s="1"/>
  <c r="BT950" i="1"/>
  <c r="BS950" i="1"/>
  <c r="BR950" i="1"/>
  <c r="BR949" i="1" s="1"/>
  <c r="BQ950" i="1"/>
  <c r="BQ949" i="1" s="1"/>
  <c r="BT949" i="1"/>
  <c r="BS949" i="1"/>
  <c r="BT947" i="1"/>
  <c r="BT946" i="1" s="1"/>
  <c r="BS947" i="1"/>
  <c r="BS946" i="1" s="1"/>
  <c r="BR947" i="1"/>
  <c r="BR946" i="1" s="1"/>
  <c r="BQ947" i="1"/>
  <c r="BQ946" i="1" s="1"/>
  <c r="BT944" i="1"/>
  <c r="BS944" i="1"/>
  <c r="BR944" i="1"/>
  <c r="BR943" i="1" s="1"/>
  <c r="BQ944" i="1"/>
  <c r="BQ943" i="1" s="1"/>
  <c r="BT943" i="1"/>
  <c r="BS943" i="1"/>
  <c r="BT941" i="1"/>
  <c r="BS941" i="1"/>
  <c r="BR941" i="1"/>
  <c r="BQ941" i="1"/>
  <c r="BT937" i="1"/>
  <c r="BS937" i="1"/>
  <c r="BR937" i="1"/>
  <c r="BQ937" i="1"/>
  <c r="BT935" i="1"/>
  <c r="BT934" i="1" s="1"/>
  <c r="BT933" i="1" s="1"/>
  <c r="BS935" i="1"/>
  <c r="BS934" i="1" s="1"/>
  <c r="BS933" i="1" s="1"/>
  <c r="BR935" i="1"/>
  <c r="BR934" i="1" s="1"/>
  <c r="BR933" i="1" s="1"/>
  <c r="BQ935" i="1"/>
  <c r="BQ934" i="1" s="1"/>
  <c r="BQ933" i="1" s="1"/>
  <c r="BT931" i="1"/>
  <c r="BT930" i="1" s="1"/>
  <c r="BT929" i="1" s="1"/>
  <c r="BS931" i="1"/>
  <c r="BS930" i="1" s="1"/>
  <c r="BS929" i="1" s="1"/>
  <c r="BR931" i="1"/>
  <c r="BR930" i="1" s="1"/>
  <c r="BR929" i="1" s="1"/>
  <c r="BQ931" i="1"/>
  <c r="BQ930" i="1" s="1"/>
  <c r="BQ929" i="1" s="1"/>
  <c r="BT927" i="1"/>
  <c r="BT926" i="1" s="1"/>
  <c r="BT925" i="1" s="1"/>
  <c r="BS927" i="1"/>
  <c r="BS926" i="1" s="1"/>
  <c r="BS925" i="1" s="1"/>
  <c r="BR927" i="1"/>
  <c r="BR926" i="1" s="1"/>
  <c r="BR925" i="1" s="1"/>
  <c r="BQ927" i="1"/>
  <c r="BQ926" i="1" s="1"/>
  <c r="BQ925" i="1" s="1"/>
  <c r="BT920" i="1"/>
  <c r="BS920" i="1"/>
  <c r="BR920" i="1"/>
  <c r="BQ920" i="1"/>
  <c r="BT918" i="1"/>
  <c r="BS918" i="1"/>
  <c r="BR918" i="1"/>
  <c r="BR917" i="1" s="1"/>
  <c r="BR916" i="1" s="1"/>
  <c r="BR915" i="1" s="1"/>
  <c r="BQ918" i="1"/>
  <c r="BQ917" i="1" s="1"/>
  <c r="BQ916" i="1" s="1"/>
  <c r="BQ915" i="1" s="1"/>
  <c r="BT913" i="1"/>
  <c r="BS913" i="1"/>
  <c r="BR913" i="1"/>
  <c r="BR912" i="1" s="1"/>
  <c r="BQ913" i="1"/>
  <c r="BQ912" i="1" s="1"/>
  <c r="BT912" i="1"/>
  <c r="BS912" i="1"/>
  <c r="BT910" i="1"/>
  <c r="BT909" i="1" s="1"/>
  <c r="BS910" i="1"/>
  <c r="BS909" i="1" s="1"/>
  <c r="BR910" i="1"/>
  <c r="BR909" i="1" s="1"/>
  <c r="BQ910" i="1"/>
  <c r="BQ909" i="1" s="1"/>
  <c r="BT907" i="1"/>
  <c r="BS907" i="1"/>
  <c r="BS906" i="1" s="1"/>
  <c r="BS905" i="1" s="1"/>
  <c r="BR907" i="1"/>
  <c r="BR906" i="1" s="1"/>
  <c r="BR905" i="1" s="1"/>
  <c r="BQ907" i="1"/>
  <c r="BQ906" i="1" s="1"/>
  <c r="BQ905" i="1" s="1"/>
  <c r="BT906" i="1"/>
  <c r="BT905" i="1" s="1"/>
  <c r="BT903" i="1"/>
  <c r="BS903" i="1"/>
  <c r="BR903" i="1"/>
  <c r="BR902" i="1" s="1"/>
  <c r="BR901" i="1" s="1"/>
  <c r="BQ903" i="1"/>
  <c r="BQ902" i="1" s="1"/>
  <c r="BQ901" i="1" s="1"/>
  <c r="BT902" i="1"/>
  <c r="BT901" i="1" s="1"/>
  <c r="BS902" i="1"/>
  <c r="BS901" i="1" s="1"/>
  <c r="BT880" i="1"/>
  <c r="BS880" i="1"/>
  <c r="BS879" i="1" s="1"/>
  <c r="BS878" i="1" s="1"/>
  <c r="BR880" i="1"/>
  <c r="BR879" i="1" s="1"/>
  <c r="BR878" i="1" s="1"/>
  <c r="BQ880" i="1"/>
  <c r="BQ879" i="1" s="1"/>
  <c r="BQ878" i="1" s="1"/>
  <c r="BT879" i="1"/>
  <c r="BT878" i="1" s="1"/>
  <c r="BT876" i="1"/>
  <c r="BS876" i="1"/>
  <c r="BR876" i="1"/>
  <c r="BR875" i="1" s="1"/>
  <c r="BQ876" i="1"/>
  <c r="BQ875" i="1" s="1"/>
  <c r="BT875" i="1"/>
  <c r="BS875" i="1"/>
  <c r="BT873" i="1"/>
  <c r="BT872" i="1" s="1"/>
  <c r="BS873" i="1"/>
  <c r="BR873" i="1"/>
  <c r="BR872" i="1" s="1"/>
  <c r="BQ873" i="1"/>
  <c r="BQ872" i="1" s="1"/>
  <c r="BS872" i="1"/>
  <c r="BS871" i="1" s="1"/>
  <c r="BT869" i="1"/>
  <c r="BT868" i="1" s="1"/>
  <c r="BT867" i="1" s="1"/>
  <c r="BS869" i="1"/>
  <c r="BS868" i="1" s="1"/>
  <c r="BS867" i="1" s="1"/>
  <c r="BR869" i="1"/>
  <c r="BR868" i="1" s="1"/>
  <c r="BR867" i="1" s="1"/>
  <c r="BQ869" i="1"/>
  <c r="BQ868" i="1" s="1"/>
  <c r="BQ867" i="1" s="1"/>
  <c r="BT865" i="1"/>
  <c r="BT864" i="1" s="1"/>
  <c r="BT863" i="1" s="1"/>
  <c r="BS865" i="1"/>
  <c r="BS864" i="1" s="1"/>
  <c r="BS863" i="1" s="1"/>
  <c r="BR865" i="1"/>
  <c r="BR864" i="1" s="1"/>
  <c r="BR863" i="1" s="1"/>
  <c r="BQ865" i="1"/>
  <c r="BQ864" i="1" s="1"/>
  <c r="BQ863" i="1" s="1"/>
  <c r="BT852" i="1"/>
  <c r="BT851" i="1" s="1"/>
  <c r="BS852" i="1"/>
  <c r="BS851" i="1" s="1"/>
  <c r="BR852" i="1"/>
  <c r="BR851" i="1" s="1"/>
  <c r="BQ852" i="1"/>
  <c r="BQ851" i="1" s="1"/>
  <c r="BT849" i="1"/>
  <c r="BS849" i="1"/>
  <c r="BR849" i="1"/>
  <c r="BR848" i="1" s="1"/>
  <c r="BR847" i="1" s="1"/>
  <c r="BQ849" i="1"/>
  <c r="BQ848" i="1" s="1"/>
  <c r="BQ847" i="1" s="1"/>
  <c r="BT848" i="1"/>
  <c r="BT847" i="1" s="1"/>
  <c r="BT846" i="1" s="1"/>
  <c r="BS848" i="1"/>
  <c r="BS847" i="1" s="1"/>
  <c r="BS846" i="1" s="1"/>
  <c r="BT844" i="1"/>
  <c r="BT843" i="1" s="1"/>
  <c r="BS844" i="1"/>
  <c r="BS843" i="1" s="1"/>
  <c r="BR844" i="1"/>
  <c r="BR843" i="1" s="1"/>
  <c r="BQ844" i="1"/>
  <c r="BQ843" i="1" s="1"/>
  <c r="BT841" i="1"/>
  <c r="BS841" i="1"/>
  <c r="BS840" i="1" s="1"/>
  <c r="BR841" i="1"/>
  <c r="BR840" i="1" s="1"/>
  <c r="BQ841" i="1"/>
  <c r="BQ840" i="1" s="1"/>
  <c r="BT840" i="1"/>
  <c r="BT838" i="1"/>
  <c r="BT837" i="1" s="1"/>
  <c r="BS838" i="1"/>
  <c r="BS837" i="1" s="1"/>
  <c r="BR838" i="1"/>
  <c r="BR837" i="1" s="1"/>
  <c r="BQ838" i="1"/>
  <c r="BQ837" i="1" s="1"/>
  <c r="BT832" i="1"/>
  <c r="BS832" i="1"/>
  <c r="BS831" i="1" s="1"/>
  <c r="BR832" i="1"/>
  <c r="BR831" i="1" s="1"/>
  <c r="BQ832" i="1"/>
  <c r="BQ831" i="1" s="1"/>
  <c r="BT831" i="1"/>
  <c r="BT829" i="1"/>
  <c r="BT828" i="1" s="1"/>
  <c r="BS829" i="1"/>
  <c r="BS828" i="1" s="1"/>
  <c r="BR829" i="1"/>
  <c r="BR828" i="1" s="1"/>
  <c r="BQ829" i="1"/>
  <c r="BQ828" i="1" s="1"/>
  <c r="BT825" i="1"/>
  <c r="BT824" i="1" s="1"/>
  <c r="BS825" i="1"/>
  <c r="BS824" i="1" s="1"/>
  <c r="BR825" i="1"/>
  <c r="BR824" i="1" s="1"/>
  <c r="BQ825" i="1"/>
  <c r="BQ824" i="1"/>
  <c r="BT822" i="1"/>
  <c r="BS822" i="1"/>
  <c r="BR822" i="1"/>
  <c r="BR821" i="1" s="1"/>
  <c r="BQ822" i="1"/>
  <c r="BQ821" i="1" s="1"/>
  <c r="BT821" i="1"/>
  <c r="BS821" i="1"/>
  <c r="BT818" i="1"/>
  <c r="BS818" i="1"/>
  <c r="BR818" i="1"/>
  <c r="BR817" i="1" s="1"/>
  <c r="BR816" i="1" s="1"/>
  <c r="BQ818" i="1"/>
  <c r="BT817" i="1"/>
  <c r="BT816" i="1" s="1"/>
  <c r="BS817" i="1"/>
  <c r="BS816" i="1" s="1"/>
  <c r="BQ817" i="1"/>
  <c r="BQ816" i="1" s="1"/>
  <c r="BT814" i="1"/>
  <c r="BS814" i="1"/>
  <c r="BS813" i="1" s="1"/>
  <c r="BS812" i="1" s="1"/>
  <c r="BR814" i="1"/>
  <c r="BR813" i="1" s="1"/>
  <c r="BR812" i="1" s="1"/>
  <c r="BQ814" i="1"/>
  <c r="BQ813" i="1" s="1"/>
  <c r="BQ812" i="1" s="1"/>
  <c r="BT813" i="1"/>
  <c r="BT812" i="1" s="1"/>
  <c r="BT810" i="1"/>
  <c r="BT809" i="1" s="1"/>
  <c r="BT808" i="1" s="1"/>
  <c r="BS810" i="1"/>
  <c r="BS809" i="1" s="1"/>
  <c r="BS808" i="1" s="1"/>
  <c r="BR810" i="1"/>
  <c r="BR809" i="1" s="1"/>
  <c r="BR808" i="1" s="1"/>
  <c r="BQ810" i="1"/>
  <c r="BQ809" i="1" s="1"/>
  <c r="BQ808" i="1" s="1"/>
  <c r="BT803" i="1"/>
  <c r="BS803" i="1"/>
  <c r="BR803" i="1"/>
  <c r="BR802" i="1" s="1"/>
  <c r="BR801" i="1" s="1"/>
  <c r="BR800" i="1" s="1"/>
  <c r="BQ803" i="1"/>
  <c r="BQ802" i="1" s="1"/>
  <c r="BQ801" i="1" s="1"/>
  <c r="BQ800" i="1" s="1"/>
  <c r="BT802" i="1"/>
  <c r="BT801" i="1" s="1"/>
  <c r="BT800" i="1" s="1"/>
  <c r="BS802" i="1"/>
  <c r="BS801" i="1" s="1"/>
  <c r="BS800" i="1" s="1"/>
  <c r="BQ795" i="1"/>
  <c r="BT793" i="1"/>
  <c r="BT792" i="1" s="1"/>
  <c r="BT791" i="1" s="1"/>
  <c r="BS793" i="1"/>
  <c r="BS792" i="1" s="1"/>
  <c r="BS791" i="1" s="1"/>
  <c r="BR793" i="1"/>
  <c r="BR792" i="1" s="1"/>
  <c r="BR791" i="1" s="1"/>
  <c r="BQ793" i="1"/>
  <c r="BQ792" i="1" s="1"/>
  <c r="BQ791" i="1" s="1"/>
  <c r="BT788" i="1"/>
  <c r="BS788" i="1"/>
  <c r="BS787" i="1" s="1"/>
  <c r="BR788" i="1"/>
  <c r="BR787" i="1" s="1"/>
  <c r="BQ788" i="1"/>
  <c r="BQ787" i="1" s="1"/>
  <c r="BT787" i="1"/>
  <c r="BT784" i="1"/>
  <c r="BS784" i="1"/>
  <c r="BR784" i="1"/>
  <c r="BR783" i="1" s="1"/>
  <c r="BQ784" i="1"/>
  <c r="BQ783" i="1" s="1"/>
  <c r="BT783" i="1"/>
  <c r="BS783" i="1"/>
  <c r="BT780" i="1"/>
  <c r="BS780" i="1"/>
  <c r="BR780" i="1"/>
  <c r="BR779" i="1" s="1"/>
  <c r="BR778" i="1" s="1"/>
  <c r="BQ780" i="1"/>
  <c r="BQ779" i="1" s="1"/>
  <c r="BQ778" i="1" s="1"/>
  <c r="BT779" i="1"/>
  <c r="BT778" i="1" s="1"/>
  <c r="BS779" i="1"/>
  <c r="BS778" i="1" s="1"/>
  <c r="BT775" i="1"/>
  <c r="BT774" i="1" s="1"/>
  <c r="BT773" i="1" s="1"/>
  <c r="BS775" i="1"/>
  <c r="BS774" i="1" s="1"/>
  <c r="BS773" i="1" s="1"/>
  <c r="BR775" i="1"/>
  <c r="BR774" i="1" s="1"/>
  <c r="BR773" i="1" s="1"/>
  <c r="BQ775" i="1"/>
  <c r="BQ774" i="1" s="1"/>
  <c r="BQ773" i="1" s="1"/>
  <c r="BT770" i="1"/>
  <c r="BT769" i="1" s="1"/>
  <c r="BT768" i="1" s="1"/>
  <c r="BS770" i="1"/>
  <c r="BS769" i="1" s="1"/>
  <c r="BS768" i="1" s="1"/>
  <c r="BR770" i="1"/>
  <c r="BR769" i="1" s="1"/>
  <c r="BQ770" i="1"/>
  <c r="BQ769" i="1"/>
  <c r="BQ768" i="1" s="1"/>
  <c r="BR768" i="1"/>
  <c r="BT754" i="1"/>
  <c r="BT753" i="1" s="1"/>
  <c r="BT752" i="1" s="1"/>
  <c r="BT751" i="1" s="1"/>
  <c r="BT750" i="1" s="1"/>
  <c r="BS754" i="1"/>
  <c r="BS753" i="1" s="1"/>
  <c r="BS752" i="1" s="1"/>
  <c r="BS751" i="1" s="1"/>
  <c r="BS750" i="1" s="1"/>
  <c r="BR754" i="1"/>
  <c r="BR753" i="1" s="1"/>
  <c r="BR752" i="1" s="1"/>
  <c r="BR751" i="1" s="1"/>
  <c r="BR750" i="1" s="1"/>
  <c r="BQ754" i="1"/>
  <c r="BQ753" i="1" s="1"/>
  <c r="BQ752" i="1" s="1"/>
  <c r="BQ751" i="1" s="1"/>
  <c r="BQ750" i="1" s="1"/>
  <c r="BT747" i="1"/>
  <c r="BT746" i="1" s="1"/>
  <c r="BT745" i="1" s="1"/>
  <c r="BT744" i="1" s="1"/>
  <c r="BS747" i="1"/>
  <c r="BS746" i="1" s="1"/>
  <c r="BS745" i="1" s="1"/>
  <c r="BS744" i="1" s="1"/>
  <c r="BR747" i="1"/>
  <c r="BR746" i="1" s="1"/>
  <c r="BR745" i="1" s="1"/>
  <c r="BR744" i="1" s="1"/>
  <c r="BQ747" i="1"/>
  <c r="BQ746" i="1" s="1"/>
  <c r="BQ745" i="1" s="1"/>
  <c r="BQ744" i="1" s="1"/>
  <c r="BQ743" i="1"/>
  <c r="BQ742" i="1" s="1"/>
  <c r="BQ741" i="1" s="1"/>
  <c r="BQ740" i="1" s="1"/>
  <c r="BT742" i="1"/>
  <c r="BT741" i="1" s="1"/>
  <c r="BT740" i="1" s="1"/>
  <c r="BS742" i="1"/>
  <c r="BS741" i="1" s="1"/>
  <c r="BS740" i="1" s="1"/>
  <c r="BR742" i="1"/>
  <c r="BR741" i="1" s="1"/>
  <c r="BR740" i="1" s="1"/>
  <c r="BT737" i="1"/>
  <c r="BS737" i="1"/>
  <c r="BR737" i="1"/>
  <c r="BR736" i="1" s="1"/>
  <c r="BQ737" i="1"/>
  <c r="BQ736" i="1" s="1"/>
  <c r="BT736" i="1"/>
  <c r="BS736" i="1"/>
  <c r="BV734" i="1"/>
  <c r="BV733" i="1" s="1"/>
  <c r="BU734" i="1"/>
  <c r="BU733" i="1" s="1"/>
  <c r="BT734" i="1"/>
  <c r="BS734" i="1"/>
  <c r="BS733" i="1" s="1"/>
  <c r="BR734" i="1"/>
  <c r="BR733" i="1" s="1"/>
  <c r="BQ734" i="1"/>
  <c r="BQ733" i="1" s="1"/>
  <c r="BT733" i="1"/>
  <c r="BV731" i="1"/>
  <c r="BV730" i="1" s="1"/>
  <c r="BU731" i="1"/>
  <c r="BU730" i="1" s="1"/>
  <c r="BT731" i="1"/>
  <c r="BS731" i="1"/>
  <c r="BR731" i="1"/>
  <c r="BQ731" i="1"/>
  <c r="BQ730" i="1" s="1"/>
  <c r="BQ729" i="1" s="1"/>
  <c r="BQ728" i="1" s="1"/>
  <c r="BT730" i="1"/>
  <c r="BS730" i="1"/>
  <c r="BR730" i="1"/>
  <c r="BT726" i="1"/>
  <c r="BS726" i="1"/>
  <c r="BS725" i="1" s="1"/>
  <c r="BR726" i="1"/>
  <c r="BR725" i="1" s="1"/>
  <c r="BQ726" i="1"/>
  <c r="BQ725" i="1" s="1"/>
  <c r="BT725" i="1"/>
  <c r="BT723" i="1"/>
  <c r="BT722" i="1" s="1"/>
  <c r="BS723" i="1"/>
  <c r="BS722" i="1" s="1"/>
  <c r="BR723" i="1"/>
  <c r="BR722" i="1" s="1"/>
  <c r="BQ723" i="1"/>
  <c r="BQ722" i="1" s="1"/>
  <c r="BT714" i="1"/>
  <c r="BS714" i="1"/>
  <c r="BS713" i="1" s="1"/>
  <c r="BR714" i="1"/>
  <c r="BR713" i="1" s="1"/>
  <c r="BQ714" i="1"/>
  <c r="BQ713" i="1" s="1"/>
  <c r="BT713" i="1"/>
  <c r="BT710" i="1"/>
  <c r="BT709" i="1" s="1"/>
  <c r="BS710" i="1"/>
  <c r="BS709" i="1" s="1"/>
  <c r="BR710" i="1"/>
  <c r="BR709" i="1" s="1"/>
  <c r="BQ710" i="1"/>
  <c r="BQ709" i="1" s="1"/>
  <c r="BT706" i="1"/>
  <c r="BT705" i="1" s="1"/>
  <c r="BT704" i="1" s="1"/>
  <c r="BS706" i="1"/>
  <c r="BS705" i="1" s="1"/>
  <c r="BS704" i="1" s="1"/>
  <c r="BR706" i="1"/>
  <c r="BR705" i="1" s="1"/>
  <c r="BR704" i="1" s="1"/>
  <c r="BQ706" i="1"/>
  <c r="BQ705" i="1" s="1"/>
  <c r="BQ704" i="1" s="1"/>
  <c r="BT702" i="1"/>
  <c r="BS702" i="1"/>
  <c r="BS701" i="1" s="1"/>
  <c r="BR702" i="1"/>
  <c r="BR701" i="1" s="1"/>
  <c r="BQ702" i="1"/>
  <c r="BQ701" i="1" s="1"/>
  <c r="BT701" i="1"/>
  <c r="BT698" i="1"/>
  <c r="BS698" i="1"/>
  <c r="BS697" i="1" s="1"/>
  <c r="BR698" i="1"/>
  <c r="BR697" i="1" s="1"/>
  <c r="BQ698" i="1"/>
  <c r="BQ697" i="1" s="1"/>
  <c r="BT697" i="1"/>
  <c r="BT695" i="1"/>
  <c r="BT694" i="1" s="1"/>
  <c r="BS695" i="1"/>
  <c r="BS694" i="1" s="1"/>
  <c r="BR695" i="1"/>
  <c r="BR694" i="1" s="1"/>
  <c r="BQ695" i="1"/>
  <c r="BQ694" i="1" s="1"/>
  <c r="BT687" i="1"/>
  <c r="BT686" i="1" s="1"/>
  <c r="BS687" i="1"/>
  <c r="BS686" i="1" s="1"/>
  <c r="BR687" i="1"/>
  <c r="BR686" i="1" s="1"/>
  <c r="BQ687" i="1"/>
  <c r="BQ686" i="1" s="1"/>
  <c r="BT683" i="1"/>
  <c r="BT682" i="1" s="1"/>
  <c r="BS683" i="1"/>
  <c r="BS682" i="1" s="1"/>
  <c r="BR683" i="1"/>
  <c r="BR682" i="1" s="1"/>
  <c r="BQ683" i="1"/>
  <c r="BQ682" i="1" s="1"/>
  <c r="BT680" i="1"/>
  <c r="BT679" i="1" s="1"/>
  <c r="BS680" i="1"/>
  <c r="BS679" i="1" s="1"/>
  <c r="BR680" i="1"/>
  <c r="BR679" i="1" s="1"/>
  <c r="BQ680" i="1"/>
  <c r="BQ679" i="1" s="1"/>
  <c r="BT676" i="1"/>
  <c r="BS676" i="1"/>
  <c r="BS675" i="1" s="1"/>
  <c r="BR676" i="1"/>
  <c r="BR675" i="1" s="1"/>
  <c r="BQ676" i="1"/>
  <c r="BQ675" i="1" s="1"/>
  <c r="BT675" i="1"/>
  <c r="BT673" i="1"/>
  <c r="BT672" i="1" s="1"/>
  <c r="BS673" i="1"/>
  <c r="BS672" i="1" s="1"/>
  <c r="BR673" i="1"/>
  <c r="BR672" i="1" s="1"/>
  <c r="BQ673" i="1"/>
  <c r="BQ672" i="1" s="1"/>
  <c r="BT668" i="1"/>
  <c r="BS668" i="1"/>
  <c r="BS667" i="1" s="1"/>
  <c r="BR668" i="1"/>
  <c r="BR667" i="1" s="1"/>
  <c r="BQ668" i="1"/>
  <c r="BQ667" i="1" s="1"/>
  <c r="BT667" i="1"/>
  <c r="BT664" i="1"/>
  <c r="BS664" i="1"/>
  <c r="BS663" i="1" s="1"/>
  <c r="BR664" i="1"/>
  <c r="BR663" i="1" s="1"/>
  <c r="BQ664" i="1"/>
  <c r="BT663" i="1"/>
  <c r="BQ663" i="1"/>
  <c r="BT661" i="1"/>
  <c r="BT660" i="1" s="1"/>
  <c r="BS661" i="1"/>
  <c r="BS660" i="1" s="1"/>
  <c r="BR661" i="1"/>
  <c r="BR660" i="1" s="1"/>
  <c r="BQ661" i="1"/>
  <c r="BQ660" i="1" s="1"/>
  <c r="BT657" i="1"/>
  <c r="BT656" i="1" s="1"/>
  <c r="BS657" i="1"/>
  <c r="BS656" i="1" s="1"/>
  <c r="BR657" i="1"/>
  <c r="BR656" i="1" s="1"/>
  <c r="BQ657" i="1"/>
  <c r="BQ656" i="1" s="1"/>
  <c r="BT654" i="1"/>
  <c r="BS654" i="1"/>
  <c r="BS653" i="1" s="1"/>
  <c r="BR654" i="1"/>
  <c r="BR653" i="1" s="1"/>
  <c r="BQ654" i="1"/>
  <c r="BQ653" i="1" s="1"/>
  <c r="BT653" i="1"/>
  <c r="BT647" i="1"/>
  <c r="BS647" i="1"/>
  <c r="BS646" i="1" s="1"/>
  <c r="BS645" i="1" s="1"/>
  <c r="BS644" i="1" s="1"/>
  <c r="BR647" i="1"/>
  <c r="BR646" i="1" s="1"/>
  <c r="BR645" i="1" s="1"/>
  <c r="BR644" i="1" s="1"/>
  <c r="BQ647" i="1"/>
  <c r="BT646" i="1"/>
  <c r="BT645" i="1" s="1"/>
  <c r="BT644" i="1" s="1"/>
  <c r="BQ646" i="1"/>
  <c r="BQ645" i="1" s="1"/>
  <c r="BQ644" i="1" s="1"/>
  <c r="BT642" i="1"/>
  <c r="BT641" i="1" s="1"/>
  <c r="BS642" i="1"/>
  <c r="BR642" i="1"/>
  <c r="BR641" i="1" s="1"/>
  <c r="BQ642" i="1"/>
  <c r="BQ641" i="1" s="1"/>
  <c r="BS641" i="1"/>
  <c r="BT639" i="1"/>
  <c r="BS639" i="1"/>
  <c r="BS638" i="1" s="1"/>
  <c r="BS637" i="1" s="1"/>
  <c r="BR639" i="1"/>
  <c r="BR638" i="1" s="1"/>
  <c r="BR637" i="1" s="1"/>
  <c r="BQ639" i="1"/>
  <c r="BQ638" i="1" s="1"/>
  <c r="BQ637" i="1" s="1"/>
  <c r="BT638" i="1"/>
  <c r="BT637" i="1" s="1"/>
  <c r="BV635" i="1"/>
  <c r="BV634" i="1" s="1"/>
  <c r="BV633" i="1" s="1"/>
  <c r="BU635" i="1"/>
  <c r="BU634" i="1" s="1"/>
  <c r="BU633" i="1" s="1"/>
  <c r="BT635" i="1"/>
  <c r="BT634" i="1" s="1"/>
  <c r="BT633" i="1" s="1"/>
  <c r="BS635" i="1"/>
  <c r="BR635" i="1"/>
  <c r="BR634" i="1" s="1"/>
  <c r="BR633" i="1" s="1"/>
  <c r="BQ635" i="1"/>
  <c r="BQ634" i="1" s="1"/>
  <c r="BQ633" i="1" s="1"/>
  <c r="BS634" i="1"/>
  <c r="BS633" i="1" s="1"/>
  <c r="BS632" i="1" s="1"/>
  <c r="BT628" i="1"/>
  <c r="BT627" i="1" s="1"/>
  <c r="BT626" i="1" s="1"/>
  <c r="BT625" i="1" s="1"/>
  <c r="BS628" i="1"/>
  <c r="BS627" i="1" s="1"/>
  <c r="BS626" i="1" s="1"/>
  <c r="BS625" i="1" s="1"/>
  <c r="BR628" i="1"/>
  <c r="BR627" i="1" s="1"/>
  <c r="BR626" i="1" s="1"/>
  <c r="BR625" i="1" s="1"/>
  <c r="BQ628" i="1"/>
  <c r="BQ627" i="1" s="1"/>
  <c r="BQ626" i="1" s="1"/>
  <c r="BQ625" i="1" s="1"/>
  <c r="BT623" i="1"/>
  <c r="BS623" i="1"/>
  <c r="BS622" i="1" s="1"/>
  <c r="BR623" i="1"/>
  <c r="BR622" i="1" s="1"/>
  <c r="BQ623" i="1"/>
  <c r="BQ622" i="1" s="1"/>
  <c r="BT622" i="1"/>
  <c r="BT615" i="1"/>
  <c r="BT614" i="1" s="1"/>
  <c r="BS615" i="1"/>
  <c r="BS614" i="1" s="1"/>
  <c r="BR615" i="1"/>
  <c r="BR614" i="1" s="1"/>
  <c r="BQ615" i="1"/>
  <c r="BQ614" i="1" s="1"/>
  <c r="BT612" i="1"/>
  <c r="BS612" i="1"/>
  <c r="BS611" i="1" s="1"/>
  <c r="BS610" i="1" s="1"/>
  <c r="BR612" i="1"/>
  <c r="BR611" i="1" s="1"/>
  <c r="BR610" i="1" s="1"/>
  <c r="BQ612" i="1"/>
  <c r="BQ611" i="1" s="1"/>
  <c r="BQ610" i="1" s="1"/>
  <c r="BT611" i="1"/>
  <c r="BT610" i="1" s="1"/>
  <c r="BT608" i="1"/>
  <c r="BT607" i="1" s="1"/>
  <c r="BT606" i="1" s="1"/>
  <c r="BS608" i="1"/>
  <c r="BS607" i="1" s="1"/>
  <c r="BS606" i="1" s="1"/>
  <c r="BR608" i="1"/>
  <c r="BR607" i="1" s="1"/>
  <c r="BR606" i="1" s="1"/>
  <c r="BQ608" i="1"/>
  <c r="BQ607" i="1" s="1"/>
  <c r="BQ606" i="1" s="1"/>
  <c r="BT604" i="1"/>
  <c r="BS604" i="1"/>
  <c r="BS603" i="1" s="1"/>
  <c r="BS602" i="1" s="1"/>
  <c r="BR604" i="1"/>
  <c r="BR603" i="1" s="1"/>
  <c r="BR602" i="1" s="1"/>
  <c r="BQ604" i="1"/>
  <c r="BQ603" i="1" s="1"/>
  <c r="BQ602" i="1" s="1"/>
  <c r="BT603" i="1"/>
  <c r="BT602" i="1" s="1"/>
  <c r="BS582" i="1"/>
  <c r="BS581" i="1" s="1"/>
  <c r="BS580" i="1" s="1"/>
  <c r="BR582" i="1"/>
  <c r="BR581" i="1" s="1"/>
  <c r="BR580" i="1" s="1"/>
  <c r="BT566" i="1"/>
  <c r="BS566" i="1"/>
  <c r="BS565" i="1" s="1"/>
  <c r="BR566" i="1"/>
  <c r="BR565" i="1" s="1"/>
  <c r="BQ566" i="1"/>
  <c r="BQ565" i="1" s="1"/>
  <c r="BT565" i="1"/>
  <c r="BT560" i="1"/>
  <c r="BT559" i="1" s="1"/>
  <c r="BS560" i="1"/>
  <c r="BS559" i="1" s="1"/>
  <c r="BR560" i="1"/>
  <c r="BR559" i="1" s="1"/>
  <c r="BQ560" i="1"/>
  <c r="BQ559" i="1" s="1"/>
  <c r="BT551" i="1"/>
  <c r="BS551" i="1"/>
  <c r="BR551" i="1"/>
  <c r="BQ551" i="1"/>
  <c r="BT549" i="1"/>
  <c r="BS549" i="1"/>
  <c r="BS548" i="1" s="1"/>
  <c r="BS547" i="1" s="1"/>
  <c r="BR549" i="1"/>
  <c r="BQ549" i="1"/>
  <c r="BQ548" i="1" s="1"/>
  <c r="BQ547" i="1" s="1"/>
  <c r="BT548" i="1"/>
  <c r="BT547" i="1" s="1"/>
  <c r="BT545" i="1"/>
  <c r="BT544" i="1" s="1"/>
  <c r="BT543" i="1" s="1"/>
  <c r="BS545" i="1"/>
  <c r="BS544" i="1" s="1"/>
  <c r="BS543" i="1" s="1"/>
  <c r="BR545" i="1"/>
  <c r="BR544" i="1" s="1"/>
  <c r="BR543" i="1" s="1"/>
  <c r="BQ545" i="1"/>
  <c r="BQ544" i="1" s="1"/>
  <c r="BQ543" i="1" s="1"/>
  <c r="BT538" i="1"/>
  <c r="BS538" i="1"/>
  <c r="BR538" i="1"/>
  <c r="BQ538" i="1"/>
  <c r="BT536" i="1"/>
  <c r="BS536" i="1"/>
  <c r="BR536" i="1"/>
  <c r="BR535" i="1" s="1"/>
  <c r="BR534" i="1" s="1"/>
  <c r="BR533" i="1" s="1"/>
  <c r="BQ536" i="1"/>
  <c r="BQ535" i="1" s="1"/>
  <c r="BQ534" i="1" s="1"/>
  <c r="BQ533" i="1" s="1"/>
  <c r="BT535" i="1"/>
  <c r="BT534" i="1" s="1"/>
  <c r="BT533" i="1" s="1"/>
  <c r="BT531" i="1"/>
  <c r="BT530" i="1" s="1"/>
  <c r="BT529" i="1" s="1"/>
  <c r="BT528" i="1" s="1"/>
  <c r="BS531" i="1"/>
  <c r="BS530" i="1" s="1"/>
  <c r="BS529" i="1" s="1"/>
  <c r="BS528" i="1" s="1"/>
  <c r="BR531" i="1"/>
  <c r="BR530" i="1" s="1"/>
  <c r="BR529" i="1" s="1"/>
  <c r="BR528" i="1" s="1"/>
  <c r="BQ531" i="1"/>
  <c r="BQ530" i="1" s="1"/>
  <c r="BQ529" i="1" s="1"/>
  <c r="BQ528" i="1" s="1"/>
  <c r="BT526" i="1"/>
  <c r="BS526" i="1"/>
  <c r="BS525" i="1" s="1"/>
  <c r="BS524" i="1" s="1"/>
  <c r="BS523" i="1" s="1"/>
  <c r="BR526" i="1"/>
  <c r="BR525" i="1" s="1"/>
  <c r="BR524" i="1" s="1"/>
  <c r="BR523" i="1" s="1"/>
  <c r="BQ526" i="1"/>
  <c r="BT525" i="1"/>
  <c r="BT524" i="1" s="1"/>
  <c r="BT523" i="1" s="1"/>
  <c r="BQ525" i="1"/>
  <c r="BQ524" i="1" s="1"/>
  <c r="BQ523" i="1" s="1"/>
  <c r="BT513" i="1"/>
  <c r="BT512" i="1" s="1"/>
  <c r="BT511" i="1" s="1"/>
  <c r="BT510" i="1" s="1"/>
  <c r="BS513" i="1"/>
  <c r="BR513" i="1"/>
  <c r="BR512" i="1" s="1"/>
  <c r="BR511" i="1" s="1"/>
  <c r="BR510" i="1" s="1"/>
  <c r="BQ513" i="1"/>
  <c r="BQ512" i="1" s="1"/>
  <c r="BQ511" i="1" s="1"/>
  <c r="BQ510" i="1" s="1"/>
  <c r="BS512" i="1"/>
  <c r="BS511" i="1" s="1"/>
  <c r="BS510" i="1" s="1"/>
  <c r="BT505" i="1"/>
  <c r="BS505" i="1"/>
  <c r="BS504" i="1" s="1"/>
  <c r="BS503" i="1" s="1"/>
  <c r="BS502" i="1" s="1"/>
  <c r="BS501" i="1" s="1"/>
  <c r="BS500" i="1" s="1"/>
  <c r="BR505" i="1"/>
  <c r="BR504" i="1" s="1"/>
  <c r="BR503" i="1" s="1"/>
  <c r="BR502" i="1" s="1"/>
  <c r="BR501" i="1" s="1"/>
  <c r="BR500" i="1" s="1"/>
  <c r="BQ505" i="1"/>
  <c r="BQ504" i="1" s="1"/>
  <c r="BQ503" i="1" s="1"/>
  <c r="BQ502" i="1" s="1"/>
  <c r="BQ501" i="1" s="1"/>
  <c r="BQ500" i="1" s="1"/>
  <c r="BT504" i="1"/>
  <c r="BT503" i="1" s="1"/>
  <c r="BT502" i="1" s="1"/>
  <c r="BT501" i="1" s="1"/>
  <c r="BT500" i="1" s="1"/>
  <c r="BT497" i="1"/>
  <c r="BT496" i="1" s="1"/>
  <c r="BT495" i="1" s="1"/>
  <c r="BT494" i="1" s="1"/>
  <c r="BS497" i="1"/>
  <c r="BS496" i="1" s="1"/>
  <c r="BS495" i="1" s="1"/>
  <c r="BS494" i="1" s="1"/>
  <c r="BR497" i="1"/>
  <c r="BR496" i="1" s="1"/>
  <c r="BR495" i="1" s="1"/>
  <c r="BR494" i="1" s="1"/>
  <c r="BQ497" i="1"/>
  <c r="BQ496" i="1" s="1"/>
  <c r="BQ495" i="1" s="1"/>
  <c r="BQ494" i="1" s="1"/>
  <c r="BT491" i="1"/>
  <c r="BS491" i="1"/>
  <c r="BR491" i="1"/>
  <c r="BQ491" i="1"/>
  <c r="BT489" i="1"/>
  <c r="BS489" i="1"/>
  <c r="BR489" i="1"/>
  <c r="BQ489" i="1"/>
  <c r="BT487" i="1"/>
  <c r="BT486" i="1" s="1"/>
  <c r="BT485" i="1" s="1"/>
  <c r="BS487" i="1"/>
  <c r="BS486" i="1" s="1"/>
  <c r="BS485" i="1" s="1"/>
  <c r="BR487" i="1"/>
  <c r="BR486" i="1" s="1"/>
  <c r="BR485" i="1" s="1"/>
  <c r="BQ487" i="1"/>
  <c r="BT483" i="1"/>
  <c r="BT482" i="1" s="1"/>
  <c r="BT481" i="1" s="1"/>
  <c r="BS483" i="1"/>
  <c r="BS482" i="1" s="1"/>
  <c r="BS481" i="1" s="1"/>
  <c r="BR483" i="1"/>
  <c r="BR482" i="1" s="1"/>
  <c r="BR481" i="1" s="1"/>
  <c r="BQ483" i="1"/>
  <c r="BQ482" i="1" s="1"/>
  <c r="BQ481" i="1" s="1"/>
  <c r="BT470" i="1"/>
  <c r="BS470" i="1"/>
  <c r="BR470" i="1"/>
  <c r="BQ470" i="1"/>
  <c r="BT468" i="1"/>
  <c r="BS468" i="1"/>
  <c r="BS467" i="1" s="1"/>
  <c r="BR468" i="1"/>
  <c r="BQ468" i="1"/>
  <c r="BQ467" i="1" s="1"/>
  <c r="BT467" i="1"/>
  <c r="BT465" i="1"/>
  <c r="BS465" i="1"/>
  <c r="BR465" i="1"/>
  <c r="BQ465" i="1"/>
  <c r="BT463" i="1"/>
  <c r="BT462" i="1" s="1"/>
  <c r="BS463" i="1"/>
  <c r="BS462" i="1" s="1"/>
  <c r="BR463" i="1"/>
  <c r="BQ463" i="1"/>
  <c r="BQ462" i="1" s="1"/>
  <c r="BT453" i="1"/>
  <c r="BS453" i="1"/>
  <c r="BS452" i="1" s="1"/>
  <c r="BR453" i="1"/>
  <c r="BR452" i="1" s="1"/>
  <c r="BQ453" i="1"/>
  <c r="BQ452" i="1" s="1"/>
  <c r="BT452" i="1"/>
  <c r="BT450" i="1"/>
  <c r="BT449" i="1" s="1"/>
  <c r="BS450" i="1"/>
  <c r="BS449" i="1" s="1"/>
  <c r="BS448" i="1" s="1"/>
  <c r="BR450" i="1"/>
  <c r="BR449" i="1" s="1"/>
  <c r="BQ450" i="1"/>
  <c r="BQ449" i="1" s="1"/>
  <c r="BT445" i="1"/>
  <c r="BS445" i="1"/>
  <c r="BS444" i="1" s="1"/>
  <c r="BS443" i="1" s="1"/>
  <c r="BS442" i="1" s="1"/>
  <c r="BR445" i="1"/>
  <c r="BR444" i="1" s="1"/>
  <c r="BR443" i="1" s="1"/>
  <c r="BR442" i="1" s="1"/>
  <c r="BQ445" i="1"/>
  <c r="BQ444" i="1" s="1"/>
  <c r="BQ443" i="1" s="1"/>
  <c r="BQ442" i="1" s="1"/>
  <c r="BT444" i="1"/>
  <c r="BT443" i="1" s="1"/>
  <c r="BT442" i="1" s="1"/>
  <c r="BT439" i="1"/>
  <c r="BS439" i="1"/>
  <c r="BS438" i="1" s="1"/>
  <c r="BS437" i="1" s="1"/>
  <c r="BS436" i="1" s="1"/>
  <c r="BR439" i="1"/>
  <c r="BR438" i="1" s="1"/>
  <c r="BR437" i="1" s="1"/>
  <c r="BR436" i="1" s="1"/>
  <c r="BQ439" i="1"/>
  <c r="BQ438" i="1" s="1"/>
  <c r="BQ437" i="1" s="1"/>
  <c r="BQ436" i="1" s="1"/>
  <c r="BT438" i="1"/>
  <c r="BT437" i="1" s="1"/>
  <c r="BT436" i="1" s="1"/>
  <c r="BT432" i="1"/>
  <c r="BS432" i="1"/>
  <c r="BS431" i="1" s="1"/>
  <c r="BR432" i="1"/>
  <c r="BR431" i="1" s="1"/>
  <c r="BQ432" i="1"/>
  <c r="BQ431" i="1" s="1"/>
  <c r="BT431" i="1"/>
  <c r="BT429" i="1"/>
  <c r="BT428" i="1" s="1"/>
  <c r="BT427" i="1" s="1"/>
  <c r="BS429" i="1"/>
  <c r="BS428" i="1" s="1"/>
  <c r="BS427" i="1" s="1"/>
  <c r="BR429" i="1"/>
  <c r="BR428" i="1" s="1"/>
  <c r="BR427" i="1" s="1"/>
  <c r="BQ429" i="1"/>
  <c r="BQ428" i="1" s="1"/>
  <c r="BQ427" i="1" s="1"/>
  <c r="BT422" i="1"/>
  <c r="BT421" i="1" s="1"/>
  <c r="BS422" i="1"/>
  <c r="BS421" i="1" s="1"/>
  <c r="BR422" i="1"/>
  <c r="BR421" i="1" s="1"/>
  <c r="BQ422" i="1"/>
  <c r="BQ421" i="1" s="1"/>
  <c r="BT419" i="1"/>
  <c r="BT418" i="1" s="1"/>
  <c r="BS419" i="1"/>
  <c r="BS418" i="1" s="1"/>
  <c r="BR419" i="1"/>
  <c r="BR418" i="1" s="1"/>
  <c r="BQ419" i="1"/>
  <c r="BQ418" i="1" s="1"/>
  <c r="BT416" i="1"/>
  <c r="BT415" i="1" s="1"/>
  <c r="BS416" i="1"/>
  <c r="BS415" i="1" s="1"/>
  <c r="BR416" i="1"/>
  <c r="BR415" i="1" s="1"/>
  <c r="BQ416" i="1"/>
  <c r="BQ415" i="1" s="1"/>
  <c r="BT413" i="1"/>
  <c r="BS413" i="1"/>
  <c r="BS412" i="1" s="1"/>
  <c r="BR413" i="1"/>
  <c r="BR412" i="1" s="1"/>
  <c r="BQ413" i="1"/>
  <c r="BQ412" i="1" s="1"/>
  <c r="BT412" i="1"/>
  <c r="BT410" i="1"/>
  <c r="BT409" i="1" s="1"/>
  <c r="BS410" i="1"/>
  <c r="BS409" i="1" s="1"/>
  <c r="BR410" i="1"/>
  <c r="BR409" i="1" s="1"/>
  <c r="BQ410" i="1"/>
  <c r="BQ409" i="1" s="1"/>
  <c r="BT406" i="1"/>
  <c r="BT405" i="1" s="1"/>
  <c r="BT404" i="1" s="1"/>
  <c r="BS406" i="1"/>
  <c r="BS405" i="1" s="1"/>
  <c r="BS404" i="1" s="1"/>
  <c r="BR406" i="1"/>
  <c r="BR405" i="1" s="1"/>
  <c r="BR404" i="1" s="1"/>
  <c r="BQ406" i="1"/>
  <c r="BQ405" i="1" s="1"/>
  <c r="BQ404" i="1" s="1"/>
  <c r="BT385" i="1"/>
  <c r="BT384" i="1" s="1"/>
  <c r="BT383" i="1" s="1"/>
  <c r="BT382" i="1" s="1"/>
  <c r="BT381" i="1" s="1"/>
  <c r="BS385" i="1"/>
  <c r="BS384" i="1" s="1"/>
  <c r="BS383" i="1" s="1"/>
  <c r="BS382" i="1" s="1"/>
  <c r="BS381" i="1" s="1"/>
  <c r="BR385" i="1"/>
  <c r="BR384" i="1" s="1"/>
  <c r="BR383" i="1" s="1"/>
  <c r="BR382" i="1" s="1"/>
  <c r="BR381" i="1" s="1"/>
  <c r="BQ385" i="1"/>
  <c r="BQ384" i="1" s="1"/>
  <c r="BQ383" i="1" s="1"/>
  <c r="BQ382" i="1" s="1"/>
  <c r="BQ381" i="1" s="1"/>
  <c r="BT376" i="1"/>
  <c r="BT375" i="1" s="1"/>
  <c r="BT374" i="1" s="1"/>
  <c r="BS376" i="1"/>
  <c r="BS375" i="1" s="1"/>
  <c r="BS374" i="1" s="1"/>
  <c r="BR376" i="1"/>
  <c r="BR375" i="1" s="1"/>
  <c r="BR374" i="1" s="1"/>
  <c r="BQ375" i="1"/>
  <c r="BQ374" i="1" s="1"/>
  <c r="BT372" i="1"/>
  <c r="BS372" i="1"/>
  <c r="BR372" i="1"/>
  <c r="BR371" i="1" s="1"/>
  <c r="BR370" i="1" s="1"/>
  <c r="BQ372" i="1"/>
  <c r="BQ371" i="1" s="1"/>
  <c r="BQ370" i="1" s="1"/>
  <c r="BT371" i="1"/>
  <c r="BT370" i="1" s="1"/>
  <c r="BS371" i="1"/>
  <c r="BS370" i="1" s="1"/>
  <c r="BS369" i="1" s="1"/>
  <c r="BS368" i="1" s="1"/>
  <c r="BT365" i="1"/>
  <c r="BT364" i="1" s="1"/>
  <c r="BT363" i="1" s="1"/>
  <c r="BT362" i="1" s="1"/>
  <c r="BS365" i="1"/>
  <c r="BR365" i="1"/>
  <c r="BR364" i="1" s="1"/>
  <c r="BR363" i="1" s="1"/>
  <c r="BR362" i="1" s="1"/>
  <c r="BQ365" i="1"/>
  <c r="BQ364" i="1" s="1"/>
  <c r="BQ363" i="1" s="1"/>
  <c r="BQ362" i="1" s="1"/>
  <c r="BS364" i="1"/>
  <c r="BS363" i="1" s="1"/>
  <c r="BS362" i="1" s="1"/>
  <c r="BT360" i="1"/>
  <c r="BT359" i="1" s="1"/>
  <c r="BS360" i="1"/>
  <c r="BS359" i="1" s="1"/>
  <c r="BR360" i="1"/>
  <c r="BR359" i="1" s="1"/>
  <c r="BQ360" i="1"/>
  <c r="BQ359" i="1" s="1"/>
  <c r="BT356" i="1"/>
  <c r="BS356" i="1"/>
  <c r="BR356" i="1"/>
  <c r="BQ356" i="1"/>
  <c r="BT354" i="1"/>
  <c r="BS354" i="1"/>
  <c r="BR354" i="1"/>
  <c r="BQ354" i="1"/>
  <c r="BT352" i="1"/>
  <c r="BS352" i="1"/>
  <c r="BS351" i="1" s="1"/>
  <c r="BS350" i="1" s="1"/>
  <c r="BR352" i="1"/>
  <c r="BR351" i="1" s="1"/>
  <c r="BR350" i="1" s="1"/>
  <c r="BQ352" i="1"/>
  <c r="BQ351" i="1" s="1"/>
  <c r="BQ350" i="1" s="1"/>
  <c r="BT348" i="1"/>
  <c r="BT347" i="1" s="1"/>
  <c r="BT346" i="1" s="1"/>
  <c r="BS348" i="1"/>
  <c r="BS347" i="1" s="1"/>
  <c r="BS346" i="1" s="1"/>
  <c r="BR348" i="1"/>
  <c r="BR347" i="1" s="1"/>
  <c r="BR346" i="1" s="1"/>
  <c r="BQ348" i="1"/>
  <c r="BQ347" i="1" s="1"/>
  <c r="BQ346" i="1" s="1"/>
  <c r="BV344" i="1"/>
  <c r="BV343" i="1" s="1"/>
  <c r="BU344" i="1"/>
  <c r="BU343" i="1" s="1"/>
  <c r="BT344" i="1"/>
  <c r="BS344" i="1"/>
  <c r="BR344" i="1"/>
  <c r="BR343" i="1" s="1"/>
  <c r="BQ344" i="1"/>
  <c r="BQ343" i="1" s="1"/>
  <c r="BT343" i="1"/>
  <c r="BT342" i="1" s="1"/>
  <c r="BS343" i="1"/>
  <c r="BS342" i="1" s="1"/>
  <c r="BT339" i="1"/>
  <c r="BT338" i="1" s="1"/>
  <c r="BT337" i="1" s="1"/>
  <c r="BT336" i="1" s="1"/>
  <c r="BS339" i="1"/>
  <c r="BS338" i="1" s="1"/>
  <c r="BS337" i="1" s="1"/>
  <c r="BS336" i="1" s="1"/>
  <c r="BR339" i="1"/>
  <c r="BR338" i="1" s="1"/>
  <c r="BR337" i="1" s="1"/>
  <c r="BR336" i="1" s="1"/>
  <c r="BQ339" i="1"/>
  <c r="BQ338" i="1" s="1"/>
  <c r="BQ337" i="1" s="1"/>
  <c r="BQ336" i="1" s="1"/>
  <c r="BT334" i="1"/>
  <c r="BS334" i="1"/>
  <c r="BR334" i="1"/>
  <c r="BR333" i="1" s="1"/>
  <c r="BR332" i="1" s="1"/>
  <c r="BR331" i="1" s="1"/>
  <c r="BQ334" i="1"/>
  <c r="BQ333" i="1" s="1"/>
  <c r="BQ332" i="1" s="1"/>
  <c r="BQ331" i="1" s="1"/>
  <c r="BT333" i="1"/>
  <c r="BT332" i="1" s="1"/>
  <c r="BT331" i="1" s="1"/>
  <c r="BS333" i="1"/>
  <c r="BS332" i="1" s="1"/>
  <c r="BS331" i="1" s="1"/>
  <c r="BT327" i="1"/>
  <c r="BS327" i="1"/>
  <c r="BR327" i="1"/>
  <c r="BR326" i="1" s="1"/>
  <c r="BR325" i="1" s="1"/>
  <c r="BR324" i="1" s="1"/>
  <c r="BR323" i="1" s="1"/>
  <c r="BQ327" i="1"/>
  <c r="BQ326" i="1" s="1"/>
  <c r="BQ325" i="1" s="1"/>
  <c r="BQ324" i="1" s="1"/>
  <c r="BQ323" i="1" s="1"/>
  <c r="BT326" i="1"/>
  <c r="BT325" i="1" s="1"/>
  <c r="BT324" i="1" s="1"/>
  <c r="BT323" i="1" s="1"/>
  <c r="BS326" i="1"/>
  <c r="BS325" i="1" s="1"/>
  <c r="BS324" i="1" s="1"/>
  <c r="BS323" i="1" s="1"/>
  <c r="BT319" i="1"/>
  <c r="BS319" i="1"/>
  <c r="BR319" i="1"/>
  <c r="BQ319" i="1"/>
  <c r="BT317" i="1"/>
  <c r="BS317" i="1"/>
  <c r="BR317" i="1"/>
  <c r="BQ317" i="1"/>
  <c r="BT315" i="1"/>
  <c r="BS315" i="1"/>
  <c r="BR315" i="1"/>
  <c r="BR314" i="1" s="1"/>
  <c r="BR313" i="1" s="1"/>
  <c r="BR312" i="1" s="1"/>
  <c r="BR311" i="1" s="1"/>
  <c r="BQ315" i="1"/>
  <c r="BQ314" i="1" s="1"/>
  <c r="BQ313" i="1" s="1"/>
  <c r="BQ312" i="1" s="1"/>
  <c r="BQ311" i="1" s="1"/>
  <c r="BT314" i="1"/>
  <c r="BT313" i="1" s="1"/>
  <c r="BT312" i="1" s="1"/>
  <c r="BT311" i="1" s="1"/>
  <c r="BS314" i="1"/>
  <c r="BS313" i="1" s="1"/>
  <c r="BS312" i="1" s="1"/>
  <c r="BS311" i="1" s="1"/>
  <c r="BT306" i="1"/>
  <c r="BT305" i="1" s="1"/>
  <c r="BS306" i="1"/>
  <c r="BS305" i="1" s="1"/>
  <c r="BR306" i="1"/>
  <c r="BR305" i="1" s="1"/>
  <c r="BQ306" i="1"/>
  <c r="BQ305" i="1" s="1"/>
  <c r="BT303" i="1"/>
  <c r="BS303" i="1"/>
  <c r="BR303" i="1"/>
  <c r="BR302" i="1" s="1"/>
  <c r="BQ303" i="1"/>
  <c r="BQ302" i="1" s="1"/>
  <c r="BT302" i="1"/>
  <c r="BS302" i="1"/>
  <c r="BT297" i="1"/>
  <c r="BT296" i="1" s="1"/>
  <c r="BS297" i="1"/>
  <c r="BS296" i="1" s="1"/>
  <c r="BR297" i="1"/>
  <c r="BR296" i="1" s="1"/>
  <c r="BQ297" i="1"/>
  <c r="BQ296" i="1" s="1"/>
  <c r="BT294" i="1"/>
  <c r="BT293" i="1" s="1"/>
  <c r="BS294" i="1"/>
  <c r="BR294" i="1"/>
  <c r="BR293" i="1" s="1"/>
  <c r="BQ294" i="1"/>
  <c r="BQ293" i="1" s="1"/>
  <c r="BS293" i="1"/>
  <c r="BT290" i="1"/>
  <c r="BS290" i="1"/>
  <c r="BS289" i="1" s="1"/>
  <c r="BR290" i="1"/>
  <c r="BR289" i="1" s="1"/>
  <c r="BQ290" i="1"/>
  <c r="BQ289" i="1" s="1"/>
  <c r="BT289" i="1"/>
  <c r="BT287" i="1"/>
  <c r="BT286" i="1" s="1"/>
  <c r="BT285" i="1" s="1"/>
  <c r="BS287" i="1"/>
  <c r="BS286" i="1" s="1"/>
  <c r="BR287" i="1"/>
  <c r="BR286" i="1" s="1"/>
  <c r="BQ287" i="1"/>
  <c r="BQ286" i="1"/>
  <c r="BQ285" i="1" s="1"/>
  <c r="BT281" i="1"/>
  <c r="BS281" i="1"/>
  <c r="BR281" i="1"/>
  <c r="BR280" i="1" s="1"/>
  <c r="BQ281" i="1"/>
  <c r="BQ280" i="1" s="1"/>
  <c r="BT280" i="1"/>
  <c r="BS280" i="1"/>
  <c r="BT278" i="1"/>
  <c r="BT277" i="1" s="1"/>
  <c r="BS278" i="1"/>
  <c r="BS277" i="1" s="1"/>
  <c r="BR278" i="1"/>
  <c r="BR277" i="1" s="1"/>
  <c r="BQ278" i="1"/>
  <c r="BQ277" i="1" s="1"/>
  <c r="BT275" i="1"/>
  <c r="BS275" i="1"/>
  <c r="BS274" i="1" s="1"/>
  <c r="BR275" i="1"/>
  <c r="BR274" i="1" s="1"/>
  <c r="BQ275" i="1"/>
  <c r="BQ274" i="1" s="1"/>
  <c r="BT274" i="1"/>
  <c r="BT272" i="1"/>
  <c r="BT271" i="1" s="1"/>
  <c r="BT270" i="1" s="1"/>
  <c r="BS272" i="1"/>
  <c r="BS271" i="1" s="1"/>
  <c r="BS270" i="1" s="1"/>
  <c r="BR272" i="1"/>
  <c r="BR271" i="1" s="1"/>
  <c r="BR270" i="1" s="1"/>
  <c r="BQ272" i="1"/>
  <c r="BQ271" i="1" s="1"/>
  <c r="BQ270" i="1" s="1"/>
  <c r="BT268" i="1"/>
  <c r="BT267" i="1" s="1"/>
  <c r="BS268" i="1"/>
  <c r="BS267" i="1" s="1"/>
  <c r="BR268" i="1"/>
  <c r="BR267" i="1" s="1"/>
  <c r="BQ268" i="1"/>
  <c r="BQ267" i="1" s="1"/>
  <c r="BT265" i="1"/>
  <c r="BS265" i="1"/>
  <c r="BR265" i="1"/>
  <c r="BR264" i="1" s="1"/>
  <c r="BQ265" i="1"/>
  <c r="BQ264" i="1" s="1"/>
  <c r="BT264" i="1"/>
  <c r="BS264" i="1"/>
  <c r="BT262" i="1"/>
  <c r="BT261" i="1" s="1"/>
  <c r="BS262" i="1"/>
  <c r="BS261" i="1" s="1"/>
  <c r="BR262" i="1"/>
  <c r="BR261" i="1" s="1"/>
  <c r="BQ262" i="1"/>
  <c r="BQ261" i="1" s="1"/>
  <c r="BT258" i="1"/>
  <c r="BT257" i="1" s="1"/>
  <c r="BS258" i="1"/>
  <c r="BS257" i="1" s="1"/>
  <c r="BR258" i="1"/>
  <c r="BQ258" i="1"/>
  <c r="BQ257" i="1" s="1"/>
  <c r="BR257" i="1"/>
  <c r="BT255" i="1"/>
  <c r="BS255" i="1"/>
  <c r="BR255" i="1"/>
  <c r="BR254" i="1" s="1"/>
  <c r="BR253" i="1" s="1"/>
  <c r="BQ255" i="1"/>
  <c r="BQ254" i="1" s="1"/>
  <c r="BQ253" i="1" s="1"/>
  <c r="BT254" i="1"/>
  <c r="BT253" i="1" s="1"/>
  <c r="BS254" i="1"/>
  <c r="BS253" i="1" s="1"/>
  <c r="BT241" i="1"/>
  <c r="BT240" i="1" s="1"/>
  <c r="BT239" i="1" s="1"/>
  <c r="BT238" i="1" s="1"/>
  <c r="BT237" i="1" s="1"/>
  <c r="BS241" i="1"/>
  <c r="BS240" i="1" s="1"/>
  <c r="BS239" i="1" s="1"/>
  <c r="BS238" i="1" s="1"/>
  <c r="BS237" i="1" s="1"/>
  <c r="BR241" i="1"/>
  <c r="BR240" i="1" s="1"/>
  <c r="BR239" i="1" s="1"/>
  <c r="BR238" i="1" s="1"/>
  <c r="BR237" i="1" s="1"/>
  <c r="BQ241" i="1"/>
  <c r="BQ240" i="1" s="1"/>
  <c r="BQ239" i="1" s="1"/>
  <c r="BQ238" i="1" s="1"/>
  <c r="BQ237" i="1" s="1"/>
  <c r="BT234" i="1"/>
  <c r="BS234" i="1"/>
  <c r="BR234" i="1"/>
  <c r="BR233" i="1" s="1"/>
  <c r="BR232" i="1" s="1"/>
  <c r="BR231" i="1" s="1"/>
  <c r="BR230" i="1" s="1"/>
  <c r="BQ234" i="1"/>
  <c r="BQ233" i="1" s="1"/>
  <c r="BQ232" i="1" s="1"/>
  <c r="BQ231" i="1" s="1"/>
  <c r="BQ230" i="1" s="1"/>
  <c r="BT233" i="1"/>
  <c r="BT232" i="1" s="1"/>
  <c r="BT231" i="1" s="1"/>
  <c r="BT230" i="1" s="1"/>
  <c r="BS233" i="1"/>
  <c r="BS232" i="1" s="1"/>
  <c r="BS231" i="1" s="1"/>
  <c r="BS230" i="1" s="1"/>
  <c r="BT227" i="1"/>
  <c r="BS227" i="1"/>
  <c r="BR227" i="1"/>
  <c r="BR226" i="1" s="1"/>
  <c r="BR225" i="1" s="1"/>
  <c r="BR224" i="1" s="1"/>
  <c r="BR223" i="1" s="1"/>
  <c r="BQ227" i="1"/>
  <c r="BQ226" i="1" s="1"/>
  <c r="BQ225" i="1" s="1"/>
  <c r="BQ224" i="1" s="1"/>
  <c r="BQ223" i="1" s="1"/>
  <c r="BT226" i="1"/>
  <c r="BT225" i="1" s="1"/>
  <c r="BT224" i="1" s="1"/>
  <c r="BT223" i="1" s="1"/>
  <c r="BS226" i="1"/>
  <c r="BS225" i="1" s="1"/>
  <c r="BS224" i="1" s="1"/>
  <c r="BS223" i="1" s="1"/>
  <c r="BT220" i="1"/>
  <c r="BT219" i="1" s="1"/>
  <c r="BT218" i="1" s="1"/>
  <c r="BT217" i="1" s="1"/>
  <c r="BT216" i="1" s="1"/>
  <c r="BS220" i="1"/>
  <c r="BS219" i="1" s="1"/>
  <c r="BS218" i="1" s="1"/>
  <c r="BS217" i="1" s="1"/>
  <c r="BS216" i="1" s="1"/>
  <c r="BR220" i="1"/>
  <c r="BR219" i="1" s="1"/>
  <c r="BR218" i="1" s="1"/>
  <c r="BR217" i="1" s="1"/>
  <c r="BR216" i="1" s="1"/>
  <c r="BQ220" i="1"/>
  <c r="BQ219" i="1" s="1"/>
  <c r="BQ218" i="1" s="1"/>
  <c r="BQ217" i="1" s="1"/>
  <c r="BQ216" i="1" s="1"/>
  <c r="BT209" i="1"/>
  <c r="BT208" i="1" s="1"/>
  <c r="BT207" i="1" s="1"/>
  <c r="BS209" i="1"/>
  <c r="BR209" i="1"/>
  <c r="BR208" i="1" s="1"/>
  <c r="BR207" i="1" s="1"/>
  <c r="BQ209" i="1"/>
  <c r="BQ208" i="1" s="1"/>
  <c r="BQ207" i="1" s="1"/>
  <c r="BS208" i="1"/>
  <c r="BS207" i="1" s="1"/>
  <c r="BT204" i="1"/>
  <c r="BS204" i="1"/>
  <c r="BS203" i="1" s="1"/>
  <c r="BS202" i="1" s="1"/>
  <c r="BR204" i="1"/>
  <c r="BR203" i="1" s="1"/>
  <c r="BR202" i="1" s="1"/>
  <c r="BQ204" i="1"/>
  <c r="BQ203" i="1" s="1"/>
  <c r="BQ202" i="1" s="1"/>
  <c r="BQ201" i="1" s="1"/>
  <c r="BT203" i="1"/>
  <c r="BT202" i="1" s="1"/>
  <c r="BT199" i="1"/>
  <c r="BT198" i="1" s="1"/>
  <c r="BS199" i="1"/>
  <c r="BS198" i="1" s="1"/>
  <c r="BR199" i="1"/>
  <c r="BR198" i="1" s="1"/>
  <c r="BQ199" i="1"/>
  <c r="BQ198" i="1" s="1"/>
  <c r="BT196" i="1"/>
  <c r="BS196" i="1"/>
  <c r="BR196" i="1"/>
  <c r="BQ196" i="1"/>
  <c r="BT194" i="1"/>
  <c r="BS194" i="1"/>
  <c r="BS193" i="1" s="1"/>
  <c r="BR194" i="1"/>
  <c r="BR193" i="1" s="1"/>
  <c r="BQ194" i="1"/>
  <c r="BQ193" i="1" s="1"/>
  <c r="BT193" i="1"/>
  <c r="BT185" i="1"/>
  <c r="BT184" i="1" s="1"/>
  <c r="BT183" i="1" s="1"/>
  <c r="BS185" i="1"/>
  <c r="BS184" i="1" s="1"/>
  <c r="BS183" i="1" s="1"/>
  <c r="BR185" i="1"/>
  <c r="BR184" i="1" s="1"/>
  <c r="BR183" i="1" s="1"/>
  <c r="BQ185" i="1"/>
  <c r="BQ184" i="1" s="1"/>
  <c r="BQ183" i="1" s="1"/>
  <c r="BT181" i="1"/>
  <c r="BS181" i="1"/>
  <c r="BR181" i="1"/>
  <c r="BQ181" i="1"/>
  <c r="BT180" i="1"/>
  <c r="BS180" i="1"/>
  <c r="BR180" i="1"/>
  <c r="BQ180" i="1"/>
  <c r="BT170" i="1"/>
  <c r="BS170" i="1"/>
  <c r="BR170" i="1"/>
  <c r="BQ170" i="1"/>
  <c r="BT168" i="1"/>
  <c r="BS168" i="1"/>
  <c r="BR168" i="1"/>
  <c r="BQ168" i="1"/>
  <c r="BT161" i="1"/>
  <c r="BS161" i="1"/>
  <c r="BR161" i="1"/>
  <c r="BQ161" i="1"/>
  <c r="BT160" i="1"/>
  <c r="BS160" i="1"/>
  <c r="BR160" i="1"/>
  <c r="BQ160" i="1"/>
  <c r="BT159" i="1"/>
  <c r="BS159" i="1"/>
  <c r="BR159" i="1"/>
  <c r="BQ159" i="1"/>
  <c r="BT158" i="1"/>
  <c r="BS158" i="1"/>
  <c r="BR158" i="1"/>
  <c r="BQ158" i="1"/>
  <c r="BT157" i="1"/>
  <c r="BS157" i="1"/>
  <c r="BR157" i="1"/>
  <c r="BQ157" i="1"/>
  <c r="BT154" i="1"/>
  <c r="BS154" i="1"/>
  <c r="BR154" i="1"/>
  <c r="BQ154" i="1"/>
  <c r="BT152" i="1"/>
  <c r="BS152" i="1"/>
  <c r="BR152" i="1"/>
  <c r="BQ152" i="1"/>
  <c r="BT150" i="1"/>
  <c r="BS150" i="1"/>
  <c r="BS149" i="1" s="1"/>
  <c r="BS148" i="1" s="1"/>
  <c r="BR150" i="1"/>
  <c r="BR149" i="1" s="1"/>
  <c r="BQ150" i="1"/>
  <c r="BT137" i="1"/>
  <c r="BS137" i="1"/>
  <c r="BS136" i="1" s="1"/>
  <c r="BR137" i="1"/>
  <c r="BR136" i="1" s="1"/>
  <c r="BR135" i="1" s="1"/>
  <c r="BR134" i="1" s="1"/>
  <c r="BQ137" i="1"/>
  <c r="BQ136" i="1" s="1"/>
  <c r="BQ135" i="1" s="1"/>
  <c r="BQ134" i="1" s="1"/>
  <c r="BT136" i="1"/>
  <c r="BT135" i="1" s="1"/>
  <c r="BT134" i="1" s="1"/>
  <c r="BS135" i="1"/>
  <c r="BS134" i="1" s="1"/>
  <c r="BT128" i="1"/>
  <c r="BT127" i="1" s="1"/>
  <c r="BT126" i="1" s="1"/>
  <c r="BT125" i="1" s="1"/>
  <c r="BT124" i="1" s="1"/>
  <c r="BS128" i="1"/>
  <c r="BR128" i="1"/>
  <c r="BR127" i="1" s="1"/>
  <c r="BR126" i="1" s="1"/>
  <c r="BR125" i="1" s="1"/>
  <c r="BR124" i="1" s="1"/>
  <c r="BQ128" i="1"/>
  <c r="BQ127" i="1" s="1"/>
  <c r="BQ126" i="1" s="1"/>
  <c r="BQ125" i="1" s="1"/>
  <c r="BQ124" i="1" s="1"/>
  <c r="BS127" i="1"/>
  <c r="BS126" i="1" s="1"/>
  <c r="BS125" i="1" s="1"/>
  <c r="BS124" i="1" s="1"/>
  <c r="BT120" i="1"/>
  <c r="BS120" i="1"/>
  <c r="BS119" i="1" s="1"/>
  <c r="BS118" i="1" s="1"/>
  <c r="BR120" i="1"/>
  <c r="BR119" i="1" s="1"/>
  <c r="BR118" i="1" s="1"/>
  <c r="BQ120" i="1"/>
  <c r="BQ119" i="1" s="1"/>
  <c r="BQ118" i="1" s="1"/>
  <c r="BT119" i="1"/>
  <c r="BT118" i="1" s="1"/>
  <c r="BT113" i="1"/>
  <c r="BS113" i="1"/>
  <c r="BS112" i="1" s="1"/>
  <c r="BR113" i="1"/>
  <c r="BR112" i="1" s="1"/>
  <c r="BQ113" i="1"/>
  <c r="BQ112" i="1" s="1"/>
  <c r="BT112" i="1"/>
  <c r="BT110" i="1"/>
  <c r="BT109" i="1" s="1"/>
  <c r="BS110" i="1"/>
  <c r="BS109" i="1" s="1"/>
  <c r="BR110" i="1"/>
  <c r="BR109" i="1" s="1"/>
  <c r="BQ110" i="1"/>
  <c r="BQ109" i="1" s="1"/>
  <c r="BT107" i="1"/>
  <c r="BS107" i="1"/>
  <c r="BS106" i="1" s="1"/>
  <c r="BR107" i="1"/>
  <c r="BR106" i="1" s="1"/>
  <c r="BQ107" i="1"/>
  <c r="BQ106" i="1" s="1"/>
  <c r="BT106" i="1"/>
  <c r="BT104" i="1"/>
  <c r="BS104" i="1"/>
  <c r="BR104" i="1"/>
  <c r="BQ104" i="1"/>
  <c r="BT102" i="1"/>
  <c r="BT101" i="1" s="1"/>
  <c r="BS102" i="1"/>
  <c r="BS101" i="1" s="1"/>
  <c r="BR102" i="1"/>
  <c r="BR101" i="1" s="1"/>
  <c r="BQ102" i="1"/>
  <c r="BQ101" i="1" s="1"/>
  <c r="BT99" i="1"/>
  <c r="BS99" i="1"/>
  <c r="BR99" i="1"/>
  <c r="BR98" i="1" s="1"/>
  <c r="BQ99" i="1"/>
  <c r="BQ98" i="1" s="1"/>
  <c r="BT98" i="1"/>
  <c r="BS98" i="1"/>
  <c r="BT96" i="1"/>
  <c r="BT95" i="1" s="1"/>
  <c r="BS96" i="1"/>
  <c r="BS95" i="1" s="1"/>
  <c r="BR96" i="1"/>
  <c r="BR95" i="1" s="1"/>
  <c r="BQ96" i="1"/>
  <c r="BQ95" i="1" s="1"/>
  <c r="BT93" i="1"/>
  <c r="BT92" i="1" s="1"/>
  <c r="BS93" i="1"/>
  <c r="BS92" i="1" s="1"/>
  <c r="BR93" i="1"/>
  <c r="BR92" i="1" s="1"/>
  <c r="BQ93" i="1"/>
  <c r="BQ92" i="1" s="1"/>
  <c r="BT90" i="1"/>
  <c r="BT89" i="1" s="1"/>
  <c r="BS90" i="1"/>
  <c r="BS89" i="1" s="1"/>
  <c r="BR90" i="1"/>
  <c r="BR89" i="1" s="1"/>
  <c r="BQ90" i="1"/>
  <c r="BQ89" i="1" s="1"/>
  <c r="BT86" i="1"/>
  <c r="BS86" i="1"/>
  <c r="BR86" i="1"/>
  <c r="BQ86" i="1"/>
  <c r="BT84" i="1"/>
  <c r="BS84" i="1"/>
  <c r="BR84" i="1"/>
  <c r="BQ84" i="1"/>
  <c r="BT82" i="1"/>
  <c r="BS82" i="1"/>
  <c r="BR82" i="1"/>
  <c r="BQ82" i="1"/>
  <c r="BT80" i="1"/>
  <c r="BT79" i="1" s="1"/>
  <c r="BT78" i="1" s="1"/>
  <c r="BS80" i="1"/>
  <c r="BS79" i="1" s="1"/>
  <c r="BS78" i="1" s="1"/>
  <c r="BR80" i="1"/>
  <c r="BR79" i="1" s="1"/>
  <c r="BR78" i="1" s="1"/>
  <c r="BQ80" i="1"/>
  <c r="BQ79" i="1" s="1"/>
  <c r="BQ78" i="1" s="1"/>
  <c r="BT73" i="1"/>
  <c r="BT72" i="1" s="1"/>
  <c r="BT71" i="1" s="1"/>
  <c r="BT70" i="1" s="1"/>
  <c r="BT69" i="1" s="1"/>
  <c r="BS73" i="1"/>
  <c r="BS72" i="1" s="1"/>
  <c r="BS71" i="1" s="1"/>
  <c r="BS70" i="1" s="1"/>
  <c r="BS69" i="1" s="1"/>
  <c r="BR73" i="1"/>
  <c r="BR72" i="1" s="1"/>
  <c r="BR71" i="1" s="1"/>
  <c r="BR70" i="1" s="1"/>
  <c r="BR69" i="1" s="1"/>
  <c r="BQ73" i="1"/>
  <c r="BQ72" i="1" s="1"/>
  <c r="BQ71" i="1" s="1"/>
  <c r="BQ70" i="1" s="1"/>
  <c r="BQ69" i="1" s="1"/>
  <c r="BT64" i="1"/>
  <c r="BS64" i="1"/>
  <c r="BR64" i="1"/>
  <c r="BR63" i="1" s="1"/>
  <c r="BQ64" i="1"/>
  <c r="BQ63" i="1" s="1"/>
  <c r="BT63" i="1"/>
  <c r="BS63" i="1"/>
  <c r="BT61" i="1"/>
  <c r="BS61" i="1"/>
  <c r="BR61" i="1"/>
  <c r="BQ61" i="1"/>
  <c r="BT59" i="1"/>
  <c r="BS59" i="1"/>
  <c r="BR59" i="1"/>
  <c r="BQ59" i="1"/>
  <c r="BT57" i="1"/>
  <c r="BS57" i="1"/>
  <c r="BR57" i="1"/>
  <c r="BQ57" i="1"/>
  <c r="BQ56" i="1" s="1"/>
  <c r="BT52" i="1"/>
  <c r="BS52" i="1"/>
  <c r="BR52" i="1"/>
  <c r="BR51" i="1" s="1"/>
  <c r="BR50" i="1" s="1"/>
  <c r="BR49" i="1" s="1"/>
  <c r="BR48" i="1" s="1"/>
  <c r="BQ52" i="1"/>
  <c r="BQ51" i="1" s="1"/>
  <c r="BQ50" i="1" s="1"/>
  <c r="BQ49" i="1" s="1"/>
  <c r="BQ48" i="1" s="1"/>
  <c r="BT51" i="1"/>
  <c r="BT50" i="1" s="1"/>
  <c r="BT49" i="1" s="1"/>
  <c r="BT48" i="1" s="1"/>
  <c r="BS51" i="1"/>
  <c r="BS50" i="1" s="1"/>
  <c r="BS49" i="1" s="1"/>
  <c r="BS48" i="1" s="1"/>
  <c r="BT43" i="1"/>
  <c r="BS43" i="1"/>
  <c r="BR43" i="1"/>
  <c r="BQ43" i="1"/>
  <c r="BT41" i="1"/>
  <c r="BS41" i="1"/>
  <c r="BR41" i="1"/>
  <c r="BQ41" i="1"/>
  <c r="BT39" i="1"/>
  <c r="BS39" i="1"/>
  <c r="BS38" i="1" s="1"/>
  <c r="BS37" i="1" s="1"/>
  <c r="BS36" i="1" s="1"/>
  <c r="BS35" i="1" s="1"/>
  <c r="BR39" i="1"/>
  <c r="BQ39" i="1"/>
  <c r="BQ38" i="1" s="1"/>
  <c r="BQ37" i="1" s="1"/>
  <c r="BQ36" i="1" s="1"/>
  <c r="BQ35" i="1" s="1"/>
  <c r="BR38" i="1"/>
  <c r="BR37" i="1" s="1"/>
  <c r="BR36" i="1" s="1"/>
  <c r="BR35" i="1" s="1"/>
  <c r="BT31" i="1"/>
  <c r="BS31" i="1"/>
  <c r="BR31" i="1"/>
  <c r="BQ31" i="1"/>
  <c r="BT29" i="1"/>
  <c r="BS29" i="1"/>
  <c r="BR29" i="1"/>
  <c r="BQ29" i="1"/>
  <c r="BT27" i="1"/>
  <c r="BS27" i="1"/>
  <c r="BR27" i="1"/>
  <c r="BQ27" i="1"/>
  <c r="BT25" i="1"/>
  <c r="BS25" i="1"/>
  <c r="BR25" i="1"/>
  <c r="BR24" i="1" s="1"/>
  <c r="BQ25" i="1"/>
  <c r="BQ24" i="1" s="1"/>
  <c r="BT22" i="1"/>
  <c r="BS22" i="1"/>
  <c r="BR22" i="1"/>
  <c r="BR21" i="1" s="1"/>
  <c r="BQ22" i="1"/>
  <c r="BQ21" i="1" s="1"/>
  <c r="BT21" i="1"/>
  <c r="BS21" i="1"/>
  <c r="BT19" i="1"/>
  <c r="BT18" i="1" s="1"/>
  <c r="BS19" i="1"/>
  <c r="BS18" i="1" s="1"/>
  <c r="BR19" i="1"/>
  <c r="BQ19" i="1"/>
  <c r="BQ18" i="1" s="1"/>
  <c r="BR18" i="1"/>
  <c r="BN1897" i="1"/>
  <c r="BM1897" i="1"/>
  <c r="BL1897" i="1"/>
  <c r="BL1896" i="1" s="1"/>
  <c r="BL1895" i="1" s="1"/>
  <c r="BL1894" i="1" s="1"/>
  <c r="BK1897" i="1"/>
  <c r="BK1896" i="1" s="1"/>
  <c r="BK1895" i="1" s="1"/>
  <c r="BK1894" i="1" s="1"/>
  <c r="BN1896" i="1"/>
  <c r="BN1895" i="1" s="1"/>
  <c r="BN1894" i="1" s="1"/>
  <c r="BM1896" i="1"/>
  <c r="BM1895" i="1" s="1"/>
  <c r="BM1894" i="1" s="1"/>
  <c r="BN1892" i="1"/>
  <c r="BN1891" i="1" s="1"/>
  <c r="BN1890" i="1" s="1"/>
  <c r="BN1889" i="1" s="1"/>
  <c r="BM1892" i="1"/>
  <c r="BM1891" i="1" s="1"/>
  <c r="BM1890" i="1" s="1"/>
  <c r="BM1889" i="1" s="1"/>
  <c r="BL1892" i="1"/>
  <c r="BL1891" i="1" s="1"/>
  <c r="BL1890" i="1" s="1"/>
  <c r="BL1889" i="1" s="1"/>
  <c r="BK1892" i="1"/>
  <c r="BK1891" i="1" s="1"/>
  <c r="BK1890" i="1" s="1"/>
  <c r="BK1889" i="1" s="1"/>
  <c r="BN1880" i="1"/>
  <c r="BM1880" i="1"/>
  <c r="BL1880" i="1"/>
  <c r="BL1879" i="1" s="1"/>
  <c r="BK1880" i="1"/>
  <c r="BK1879" i="1" s="1"/>
  <c r="BN1879" i="1"/>
  <c r="BM1879" i="1"/>
  <c r="BN1877" i="1"/>
  <c r="BN1876" i="1" s="1"/>
  <c r="BM1877" i="1"/>
  <c r="BM1876" i="1" s="1"/>
  <c r="BL1877" i="1"/>
  <c r="BL1876" i="1" s="1"/>
  <c r="BK1877" i="1"/>
  <c r="BK1876" i="1" s="1"/>
  <c r="BN1874" i="1"/>
  <c r="BN1873" i="1" s="1"/>
  <c r="BM1874" i="1"/>
  <c r="BL1874" i="1"/>
  <c r="BL1873" i="1" s="1"/>
  <c r="BK1874" i="1"/>
  <c r="BK1873" i="1" s="1"/>
  <c r="BM1873" i="1"/>
  <c r="BN1871" i="1"/>
  <c r="BN1870" i="1" s="1"/>
  <c r="BM1871" i="1"/>
  <c r="BM1870" i="1" s="1"/>
  <c r="BL1871" i="1"/>
  <c r="BL1870" i="1" s="1"/>
  <c r="BK1871" i="1"/>
  <c r="BK1870" i="1" s="1"/>
  <c r="BN1868" i="1"/>
  <c r="BN1867" i="1" s="1"/>
  <c r="BM1868" i="1"/>
  <c r="BL1868" i="1"/>
  <c r="BL1867" i="1" s="1"/>
  <c r="BK1868" i="1"/>
  <c r="BK1867" i="1" s="1"/>
  <c r="BM1867" i="1"/>
  <c r="BN1864" i="1"/>
  <c r="BM1864" i="1"/>
  <c r="BL1864" i="1"/>
  <c r="BL1863" i="1" s="1"/>
  <c r="BL1862" i="1" s="1"/>
  <c r="BK1864" i="1"/>
  <c r="BK1863" i="1" s="1"/>
  <c r="BK1862" i="1" s="1"/>
  <c r="BN1863" i="1"/>
  <c r="BN1862" i="1" s="1"/>
  <c r="BM1863" i="1"/>
  <c r="BM1862" i="1" s="1"/>
  <c r="BN1857" i="1"/>
  <c r="BM1857" i="1"/>
  <c r="BL1857" i="1"/>
  <c r="BL1856" i="1" s="1"/>
  <c r="BL1855" i="1" s="1"/>
  <c r="BL1854" i="1" s="1"/>
  <c r="BK1857" i="1"/>
  <c r="BK1856" i="1" s="1"/>
  <c r="BK1855" i="1" s="1"/>
  <c r="BK1854" i="1" s="1"/>
  <c r="BN1856" i="1"/>
  <c r="BN1855" i="1" s="1"/>
  <c r="BN1854" i="1" s="1"/>
  <c r="BM1856" i="1"/>
  <c r="BM1855" i="1" s="1"/>
  <c r="BM1854" i="1" s="1"/>
  <c r="BN1852" i="1"/>
  <c r="BM1852" i="1"/>
  <c r="BL1852" i="1"/>
  <c r="BK1852" i="1"/>
  <c r="BN1850" i="1"/>
  <c r="BN1849" i="1" s="1"/>
  <c r="BM1850" i="1"/>
  <c r="BM1849" i="1" s="1"/>
  <c r="BL1850" i="1"/>
  <c r="BL1849" i="1" s="1"/>
  <c r="BK1850" i="1"/>
  <c r="BK1849" i="1" s="1"/>
  <c r="BN1847" i="1"/>
  <c r="BM1847" i="1"/>
  <c r="BL1847" i="1"/>
  <c r="BK1847" i="1"/>
  <c r="BN1845" i="1"/>
  <c r="BM1845" i="1"/>
  <c r="BL1845" i="1"/>
  <c r="BK1845" i="1"/>
  <c r="BN1843" i="1"/>
  <c r="BM1843" i="1"/>
  <c r="BL1843" i="1"/>
  <c r="BK1843" i="1"/>
  <c r="BK1842" i="1" s="1"/>
  <c r="BK1841" i="1" s="1"/>
  <c r="BN1842" i="1"/>
  <c r="BN1841" i="1" s="1"/>
  <c r="BN1840" i="1" s="1"/>
  <c r="BM1842" i="1"/>
  <c r="BM1841" i="1" s="1"/>
  <c r="BN1834" i="1"/>
  <c r="BN1833" i="1" s="1"/>
  <c r="BN1832" i="1" s="1"/>
  <c r="BN1831" i="1" s="1"/>
  <c r="BN1830" i="1" s="1"/>
  <c r="BM1834" i="1"/>
  <c r="BM1833" i="1" s="1"/>
  <c r="BM1832" i="1" s="1"/>
  <c r="BM1831" i="1" s="1"/>
  <c r="BM1830" i="1" s="1"/>
  <c r="BL1834" i="1"/>
  <c r="BL1833" i="1" s="1"/>
  <c r="BL1832" i="1" s="1"/>
  <c r="BL1831" i="1" s="1"/>
  <c r="BL1830" i="1" s="1"/>
  <c r="BK1834" i="1"/>
  <c r="BK1833" i="1" s="1"/>
  <c r="BK1832" i="1" s="1"/>
  <c r="BK1831" i="1" s="1"/>
  <c r="BK1830" i="1" s="1"/>
  <c r="BN1827" i="1"/>
  <c r="BN1826" i="1" s="1"/>
  <c r="BN1825" i="1" s="1"/>
  <c r="BN1824" i="1" s="1"/>
  <c r="BN1823" i="1" s="1"/>
  <c r="BM1827" i="1"/>
  <c r="BM1826" i="1" s="1"/>
  <c r="BM1825" i="1" s="1"/>
  <c r="BM1824" i="1" s="1"/>
  <c r="BM1823" i="1" s="1"/>
  <c r="BL1827" i="1"/>
  <c r="BL1826" i="1" s="1"/>
  <c r="BL1825" i="1" s="1"/>
  <c r="BL1824" i="1" s="1"/>
  <c r="BL1823" i="1" s="1"/>
  <c r="BK1827" i="1"/>
  <c r="BK1826" i="1" s="1"/>
  <c r="BK1825" i="1" s="1"/>
  <c r="BK1824" i="1" s="1"/>
  <c r="BK1823" i="1" s="1"/>
  <c r="BN1819" i="1"/>
  <c r="BN1818" i="1" s="1"/>
  <c r="BN1817" i="1" s="1"/>
  <c r="BM1819" i="1"/>
  <c r="BM1818" i="1" s="1"/>
  <c r="BM1817" i="1" s="1"/>
  <c r="BL1819" i="1"/>
  <c r="BL1818" i="1" s="1"/>
  <c r="BL1817" i="1" s="1"/>
  <c r="BK1819" i="1"/>
  <c r="BK1818" i="1" s="1"/>
  <c r="BK1817" i="1" s="1"/>
  <c r="BN1815" i="1"/>
  <c r="BN1814" i="1" s="1"/>
  <c r="BM1815" i="1"/>
  <c r="BM1814" i="1" s="1"/>
  <c r="BL1815" i="1"/>
  <c r="BL1814" i="1" s="1"/>
  <c r="BK1815" i="1"/>
  <c r="BK1814" i="1" s="1"/>
  <c r="BN1807" i="1"/>
  <c r="BN1806" i="1" s="1"/>
  <c r="BN1805" i="1" s="1"/>
  <c r="BN1804" i="1" s="1"/>
  <c r="BM1807" i="1"/>
  <c r="BM1806" i="1" s="1"/>
  <c r="BM1805" i="1" s="1"/>
  <c r="BM1804" i="1" s="1"/>
  <c r="BL1807" i="1"/>
  <c r="BL1806" i="1" s="1"/>
  <c r="BL1805" i="1" s="1"/>
  <c r="BL1804" i="1" s="1"/>
  <c r="BK1807" i="1"/>
  <c r="BK1806" i="1" s="1"/>
  <c r="BK1805" i="1" s="1"/>
  <c r="BK1804" i="1" s="1"/>
  <c r="BN1802" i="1"/>
  <c r="BM1802" i="1"/>
  <c r="BL1802" i="1"/>
  <c r="BK1802" i="1"/>
  <c r="BN1800" i="1"/>
  <c r="BM1800" i="1"/>
  <c r="BM1799" i="1" s="1"/>
  <c r="BL1800" i="1"/>
  <c r="BL1799" i="1" s="1"/>
  <c r="BK1800" i="1"/>
  <c r="BK1799" i="1" s="1"/>
  <c r="BN1799" i="1"/>
  <c r="BN1797" i="1"/>
  <c r="BM1797" i="1"/>
  <c r="BL1797" i="1"/>
  <c r="BK1797" i="1"/>
  <c r="BN1795" i="1"/>
  <c r="BM1795" i="1"/>
  <c r="BL1795" i="1"/>
  <c r="BK1795" i="1"/>
  <c r="BN1793" i="1"/>
  <c r="BM1793" i="1"/>
  <c r="BL1793" i="1"/>
  <c r="BL1792" i="1" s="1"/>
  <c r="BK1793" i="1"/>
  <c r="BK1792" i="1" s="1"/>
  <c r="BN1790" i="1"/>
  <c r="BM1790" i="1"/>
  <c r="BL1790" i="1"/>
  <c r="BK1790" i="1"/>
  <c r="BN1788" i="1"/>
  <c r="BM1788" i="1"/>
  <c r="BL1788" i="1"/>
  <c r="BK1788" i="1"/>
  <c r="BN1786" i="1"/>
  <c r="BN1785" i="1" s="1"/>
  <c r="BM1786" i="1"/>
  <c r="BM1785" i="1" s="1"/>
  <c r="BL1786" i="1"/>
  <c r="BL1785" i="1" s="1"/>
  <c r="BK1786" i="1"/>
  <c r="BK1785" i="1" s="1"/>
  <c r="BN1783" i="1"/>
  <c r="BN1782" i="1" s="1"/>
  <c r="BM1783" i="1"/>
  <c r="BM1782" i="1" s="1"/>
  <c r="BL1783" i="1"/>
  <c r="BL1782" i="1" s="1"/>
  <c r="BK1783" i="1"/>
  <c r="BK1782" i="1" s="1"/>
  <c r="BN1780" i="1"/>
  <c r="BM1780" i="1"/>
  <c r="BL1780" i="1"/>
  <c r="BK1780" i="1"/>
  <c r="BN1778" i="1"/>
  <c r="BM1778" i="1"/>
  <c r="BM1777" i="1" s="1"/>
  <c r="BL1778" i="1"/>
  <c r="BL1777" i="1" s="1"/>
  <c r="BK1778" i="1"/>
  <c r="BK1777" i="1" s="1"/>
  <c r="BN1777" i="1"/>
  <c r="BN1775" i="1"/>
  <c r="BM1775" i="1"/>
  <c r="BL1775" i="1"/>
  <c r="BK1775" i="1"/>
  <c r="BN1773" i="1"/>
  <c r="BN1772" i="1" s="1"/>
  <c r="BM1773" i="1"/>
  <c r="BM1772" i="1" s="1"/>
  <c r="BL1773" i="1"/>
  <c r="BL1772" i="1" s="1"/>
  <c r="BK1773" i="1"/>
  <c r="BK1772" i="1" s="1"/>
  <c r="BN1770" i="1"/>
  <c r="BN1769" i="1" s="1"/>
  <c r="BM1770" i="1"/>
  <c r="BM1769" i="1" s="1"/>
  <c r="BL1770" i="1"/>
  <c r="BL1769" i="1" s="1"/>
  <c r="BK1770" i="1"/>
  <c r="BK1769" i="1" s="1"/>
  <c r="BN1766" i="1"/>
  <c r="BM1766" i="1"/>
  <c r="BL1766" i="1"/>
  <c r="BK1766" i="1"/>
  <c r="BN1764" i="1"/>
  <c r="BM1764" i="1"/>
  <c r="BL1764" i="1"/>
  <c r="BK1764" i="1"/>
  <c r="BN1762" i="1"/>
  <c r="BM1762" i="1"/>
  <c r="BL1762" i="1"/>
  <c r="BL1761" i="1" s="1"/>
  <c r="BK1762" i="1"/>
  <c r="BK1761" i="1" s="1"/>
  <c r="BN1761" i="1"/>
  <c r="BM1761" i="1"/>
  <c r="BN1759" i="1"/>
  <c r="BM1759" i="1"/>
  <c r="BL1759" i="1"/>
  <c r="BK1759" i="1"/>
  <c r="BN1757" i="1"/>
  <c r="BM1757" i="1"/>
  <c r="BL1757" i="1"/>
  <c r="BK1757" i="1"/>
  <c r="BN1755" i="1"/>
  <c r="BN1754" i="1" s="1"/>
  <c r="BM1755" i="1"/>
  <c r="BM1754" i="1" s="1"/>
  <c r="BM1753" i="1" s="1"/>
  <c r="BL1755" i="1"/>
  <c r="BL1754" i="1" s="1"/>
  <c r="BK1755" i="1"/>
  <c r="BK1754" i="1"/>
  <c r="BN1751" i="1"/>
  <c r="BM1751" i="1"/>
  <c r="BL1751" i="1"/>
  <c r="BK1751" i="1"/>
  <c r="BN1749" i="1"/>
  <c r="BM1749" i="1"/>
  <c r="BL1749" i="1"/>
  <c r="BK1749" i="1"/>
  <c r="BN1747" i="1"/>
  <c r="BN1746" i="1" s="1"/>
  <c r="BN1745" i="1" s="1"/>
  <c r="BM1747" i="1"/>
  <c r="BM1746" i="1" s="1"/>
  <c r="BM1745" i="1" s="1"/>
  <c r="BL1747" i="1"/>
  <c r="BL1746" i="1" s="1"/>
  <c r="BL1745" i="1" s="1"/>
  <c r="BK1747" i="1"/>
  <c r="BK1746" i="1" s="1"/>
  <c r="BK1745" i="1" s="1"/>
  <c r="BN1742" i="1"/>
  <c r="BM1742" i="1"/>
  <c r="BL1742" i="1"/>
  <c r="BL1741" i="1" s="1"/>
  <c r="BL1740" i="1" s="1"/>
  <c r="BL1739" i="1" s="1"/>
  <c r="BK1742" i="1"/>
  <c r="BK1741" i="1" s="1"/>
  <c r="BK1740" i="1" s="1"/>
  <c r="BK1739" i="1" s="1"/>
  <c r="BN1741" i="1"/>
  <c r="BN1740" i="1" s="1"/>
  <c r="BN1739" i="1" s="1"/>
  <c r="BM1741" i="1"/>
  <c r="BM1740" i="1" s="1"/>
  <c r="BM1739" i="1" s="1"/>
  <c r="BN1737" i="1"/>
  <c r="BM1737" i="1"/>
  <c r="BL1737" i="1"/>
  <c r="BK1737" i="1"/>
  <c r="BN1735" i="1"/>
  <c r="BN1734" i="1" s="1"/>
  <c r="BN1733" i="1" s="1"/>
  <c r="BN1732" i="1" s="1"/>
  <c r="BM1735" i="1"/>
  <c r="BM1734" i="1" s="1"/>
  <c r="BM1733" i="1" s="1"/>
  <c r="BM1732" i="1" s="1"/>
  <c r="BL1735" i="1"/>
  <c r="BL1734" i="1" s="1"/>
  <c r="BL1733" i="1" s="1"/>
  <c r="BL1732" i="1" s="1"/>
  <c r="BK1735" i="1"/>
  <c r="BK1734" i="1"/>
  <c r="BK1733" i="1" s="1"/>
  <c r="BK1732" i="1" s="1"/>
  <c r="BN1728" i="1"/>
  <c r="BN1727" i="1" s="1"/>
  <c r="BM1728" i="1"/>
  <c r="BM1727" i="1" s="1"/>
  <c r="BL1728" i="1"/>
  <c r="BL1727" i="1" s="1"/>
  <c r="BK1728" i="1"/>
  <c r="BK1727" i="1" s="1"/>
  <c r="BN1722" i="1"/>
  <c r="BM1722" i="1"/>
  <c r="BL1722" i="1"/>
  <c r="BL1721" i="1" s="1"/>
  <c r="BK1722" i="1"/>
  <c r="BK1721" i="1" s="1"/>
  <c r="BN1721" i="1"/>
  <c r="BM1721" i="1"/>
  <c r="BN1719" i="1"/>
  <c r="BN1718" i="1" s="1"/>
  <c r="BM1719" i="1"/>
  <c r="BM1718" i="1" s="1"/>
  <c r="BL1719" i="1"/>
  <c r="BL1718" i="1" s="1"/>
  <c r="BK1719" i="1"/>
  <c r="BK1718" i="1" s="1"/>
  <c r="BN1716" i="1"/>
  <c r="BM1716" i="1"/>
  <c r="BL1716" i="1"/>
  <c r="BL1715" i="1" s="1"/>
  <c r="BK1716" i="1"/>
  <c r="BK1715" i="1" s="1"/>
  <c r="BN1715" i="1"/>
  <c r="BM1715" i="1"/>
  <c r="BN1712" i="1"/>
  <c r="BM1712" i="1"/>
  <c r="BL1712" i="1"/>
  <c r="BL1711" i="1" s="1"/>
  <c r="BL1710" i="1" s="1"/>
  <c r="BK1712" i="1"/>
  <c r="BK1711" i="1" s="1"/>
  <c r="BK1710" i="1" s="1"/>
  <c r="BN1711" i="1"/>
  <c r="BN1710" i="1" s="1"/>
  <c r="BM1711" i="1"/>
  <c r="BM1710" i="1" s="1"/>
  <c r="BN1703" i="1"/>
  <c r="BN1702" i="1" s="1"/>
  <c r="BN1701" i="1" s="1"/>
  <c r="BN1700" i="1" s="1"/>
  <c r="BN1699" i="1" s="1"/>
  <c r="BM1703" i="1"/>
  <c r="BM1702" i="1" s="1"/>
  <c r="BM1701" i="1" s="1"/>
  <c r="BM1700" i="1" s="1"/>
  <c r="BM1699" i="1" s="1"/>
  <c r="BL1703" i="1"/>
  <c r="BL1702" i="1" s="1"/>
  <c r="BL1701" i="1" s="1"/>
  <c r="BL1700" i="1" s="1"/>
  <c r="BL1699" i="1" s="1"/>
  <c r="BK1703" i="1"/>
  <c r="BK1702" i="1" s="1"/>
  <c r="BK1701" i="1" s="1"/>
  <c r="BK1700" i="1" s="1"/>
  <c r="BK1699" i="1" s="1"/>
  <c r="BN1696" i="1"/>
  <c r="BN1695" i="1" s="1"/>
  <c r="BM1696" i="1"/>
  <c r="BM1695" i="1" s="1"/>
  <c r="BL1696" i="1"/>
  <c r="BL1695" i="1" s="1"/>
  <c r="BK1696" i="1"/>
  <c r="BK1695" i="1" s="1"/>
  <c r="BN1693" i="1"/>
  <c r="BM1693" i="1"/>
  <c r="BL1693" i="1"/>
  <c r="BL1692" i="1" s="1"/>
  <c r="BK1693" i="1"/>
  <c r="BK1692" i="1" s="1"/>
  <c r="BN1692" i="1"/>
  <c r="BM1692" i="1"/>
  <c r="BN1675" i="1"/>
  <c r="BN1674" i="1" s="1"/>
  <c r="BM1675" i="1"/>
  <c r="BM1674" i="1" s="1"/>
  <c r="BL1675" i="1"/>
  <c r="BL1674" i="1" s="1"/>
  <c r="BK1675" i="1"/>
  <c r="BK1674" i="1" s="1"/>
  <c r="BN1672" i="1"/>
  <c r="BN1671" i="1" s="1"/>
  <c r="BM1672" i="1"/>
  <c r="BL1672" i="1"/>
  <c r="BL1671" i="1" s="1"/>
  <c r="BK1672" i="1"/>
  <c r="BK1671" i="1" s="1"/>
  <c r="BM1671" i="1"/>
  <c r="BN1669" i="1"/>
  <c r="BN1668" i="1" s="1"/>
  <c r="BM1669" i="1"/>
  <c r="BM1668" i="1" s="1"/>
  <c r="BL1669" i="1"/>
  <c r="BL1668" i="1" s="1"/>
  <c r="BK1669" i="1"/>
  <c r="BK1668" i="1" s="1"/>
  <c r="BN1666" i="1"/>
  <c r="BN1665" i="1" s="1"/>
  <c r="BM1666" i="1"/>
  <c r="BL1666" i="1"/>
  <c r="BL1665" i="1" s="1"/>
  <c r="BK1666" i="1"/>
  <c r="BK1665" i="1" s="1"/>
  <c r="BM1665" i="1"/>
  <c r="BN1663" i="1"/>
  <c r="BN1662" i="1" s="1"/>
  <c r="BM1663" i="1"/>
  <c r="BM1662" i="1" s="1"/>
  <c r="BL1663" i="1"/>
  <c r="BL1662" i="1" s="1"/>
  <c r="BK1663" i="1"/>
  <c r="BK1662" i="1" s="1"/>
  <c r="BN1657" i="1"/>
  <c r="BM1657" i="1"/>
  <c r="BM1656" i="1" s="1"/>
  <c r="BL1657" i="1"/>
  <c r="BL1656" i="1" s="1"/>
  <c r="BK1657" i="1"/>
  <c r="BK1656" i="1" s="1"/>
  <c r="BN1656" i="1"/>
  <c r="BN1654" i="1"/>
  <c r="BN1653" i="1" s="1"/>
  <c r="BM1654" i="1"/>
  <c r="BM1653" i="1" s="1"/>
  <c r="BL1654" i="1"/>
  <c r="BL1653" i="1" s="1"/>
  <c r="BK1654" i="1"/>
  <c r="BK1653" i="1" s="1"/>
  <c r="BN1651" i="1"/>
  <c r="BM1651" i="1"/>
  <c r="BL1651" i="1"/>
  <c r="BL1650" i="1" s="1"/>
  <c r="BK1651" i="1"/>
  <c r="BK1650" i="1" s="1"/>
  <c r="BN1650" i="1"/>
  <c r="BM1650" i="1"/>
  <c r="BN1648" i="1"/>
  <c r="BN1647" i="1" s="1"/>
  <c r="BM1648" i="1"/>
  <c r="BM1647" i="1" s="1"/>
  <c r="BL1648" i="1"/>
  <c r="BL1647" i="1" s="1"/>
  <c r="BK1648" i="1"/>
  <c r="BK1647" i="1" s="1"/>
  <c r="BN1645" i="1"/>
  <c r="BM1645" i="1"/>
  <c r="BM1644" i="1" s="1"/>
  <c r="BL1645" i="1"/>
  <c r="BL1644" i="1" s="1"/>
  <c r="BK1645" i="1"/>
  <c r="BK1644" i="1" s="1"/>
  <c r="BN1644" i="1"/>
  <c r="BN1642" i="1"/>
  <c r="BN1641" i="1" s="1"/>
  <c r="BM1642" i="1"/>
  <c r="BM1641" i="1" s="1"/>
  <c r="BL1642" i="1"/>
  <c r="BL1641" i="1" s="1"/>
  <c r="BK1642" i="1"/>
  <c r="BK1641" i="1" s="1"/>
  <c r="BN1639" i="1"/>
  <c r="BM1639" i="1"/>
  <c r="BL1639" i="1"/>
  <c r="BL1638" i="1" s="1"/>
  <c r="BK1639" i="1"/>
  <c r="BK1638" i="1" s="1"/>
  <c r="BN1638" i="1"/>
  <c r="BM1638" i="1"/>
  <c r="BN1636" i="1"/>
  <c r="BN1635" i="1" s="1"/>
  <c r="BM1636" i="1"/>
  <c r="BM1635" i="1" s="1"/>
  <c r="BL1636" i="1"/>
  <c r="BL1635" i="1" s="1"/>
  <c r="BK1636" i="1"/>
  <c r="BK1635" i="1" s="1"/>
  <c r="BN1633" i="1"/>
  <c r="BM1633" i="1"/>
  <c r="BL1633" i="1"/>
  <c r="BL1632" i="1" s="1"/>
  <c r="BK1633" i="1"/>
  <c r="BK1632" i="1" s="1"/>
  <c r="BN1632" i="1"/>
  <c r="BM1632" i="1"/>
  <c r="BN1630" i="1"/>
  <c r="BN1629" i="1" s="1"/>
  <c r="BM1630" i="1"/>
  <c r="BM1629" i="1" s="1"/>
  <c r="BL1630" i="1"/>
  <c r="BL1629" i="1" s="1"/>
  <c r="BK1630" i="1"/>
  <c r="BK1629" i="1" s="1"/>
  <c r="BN1627" i="1"/>
  <c r="BM1627" i="1"/>
  <c r="BL1627" i="1"/>
  <c r="BL1626" i="1" s="1"/>
  <c r="BK1627" i="1"/>
  <c r="BK1626" i="1" s="1"/>
  <c r="BN1626" i="1"/>
  <c r="BM1626" i="1"/>
  <c r="BN1624" i="1"/>
  <c r="BN1623" i="1" s="1"/>
  <c r="BM1624" i="1"/>
  <c r="BM1623" i="1" s="1"/>
  <c r="BL1624" i="1"/>
  <c r="BL1623" i="1" s="1"/>
  <c r="BK1624" i="1"/>
  <c r="BK1623" i="1" s="1"/>
  <c r="BN1621" i="1"/>
  <c r="BM1621" i="1"/>
  <c r="BL1621" i="1"/>
  <c r="BL1620" i="1" s="1"/>
  <c r="BK1621" i="1"/>
  <c r="BK1620" i="1" s="1"/>
  <c r="BN1620" i="1"/>
  <c r="BM1620" i="1"/>
  <c r="BN1618" i="1"/>
  <c r="BN1617" i="1" s="1"/>
  <c r="BM1618" i="1"/>
  <c r="BM1617" i="1" s="1"/>
  <c r="BL1618" i="1"/>
  <c r="BL1617" i="1" s="1"/>
  <c r="BK1618" i="1"/>
  <c r="BK1617" i="1" s="1"/>
  <c r="BN1615" i="1"/>
  <c r="BM1615" i="1"/>
  <c r="BM1614" i="1" s="1"/>
  <c r="BL1615" i="1"/>
  <c r="BL1614" i="1" s="1"/>
  <c r="BK1615" i="1"/>
  <c r="BK1614" i="1" s="1"/>
  <c r="BN1614" i="1"/>
  <c r="BN1612" i="1"/>
  <c r="BN1611" i="1" s="1"/>
  <c r="BM1612" i="1"/>
  <c r="BM1611" i="1" s="1"/>
  <c r="BL1612" i="1"/>
  <c r="BL1611" i="1" s="1"/>
  <c r="BK1612" i="1"/>
  <c r="BK1611" i="1" s="1"/>
  <c r="BN1609" i="1"/>
  <c r="BM1609" i="1"/>
  <c r="BL1609" i="1"/>
  <c r="BL1608" i="1" s="1"/>
  <c r="BK1609" i="1"/>
  <c r="BK1608" i="1" s="1"/>
  <c r="BN1608" i="1"/>
  <c r="BM1608" i="1"/>
  <c r="BN1606" i="1"/>
  <c r="BN1605" i="1" s="1"/>
  <c r="BM1606" i="1"/>
  <c r="BM1605" i="1" s="1"/>
  <c r="BL1606" i="1"/>
  <c r="BL1605" i="1" s="1"/>
  <c r="BK1606" i="1"/>
  <c r="BK1605" i="1" s="1"/>
  <c r="BN1603" i="1"/>
  <c r="BN1602" i="1" s="1"/>
  <c r="BM1603" i="1"/>
  <c r="BL1603" i="1"/>
  <c r="BL1602" i="1" s="1"/>
  <c r="BK1603" i="1"/>
  <c r="BK1602" i="1" s="1"/>
  <c r="BM1602" i="1"/>
  <c r="BN1600" i="1"/>
  <c r="BN1599" i="1" s="1"/>
  <c r="BM1600" i="1"/>
  <c r="BM1599" i="1" s="1"/>
  <c r="BL1600" i="1"/>
  <c r="BL1599" i="1" s="1"/>
  <c r="BK1600" i="1"/>
  <c r="BK1599" i="1" s="1"/>
  <c r="BN1593" i="1"/>
  <c r="BM1593" i="1"/>
  <c r="BL1593" i="1"/>
  <c r="BK1593" i="1"/>
  <c r="BN1591" i="1"/>
  <c r="BM1591" i="1"/>
  <c r="BM1590" i="1" s="1"/>
  <c r="BM1589" i="1" s="1"/>
  <c r="BM1588" i="1" s="1"/>
  <c r="BM1587" i="1" s="1"/>
  <c r="BL1591" i="1"/>
  <c r="BL1590" i="1" s="1"/>
  <c r="BL1589" i="1" s="1"/>
  <c r="BL1588" i="1" s="1"/>
  <c r="BL1587" i="1" s="1"/>
  <c r="BK1591" i="1"/>
  <c r="BK1590" i="1" s="1"/>
  <c r="BK1589" i="1" s="1"/>
  <c r="BK1588" i="1" s="1"/>
  <c r="BK1587" i="1" s="1"/>
  <c r="BN1584" i="1"/>
  <c r="BN1583" i="1" s="1"/>
  <c r="BM1584" i="1"/>
  <c r="BM1583" i="1" s="1"/>
  <c r="BL1584" i="1"/>
  <c r="BL1583" i="1" s="1"/>
  <c r="BK1584" i="1"/>
  <c r="BK1583" i="1" s="1"/>
  <c r="BN1581" i="1"/>
  <c r="BM1581" i="1"/>
  <c r="BL1581" i="1"/>
  <c r="BL1580" i="1" s="1"/>
  <c r="BK1581" i="1"/>
  <c r="BK1580" i="1" s="1"/>
  <c r="BN1580" i="1"/>
  <c r="BM1580" i="1"/>
  <c r="BN1578" i="1"/>
  <c r="BN1577" i="1" s="1"/>
  <c r="BN1576" i="1" s="1"/>
  <c r="BM1578" i="1"/>
  <c r="BM1577" i="1" s="1"/>
  <c r="BM1576" i="1" s="1"/>
  <c r="BL1578" i="1"/>
  <c r="BL1577" i="1" s="1"/>
  <c r="BL1576" i="1" s="1"/>
  <c r="BK1578" i="1"/>
  <c r="BK1577" i="1" s="1"/>
  <c r="BK1576" i="1" s="1"/>
  <c r="BN1569" i="1"/>
  <c r="BM1569" i="1"/>
  <c r="BM1568" i="1" s="1"/>
  <c r="BM1567" i="1" s="1"/>
  <c r="BM1566" i="1" s="1"/>
  <c r="BL1569" i="1"/>
  <c r="BL1568" i="1" s="1"/>
  <c r="BL1567" i="1" s="1"/>
  <c r="BL1566" i="1" s="1"/>
  <c r="BK1569" i="1"/>
  <c r="BK1568" i="1" s="1"/>
  <c r="BK1567" i="1" s="1"/>
  <c r="BK1566" i="1" s="1"/>
  <c r="BN1568" i="1"/>
  <c r="BN1567" i="1" s="1"/>
  <c r="BN1566" i="1" s="1"/>
  <c r="BN1558" i="1"/>
  <c r="BM1558" i="1"/>
  <c r="BL1558" i="1"/>
  <c r="BL1557" i="1" s="1"/>
  <c r="BL1556" i="1" s="1"/>
  <c r="BL1555" i="1" s="1"/>
  <c r="BK1558" i="1"/>
  <c r="BK1557" i="1" s="1"/>
  <c r="BK1556" i="1" s="1"/>
  <c r="BK1555" i="1" s="1"/>
  <c r="BN1557" i="1"/>
  <c r="BN1556" i="1" s="1"/>
  <c r="BN1555" i="1" s="1"/>
  <c r="BM1557" i="1"/>
  <c r="BM1556" i="1" s="1"/>
  <c r="BM1555" i="1" s="1"/>
  <c r="BN1549" i="1"/>
  <c r="BN1548" i="1" s="1"/>
  <c r="BM1549" i="1"/>
  <c r="BM1548" i="1" s="1"/>
  <c r="BL1549" i="1"/>
  <c r="BL1548" i="1" s="1"/>
  <c r="BK1549" i="1"/>
  <c r="BK1548" i="1" s="1"/>
  <c r="BN1546" i="1"/>
  <c r="BN1545" i="1" s="1"/>
  <c r="BM1546" i="1"/>
  <c r="BL1546" i="1"/>
  <c r="BL1545" i="1" s="1"/>
  <c r="BK1546" i="1"/>
  <c r="BK1545" i="1" s="1"/>
  <c r="BM1545" i="1"/>
  <c r="BN1543" i="1"/>
  <c r="BN1542" i="1" s="1"/>
  <c r="BM1543" i="1"/>
  <c r="BM1542" i="1" s="1"/>
  <c r="BL1543" i="1"/>
  <c r="BL1542" i="1" s="1"/>
  <c r="BK1543" i="1"/>
  <c r="BK1542" i="1" s="1"/>
  <c r="BN1540" i="1"/>
  <c r="BM1540" i="1"/>
  <c r="BL1540" i="1"/>
  <c r="BL1539" i="1" s="1"/>
  <c r="BK1540" i="1"/>
  <c r="BK1539" i="1" s="1"/>
  <c r="BN1539" i="1"/>
  <c r="BM1539" i="1"/>
  <c r="BN1536" i="1"/>
  <c r="BM1536" i="1"/>
  <c r="BM1535" i="1" s="1"/>
  <c r="BL1536" i="1"/>
  <c r="BL1535" i="1" s="1"/>
  <c r="BK1536" i="1"/>
  <c r="BK1535" i="1" s="1"/>
  <c r="BN1535" i="1"/>
  <c r="BN1533" i="1"/>
  <c r="BM1533" i="1"/>
  <c r="BL1533" i="1"/>
  <c r="BK1533" i="1"/>
  <c r="BN1531" i="1"/>
  <c r="BN1530" i="1" s="1"/>
  <c r="BM1531" i="1"/>
  <c r="BL1531" i="1"/>
  <c r="BL1530" i="1" s="1"/>
  <c r="BK1531" i="1"/>
  <c r="BK1530" i="1" s="1"/>
  <c r="BN1527" i="1"/>
  <c r="BN1526" i="1" s="1"/>
  <c r="BN1525" i="1" s="1"/>
  <c r="BM1527" i="1"/>
  <c r="BM1526" i="1" s="1"/>
  <c r="BL1527" i="1"/>
  <c r="BL1526" i="1" s="1"/>
  <c r="BL1525" i="1" s="1"/>
  <c r="BK1527" i="1"/>
  <c r="BK1526" i="1" s="1"/>
  <c r="BK1525" i="1" s="1"/>
  <c r="BM1525" i="1"/>
  <c r="BN1518" i="1"/>
  <c r="BM1518" i="1"/>
  <c r="BL1518" i="1"/>
  <c r="BL1517" i="1" s="1"/>
  <c r="BL1516" i="1" s="1"/>
  <c r="BL1515" i="1" s="1"/>
  <c r="BL1514" i="1" s="1"/>
  <c r="BK1518" i="1"/>
  <c r="BN1517" i="1"/>
  <c r="BN1516" i="1" s="1"/>
  <c r="BN1515" i="1" s="1"/>
  <c r="BN1514" i="1" s="1"/>
  <c r="BM1517" i="1"/>
  <c r="BM1516" i="1" s="1"/>
  <c r="BM1515" i="1" s="1"/>
  <c r="BM1514" i="1" s="1"/>
  <c r="BK1517" i="1"/>
  <c r="BK1516" i="1" s="1"/>
  <c r="BK1515" i="1" s="1"/>
  <c r="BK1514" i="1" s="1"/>
  <c r="BN1511" i="1"/>
  <c r="BM1511" i="1"/>
  <c r="BM1510" i="1" s="1"/>
  <c r="BM1509" i="1" s="1"/>
  <c r="BM1508" i="1" s="1"/>
  <c r="BL1511" i="1"/>
  <c r="BL1510" i="1" s="1"/>
  <c r="BL1509" i="1" s="1"/>
  <c r="BL1508" i="1" s="1"/>
  <c r="BK1511" i="1"/>
  <c r="BK1510" i="1" s="1"/>
  <c r="BK1509" i="1" s="1"/>
  <c r="BK1508" i="1" s="1"/>
  <c r="BN1510" i="1"/>
  <c r="BN1509" i="1" s="1"/>
  <c r="BN1508" i="1" s="1"/>
  <c r="BN1506" i="1"/>
  <c r="BN1505" i="1" s="1"/>
  <c r="BN1504" i="1" s="1"/>
  <c r="BN1503" i="1" s="1"/>
  <c r="BM1506" i="1"/>
  <c r="BM1505" i="1" s="1"/>
  <c r="BM1504" i="1" s="1"/>
  <c r="BM1503" i="1" s="1"/>
  <c r="BL1506" i="1"/>
  <c r="BL1505" i="1" s="1"/>
  <c r="BL1504" i="1" s="1"/>
  <c r="BL1503" i="1" s="1"/>
  <c r="BK1506" i="1"/>
  <c r="BK1505" i="1" s="1"/>
  <c r="BK1504" i="1" s="1"/>
  <c r="BK1503" i="1" s="1"/>
  <c r="BN1501" i="1"/>
  <c r="BM1501" i="1"/>
  <c r="BM1500" i="1" s="1"/>
  <c r="BM1499" i="1" s="1"/>
  <c r="BM1498" i="1" s="1"/>
  <c r="BL1501" i="1"/>
  <c r="BL1500" i="1" s="1"/>
  <c r="BL1499" i="1" s="1"/>
  <c r="BL1498" i="1" s="1"/>
  <c r="BK1501" i="1"/>
  <c r="BK1500" i="1" s="1"/>
  <c r="BK1499" i="1" s="1"/>
  <c r="BK1498" i="1" s="1"/>
  <c r="BN1500" i="1"/>
  <c r="BN1499" i="1" s="1"/>
  <c r="BN1498" i="1" s="1"/>
  <c r="BN1494" i="1"/>
  <c r="BM1494" i="1"/>
  <c r="BM1493" i="1" s="1"/>
  <c r="BM1492" i="1" s="1"/>
  <c r="BM1491" i="1" s="1"/>
  <c r="BM1490" i="1" s="1"/>
  <c r="BL1494" i="1"/>
  <c r="BL1493" i="1" s="1"/>
  <c r="BL1492" i="1" s="1"/>
  <c r="BL1491" i="1" s="1"/>
  <c r="BL1490" i="1" s="1"/>
  <c r="BK1494" i="1"/>
  <c r="BK1493" i="1" s="1"/>
  <c r="BK1492" i="1" s="1"/>
  <c r="BK1491" i="1" s="1"/>
  <c r="BK1490" i="1" s="1"/>
  <c r="BN1493" i="1"/>
  <c r="BN1492" i="1" s="1"/>
  <c r="BN1491" i="1" s="1"/>
  <c r="BN1490" i="1" s="1"/>
  <c r="BN1487" i="1"/>
  <c r="BM1487" i="1"/>
  <c r="BM1486" i="1" s="1"/>
  <c r="BM1485" i="1" s="1"/>
  <c r="BM1484" i="1" s="1"/>
  <c r="BM1483" i="1" s="1"/>
  <c r="BL1487" i="1"/>
  <c r="BL1486" i="1" s="1"/>
  <c r="BL1485" i="1" s="1"/>
  <c r="BL1484" i="1" s="1"/>
  <c r="BL1483" i="1" s="1"/>
  <c r="BK1487" i="1"/>
  <c r="BK1486" i="1" s="1"/>
  <c r="BK1485" i="1" s="1"/>
  <c r="BK1484" i="1" s="1"/>
  <c r="BK1483" i="1" s="1"/>
  <c r="BN1486" i="1"/>
  <c r="BN1485" i="1" s="1"/>
  <c r="BN1484" i="1" s="1"/>
  <c r="BN1483" i="1" s="1"/>
  <c r="BN1480" i="1"/>
  <c r="BN1479" i="1" s="1"/>
  <c r="BM1480" i="1"/>
  <c r="BM1479" i="1" s="1"/>
  <c r="BL1480" i="1"/>
  <c r="BL1479" i="1" s="1"/>
  <c r="BK1480" i="1"/>
  <c r="BK1479" i="1" s="1"/>
  <c r="BN1474" i="1"/>
  <c r="BN1473" i="1" s="1"/>
  <c r="BN1472" i="1" s="1"/>
  <c r="BM1474" i="1"/>
  <c r="BM1473" i="1" s="1"/>
  <c r="BM1472" i="1" s="1"/>
  <c r="BL1474" i="1"/>
  <c r="BL1473" i="1" s="1"/>
  <c r="BL1472" i="1" s="1"/>
  <c r="BL1471" i="1" s="1"/>
  <c r="BL1466" i="1" s="1"/>
  <c r="BK1474" i="1"/>
  <c r="BK1473" i="1" s="1"/>
  <c r="BK1472" i="1" s="1"/>
  <c r="BN1463" i="1"/>
  <c r="BN1462" i="1" s="1"/>
  <c r="BM1463" i="1"/>
  <c r="BM1462" i="1" s="1"/>
  <c r="BM1461" i="1" s="1"/>
  <c r="BM1460" i="1" s="1"/>
  <c r="BM1459" i="1" s="1"/>
  <c r="BL1463" i="1"/>
  <c r="BL1462" i="1" s="1"/>
  <c r="BL1461" i="1" s="1"/>
  <c r="BL1460" i="1" s="1"/>
  <c r="BL1459" i="1" s="1"/>
  <c r="BK1463" i="1"/>
  <c r="BK1462" i="1" s="1"/>
  <c r="BK1461" i="1" s="1"/>
  <c r="BK1460" i="1" s="1"/>
  <c r="BK1459" i="1" s="1"/>
  <c r="BN1461" i="1"/>
  <c r="BN1460" i="1" s="1"/>
  <c r="BN1459" i="1" s="1"/>
  <c r="BN1456" i="1"/>
  <c r="BN1455" i="1" s="1"/>
  <c r="BN1454" i="1" s="1"/>
  <c r="BN1453" i="1" s="1"/>
  <c r="BM1456" i="1"/>
  <c r="BM1455" i="1" s="1"/>
  <c r="BM1454" i="1" s="1"/>
  <c r="BM1453" i="1" s="1"/>
  <c r="BL1456" i="1"/>
  <c r="BL1455" i="1" s="1"/>
  <c r="BL1454" i="1" s="1"/>
  <c r="BL1453" i="1" s="1"/>
  <c r="BK1456" i="1"/>
  <c r="BK1455" i="1" s="1"/>
  <c r="BK1454" i="1" s="1"/>
  <c r="BK1453" i="1" s="1"/>
  <c r="BN1451" i="1"/>
  <c r="BN1450" i="1" s="1"/>
  <c r="BN1449" i="1" s="1"/>
  <c r="BN1448" i="1" s="1"/>
  <c r="BM1451" i="1"/>
  <c r="BM1450" i="1" s="1"/>
  <c r="BM1449" i="1" s="1"/>
  <c r="BM1448" i="1" s="1"/>
  <c r="BL1451" i="1"/>
  <c r="BL1450" i="1" s="1"/>
  <c r="BL1449" i="1" s="1"/>
  <c r="BL1448" i="1" s="1"/>
  <c r="BK1451" i="1"/>
  <c r="BK1450" i="1" s="1"/>
  <c r="BK1449" i="1" s="1"/>
  <c r="BK1448" i="1" s="1"/>
  <c r="BN1446" i="1"/>
  <c r="BN1445" i="1" s="1"/>
  <c r="BN1444" i="1" s="1"/>
  <c r="BM1446" i="1"/>
  <c r="BM1445" i="1" s="1"/>
  <c r="BM1444" i="1" s="1"/>
  <c r="BL1446" i="1"/>
  <c r="BL1445" i="1" s="1"/>
  <c r="BL1444" i="1" s="1"/>
  <c r="BK1446" i="1"/>
  <c r="BK1445" i="1" s="1"/>
  <c r="BK1444" i="1" s="1"/>
  <c r="BN1442" i="1"/>
  <c r="BN1441" i="1" s="1"/>
  <c r="BN1440" i="1" s="1"/>
  <c r="BM1442" i="1"/>
  <c r="BL1442" i="1"/>
  <c r="BL1441" i="1" s="1"/>
  <c r="BL1440" i="1" s="1"/>
  <c r="BK1442" i="1"/>
  <c r="BK1441" i="1" s="1"/>
  <c r="BK1440" i="1" s="1"/>
  <c r="BM1441" i="1"/>
  <c r="BM1440" i="1" s="1"/>
  <c r="BN1433" i="1"/>
  <c r="BN1432" i="1" s="1"/>
  <c r="BN1431" i="1" s="1"/>
  <c r="BN1430" i="1" s="1"/>
  <c r="BM1433" i="1"/>
  <c r="BM1432" i="1" s="1"/>
  <c r="BL1433" i="1"/>
  <c r="BL1432" i="1" s="1"/>
  <c r="BL1431" i="1" s="1"/>
  <c r="BL1430" i="1" s="1"/>
  <c r="BK1433" i="1"/>
  <c r="BK1432" i="1" s="1"/>
  <c r="BK1431" i="1" s="1"/>
  <c r="BK1430" i="1" s="1"/>
  <c r="BM1431" i="1"/>
  <c r="BM1430" i="1" s="1"/>
  <c r="BP1429" i="1"/>
  <c r="BO1429" i="1"/>
  <c r="BO1428" i="1" s="1"/>
  <c r="BO1427" i="1" s="1"/>
  <c r="BO1426" i="1" s="1"/>
  <c r="BO1425" i="1" s="1"/>
  <c r="BN1429" i="1"/>
  <c r="BN1428" i="1" s="1"/>
  <c r="BN1427" i="1" s="1"/>
  <c r="BN1426" i="1" s="1"/>
  <c r="BN1425" i="1" s="1"/>
  <c r="BM1429" i="1"/>
  <c r="BM1428" i="1" s="1"/>
  <c r="BM1427" i="1" s="1"/>
  <c r="BM1426" i="1" s="1"/>
  <c r="BM1425" i="1" s="1"/>
  <c r="BL1429" i="1"/>
  <c r="BL1428" i="1" s="1"/>
  <c r="BL1427" i="1" s="1"/>
  <c r="BL1426" i="1" s="1"/>
  <c r="BL1425" i="1" s="1"/>
  <c r="BK1429" i="1"/>
  <c r="BK1428" i="1" s="1"/>
  <c r="BK1427" i="1" s="1"/>
  <c r="BK1426" i="1" s="1"/>
  <c r="BK1425" i="1" s="1"/>
  <c r="BP1428" i="1"/>
  <c r="BP1427" i="1" s="1"/>
  <c r="BP1426" i="1" s="1"/>
  <c r="BP1425" i="1" s="1"/>
  <c r="BN1421" i="1"/>
  <c r="BN1420" i="1" s="1"/>
  <c r="BN1419" i="1" s="1"/>
  <c r="BN1418" i="1" s="1"/>
  <c r="BM1421" i="1"/>
  <c r="BM1420" i="1" s="1"/>
  <c r="BM1419" i="1" s="1"/>
  <c r="BM1418" i="1" s="1"/>
  <c r="BL1421" i="1"/>
  <c r="BL1420" i="1" s="1"/>
  <c r="BL1419" i="1" s="1"/>
  <c r="BL1418" i="1" s="1"/>
  <c r="BK1421" i="1"/>
  <c r="BK1420" i="1" s="1"/>
  <c r="BK1419" i="1" s="1"/>
  <c r="BK1418" i="1" s="1"/>
  <c r="BN1416" i="1"/>
  <c r="BM1416" i="1"/>
  <c r="BL1416" i="1"/>
  <c r="BK1416" i="1"/>
  <c r="BN1414" i="1"/>
  <c r="BM1414" i="1"/>
  <c r="BL1414" i="1"/>
  <c r="BL1413" i="1" s="1"/>
  <c r="BK1414" i="1"/>
  <c r="BK1413" i="1" s="1"/>
  <c r="BN1411" i="1"/>
  <c r="BN1410" i="1" s="1"/>
  <c r="BM1411" i="1"/>
  <c r="BM1410" i="1" s="1"/>
  <c r="BL1411" i="1"/>
  <c r="BL1410" i="1" s="1"/>
  <c r="BK1411" i="1"/>
  <c r="BK1410" i="1" s="1"/>
  <c r="BN1408" i="1"/>
  <c r="BM1408" i="1"/>
  <c r="BL1408" i="1"/>
  <c r="BK1408" i="1"/>
  <c r="BN1406" i="1"/>
  <c r="BM1406" i="1"/>
  <c r="BL1406" i="1"/>
  <c r="BL1405" i="1" s="1"/>
  <c r="BK1406" i="1"/>
  <c r="BK1405" i="1" s="1"/>
  <c r="BN1405" i="1"/>
  <c r="BP1403" i="1"/>
  <c r="BP1402" i="1" s="1"/>
  <c r="BP1401" i="1" s="1"/>
  <c r="BO1403" i="1"/>
  <c r="BO1402" i="1" s="1"/>
  <c r="BO1401" i="1" s="1"/>
  <c r="BN1403" i="1"/>
  <c r="BN1402" i="1" s="1"/>
  <c r="BN1401" i="1" s="1"/>
  <c r="BM1403" i="1"/>
  <c r="BM1402" i="1" s="1"/>
  <c r="BL1403" i="1"/>
  <c r="BL1402" i="1" s="1"/>
  <c r="BL1401" i="1" s="1"/>
  <c r="BK1403" i="1"/>
  <c r="BK1402" i="1" s="1"/>
  <c r="BK1401" i="1" s="1"/>
  <c r="BM1401" i="1"/>
  <c r="BN1395" i="1"/>
  <c r="BM1395" i="1"/>
  <c r="BL1395" i="1"/>
  <c r="BL1394" i="1" s="1"/>
  <c r="BK1395" i="1"/>
  <c r="BK1394" i="1" s="1"/>
  <c r="BN1394" i="1"/>
  <c r="BM1394" i="1"/>
  <c r="BN1384" i="1"/>
  <c r="BM1384" i="1"/>
  <c r="BL1384" i="1"/>
  <c r="BK1384" i="1"/>
  <c r="BN1382" i="1"/>
  <c r="BN1381" i="1" s="1"/>
  <c r="BN1380" i="1" s="1"/>
  <c r="BM1382" i="1"/>
  <c r="BM1381" i="1" s="1"/>
  <c r="BM1380" i="1" s="1"/>
  <c r="BL1382" i="1"/>
  <c r="BL1381" i="1" s="1"/>
  <c r="BL1380" i="1" s="1"/>
  <c r="BK1382" i="1"/>
  <c r="BK1381" i="1" s="1"/>
  <c r="BK1380" i="1" s="1"/>
  <c r="BN1377" i="1"/>
  <c r="BN1376" i="1" s="1"/>
  <c r="BN1375" i="1" s="1"/>
  <c r="BN1374" i="1" s="1"/>
  <c r="BM1377" i="1"/>
  <c r="BM1376" i="1" s="1"/>
  <c r="BM1375" i="1" s="1"/>
  <c r="BM1374" i="1" s="1"/>
  <c r="BL1377" i="1"/>
  <c r="BL1376" i="1" s="1"/>
  <c r="BL1375" i="1" s="1"/>
  <c r="BL1374" i="1" s="1"/>
  <c r="BK1377" i="1"/>
  <c r="BK1376" i="1" s="1"/>
  <c r="BK1375" i="1" s="1"/>
  <c r="BK1374" i="1" s="1"/>
  <c r="BN1369" i="1"/>
  <c r="BM1369" i="1"/>
  <c r="BM1368" i="1" s="1"/>
  <c r="BM1367" i="1" s="1"/>
  <c r="BM1366" i="1" s="1"/>
  <c r="BL1369" i="1"/>
  <c r="BL1368" i="1" s="1"/>
  <c r="BL1367" i="1" s="1"/>
  <c r="BL1366" i="1" s="1"/>
  <c r="BK1369" i="1"/>
  <c r="BK1368" i="1" s="1"/>
  <c r="BK1367" i="1" s="1"/>
  <c r="BK1366" i="1" s="1"/>
  <c r="BN1368" i="1"/>
  <c r="BN1367" i="1" s="1"/>
  <c r="BN1366" i="1" s="1"/>
  <c r="BN1360" i="1"/>
  <c r="BM1360" i="1"/>
  <c r="BL1360" i="1"/>
  <c r="BL1359" i="1" s="1"/>
  <c r="BL1358" i="1" s="1"/>
  <c r="BL1357" i="1" s="1"/>
  <c r="BK1360" i="1"/>
  <c r="BK1359" i="1" s="1"/>
  <c r="BK1358" i="1" s="1"/>
  <c r="BK1357" i="1" s="1"/>
  <c r="BN1359" i="1"/>
  <c r="BN1358" i="1" s="1"/>
  <c r="BN1357" i="1" s="1"/>
  <c r="BM1359" i="1"/>
  <c r="BM1358" i="1" s="1"/>
  <c r="BM1357" i="1" s="1"/>
  <c r="BN1349" i="1"/>
  <c r="BM1349" i="1"/>
  <c r="BM1348" i="1" s="1"/>
  <c r="BM1347" i="1" s="1"/>
  <c r="BM1346" i="1" s="1"/>
  <c r="BL1349" i="1"/>
  <c r="BL1348" i="1" s="1"/>
  <c r="BL1347" i="1" s="1"/>
  <c r="BL1346" i="1" s="1"/>
  <c r="BK1349" i="1"/>
  <c r="BK1348" i="1" s="1"/>
  <c r="BK1347" i="1" s="1"/>
  <c r="BK1346" i="1" s="1"/>
  <c r="BN1348" i="1"/>
  <c r="BN1347" i="1" s="1"/>
  <c r="BN1346" i="1" s="1"/>
  <c r="BN1344" i="1"/>
  <c r="BM1344" i="1"/>
  <c r="BM1343" i="1" s="1"/>
  <c r="BM1342" i="1" s="1"/>
  <c r="BM1341" i="1" s="1"/>
  <c r="BL1344" i="1"/>
  <c r="BL1343" i="1" s="1"/>
  <c r="BL1342" i="1" s="1"/>
  <c r="BL1341" i="1" s="1"/>
  <c r="BK1344" i="1"/>
  <c r="BK1343" i="1" s="1"/>
  <c r="BK1342" i="1" s="1"/>
  <c r="BK1341" i="1" s="1"/>
  <c r="BN1343" i="1"/>
  <c r="BN1342" i="1" s="1"/>
  <c r="BN1341" i="1" s="1"/>
  <c r="BN1339" i="1"/>
  <c r="BM1339" i="1"/>
  <c r="BL1339" i="1"/>
  <c r="BK1339" i="1"/>
  <c r="BK1338" i="1" s="1"/>
  <c r="BK1337" i="1" s="1"/>
  <c r="BK1336" i="1" s="1"/>
  <c r="BN1338" i="1"/>
  <c r="BN1337" i="1" s="1"/>
  <c r="BN1336" i="1" s="1"/>
  <c r="BM1338" i="1"/>
  <c r="BM1337" i="1" s="1"/>
  <c r="BM1336" i="1" s="1"/>
  <c r="BL1338" i="1"/>
  <c r="BL1337" i="1" s="1"/>
  <c r="BL1336" i="1" s="1"/>
  <c r="BN1334" i="1"/>
  <c r="BN1333" i="1" s="1"/>
  <c r="BN1332" i="1" s="1"/>
  <c r="BN1331" i="1" s="1"/>
  <c r="BM1334" i="1"/>
  <c r="BM1333" i="1" s="1"/>
  <c r="BL1334" i="1"/>
  <c r="BL1333" i="1" s="1"/>
  <c r="BL1332" i="1" s="1"/>
  <c r="BL1331" i="1" s="1"/>
  <c r="BK1334" i="1"/>
  <c r="BK1333" i="1" s="1"/>
  <c r="BK1332" i="1" s="1"/>
  <c r="BK1331" i="1" s="1"/>
  <c r="BM1332" i="1"/>
  <c r="BM1331" i="1" s="1"/>
  <c r="BN1327" i="1"/>
  <c r="BN1326" i="1" s="1"/>
  <c r="BN1325" i="1" s="1"/>
  <c r="BN1324" i="1" s="1"/>
  <c r="BM1327" i="1"/>
  <c r="BM1326" i="1" s="1"/>
  <c r="BM1325" i="1" s="1"/>
  <c r="BM1324" i="1" s="1"/>
  <c r="BL1327" i="1"/>
  <c r="BL1326" i="1" s="1"/>
  <c r="BL1325" i="1" s="1"/>
  <c r="BL1324" i="1" s="1"/>
  <c r="BK1327" i="1"/>
  <c r="BK1326" i="1" s="1"/>
  <c r="BK1325" i="1" s="1"/>
  <c r="BK1324" i="1" s="1"/>
  <c r="BN1322" i="1"/>
  <c r="BN1321" i="1" s="1"/>
  <c r="BN1320" i="1" s="1"/>
  <c r="BN1319" i="1" s="1"/>
  <c r="BM1322" i="1"/>
  <c r="BM1321" i="1" s="1"/>
  <c r="BM1320" i="1" s="1"/>
  <c r="BM1319" i="1" s="1"/>
  <c r="BL1322" i="1"/>
  <c r="BL1321" i="1" s="1"/>
  <c r="BL1320" i="1" s="1"/>
  <c r="BL1319" i="1" s="1"/>
  <c r="BK1322" i="1"/>
  <c r="BK1321" i="1" s="1"/>
  <c r="BK1320" i="1" s="1"/>
  <c r="BK1319" i="1" s="1"/>
  <c r="BN1317" i="1"/>
  <c r="BN1316" i="1" s="1"/>
  <c r="BN1315" i="1" s="1"/>
  <c r="BN1314" i="1" s="1"/>
  <c r="BM1317" i="1"/>
  <c r="BM1316" i="1" s="1"/>
  <c r="BM1315" i="1" s="1"/>
  <c r="BM1314" i="1" s="1"/>
  <c r="BL1317" i="1"/>
  <c r="BL1316" i="1" s="1"/>
  <c r="BL1315" i="1" s="1"/>
  <c r="BL1314" i="1" s="1"/>
  <c r="BK1317" i="1"/>
  <c r="BK1316" i="1" s="1"/>
  <c r="BK1315" i="1" s="1"/>
  <c r="BK1314" i="1" s="1"/>
  <c r="BN1312" i="1"/>
  <c r="BN1311" i="1" s="1"/>
  <c r="BN1310" i="1" s="1"/>
  <c r="BN1309" i="1" s="1"/>
  <c r="BM1312" i="1"/>
  <c r="BM1311" i="1" s="1"/>
  <c r="BM1310" i="1" s="1"/>
  <c r="BM1309" i="1" s="1"/>
  <c r="BL1312" i="1"/>
  <c r="BL1311" i="1" s="1"/>
  <c r="BL1310" i="1" s="1"/>
  <c r="BL1309" i="1" s="1"/>
  <c r="BK1312" i="1"/>
  <c r="BK1311" i="1" s="1"/>
  <c r="BK1310" i="1" s="1"/>
  <c r="BK1309" i="1" s="1"/>
  <c r="BN1293" i="1"/>
  <c r="BN1292" i="1" s="1"/>
  <c r="BM1293" i="1"/>
  <c r="BM1292" i="1" s="1"/>
  <c r="BL1293" i="1"/>
  <c r="BL1292" i="1" s="1"/>
  <c r="BK1293" i="1"/>
  <c r="BK1292" i="1" s="1"/>
  <c r="BN1290" i="1"/>
  <c r="BM1290" i="1"/>
  <c r="BM1289" i="1" s="1"/>
  <c r="BL1290" i="1"/>
  <c r="BL1289" i="1" s="1"/>
  <c r="BK1290" i="1"/>
  <c r="BN1289" i="1"/>
  <c r="BK1289" i="1"/>
  <c r="BN1287" i="1"/>
  <c r="BN1286" i="1" s="1"/>
  <c r="BM1287" i="1"/>
  <c r="BM1286" i="1" s="1"/>
  <c r="BL1287" i="1"/>
  <c r="BL1286" i="1" s="1"/>
  <c r="BK1287" i="1"/>
  <c r="BK1286" i="1" s="1"/>
  <c r="BN1284" i="1"/>
  <c r="BN1283" i="1" s="1"/>
  <c r="BM1284" i="1"/>
  <c r="BM1283" i="1" s="1"/>
  <c r="BL1284" i="1"/>
  <c r="BL1283" i="1" s="1"/>
  <c r="BK1284" i="1"/>
  <c r="BK1283" i="1" s="1"/>
  <c r="BN1281" i="1"/>
  <c r="BM1281" i="1"/>
  <c r="BL1281" i="1"/>
  <c r="BK1281" i="1"/>
  <c r="BN1279" i="1"/>
  <c r="BM1279" i="1"/>
  <c r="BL1279" i="1"/>
  <c r="BK1279" i="1"/>
  <c r="BN1277" i="1"/>
  <c r="BM1277" i="1"/>
  <c r="BL1277" i="1"/>
  <c r="BK1277" i="1"/>
  <c r="BN1273" i="1"/>
  <c r="BM1273" i="1"/>
  <c r="BL1273" i="1"/>
  <c r="BL1272" i="1" s="1"/>
  <c r="BL1271" i="1" s="1"/>
  <c r="BK1273" i="1"/>
  <c r="BK1272" i="1" s="1"/>
  <c r="BK1271" i="1" s="1"/>
  <c r="BN1272" i="1"/>
  <c r="BN1271" i="1" s="1"/>
  <c r="BM1272" i="1"/>
  <c r="BM1271" i="1" s="1"/>
  <c r="BN1263" i="1"/>
  <c r="BN1262" i="1" s="1"/>
  <c r="BN1261" i="1" s="1"/>
  <c r="BN1260" i="1" s="1"/>
  <c r="BN1259" i="1" s="1"/>
  <c r="BM1263" i="1"/>
  <c r="BM1262" i="1" s="1"/>
  <c r="BM1261" i="1" s="1"/>
  <c r="BM1260" i="1" s="1"/>
  <c r="BM1259" i="1" s="1"/>
  <c r="BL1263" i="1"/>
  <c r="BL1262" i="1" s="1"/>
  <c r="BL1261" i="1" s="1"/>
  <c r="BL1260" i="1" s="1"/>
  <c r="BL1259" i="1" s="1"/>
  <c r="BK1263" i="1"/>
  <c r="BK1262" i="1" s="1"/>
  <c r="BK1261" i="1" s="1"/>
  <c r="BK1260" i="1" s="1"/>
  <c r="BK1259" i="1" s="1"/>
  <c r="BN1251" i="1"/>
  <c r="BM1251" i="1"/>
  <c r="BL1251" i="1"/>
  <c r="BK1251" i="1"/>
  <c r="BN1249" i="1"/>
  <c r="BN1248" i="1" s="1"/>
  <c r="BN1247" i="1" s="1"/>
  <c r="BN1246" i="1" s="1"/>
  <c r="BN1245" i="1" s="1"/>
  <c r="BM1249" i="1"/>
  <c r="BL1249" i="1"/>
  <c r="BL1248" i="1" s="1"/>
  <c r="BL1247" i="1" s="1"/>
  <c r="BL1246" i="1" s="1"/>
  <c r="BL1245" i="1" s="1"/>
  <c r="BK1249" i="1"/>
  <c r="BK1248" i="1" s="1"/>
  <c r="BK1247" i="1" s="1"/>
  <c r="BK1246" i="1" s="1"/>
  <c r="BK1245" i="1" s="1"/>
  <c r="BN1240" i="1"/>
  <c r="BN1238" i="1" s="1"/>
  <c r="BM1240" i="1"/>
  <c r="BM1238" i="1" s="1"/>
  <c r="BL1240" i="1"/>
  <c r="BL1237" i="1" s="1"/>
  <c r="BL1236" i="1" s="1"/>
  <c r="BL1234" i="1" s="1"/>
  <c r="BK1240" i="1"/>
  <c r="BK1238" i="1" s="1"/>
  <c r="BM1237" i="1"/>
  <c r="BM1236" i="1" s="1"/>
  <c r="BM1234" i="1" s="1"/>
  <c r="BN1231" i="1"/>
  <c r="BN1230" i="1" s="1"/>
  <c r="BN1229" i="1" s="1"/>
  <c r="BN1228" i="1" s="1"/>
  <c r="BN1227" i="1" s="1"/>
  <c r="BM1231" i="1"/>
  <c r="BM1230" i="1" s="1"/>
  <c r="BM1229" i="1" s="1"/>
  <c r="BM1228" i="1" s="1"/>
  <c r="BM1227" i="1" s="1"/>
  <c r="BL1231" i="1"/>
  <c r="BL1230" i="1" s="1"/>
  <c r="BL1229" i="1" s="1"/>
  <c r="BL1228" i="1" s="1"/>
  <c r="BL1227" i="1" s="1"/>
  <c r="BK1231" i="1"/>
  <c r="BK1230" i="1" s="1"/>
  <c r="BK1229" i="1" s="1"/>
  <c r="BK1228" i="1" s="1"/>
  <c r="BK1227" i="1" s="1"/>
  <c r="BN1219" i="1"/>
  <c r="BN1218" i="1" s="1"/>
  <c r="BM1219" i="1"/>
  <c r="BM1218" i="1" s="1"/>
  <c r="BL1219" i="1"/>
  <c r="BL1217" i="1" s="1"/>
  <c r="BL1216" i="1" s="1"/>
  <c r="BK1219" i="1"/>
  <c r="BK1217" i="1" s="1"/>
  <c r="BK1216" i="1" s="1"/>
  <c r="BN1214" i="1"/>
  <c r="BN1213" i="1" s="1"/>
  <c r="BM1214" i="1"/>
  <c r="BM1213" i="1" s="1"/>
  <c r="BL1214" i="1"/>
  <c r="BL1213" i="1" s="1"/>
  <c r="BK1214" i="1"/>
  <c r="BK1213" i="1" s="1"/>
  <c r="BN1211" i="1"/>
  <c r="BN1210" i="1" s="1"/>
  <c r="BN1209" i="1" s="1"/>
  <c r="BM1211" i="1"/>
  <c r="BM1210" i="1" s="1"/>
  <c r="BL1211" i="1"/>
  <c r="BL1210" i="1" s="1"/>
  <c r="BL1209" i="1" s="1"/>
  <c r="BK1211" i="1"/>
  <c r="BK1210" i="1" s="1"/>
  <c r="BK1209" i="1" s="1"/>
  <c r="BN1207" i="1"/>
  <c r="BN1206" i="1" s="1"/>
  <c r="BN1205" i="1" s="1"/>
  <c r="BN1204" i="1" s="1"/>
  <c r="BM1207" i="1"/>
  <c r="BM1206" i="1" s="1"/>
  <c r="BL1207" i="1"/>
  <c r="BL1206" i="1" s="1"/>
  <c r="BL1205" i="1" s="1"/>
  <c r="BK1207" i="1"/>
  <c r="BK1206" i="1" s="1"/>
  <c r="BK1205" i="1" s="1"/>
  <c r="BM1205" i="1"/>
  <c r="BN1200" i="1"/>
  <c r="BM1200" i="1"/>
  <c r="BM1199" i="1" s="1"/>
  <c r="BM1198" i="1" s="1"/>
  <c r="BM1197" i="1" s="1"/>
  <c r="BL1200" i="1"/>
  <c r="BL1199" i="1" s="1"/>
  <c r="BL1198" i="1" s="1"/>
  <c r="BL1197" i="1" s="1"/>
  <c r="BK1200" i="1"/>
  <c r="BK1199" i="1" s="1"/>
  <c r="BK1198" i="1" s="1"/>
  <c r="BK1197" i="1" s="1"/>
  <c r="BN1199" i="1"/>
  <c r="BN1198" i="1" s="1"/>
  <c r="BN1197" i="1" s="1"/>
  <c r="BN1191" i="1"/>
  <c r="BN1190" i="1" s="1"/>
  <c r="BN1189" i="1" s="1"/>
  <c r="BN1188" i="1" s="1"/>
  <c r="BM1191" i="1"/>
  <c r="BM1190" i="1" s="1"/>
  <c r="BM1189" i="1" s="1"/>
  <c r="BM1188" i="1" s="1"/>
  <c r="BL1191" i="1"/>
  <c r="BL1190" i="1" s="1"/>
  <c r="BL1189" i="1" s="1"/>
  <c r="BL1188" i="1" s="1"/>
  <c r="BK1191" i="1"/>
  <c r="BK1190" i="1" s="1"/>
  <c r="BK1189" i="1" s="1"/>
  <c r="BK1188" i="1" s="1"/>
  <c r="BN1175" i="1"/>
  <c r="BM1175" i="1"/>
  <c r="BL1175" i="1"/>
  <c r="BL1174" i="1" s="1"/>
  <c r="BK1175" i="1"/>
  <c r="BK1174" i="1" s="1"/>
  <c r="BN1174" i="1"/>
  <c r="BM1174" i="1"/>
  <c r="BN1172" i="1"/>
  <c r="BN1171" i="1" s="1"/>
  <c r="BM1172" i="1"/>
  <c r="BM1171" i="1" s="1"/>
  <c r="BL1172" i="1"/>
  <c r="BL1171" i="1" s="1"/>
  <c r="BK1172" i="1"/>
  <c r="BK1171" i="1" s="1"/>
  <c r="BN1169" i="1"/>
  <c r="BM1169" i="1"/>
  <c r="BL1169" i="1"/>
  <c r="BL1168" i="1" s="1"/>
  <c r="BL1167" i="1" s="1"/>
  <c r="BK1169" i="1"/>
  <c r="BK1168" i="1" s="1"/>
  <c r="BK1167" i="1" s="1"/>
  <c r="BN1168" i="1"/>
  <c r="BN1167" i="1" s="1"/>
  <c r="BM1168" i="1"/>
  <c r="BM1167" i="1" s="1"/>
  <c r="BN1165" i="1"/>
  <c r="BM1165" i="1"/>
  <c r="BL1165" i="1"/>
  <c r="BK1165" i="1"/>
  <c r="BP1163" i="1"/>
  <c r="BO1163" i="1"/>
  <c r="BN1163" i="1"/>
  <c r="BM1163" i="1"/>
  <c r="BL1163" i="1"/>
  <c r="BK1163" i="1"/>
  <c r="BN1159" i="1"/>
  <c r="BN1158" i="1" s="1"/>
  <c r="BN1157" i="1" s="1"/>
  <c r="BM1159" i="1"/>
  <c r="BM1158" i="1" s="1"/>
  <c r="BM1157" i="1" s="1"/>
  <c r="BL1159" i="1"/>
  <c r="BL1158" i="1" s="1"/>
  <c r="BL1157" i="1" s="1"/>
  <c r="BK1159" i="1"/>
  <c r="BK1158" i="1" s="1"/>
  <c r="BK1157" i="1" s="1"/>
  <c r="BN1144" i="1"/>
  <c r="BM1144" i="1"/>
  <c r="BM1143" i="1" s="1"/>
  <c r="BL1144" i="1"/>
  <c r="BL1143" i="1" s="1"/>
  <c r="BK1144" i="1"/>
  <c r="BK1143" i="1" s="1"/>
  <c r="BN1143" i="1"/>
  <c r="BN1141" i="1"/>
  <c r="BN1140" i="1" s="1"/>
  <c r="BN1139" i="1" s="1"/>
  <c r="BN1138" i="1" s="1"/>
  <c r="BN1137" i="1" s="1"/>
  <c r="BM1141" i="1"/>
  <c r="BM1140" i="1" s="1"/>
  <c r="BL1141" i="1"/>
  <c r="BK1141" i="1"/>
  <c r="BK1140" i="1" s="1"/>
  <c r="BL1140" i="1"/>
  <c r="BN1134" i="1"/>
  <c r="BN1133" i="1" s="1"/>
  <c r="BN1132" i="1" s="1"/>
  <c r="BN1131" i="1" s="1"/>
  <c r="BN1130" i="1" s="1"/>
  <c r="BM1134" i="1"/>
  <c r="BM1133" i="1" s="1"/>
  <c r="BM1132" i="1" s="1"/>
  <c r="BM1131" i="1" s="1"/>
  <c r="BM1130" i="1" s="1"/>
  <c r="BL1134" i="1"/>
  <c r="BL1133" i="1" s="1"/>
  <c r="BL1132" i="1" s="1"/>
  <c r="BL1131" i="1" s="1"/>
  <c r="BL1130" i="1" s="1"/>
  <c r="BK1134" i="1"/>
  <c r="BK1133" i="1" s="1"/>
  <c r="BK1132" i="1" s="1"/>
  <c r="BK1131" i="1" s="1"/>
  <c r="BK1130" i="1" s="1"/>
  <c r="BN1127" i="1"/>
  <c r="BN1126" i="1" s="1"/>
  <c r="BM1127" i="1"/>
  <c r="BM1126" i="1" s="1"/>
  <c r="BL1127" i="1"/>
  <c r="BL1126" i="1" s="1"/>
  <c r="BK1127" i="1"/>
  <c r="BK1126" i="1" s="1"/>
  <c r="BN1124" i="1"/>
  <c r="BM1124" i="1"/>
  <c r="BL1124" i="1"/>
  <c r="BL1123" i="1" s="1"/>
  <c r="BK1124" i="1"/>
  <c r="BK1123" i="1" s="1"/>
  <c r="BN1123" i="1"/>
  <c r="BM1123" i="1"/>
  <c r="BN1121" i="1"/>
  <c r="BN1120" i="1" s="1"/>
  <c r="BM1121" i="1"/>
  <c r="BM1120" i="1" s="1"/>
  <c r="BL1121" i="1"/>
  <c r="BL1120" i="1" s="1"/>
  <c r="BK1121" i="1"/>
  <c r="BK1120" i="1" s="1"/>
  <c r="BN1118" i="1"/>
  <c r="BN1117" i="1" s="1"/>
  <c r="BM1118" i="1"/>
  <c r="BL1118" i="1"/>
  <c r="BL1117" i="1" s="1"/>
  <c r="BK1118" i="1"/>
  <c r="BK1117" i="1" s="1"/>
  <c r="BM1117" i="1"/>
  <c r="BN1115" i="1"/>
  <c r="BN1114" i="1" s="1"/>
  <c r="BM1115" i="1"/>
  <c r="BM1114" i="1" s="1"/>
  <c r="BL1115" i="1"/>
  <c r="BL1114" i="1" s="1"/>
  <c r="BK1115" i="1"/>
  <c r="BK1114" i="1" s="1"/>
  <c r="BN1112" i="1"/>
  <c r="BM1112" i="1"/>
  <c r="BM1111" i="1" s="1"/>
  <c r="BL1112" i="1"/>
  <c r="BL1111" i="1" s="1"/>
  <c r="BK1112" i="1"/>
  <c r="BK1111" i="1" s="1"/>
  <c r="BN1111" i="1"/>
  <c r="BN1109" i="1"/>
  <c r="BN1108" i="1" s="1"/>
  <c r="BM1109" i="1"/>
  <c r="BM1108" i="1" s="1"/>
  <c r="BL1109" i="1"/>
  <c r="BL1108" i="1" s="1"/>
  <c r="BK1109" i="1"/>
  <c r="BK1108" i="1" s="1"/>
  <c r="BN1100" i="1"/>
  <c r="BN1099" i="1" s="1"/>
  <c r="BM1100" i="1"/>
  <c r="BM1099" i="1" s="1"/>
  <c r="BL1100" i="1"/>
  <c r="BL1099" i="1" s="1"/>
  <c r="BK1100" i="1"/>
  <c r="BK1099" i="1" s="1"/>
  <c r="BN1097" i="1"/>
  <c r="BN1096" i="1" s="1"/>
  <c r="BM1097" i="1"/>
  <c r="BM1096" i="1" s="1"/>
  <c r="BL1097" i="1"/>
  <c r="BL1096" i="1" s="1"/>
  <c r="BK1097" i="1"/>
  <c r="BK1096" i="1" s="1"/>
  <c r="BN1091" i="1"/>
  <c r="BN1090" i="1" s="1"/>
  <c r="BM1091" i="1"/>
  <c r="BL1091" i="1"/>
  <c r="BL1090" i="1" s="1"/>
  <c r="BK1091" i="1"/>
  <c r="BK1090" i="1" s="1"/>
  <c r="BM1090" i="1"/>
  <c r="BN1085" i="1"/>
  <c r="BN1084" i="1" s="1"/>
  <c r="BM1085" i="1"/>
  <c r="BM1084" i="1" s="1"/>
  <c r="BL1085" i="1"/>
  <c r="BL1084" i="1" s="1"/>
  <c r="BK1085" i="1"/>
  <c r="BK1084" i="1" s="1"/>
  <c r="BN1082" i="1"/>
  <c r="BM1082" i="1"/>
  <c r="BL1082" i="1"/>
  <c r="BL1081" i="1" s="1"/>
  <c r="BL1080" i="1" s="1"/>
  <c r="BK1082" i="1"/>
  <c r="BK1081" i="1" s="1"/>
  <c r="BK1080" i="1" s="1"/>
  <c r="BN1081" i="1"/>
  <c r="BN1080" i="1" s="1"/>
  <c r="BM1081" i="1"/>
  <c r="BM1080" i="1" s="1"/>
  <c r="BN1075" i="1"/>
  <c r="BM1075" i="1"/>
  <c r="BL1075" i="1"/>
  <c r="BL1074" i="1" s="1"/>
  <c r="BK1075" i="1"/>
  <c r="BK1074" i="1" s="1"/>
  <c r="BN1074" i="1"/>
  <c r="BM1074" i="1"/>
  <c r="BN1072" i="1"/>
  <c r="BN1071" i="1" s="1"/>
  <c r="BN1070" i="1" s="1"/>
  <c r="BM1072" i="1"/>
  <c r="BM1071" i="1" s="1"/>
  <c r="BM1070" i="1" s="1"/>
  <c r="BL1072" i="1"/>
  <c r="BL1071" i="1" s="1"/>
  <c r="BL1070" i="1" s="1"/>
  <c r="BK1072" i="1"/>
  <c r="BK1071" i="1" s="1"/>
  <c r="BK1070" i="1" s="1"/>
  <c r="BN1061" i="1"/>
  <c r="BN1060" i="1" s="1"/>
  <c r="BN1059" i="1" s="1"/>
  <c r="BN1058" i="1" s="1"/>
  <c r="BN1057" i="1" s="1"/>
  <c r="BM1061" i="1"/>
  <c r="BM1060" i="1" s="1"/>
  <c r="BM1059" i="1" s="1"/>
  <c r="BM1058" i="1" s="1"/>
  <c r="BM1057" i="1" s="1"/>
  <c r="BL1061" i="1"/>
  <c r="BL1060" i="1" s="1"/>
  <c r="BL1059" i="1" s="1"/>
  <c r="BL1058" i="1" s="1"/>
  <c r="BL1057" i="1" s="1"/>
  <c r="BK1061" i="1"/>
  <c r="BK1060" i="1" s="1"/>
  <c r="BK1059" i="1" s="1"/>
  <c r="BK1058" i="1" s="1"/>
  <c r="BK1057" i="1" s="1"/>
  <c r="BN1051" i="1"/>
  <c r="BN1050" i="1" s="1"/>
  <c r="BM1051" i="1"/>
  <c r="BM1050" i="1" s="1"/>
  <c r="BL1051" i="1"/>
  <c r="BL1050" i="1" s="1"/>
  <c r="BK1051" i="1"/>
  <c r="BK1050" i="1" s="1"/>
  <c r="BN1048" i="1"/>
  <c r="BM1048" i="1"/>
  <c r="BL1048" i="1"/>
  <c r="BL1047" i="1" s="1"/>
  <c r="BK1048" i="1"/>
  <c r="BK1047" i="1" s="1"/>
  <c r="BN1047" i="1"/>
  <c r="BM1047" i="1"/>
  <c r="BN1045" i="1"/>
  <c r="BN1044" i="1" s="1"/>
  <c r="BM1045" i="1"/>
  <c r="BM1044" i="1" s="1"/>
  <c r="BL1045" i="1"/>
  <c r="BL1044" i="1" s="1"/>
  <c r="BK1045" i="1"/>
  <c r="BK1044" i="1" s="1"/>
  <c r="BN1042" i="1"/>
  <c r="BN1041" i="1" s="1"/>
  <c r="BM1042" i="1"/>
  <c r="BM1041" i="1" s="1"/>
  <c r="BL1042" i="1"/>
  <c r="BL1041" i="1" s="1"/>
  <c r="BK1042" i="1"/>
  <c r="BK1041" i="1" s="1"/>
  <c r="BN1039" i="1"/>
  <c r="BN1038" i="1" s="1"/>
  <c r="BM1039" i="1"/>
  <c r="BM1038" i="1" s="1"/>
  <c r="BL1039" i="1"/>
  <c r="BL1038" i="1" s="1"/>
  <c r="BK1039" i="1"/>
  <c r="BK1038" i="1" s="1"/>
  <c r="BN1036" i="1"/>
  <c r="BM1036" i="1"/>
  <c r="BM1035" i="1" s="1"/>
  <c r="BM1034" i="1" s="1"/>
  <c r="BL1036" i="1"/>
  <c r="BL1035" i="1" s="1"/>
  <c r="BL1034" i="1" s="1"/>
  <c r="BK1036" i="1"/>
  <c r="BK1035" i="1" s="1"/>
  <c r="BK1034" i="1" s="1"/>
  <c r="BN1035" i="1"/>
  <c r="BN1034" i="1" s="1"/>
  <c r="BN1024" i="1"/>
  <c r="BM1024" i="1"/>
  <c r="BL1024" i="1"/>
  <c r="BL1023" i="1" s="1"/>
  <c r="BK1024" i="1"/>
  <c r="BK1023" i="1" s="1"/>
  <c r="BN1023" i="1"/>
  <c r="BM1023" i="1"/>
  <c r="BN1021" i="1"/>
  <c r="BN1020" i="1" s="1"/>
  <c r="BM1021" i="1"/>
  <c r="BM1020" i="1" s="1"/>
  <c r="BL1021" i="1"/>
  <c r="BL1020" i="1" s="1"/>
  <c r="BK1021" i="1"/>
  <c r="BK1020" i="1" s="1"/>
  <c r="BN1018" i="1"/>
  <c r="BM1018" i="1"/>
  <c r="BL1018" i="1"/>
  <c r="BL1017" i="1" s="1"/>
  <c r="BK1018" i="1"/>
  <c r="BK1017" i="1" s="1"/>
  <c r="BN1017" i="1"/>
  <c r="BM1017" i="1"/>
  <c r="BN1015" i="1"/>
  <c r="BN1014" i="1" s="1"/>
  <c r="BN1013" i="1" s="1"/>
  <c r="BM1015" i="1"/>
  <c r="BM1014" i="1" s="1"/>
  <c r="BM1013" i="1" s="1"/>
  <c r="BL1015" i="1"/>
  <c r="BL1014" i="1" s="1"/>
  <c r="BL1013" i="1" s="1"/>
  <c r="BK1015" i="1"/>
  <c r="BK1014" i="1" s="1"/>
  <c r="BK1013" i="1" s="1"/>
  <c r="BN1001" i="1"/>
  <c r="BM1001" i="1"/>
  <c r="BL1001" i="1"/>
  <c r="BK1001" i="1"/>
  <c r="BN999" i="1"/>
  <c r="BN998" i="1" s="1"/>
  <c r="BN997" i="1" s="1"/>
  <c r="BN996" i="1" s="1"/>
  <c r="BM999" i="1"/>
  <c r="BM998" i="1" s="1"/>
  <c r="BM997" i="1" s="1"/>
  <c r="BM996" i="1" s="1"/>
  <c r="BL999" i="1"/>
  <c r="BL998" i="1" s="1"/>
  <c r="BL997" i="1" s="1"/>
  <c r="BL996" i="1" s="1"/>
  <c r="BK999" i="1"/>
  <c r="BK998" i="1" s="1"/>
  <c r="BK997" i="1" s="1"/>
  <c r="BK996" i="1" s="1"/>
  <c r="BN994" i="1"/>
  <c r="BM994" i="1"/>
  <c r="BL994" i="1"/>
  <c r="BL993" i="1" s="1"/>
  <c r="BK994" i="1"/>
  <c r="BK993" i="1" s="1"/>
  <c r="BN993" i="1"/>
  <c r="BM993" i="1"/>
  <c r="BN991" i="1"/>
  <c r="BN990" i="1" s="1"/>
  <c r="BM991" i="1"/>
  <c r="BM990" i="1" s="1"/>
  <c r="BM989" i="1" s="1"/>
  <c r="BL991" i="1"/>
  <c r="BL990" i="1" s="1"/>
  <c r="BK991" i="1"/>
  <c r="BK990" i="1" s="1"/>
  <c r="BN987" i="1"/>
  <c r="BN986" i="1" s="1"/>
  <c r="BN985" i="1" s="1"/>
  <c r="BM987" i="1"/>
  <c r="BM986" i="1" s="1"/>
  <c r="BM985" i="1" s="1"/>
  <c r="BL987" i="1"/>
  <c r="BL986" i="1" s="1"/>
  <c r="BL985" i="1" s="1"/>
  <c r="BK987" i="1"/>
  <c r="BK986" i="1" s="1"/>
  <c r="BK985" i="1" s="1"/>
  <c r="BN976" i="1"/>
  <c r="BN975" i="1" s="1"/>
  <c r="BN974" i="1" s="1"/>
  <c r="BN973" i="1" s="1"/>
  <c r="BN972" i="1" s="1"/>
  <c r="BM976" i="1"/>
  <c r="BM975" i="1" s="1"/>
  <c r="BM974" i="1" s="1"/>
  <c r="BM973" i="1" s="1"/>
  <c r="BM972" i="1" s="1"/>
  <c r="BL976" i="1"/>
  <c r="BL975" i="1" s="1"/>
  <c r="BL974" i="1" s="1"/>
  <c r="BL973" i="1" s="1"/>
  <c r="BL972" i="1" s="1"/>
  <c r="BK976" i="1"/>
  <c r="BK975" i="1"/>
  <c r="BK974" i="1" s="1"/>
  <c r="BK973" i="1" s="1"/>
  <c r="BK972" i="1" s="1"/>
  <c r="BN967" i="1"/>
  <c r="BM967" i="1"/>
  <c r="BL967" i="1"/>
  <c r="BL966" i="1" s="1"/>
  <c r="BL965" i="1" s="1"/>
  <c r="BK967" i="1"/>
  <c r="BK966" i="1" s="1"/>
  <c r="BK965" i="1" s="1"/>
  <c r="BN966" i="1"/>
  <c r="BN965" i="1" s="1"/>
  <c r="BM966" i="1"/>
  <c r="BM965" i="1" s="1"/>
  <c r="BN963" i="1"/>
  <c r="BM963" i="1"/>
  <c r="BL963" i="1"/>
  <c r="BL962" i="1" s="1"/>
  <c r="BK963" i="1"/>
  <c r="BK962" i="1" s="1"/>
  <c r="BN962" i="1"/>
  <c r="BM962" i="1"/>
  <c r="BN960" i="1"/>
  <c r="BN959" i="1" s="1"/>
  <c r="BN958" i="1" s="1"/>
  <c r="BM960" i="1"/>
  <c r="BM959" i="1" s="1"/>
  <c r="BL960" i="1"/>
  <c r="BL959" i="1" s="1"/>
  <c r="BK960" i="1"/>
  <c r="BK959" i="1" s="1"/>
  <c r="BN953" i="1"/>
  <c r="BN952" i="1" s="1"/>
  <c r="BM953" i="1"/>
  <c r="BM952" i="1" s="1"/>
  <c r="BL953" i="1"/>
  <c r="BL952" i="1" s="1"/>
  <c r="BK953" i="1"/>
  <c r="BK952" i="1" s="1"/>
  <c r="BN950" i="1"/>
  <c r="BN949" i="1" s="1"/>
  <c r="BM950" i="1"/>
  <c r="BL950" i="1"/>
  <c r="BL949" i="1" s="1"/>
  <c r="BK950" i="1"/>
  <c r="BK949" i="1" s="1"/>
  <c r="BM949" i="1"/>
  <c r="BN947" i="1"/>
  <c r="BN946" i="1" s="1"/>
  <c r="BM947" i="1"/>
  <c r="BM946" i="1" s="1"/>
  <c r="BL947" i="1"/>
  <c r="BL946" i="1" s="1"/>
  <c r="BK947" i="1"/>
  <c r="BK946" i="1" s="1"/>
  <c r="BN944" i="1"/>
  <c r="BM944" i="1"/>
  <c r="BL944" i="1"/>
  <c r="BL943" i="1" s="1"/>
  <c r="BK944" i="1"/>
  <c r="BK943" i="1" s="1"/>
  <c r="BN943" i="1"/>
  <c r="BM943" i="1"/>
  <c r="BN941" i="1"/>
  <c r="BM941" i="1"/>
  <c r="BL941" i="1"/>
  <c r="BK941" i="1"/>
  <c r="BN937" i="1"/>
  <c r="BM937" i="1"/>
  <c r="BL937" i="1"/>
  <c r="BK937" i="1"/>
  <c r="BN935" i="1"/>
  <c r="BM935" i="1"/>
  <c r="BM934" i="1" s="1"/>
  <c r="BM933" i="1" s="1"/>
  <c r="BL935" i="1"/>
  <c r="BL934" i="1" s="1"/>
  <c r="BL933" i="1" s="1"/>
  <c r="BK935" i="1"/>
  <c r="BK934" i="1" s="1"/>
  <c r="BK933" i="1" s="1"/>
  <c r="BN931" i="1"/>
  <c r="BN930" i="1" s="1"/>
  <c r="BN929" i="1" s="1"/>
  <c r="BM931" i="1"/>
  <c r="BM930" i="1" s="1"/>
  <c r="BM929" i="1" s="1"/>
  <c r="BL931" i="1"/>
  <c r="BL930" i="1" s="1"/>
  <c r="BL929" i="1" s="1"/>
  <c r="BK931" i="1"/>
  <c r="BK930" i="1" s="1"/>
  <c r="BK929" i="1" s="1"/>
  <c r="BN927" i="1"/>
  <c r="BN926" i="1" s="1"/>
  <c r="BN925" i="1" s="1"/>
  <c r="BM927" i="1"/>
  <c r="BM926" i="1" s="1"/>
  <c r="BM925" i="1" s="1"/>
  <c r="BL927" i="1"/>
  <c r="BL926" i="1" s="1"/>
  <c r="BL925" i="1" s="1"/>
  <c r="BK927" i="1"/>
  <c r="BK926" i="1" s="1"/>
  <c r="BK925" i="1" s="1"/>
  <c r="BN920" i="1"/>
  <c r="BM920" i="1"/>
  <c r="BL920" i="1"/>
  <c r="BK920" i="1"/>
  <c r="BN918" i="1"/>
  <c r="BN917" i="1" s="1"/>
  <c r="BN916" i="1" s="1"/>
  <c r="BN915" i="1" s="1"/>
  <c r="BM918" i="1"/>
  <c r="BL918" i="1"/>
  <c r="BL917" i="1" s="1"/>
  <c r="BL916" i="1" s="1"/>
  <c r="BL915" i="1" s="1"/>
  <c r="BK918" i="1"/>
  <c r="BK917" i="1" s="1"/>
  <c r="BK916" i="1" s="1"/>
  <c r="BK915" i="1" s="1"/>
  <c r="BN913" i="1"/>
  <c r="BN912" i="1" s="1"/>
  <c r="BM913" i="1"/>
  <c r="BM912" i="1" s="1"/>
  <c r="BL913" i="1"/>
  <c r="BL912" i="1" s="1"/>
  <c r="BK913" i="1"/>
  <c r="BK912" i="1" s="1"/>
  <c r="BN910" i="1"/>
  <c r="BN909" i="1" s="1"/>
  <c r="BM910" i="1"/>
  <c r="BM909" i="1" s="1"/>
  <c r="BL910" i="1"/>
  <c r="BL909" i="1" s="1"/>
  <c r="BK910" i="1"/>
  <c r="BK909" i="1" s="1"/>
  <c r="BN907" i="1"/>
  <c r="BM907" i="1"/>
  <c r="BL907" i="1"/>
  <c r="BL906" i="1" s="1"/>
  <c r="BL905" i="1" s="1"/>
  <c r="BK907" i="1"/>
  <c r="BK906" i="1" s="1"/>
  <c r="BK905" i="1" s="1"/>
  <c r="BN906" i="1"/>
  <c r="BN905" i="1" s="1"/>
  <c r="BM906" i="1"/>
  <c r="BM905" i="1" s="1"/>
  <c r="BN903" i="1"/>
  <c r="BM903" i="1"/>
  <c r="BM902" i="1" s="1"/>
  <c r="BM901" i="1" s="1"/>
  <c r="BL903" i="1"/>
  <c r="BL902" i="1" s="1"/>
  <c r="BL901" i="1" s="1"/>
  <c r="BK903" i="1"/>
  <c r="BK902" i="1" s="1"/>
  <c r="BK901" i="1" s="1"/>
  <c r="BN902" i="1"/>
  <c r="BN901" i="1" s="1"/>
  <c r="BN880" i="1"/>
  <c r="BN879" i="1" s="1"/>
  <c r="BN878" i="1" s="1"/>
  <c r="BM880" i="1"/>
  <c r="BM879" i="1" s="1"/>
  <c r="BM878" i="1" s="1"/>
  <c r="BL880" i="1"/>
  <c r="BL879" i="1" s="1"/>
  <c r="BL878" i="1" s="1"/>
  <c r="BK880" i="1"/>
  <c r="BK879" i="1" s="1"/>
  <c r="BK878" i="1" s="1"/>
  <c r="BN876" i="1"/>
  <c r="BM876" i="1"/>
  <c r="BL876" i="1"/>
  <c r="BL875" i="1" s="1"/>
  <c r="BK876" i="1"/>
  <c r="BK875" i="1" s="1"/>
  <c r="BN875" i="1"/>
  <c r="BM875" i="1"/>
  <c r="BN873" i="1"/>
  <c r="BN872" i="1" s="1"/>
  <c r="BM873" i="1"/>
  <c r="BM872" i="1" s="1"/>
  <c r="BL873" i="1"/>
  <c r="BL872" i="1" s="1"/>
  <c r="BK873" i="1"/>
  <c r="BK872" i="1" s="1"/>
  <c r="BN869" i="1"/>
  <c r="BN868" i="1" s="1"/>
  <c r="BN867" i="1" s="1"/>
  <c r="BM869" i="1"/>
  <c r="BM868" i="1" s="1"/>
  <c r="BM867" i="1" s="1"/>
  <c r="BL869" i="1"/>
  <c r="BL868" i="1" s="1"/>
  <c r="BL867" i="1" s="1"/>
  <c r="BK869" i="1"/>
  <c r="BK868" i="1" s="1"/>
  <c r="BK867" i="1" s="1"/>
  <c r="BN865" i="1"/>
  <c r="BN864" i="1" s="1"/>
  <c r="BN863" i="1" s="1"/>
  <c r="BM865" i="1"/>
  <c r="BM864" i="1" s="1"/>
  <c r="BM863" i="1" s="1"/>
  <c r="BL865" i="1"/>
  <c r="BL864" i="1" s="1"/>
  <c r="BL863" i="1" s="1"/>
  <c r="BK865" i="1"/>
  <c r="BK864" i="1" s="1"/>
  <c r="BK863" i="1" s="1"/>
  <c r="BN852" i="1"/>
  <c r="BN851" i="1" s="1"/>
  <c r="BM852" i="1"/>
  <c r="BM851" i="1" s="1"/>
  <c r="BL852" i="1"/>
  <c r="BL851" i="1" s="1"/>
  <c r="BK852" i="1"/>
  <c r="BK851" i="1" s="1"/>
  <c r="BN849" i="1"/>
  <c r="BM849" i="1"/>
  <c r="BM848" i="1" s="1"/>
  <c r="BM847" i="1" s="1"/>
  <c r="BL849" i="1"/>
  <c r="BL848" i="1" s="1"/>
  <c r="BL847" i="1" s="1"/>
  <c r="BK849" i="1"/>
  <c r="BK848" i="1" s="1"/>
  <c r="BK847" i="1" s="1"/>
  <c r="BN848" i="1"/>
  <c r="BN847" i="1" s="1"/>
  <c r="BN844" i="1"/>
  <c r="BN843" i="1" s="1"/>
  <c r="BM844" i="1"/>
  <c r="BM843" i="1" s="1"/>
  <c r="BL844" i="1"/>
  <c r="BK844" i="1"/>
  <c r="BK843" i="1" s="1"/>
  <c r="BL843" i="1"/>
  <c r="BN841" i="1"/>
  <c r="BM841" i="1"/>
  <c r="BL841" i="1"/>
  <c r="BL840" i="1" s="1"/>
  <c r="BK841" i="1"/>
  <c r="BK840" i="1" s="1"/>
  <c r="BN840" i="1"/>
  <c r="BM840" i="1"/>
  <c r="BN838" i="1"/>
  <c r="BN837" i="1" s="1"/>
  <c r="BM838" i="1"/>
  <c r="BM837" i="1" s="1"/>
  <c r="BL838" i="1"/>
  <c r="BL837" i="1" s="1"/>
  <c r="BK838" i="1"/>
  <c r="BK837" i="1"/>
  <c r="BN832" i="1"/>
  <c r="BN831" i="1" s="1"/>
  <c r="BM832" i="1"/>
  <c r="BL832" i="1"/>
  <c r="BL831" i="1" s="1"/>
  <c r="BK832" i="1"/>
  <c r="BK831" i="1" s="1"/>
  <c r="BM831" i="1"/>
  <c r="BN829" i="1"/>
  <c r="BN828" i="1" s="1"/>
  <c r="BM829" i="1"/>
  <c r="BM828" i="1" s="1"/>
  <c r="BL829" i="1"/>
  <c r="BL828" i="1" s="1"/>
  <c r="BK829" i="1"/>
  <c r="BK828" i="1" s="1"/>
  <c r="BN825" i="1"/>
  <c r="BN824" i="1" s="1"/>
  <c r="BM825" i="1"/>
  <c r="BM824" i="1" s="1"/>
  <c r="BL825" i="1"/>
  <c r="BL824" i="1" s="1"/>
  <c r="BK825" i="1"/>
  <c r="BK824" i="1" s="1"/>
  <c r="BN822" i="1"/>
  <c r="BM822" i="1"/>
  <c r="BL822" i="1"/>
  <c r="BL821" i="1" s="1"/>
  <c r="BK822" i="1"/>
  <c r="BK821" i="1" s="1"/>
  <c r="BN821" i="1"/>
  <c r="BM821" i="1"/>
  <c r="BN818" i="1"/>
  <c r="BN817" i="1" s="1"/>
  <c r="BN816" i="1" s="1"/>
  <c r="BM818" i="1"/>
  <c r="BM817" i="1" s="1"/>
  <c r="BM816" i="1" s="1"/>
  <c r="BL818" i="1"/>
  <c r="BL817" i="1" s="1"/>
  <c r="BL816" i="1" s="1"/>
  <c r="BK818" i="1"/>
  <c r="BK817" i="1" s="1"/>
  <c r="BK816" i="1" s="1"/>
  <c r="BN814" i="1"/>
  <c r="BM814" i="1"/>
  <c r="BL814" i="1"/>
  <c r="BL813" i="1" s="1"/>
  <c r="BL812" i="1" s="1"/>
  <c r="BK814" i="1"/>
  <c r="BK813" i="1" s="1"/>
  <c r="BK812" i="1" s="1"/>
  <c r="BN813" i="1"/>
  <c r="BN812" i="1" s="1"/>
  <c r="BM813" i="1"/>
  <c r="BM812" i="1" s="1"/>
  <c r="BN810" i="1"/>
  <c r="BM810" i="1"/>
  <c r="BM809" i="1" s="1"/>
  <c r="BM808" i="1" s="1"/>
  <c r="BL810" i="1"/>
  <c r="BL809" i="1" s="1"/>
  <c r="BL808" i="1" s="1"/>
  <c r="BK810" i="1"/>
  <c r="BK809" i="1" s="1"/>
  <c r="BK808" i="1" s="1"/>
  <c r="BN809" i="1"/>
  <c r="BN808" i="1" s="1"/>
  <c r="BN803" i="1"/>
  <c r="BM803" i="1"/>
  <c r="BL803" i="1"/>
  <c r="BL802" i="1" s="1"/>
  <c r="BL801" i="1" s="1"/>
  <c r="BL800" i="1" s="1"/>
  <c r="BK803" i="1"/>
  <c r="BK802" i="1" s="1"/>
  <c r="BK801" i="1" s="1"/>
  <c r="BK800" i="1" s="1"/>
  <c r="BN802" i="1"/>
  <c r="BN801" i="1" s="1"/>
  <c r="BN800" i="1" s="1"/>
  <c r="BM802" i="1"/>
  <c r="BM801" i="1" s="1"/>
  <c r="BM800" i="1" s="1"/>
  <c r="BN796" i="1"/>
  <c r="BM796" i="1"/>
  <c r="BL796" i="1"/>
  <c r="BL795" i="1" s="1"/>
  <c r="BK796" i="1"/>
  <c r="BK795" i="1" s="1"/>
  <c r="BN795" i="1"/>
  <c r="BM795" i="1"/>
  <c r="BN793" i="1"/>
  <c r="BN792" i="1" s="1"/>
  <c r="BN791" i="1" s="1"/>
  <c r="BM793" i="1"/>
  <c r="BM792" i="1" s="1"/>
  <c r="BM791" i="1" s="1"/>
  <c r="BL793" i="1"/>
  <c r="BL792" i="1" s="1"/>
  <c r="BL791" i="1" s="1"/>
  <c r="BK793" i="1"/>
  <c r="BK792" i="1" s="1"/>
  <c r="BK791" i="1" s="1"/>
  <c r="BN788" i="1"/>
  <c r="BM788" i="1"/>
  <c r="BL788" i="1"/>
  <c r="BL787" i="1" s="1"/>
  <c r="BK788" i="1"/>
  <c r="BK787" i="1" s="1"/>
  <c r="BN787" i="1"/>
  <c r="BM787" i="1"/>
  <c r="BN784" i="1"/>
  <c r="BM784" i="1"/>
  <c r="BM783" i="1" s="1"/>
  <c r="BL784" i="1"/>
  <c r="BL783" i="1" s="1"/>
  <c r="BK784" i="1"/>
  <c r="BK783" i="1" s="1"/>
  <c r="BN783" i="1"/>
  <c r="BN780" i="1"/>
  <c r="BM780" i="1"/>
  <c r="BM779" i="1" s="1"/>
  <c r="BM778" i="1" s="1"/>
  <c r="BL780" i="1"/>
  <c r="BL779" i="1" s="1"/>
  <c r="BL778" i="1" s="1"/>
  <c r="BK780" i="1"/>
  <c r="BK779" i="1" s="1"/>
  <c r="BK778" i="1" s="1"/>
  <c r="BN779" i="1"/>
  <c r="BN778" i="1" s="1"/>
  <c r="BN775" i="1"/>
  <c r="BN774" i="1" s="1"/>
  <c r="BN773" i="1" s="1"/>
  <c r="BM775" i="1"/>
  <c r="BM774" i="1" s="1"/>
  <c r="BM773" i="1" s="1"/>
  <c r="BL775" i="1"/>
  <c r="BL774" i="1" s="1"/>
  <c r="BL773" i="1" s="1"/>
  <c r="BK775" i="1"/>
  <c r="BK774" i="1" s="1"/>
  <c r="BK773" i="1" s="1"/>
  <c r="BN770" i="1"/>
  <c r="BN769" i="1" s="1"/>
  <c r="BN768" i="1" s="1"/>
  <c r="BM770" i="1"/>
  <c r="BM769" i="1" s="1"/>
  <c r="BM768" i="1" s="1"/>
  <c r="BL770" i="1"/>
  <c r="BL769" i="1" s="1"/>
  <c r="BL768" i="1" s="1"/>
  <c r="BK770" i="1"/>
  <c r="BK769" i="1" s="1"/>
  <c r="BK768" i="1" s="1"/>
  <c r="BN754" i="1"/>
  <c r="BN753" i="1" s="1"/>
  <c r="BN752" i="1" s="1"/>
  <c r="BN751" i="1" s="1"/>
  <c r="BN750" i="1" s="1"/>
  <c r="BM754" i="1"/>
  <c r="BM753" i="1" s="1"/>
  <c r="BM752" i="1" s="1"/>
  <c r="BM751" i="1" s="1"/>
  <c r="BM750" i="1" s="1"/>
  <c r="BL754" i="1"/>
  <c r="BK754" i="1"/>
  <c r="BK753" i="1" s="1"/>
  <c r="BK752" i="1" s="1"/>
  <c r="BK751" i="1" s="1"/>
  <c r="BK750" i="1" s="1"/>
  <c r="BL753" i="1"/>
  <c r="BL752" i="1" s="1"/>
  <c r="BL751" i="1" s="1"/>
  <c r="BL750" i="1" s="1"/>
  <c r="BN747" i="1"/>
  <c r="BM747" i="1"/>
  <c r="BM746" i="1" s="1"/>
  <c r="BM745" i="1" s="1"/>
  <c r="BM744" i="1" s="1"/>
  <c r="BL747" i="1"/>
  <c r="BL746" i="1" s="1"/>
  <c r="BL745" i="1" s="1"/>
  <c r="BL744" i="1" s="1"/>
  <c r="BK747" i="1"/>
  <c r="BK746" i="1" s="1"/>
  <c r="BK745" i="1" s="1"/>
  <c r="BK744" i="1" s="1"/>
  <c r="BN746" i="1"/>
  <c r="BN745" i="1" s="1"/>
  <c r="BN744" i="1" s="1"/>
  <c r="BK743" i="1"/>
  <c r="BK742" i="1" s="1"/>
  <c r="BK741" i="1" s="1"/>
  <c r="BK740" i="1" s="1"/>
  <c r="BN742" i="1"/>
  <c r="BN741" i="1" s="1"/>
  <c r="BN740" i="1" s="1"/>
  <c r="BM742" i="1"/>
  <c r="BM741" i="1" s="1"/>
  <c r="BM740" i="1" s="1"/>
  <c r="BL742" i="1"/>
  <c r="BL741" i="1" s="1"/>
  <c r="BL740" i="1" s="1"/>
  <c r="BN737" i="1"/>
  <c r="BN736" i="1" s="1"/>
  <c r="BM737" i="1"/>
  <c r="BM736" i="1" s="1"/>
  <c r="BL737" i="1"/>
  <c r="BL736" i="1" s="1"/>
  <c r="BK737" i="1"/>
  <c r="BK736" i="1" s="1"/>
  <c r="BP734" i="1"/>
  <c r="BP733" i="1" s="1"/>
  <c r="BO734" i="1"/>
  <c r="BO733" i="1" s="1"/>
  <c r="BN734" i="1"/>
  <c r="BM734" i="1"/>
  <c r="BM733" i="1" s="1"/>
  <c r="BL734" i="1"/>
  <c r="BL733" i="1" s="1"/>
  <c r="BK734" i="1"/>
  <c r="BK733" i="1" s="1"/>
  <c r="BN733" i="1"/>
  <c r="BP731" i="1"/>
  <c r="BP730" i="1" s="1"/>
  <c r="BO731" i="1"/>
  <c r="BO730" i="1" s="1"/>
  <c r="BN731" i="1"/>
  <c r="BN730" i="1" s="1"/>
  <c r="BM731" i="1"/>
  <c r="BM730" i="1" s="1"/>
  <c r="BL731" i="1"/>
  <c r="BL730" i="1" s="1"/>
  <c r="BK731" i="1"/>
  <c r="BK730" i="1" s="1"/>
  <c r="BN726" i="1"/>
  <c r="BN725" i="1" s="1"/>
  <c r="BM726" i="1"/>
  <c r="BM725" i="1" s="1"/>
  <c r="BL726" i="1"/>
  <c r="BL725" i="1" s="1"/>
  <c r="BK726" i="1"/>
  <c r="BK725" i="1" s="1"/>
  <c r="BN723" i="1"/>
  <c r="BN722" i="1" s="1"/>
  <c r="BM723" i="1"/>
  <c r="BM722" i="1" s="1"/>
  <c r="BL723" i="1"/>
  <c r="BL722" i="1" s="1"/>
  <c r="BK723" i="1"/>
  <c r="BK722" i="1" s="1"/>
  <c r="BN714" i="1"/>
  <c r="BN713" i="1" s="1"/>
  <c r="BM714" i="1"/>
  <c r="BM713" i="1" s="1"/>
  <c r="BL714" i="1"/>
  <c r="BL713" i="1" s="1"/>
  <c r="BK714" i="1"/>
  <c r="BK713" i="1" s="1"/>
  <c r="BN710" i="1"/>
  <c r="BN709" i="1" s="1"/>
  <c r="BM710" i="1"/>
  <c r="BM709" i="1" s="1"/>
  <c r="BL710" i="1"/>
  <c r="BL709" i="1" s="1"/>
  <c r="BK710" i="1"/>
  <c r="BK709" i="1" s="1"/>
  <c r="BN706" i="1"/>
  <c r="BM706" i="1"/>
  <c r="BL706" i="1"/>
  <c r="BL705" i="1" s="1"/>
  <c r="BL704" i="1" s="1"/>
  <c r="BK706" i="1"/>
  <c r="BK705" i="1" s="1"/>
  <c r="BK704" i="1" s="1"/>
  <c r="BN705" i="1"/>
  <c r="BN704" i="1" s="1"/>
  <c r="BM705" i="1"/>
  <c r="BM704" i="1" s="1"/>
  <c r="BN702" i="1"/>
  <c r="BN701" i="1" s="1"/>
  <c r="BM702" i="1"/>
  <c r="BM701" i="1" s="1"/>
  <c r="BL702" i="1"/>
  <c r="BL701" i="1" s="1"/>
  <c r="BK702" i="1"/>
  <c r="BK701" i="1" s="1"/>
  <c r="BN698" i="1"/>
  <c r="BN697" i="1" s="1"/>
  <c r="BM698" i="1"/>
  <c r="BM697" i="1" s="1"/>
  <c r="BL698" i="1"/>
  <c r="BL697" i="1" s="1"/>
  <c r="BK698" i="1"/>
  <c r="BK697" i="1" s="1"/>
  <c r="BN695" i="1"/>
  <c r="BN694" i="1" s="1"/>
  <c r="BM695" i="1"/>
  <c r="BM694" i="1" s="1"/>
  <c r="BL695" i="1"/>
  <c r="BL694" i="1" s="1"/>
  <c r="BK695" i="1"/>
  <c r="BK694" i="1" s="1"/>
  <c r="BN687" i="1"/>
  <c r="BN686" i="1" s="1"/>
  <c r="BM687" i="1"/>
  <c r="BM686" i="1" s="1"/>
  <c r="BL687" i="1"/>
  <c r="BL686" i="1" s="1"/>
  <c r="BK687" i="1"/>
  <c r="BK686" i="1" s="1"/>
  <c r="BN683" i="1"/>
  <c r="BN682" i="1" s="1"/>
  <c r="BM683" i="1"/>
  <c r="BM682" i="1" s="1"/>
  <c r="BL683" i="1"/>
  <c r="BL682" i="1" s="1"/>
  <c r="BK683" i="1"/>
  <c r="BK682" i="1" s="1"/>
  <c r="BN680" i="1"/>
  <c r="BN679" i="1" s="1"/>
  <c r="BM680" i="1"/>
  <c r="BM679" i="1" s="1"/>
  <c r="BL680" i="1"/>
  <c r="BL679" i="1" s="1"/>
  <c r="BK680" i="1"/>
  <c r="BK679" i="1" s="1"/>
  <c r="BN676" i="1"/>
  <c r="BM676" i="1"/>
  <c r="BM675" i="1" s="1"/>
  <c r="BL676" i="1"/>
  <c r="BL675" i="1" s="1"/>
  <c r="BK676" i="1"/>
  <c r="BK675" i="1" s="1"/>
  <c r="BN675" i="1"/>
  <c r="BN673" i="1"/>
  <c r="BN672" i="1" s="1"/>
  <c r="BM673" i="1"/>
  <c r="BM672" i="1" s="1"/>
  <c r="BL673" i="1"/>
  <c r="BL672" i="1" s="1"/>
  <c r="BK673" i="1"/>
  <c r="BK672" i="1" s="1"/>
  <c r="BN668" i="1"/>
  <c r="BN667" i="1" s="1"/>
  <c r="BM668" i="1"/>
  <c r="BM667" i="1" s="1"/>
  <c r="BL668" i="1"/>
  <c r="BL667" i="1" s="1"/>
  <c r="BK668" i="1"/>
  <c r="BK667" i="1" s="1"/>
  <c r="BN664" i="1"/>
  <c r="BM664" i="1"/>
  <c r="BL664" i="1"/>
  <c r="BL663" i="1" s="1"/>
  <c r="BK664" i="1"/>
  <c r="BN663" i="1"/>
  <c r="BM663" i="1"/>
  <c r="BK663" i="1"/>
  <c r="BN661" i="1"/>
  <c r="BN660" i="1" s="1"/>
  <c r="BM661" i="1"/>
  <c r="BM660" i="1" s="1"/>
  <c r="BL661" i="1"/>
  <c r="BL660" i="1" s="1"/>
  <c r="BK661" i="1"/>
  <c r="BK660" i="1" s="1"/>
  <c r="BN657" i="1"/>
  <c r="BN656" i="1" s="1"/>
  <c r="BM657" i="1"/>
  <c r="BM656" i="1" s="1"/>
  <c r="BL657" i="1"/>
  <c r="BL656" i="1" s="1"/>
  <c r="BK657" i="1"/>
  <c r="BK656" i="1" s="1"/>
  <c r="BN654" i="1"/>
  <c r="BM654" i="1"/>
  <c r="BM653" i="1" s="1"/>
  <c r="BL654" i="1"/>
  <c r="BL653" i="1" s="1"/>
  <c r="BK654" i="1"/>
  <c r="BK653" i="1" s="1"/>
  <c r="BN653" i="1"/>
  <c r="BN647" i="1"/>
  <c r="BN646" i="1" s="1"/>
  <c r="BN645" i="1" s="1"/>
  <c r="BN644" i="1" s="1"/>
  <c r="BM647" i="1"/>
  <c r="BM646" i="1" s="1"/>
  <c r="BM645" i="1" s="1"/>
  <c r="BM644" i="1" s="1"/>
  <c r="BL647" i="1"/>
  <c r="BL646" i="1" s="1"/>
  <c r="BL645" i="1" s="1"/>
  <c r="BL644" i="1" s="1"/>
  <c r="BK647" i="1"/>
  <c r="BK646" i="1" s="1"/>
  <c r="BK645" i="1" s="1"/>
  <c r="BK644" i="1" s="1"/>
  <c r="BN642" i="1"/>
  <c r="BN641" i="1" s="1"/>
  <c r="BM642" i="1"/>
  <c r="BM641" i="1" s="1"/>
  <c r="BL642" i="1"/>
  <c r="BL641" i="1" s="1"/>
  <c r="BK642" i="1"/>
  <c r="BK641" i="1" s="1"/>
  <c r="BN639" i="1"/>
  <c r="BN638" i="1" s="1"/>
  <c r="BN637" i="1" s="1"/>
  <c r="BM639" i="1"/>
  <c r="BM638" i="1" s="1"/>
  <c r="BM637" i="1" s="1"/>
  <c r="BL639" i="1"/>
  <c r="BL638" i="1" s="1"/>
  <c r="BL637" i="1" s="1"/>
  <c r="BK639" i="1"/>
  <c r="BK638" i="1" s="1"/>
  <c r="BK637" i="1" s="1"/>
  <c r="BP635" i="1"/>
  <c r="BP634" i="1" s="1"/>
  <c r="BP633" i="1" s="1"/>
  <c r="BO635" i="1"/>
  <c r="BO634" i="1" s="1"/>
  <c r="BO633" i="1" s="1"/>
  <c r="BN635" i="1"/>
  <c r="BN634" i="1" s="1"/>
  <c r="BN633" i="1" s="1"/>
  <c r="BM635" i="1"/>
  <c r="BM634" i="1" s="1"/>
  <c r="BM633" i="1" s="1"/>
  <c r="BL635" i="1"/>
  <c r="BL634" i="1" s="1"/>
  <c r="BL633" i="1" s="1"/>
  <c r="BK635" i="1"/>
  <c r="BK634" i="1" s="1"/>
  <c r="BK633" i="1" s="1"/>
  <c r="BN628" i="1"/>
  <c r="BM628" i="1"/>
  <c r="BM627" i="1" s="1"/>
  <c r="BM626" i="1" s="1"/>
  <c r="BM625" i="1" s="1"/>
  <c r="BL628" i="1"/>
  <c r="BL627" i="1" s="1"/>
  <c r="BL626" i="1" s="1"/>
  <c r="BL625" i="1" s="1"/>
  <c r="BK628" i="1"/>
  <c r="BK627" i="1" s="1"/>
  <c r="BK626" i="1" s="1"/>
  <c r="BK625" i="1" s="1"/>
  <c r="BN627" i="1"/>
  <c r="BN626" i="1" s="1"/>
  <c r="BN625" i="1" s="1"/>
  <c r="BN623" i="1"/>
  <c r="BN622" i="1" s="1"/>
  <c r="BM623" i="1"/>
  <c r="BM622" i="1" s="1"/>
  <c r="BL623" i="1"/>
  <c r="BL622" i="1" s="1"/>
  <c r="BK623" i="1"/>
  <c r="BK622" i="1" s="1"/>
  <c r="BN615" i="1"/>
  <c r="BM615" i="1"/>
  <c r="BM614" i="1" s="1"/>
  <c r="BL615" i="1"/>
  <c r="BL614" i="1" s="1"/>
  <c r="BK615" i="1"/>
  <c r="BK614" i="1" s="1"/>
  <c r="BN614" i="1"/>
  <c r="BN612" i="1"/>
  <c r="BN611" i="1" s="1"/>
  <c r="BN610" i="1" s="1"/>
  <c r="BM612" i="1"/>
  <c r="BL612" i="1"/>
  <c r="BL611" i="1" s="1"/>
  <c r="BL610" i="1" s="1"/>
  <c r="BK612" i="1"/>
  <c r="BK611" i="1" s="1"/>
  <c r="BK610" i="1" s="1"/>
  <c r="BM611" i="1"/>
  <c r="BM610" i="1" s="1"/>
  <c r="BN608" i="1"/>
  <c r="BN607" i="1" s="1"/>
  <c r="BN606" i="1" s="1"/>
  <c r="BM608" i="1"/>
  <c r="BM607" i="1" s="1"/>
  <c r="BM606" i="1" s="1"/>
  <c r="BL608" i="1"/>
  <c r="BL607" i="1" s="1"/>
  <c r="BL606" i="1" s="1"/>
  <c r="BK608" i="1"/>
  <c r="BK607" i="1" s="1"/>
  <c r="BK606" i="1" s="1"/>
  <c r="BN604" i="1"/>
  <c r="BN603" i="1" s="1"/>
  <c r="BN602" i="1" s="1"/>
  <c r="BM604" i="1"/>
  <c r="BM603" i="1" s="1"/>
  <c r="BM602" i="1" s="1"/>
  <c r="BL604" i="1"/>
  <c r="BL603" i="1" s="1"/>
  <c r="BL602" i="1" s="1"/>
  <c r="BK604" i="1"/>
  <c r="BK603" i="1" s="1"/>
  <c r="BK602" i="1" s="1"/>
  <c r="BN583" i="1"/>
  <c r="BN582" i="1" s="1"/>
  <c r="BN581" i="1" s="1"/>
  <c r="BN580" i="1" s="1"/>
  <c r="BM583" i="1"/>
  <c r="BM582" i="1" s="1"/>
  <c r="BM581" i="1" s="1"/>
  <c r="BM580" i="1" s="1"/>
  <c r="BL583" i="1"/>
  <c r="BL582" i="1" s="1"/>
  <c r="BL581" i="1" s="1"/>
  <c r="BL580" i="1" s="1"/>
  <c r="BK583" i="1"/>
  <c r="BK582" i="1" s="1"/>
  <c r="BK581" i="1" s="1"/>
  <c r="BK580" i="1" s="1"/>
  <c r="BN566" i="1"/>
  <c r="BN565" i="1" s="1"/>
  <c r="BM566" i="1"/>
  <c r="BM565" i="1" s="1"/>
  <c r="BL566" i="1"/>
  <c r="BL565" i="1" s="1"/>
  <c r="BK566" i="1"/>
  <c r="BK565" i="1" s="1"/>
  <c r="BN560" i="1"/>
  <c r="BM560" i="1"/>
  <c r="BM559" i="1" s="1"/>
  <c r="BL560" i="1"/>
  <c r="BL559" i="1" s="1"/>
  <c r="BK560" i="1"/>
  <c r="BN559" i="1"/>
  <c r="BK559" i="1"/>
  <c r="BN551" i="1"/>
  <c r="BM551" i="1"/>
  <c r="BL551" i="1"/>
  <c r="BK551" i="1"/>
  <c r="BN549" i="1"/>
  <c r="BM549" i="1"/>
  <c r="BM548" i="1" s="1"/>
  <c r="BM547" i="1" s="1"/>
  <c r="BL549" i="1"/>
  <c r="BL548" i="1" s="1"/>
  <c r="BL547" i="1" s="1"/>
  <c r="BK549" i="1"/>
  <c r="BK548" i="1" s="1"/>
  <c r="BK547" i="1" s="1"/>
  <c r="BN545" i="1"/>
  <c r="BN544" i="1" s="1"/>
  <c r="BN543" i="1" s="1"/>
  <c r="BM545" i="1"/>
  <c r="BM544" i="1" s="1"/>
  <c r="BM543" i="1" s="1"/>
  <c r="BL545" i="1"/>
  <c r="BL544" i="1" s="1"/>
  <c r="BL543" i="1" s="1"/>
  <c r="BK545" i="1"/>
  <c r="BK544" i="1" s="1"/>
  <c r="BK543" i="1" s="1"/>
  <c r="BN538" i="1"/>
  <c r="BM538" i="1"/>
  <c r="BL538" i="1"/>
  <c r="BK538" i="1"/>
  <c r="BN536" i="1"/>
  <c r="BN535" i="1" s="1"/>
  <c r="BN534" i="1" s="1"/>
  <c r="BN533" i="1" s="1"/>
  <c r="BM536" i="1"/>
  <c r="BM535" i="1" s="1"/>
  <c r="BM534" i="1" s="1"/>
  <c r="BM533" i="1" s="1"/>
  <c r="BL536" i="1"/>
  <c r="BL535" i="1" s="1"/>
  <c r="BL534" i="1" s="1"/>
  <c r="BL533" i="1" s="1"/>
  <c r="BK536" i="1"/>
  <c r="BN531" i="1"/>
  <c r="BM531" i="1"/>
  <c r="BM530" i="1" s="1"/>
  <c r="BM529" i="1" s="1"/>
  <c r="BM528" i="1" s="1"/>
  <c r="BL531" i="1"/>
  <c r="BL530" i="1" s="1"/>
  <c r="BL529" i="1" s="1"/>
  <c r="BL528" i="1" s="1"/>
  <c r="BK531" i="1"/>
  <c r="BK530" i="1" s="1"/>
  <c r="BK529" i="1" s="1"/>
  <c r="BK528" i="1" s="1"/>
  <c r="BN530" i="1"/>
  <c r="BN529" i="1" s="1"/>
  <c r="BN528" i="1" s="1"/>
  <c r="BN526" i="1"/>
  <c r="BN525" i="1" s="1"/>
  <c r="BN524" i="1" s="1"/>
  <c r="BN523" i="1" s="1"/>
  <c r="BM526" i="1"/>
  <c r="BL526" i="1"/>
  <c r="BL525" i="1" s="1"/>
  <c r="BL524" i="1" s="1"/>
  <c r="BL523" i="1" s="1"/>
  <c r="BK526" i="1"/>
  <c r="BK525" i="1" s="1"/>
  <c r="BK524" i="1" s="1"/>
  <c r="BK523" i="1" s="1"/>
  <c r="BM525" i="1"/>
  <c r="BM524" i="1" s="1"/>
  <c r="BM523" i="1" s="1"/>
  <c r="BN513" i="1"/>
  <c r="BM513" i="1"/>
  <c r="BM512" i="1" s="1"/>
  <c r="BM511" i="1" s="1"/>
  <c r="BM510" i="1" s="1"/>
  <c r="BL513" i="1"/>
  <c r="BL512" i="1" s="1"/>
  <c r="BL511" i="1" s="1"/>
  <c r="BL510" i="1" s="1"/>
  <c r="BK513" i="1"/>
  <c r="BN512" i="1"/>
  <c r="BN511" i="1" s="1"/>
  <c r="BN510" i="1" s="1"/>
  <c r="BK512" i="1"/>
  <c r="BK511" i="1" s="1"/>
  <c r="BK510" i="1" s="1"/>
  <c r="BN505" i="1"/>
  <c r="BN504" i="1" s="1"/>
  <c r="BN503" i="1" s="1"/>
  <c r="BN502" i="1" s="1"/>
  <c r="BN501" i="1" s="1"/>
  <c r="BN500" i="1" s="1"/>
  <c r="BM505" i="1"/>
  <c r="BL505" i="1"/>
  <c r="BL504" i="1" s="1"/>
  <c r="BL503" i="1" s="1"/>
  <c r="BL502" i="1" s="1"/>
  <c r="BL501" i="1" s="1"/>
  <c r="BL500" i="1" s="1"/>
  <c r="BK505" i="1"/>
  <c r="BK504" i="1" s="1"/>
  <c r="BK503" i="1" s="1"/>
  <c r="BK502" i="1" s="1"/>
  <c r="BK501" i="1" s="1"/>
  <c r="BK500" i="1" s="1"/>
  <c r="BM504" i="1"/>
  <c r="BM503" i="1" s="1"/>
  <c r="BM502" i="1" s="1"/>
  <c r="BM501" i="1" s="1"/>
  <c r="BM500" i="1" s="1"/>
  <c r="BN497" i="1"/>
  <c r="BM497" i="1"/>
  <c r="BM496" i="1" s="1"/>
  <c r="BM495" i="1" s="1"/>
  <c r="BM494" i="1" s="1"/>
  <c r="BL497" i="1"/>
  <c r="BL496" i="1" s="1"/>
  <c r="BL495" i="1" s="1"/>
  <c r="BL494" i="1" s="1"/>
  <c r="BK497" i="1"/>
  <c r="BK496" i="1" s="1"/>
  <c r="BK495" i="1" s="1"/>
  <c r="BK494" i="1" s="1"/>
  <c r="BN496" i="1"/>
  <c r="BN495" i="1" s="1"/>
  <c r="BN494" i="1" s="1"/>
  <c r="BN491" i="1"/>
  <c r="BM491" i="1"/>
  <c r="BL491" i="1"/>
  <c r="BK491" i="1"/>
  <c r="BN489" i="1"/>
  <c r="BM489" i="1"/>
  <c r="BL489" i="1"/>
  <c r="BK489" i="1"/>
  <c r="BN487" i="1"/>
  <c r="BM487" i="1"/>
  <c r="BL487" i="1"/>
  <c r="BK487" i="1"/>
  <c r="BK486" i="1" s="1"/>
  <c r="BK485" i="1" s="1"/>
  <c r="BN486" i="1"/>
  <c r="BN485" i="1" s="1"/>
  <c r="BN483" i="1"/>
  <c r="BN482" i="1" s="1"/>
  <c r="BN481" i="1" s="1"/>
  <c r="BM483" i="1"/>
  <c r="BM482" i="1" s="1"/>
  <c r="BM481" i="1" s="1"/>
  <c r="BL483" i="1"/>
  <c r="BL482" i="1" s="1"/>
  <c r="BL481" i="1" s="1"/>
  <c r="BK483" i="1"/>
  <c r="BK482" i="1" s="1"/>
  <c r="BK481" i="1" s="1"/>
  <c r="BN470" i="1"/>
  <c r="BM470" i="1"/>
  <c r="BL470" i="1"/>
  <c r="BK470" i="1"/>
  <c r="BN468" i="1"/>
  <c r="BN467" i="1" s="1"/>
  <c r="BM468" i="1"/>
  <c r="BL468" i="1"/>
  <c r="BL467" i="1" s="1"/>
  <c r="BK468" i="1"/>
  <c r="BK467" i="1" s="1"/>
  <c r="BN465" i="1"/>
  <c r="BM465" i="1"/>
  <c r="BL465" i="1"/>
  <c r="BK465" i="1"/>
  <c r="BN463" i="1"/>
  <c r="BM463" i="1"/>
  <c r="BL463" i="1"/>
  <c r="BL462" i="1" s="1"/>
  <c r="BK463" i="1"/>
  <c r="BK462" i="1" s="1"/>
  <c r="BN462" i="1"/>
  <c r="BN453" i="1"/>
  <c r="BN452" i="1" s="1"/>
  <c r="BM453" i="1"/>
  <c r="BM452" i="1" s="1"/>
  <c r="BL453" i="1"/>
  <c r="BL452" i="1" s="1"/>
  <c r="BK453" i="1"/>
  <c r="BK452" i="1" s="1"/>
  <c r="BN450" i="1"/>
  <c r="BM450" i="1"/>
  <c r="BM449" i="1" s="1"/>
  <c r="BL450" i="1"/>
  <c r="BL449" i="1" s="1"/>
  <c r="BK450" i="1"/>
  <c r="BK449" i="1" s="1"/>
  <c r="BN449" i="1"/>
  <c r="BN445" i="1"/>
  <c r="BN444" i="1" s="1"/>
  <c r="BN443" i="1" s="1"/>
  <c r="BN442" i="1" s="1"/>
  <c r="BM445" i="1"/>
  <c r="BM444" i="1" s="1"/>
  <c r="BM443" i="1" s="1"/>
  <c r="BM442" i="1" s="1"/>
  <c r="BL445" i="1"/>
  <c r="BL444" i="1" s="1"/>
  <c r="BL443" i="1" s="1"/>
  <c r="BL442" i="1" s="1"/>
  <c r="BK445" i="1"/>
  <c r="BK444" i="1" s="1"/>
  <c r="BK443" i="1" s="1"/>
  <c r="BK442" i="1" s="1"/>
  <c r="BN439" i="1"/>
  <c r="BN438" i="1" s="1"/>
  <c r="BN437" i="1" s="1"/>
  <c r="BN436" i="1" s="1"/>
  <c r="BM439" i="1"/>
  <c r="BM438" i="1" s="1"/>
  <c r="BM437" i="1" s="1"/>
  <c r="BM436" i="1" s="1"/>
  <c r="BL439" i="1"/>
  <c r="BL438" i="1" s="1"/>
  <c r="BL437" i="1" s="1"/>
  <c r="BL436" i="1" s="1"/>
  <c r="BK439" i="1"/>
  <c r="BK438" i="1" s="1"/>
  <c r="BK437" i="1" s="1"/>
  <c r="BK436" i="1" s="1"/>
  <c r="BN432" i="1"/>
  <c r="BN431" i="1" s="1"/>
  <c r="BM432" i="1"/>
  <c r="BM431" i="1" s="1"/>
  <c r="BL432" i="1"/>
  <c r="BL431" i="1" s="1"/>
  <c r="BK432" i="1"/>
  <c r="BK431" i="1" s="1"/>
  <c r="BN429" i="1"/>
  <c r="BM429" i="1"/>
  <c r="BM428" i="1" s="1"/>
  <c r="BM427" i="1" s="1"/>
  <c r="BL429" i="1"/>
  <c r="BL428" i="1" s="1"/>
  <c r="BL427" i="1" s="1"/>
  <c r="BK429" i="1"/>
  <c r="BK428" i="1" s="1"/>
  <c r="BK427" i="1" s="1"/>
  <c r="BN428" i="1"/>
  <c r="BN427" i="1" s="1"/>
  <c r="BN422" i="1"/>
  <c r="BM422" i="1"/>
  <c r="BM421" i="1" s="1"/>
  <c r="BL422" i="1"/>
  <c r="BL421" i="1" s="1"/>
  <c r="BK422" i="1"/>
  <c r="BK421" i="1" s="1"/>
  <c r="BN421" i="1"/>
  <c r="BN419" i="1"/>
  <c r="BN418" i="1" s="1"/>
  <c r="BM419" i="1"/>
  <c r="BM418" i="1" s="1"/>
  <c r="BL419" i="1"/>
  <c r="BL418" i="1" s="1"/>
  <c r="BK419" i="1"/>
  <c r="BK418" i="1" s="1"/>
  <c r="BN416" i="1"/>
  <c r="BM416" i="1"/>
  <c r="BM415" i="1" s="1"/>
  <c r="BL416" i="1"/>
  <c r="BL415" i="1" s="1"/>
  <c r="BK416" i="1"/>
  <c r="BK415" i="1" s="1"/>
  <c r="BN415" i="1"/>
  <c r="BN413" i="1"/>
  <c r="BN412" i="1" s="1"/>
  <c r="BM413" i="1"/>
  <c r="BM412" i="1" s="1"/>
  <c r="BL413" i="1"/>
  <c r="BL412" i="1" s="1"/>
  <c r="BK413" i="1"/>
  <c r="BK412" i="1" s="1"/>
  <c r="BN410" i="1"/>
  <c r="BM410" i="1"/>
  <c r="BM409" i="1" s="1"/>
  <c r="BL410" i="1"/>
  <c r="BL409" i="1" s="1"/>
  <c r="BK410" i="1"/>
  <c r="BK409" i="1" s="1"/>
  <c r="BN409" i="1"/>
  <c r="BN406" i="1"/>
  <c r="BM406" i="1"/>
  <c r="BM405" i="1" s="1"/>
  <c r="BM404" i="1" s="1"/>
  <c r="BL406" i="1"/>
  <c r="BL405" i="1" s="1"/>
  <c r="BL404" i="1" s="1"/>
  <c r="BK406" i="1"/>
  <c r="BK405" i="1" s="1"/>
  <c r="BK404" i="1" s="1"/>
  <c r="BN405" i="1"/>
  <c r="BN404" i="1" s="1"/>
  <c r="BN385" i="1"/>
  <c r="BN384" i="1" s="1"/>
  <c r="BN383" i="1" s="1"/>
  <c r="BN382" i="1" s="1"/>
  <c r="BN381" i="1" s="1"/>
  <c r="BM385" i="1"/>
  <c r="BM384" i="1" s="1"/>
  <c r="BM383" i="1" s="1"/>
  <c r="BM382" i="1" s="1"/>
  <c r="BM381" i="1" s="1"/>
  <c r="BL385" i="1"/>
  <c r="BL384" i="1" s="1"/>
  <c r="BL383" i="1" s="1"/>
  <c r="BL382" i="1" s="1"/>
  <c r="BL381" i="1" s="1"/>
  <c r="BK385" i="1"/>
  <c r="BK384" i="1" s="1"/>
  <c r="BK383" i="1" s="1"/>
  <c r="BK382" i="1" s="1"/>
  <c r="BK381" i="1" s="1"/>
  <c r="BN376" i="1"/>
  <c r="BN375" i="1" s="1"/>
  <c r="BN374" i="1" s="1"/>
  <c r="BM376" i="1"/>
  <c r="BM375" i="1" s="1"/>
  <c r="BM374" i="1" s="1"/>
  <c r="BL376" i="1"/>
  <c r="BL375" i="1" s="1"/>
  <c r="BL374" i="1" s="1"/>
  <c r="BK375" i="1"/>
  <c r="BK374" i="1" s="1"/>
  <c r="BN372" i="1"/>
  <c r="BN371" i="1" s="1"/>
  <c r="BN370" i="1" s="1"/>
  <c r="BM372" i="1"/>
  <c r="BM371" i="1" s="1"/>
  <c r="BM370" i="1" s="1"/>
  <c r="BL372" i="1"/>
  <c r="BL371" i="1" s="1"/>
  <c r="BL370" i="1" s="1"/>
  <c r="BK372" i="1"/>
  <c r="BK371" i="1" s="1"/>
  <c r="BK370" i="1" s="1"/>
  <c r="BK369" i="1" s="1"/>
  <c r="BK368" i="1" s="1"/>
  <c r="BN365" i="1"/>
  <c r="BN364" i="1" s="1"/>
  <c r="BN363" i="1" s="1"/>
  <c r="BN362" i="1" s="1"/>
  <c r="BM365" i="1"/>
  <c r="BM364" i="1" s="1"/>
  <c r="BM363" i="1" s="1"/>
  <c r="BM362" i="1" s="1"/>
  <c r="BL365" i="1"/>
  <c r="BL364" i="1" s="1"/>
  <c r="BL363" i="1" s="1"/>
  <c r="BL362" i="1" s="1"/>
  <c r="BK365" i="1"/>
  <c r="BK364" i="1" s="1"/>
  <c r="BK363" i="1" s="1"/>
  <c r="BK362" i="1" s="1"/>
  <c r="BN360" i="1"/>
  <c r="BM360" i="1"/>
  <c r="BL360" i="1"/>
  <c r="BL359" i="1" s="1"/>
  <c r="BK360" i="1"/>
  <c r="BK359" i="1" s="1"/>
  <c r="BN359" i="1"/>
  <c r="BM359" i="1"/>
  <c r="BN356" i="1"/>
  <c r="BM356" i="1"/>
  <c r="BL356" i="1"/>
  <c r="BK356" i="1"/>
  <c r="BN354" i="1"/>
  <c r="BM354" i="1"/>
  <c r="BL354" i="1"/>
  <c r="BK354" i="1"/>
  <c r="BN352" i="1"/>
  <c r="BM352" i="1"/>
  <c r="BM351" i="1" s="1"/>
  <c r="BM350" i="1" s="1"/>
  <c r="BL352" i="1"/>
  <c r="BL351" i="1" s="1"/>
  <c r="BL350" i="1" s="1"/>
  <c r="BK352" i="1"/>
  <c r="BK351" i="1" s="1"/>
  <c r="BK350" i="1" s="1"/>
  <c r="BN351" i="1"/>
  <c r="BN350" i="1" s="1"/>
  <c r="BN348" i="1"/>
  <c r="BM348" i="1"/>
  <c r="BM347" i="1" s="1"/>
  <c r="BM346" i="1" s="1"/>
  <c r="BL348" i="1"/>
  <c r="BL347" i="1" s="1"/>
  <c r="BL346" i="1" s="1"/>
  <c r="BK348" i="1"/>
  <c r="BK347" i="1" s="1"/>
  <c r="BK346" i="1" s="1"/>
  <c r="BN347" i="1"/>
  <c r="BN346" i="1" s="1"/>
  <c r="BP344" i="1"/>
  <c r="BP343" i="1" s="1"/>
  <c r="BP342" i="1" s="1"/>
  <c r="BO344" i="1"/>
  <c r="BO343" i="1" s="1"/>
  <c r="BO342" i="1" s="1"/>
  <c r="BN344" i="1"/>
  <c r="BN343" i="1" s="1"/>
  <c r="BM344" i="1"/>
  <c r="BM343" i="1" s="1"/>
  <c r="BL344" i="1"/>
  <c r="BL343" i="1" s="1"/>
  <c r="BL342" i="1" s="1"/>
  <c r="BK344" i="1"/>
  <c r="BK343" i="1" s="1"/>
  <c r="BK342" i="1" s="1"/>
  <c r="BN339" i="1"/>
  <c r="BM339" i="1"/>
  <c r="BL339" i="1"/>
  <c r="BL338" i="1" s="1"/>
  <c r="BL337" i="1" s="1"/>
  <c r="BL336" i="1" s="1"/>
  <c r="BK339" i="1"/>
  <c r="BK338" i="1" s="1"/>
  <c r="BK337" i="1" s="1"/>
  <c r="BK336" i="1" s="1"/>
  <c r="BN338" i="1"/>
  <c r="BN337" i="1" s="1"/>
  <c r="BN336" i="1" s="1"/>
  <c r="BM338" i="1"/>
  <c r="BM337" i="1" s="1"/>
  <c r="BM336" i="1" s="1"/>
  <c r="BN334" i="1"/>
  <c r="BN333" i="1" s="1"/>
  <c r="BN332" i="1" s="1"/>
  <c r="BN331" i="1" s="1"/>
  <c r="BM334" i="1"/>
  <c r="BM333" i="1" s="1"/>
  <c r="BM332" i="1" s="1"/>
  <c r="BM331" i="1" s="1"/>
  <c r="BL334" i="1"/>
  <c r="BL333" i="1" s="1"/>
  <c r="BL332" i="1" s="1"/>
  <c r="BL331" i="1" s="1"/>
  <c r="BK334" i="1"/>
  <c r="BK333" i="1" s="1"/>
  <c r="BK332" i="1" s="1"/>
  <c r="BK331" i="1" s="1"/>
  <c r="BN327" i="1"/>
  <c r="BN326" i="1" s="1"/>
  <c r="BN325" i="1" s="1"/>
  <c r="BN324" i="1" s="1"/>
  <c r="BN323" i="1" s="1"/>
  <c r="BM327" i="1"/>
  <c r="BM326" i="1" s="1"/>
  <c r="BM325" i="1" s="1"/>
  <c r="BM324" i="1" s="1"/>
  <c r="BM323" i="1" s="1"/>
  <c r="BL327" i="1"/>
  <c r="BL326" i="1" s="1"/>
  <c r="BL325" i="1" s="1"/>
  <c r="BL324" i="1" s="1"/>
  <c r="BL323" i="1" s="1"/>
  <c r="BK327" i="1"/>
  <c r="BK326" i="1" s="1"/>
  <c r="BK325" i="1" s="1"/>
  <c r="BK324" i="1" s="1"/>
  <c r="BK323" i="1" s="1"/>
  <c r="BN319" i="1"/>
  <c r="BM319" i="1"/>
  <c r="BL319" i="1"/>
  <c r="BK319" i="1"/>
  <c r="BN317" i="1"/>
  <c r="BM317" i="1"/>
  <c r="BL317" i="1"/>
  <c r="BK317" i="1"/>
  <c r="BN315" i="1"/>
  <c r="BN314" i="1" s="1"/>
  <c r="BN313" i="1" s="1"/>
  <c r="BN312" i="1" s="1"/>
  <c r="BN311" i="1" s="1"/>
  <c r="BM315" i="1"/>
  <c r="BM314" i="1" s="1"/>
  <c r="BM313" i="1" s="1"/>
  <c r="BM312" i="1" s="1"/>
  <c r="BM311" i="1" s="1"/>
  <c r="BL315" i="1"/>
  <c r="BL314" i="1" s="1"/>
  <c r="BL313" i="1" s="1"/>
  <c r="BL312" i="1" s="1"/>
  <c r="BL311" i="1" s="1"/>
  <c r="BK315" i="1"/>
  <c r="BK314" i="1" s="1"/>
  <c r="BK313" i="1" s="1"/>
  <c r="BK312" i="1" s="1"/>
  <c r="BK311" i="1" s="1"/>
  <c r="BN306" i="1"/>
  <c r="BM306" i="1"/>
  <c r="BL306" i="1"/>
  <c r="BL305" i="1" s="1"/>
  <c r="BK306" i="1"/>
  <c r="BK305" i="1" s="1"/>
  <c r="BN305" i="1"/>
  <c r="BM305" i="1"/>
  <c r="BN303" i="1"/>
  <c r="BN302" i="1" s="1"/>
  <c r="BM303" i="1"/>
  <c r="BM302" i="1" s="1"/>
  <c r="BL303" i="1"/>
  <c r="BL302" i="1" s="1"/>
  <c r="BK303" i="1"/>
  <c r="BK302" i="1" s="1"/>
  <c r="BN297" i="1"/>
  <c r="BN296" i="1" s="1"/>
  <c r="BM297" i="1"/>
  <c r="BM296" i="1" s="1"/>
  <c r="BL297" i="1"/>
  <c r="BL296" i="1" s="1"/>
  <c r="BK297" i="1"/>
  <c r="BK296" i="1" s="1"/>
  <c r="BN294" i="1"/>
  <c r="BN293" i="1" s="1"/>
  <c r="BM294" i="1"/>
  <c r="BM293" i="1" s="1"/>
  <c r="BL294" i="1"/>
  <c r="BL293" i="1" s="1"/>
  <c r="BK294" i="1"/>
  <c r="BK293" i="1" s="1"/>
  <c r="BN290" i="1"/>
  <c r="BN289" i="1" s="1"/>
  <c r="BM290" i="1"/>
  <c r="BM289" i="1" s="1"/>
  <c r="BL290" i="1"/>
  <c r="BL289" i="1" s="1"/>
  <c r="BK290" i="1"/>
  <c r="BK289" i="1" s="1"/>
  <c r="BN287" i="1"/>
  <c r="BM287" i="1"/>
  <c r="BM286" i="1" s="1"/>
  <c r="BL287" i="1"/>
  <c r="BL286" i="1" s="1"/>
  <c r="BK287" i="1"/>
  <c r="BK286" i="1" s="1"/>
  <c r="BN286" i="1"/>
  <c r="BN281" i="1"/>
  <c r="BN280" i="1" s="1"/>
  <c r="BM281" i="1"/>
  <c r="BM280" i="1" s="1"/>
  <c r="BL281" i="1"/>
  <c r="BL280" i="1" s="1"/>
  <c r="BK281" i="1"/>
  <c r="BK280" i="1" s="1"/>
  <c r="BN278" i="1"/>
  <c r="BM278" i="1"/>
  <c r="BL278" i="1"/>
  <c r="BL277" i="1" s="1"/>
  <c r="BK278" i="1"/>
  <c r="BK277" i="1" s="1"/>
  <c r="BN277" i="1"/>
  <c r="BM277" i="1"/>
  <c r="BN275" i="1"/>
  <c r="BN274" i="1" s="1"/>
  <c r="BM275" i="1"/>
  <c r="BM274" i="1" s="1"/>
  <c r="BL275" i="1"/>
  <c r="BL274" i="1" s="1"/>
  <c r="BK275" i="1"/>
  <c r="BK274" i="1" s="1"/>
  <c r="BN272" i="1"/>
  <c r="BN271" i="1" s="1"/>
  <c r="BN270" i="1" s="1"/>
  <c r="BM272" i="1"/>
  <c r="BL272" i="1"/>
  <c r="BL271" i="1" s="1"/>
  <c r="BL270" i="1" s="1"/>
  <c r="BK272" i="1"/>
  <c r="BK271" i="1" s="1"/>
  <c r="BK270" i="1" s="1"/>
  <c r="BM271" i="1"/>
  <c r="BM270" i="1" s="1"/>
  <c r="BN268" i="1"/>
  <c r="BN267" i="1" s="1"/>
  <c r="BM268" i="1"/>
  <c r="BM267" i="1" s="1"/>
  <c r="BL268" i="1"/>
  <c r="BL267" i="1" s="1"/>
  <c r="BK268" i="1"/>
  <c r="BK267" i="1" s="1"/>
  <c r="BN265" i="1"/>
  <c r="BM265" i="1"/>
  <c r="BM264" i="1" s="1"/>
  <c r="BL265" i="1"/>
  <c r="BL264" i="1" s="1"/>
  <c r="BK265" i="1"/>
  <c r="BK264" i="1" s="1"/>
  <c r="BN264" i="1"/>
  <c r="BN262" i="1"/>
  <c r="BN261" i="1" s="1"/>
  <c r="BM262" i="1"/>
  <c r="BM261" i="1" s="1"/>
  <c r="BL262" i="1"/>
  <c r="BL261" i="1" s="1"/>
  <c r="BK262" i="1"/>
  <c r="BK261" i="1" s="1"/>
  <c r="BN258" i="1"/>
  <c r="BN257" i="1" s="1"/>
  <c r="BM258" i="1"/>
  <c r="BM257" i="1" s="1"/>
  <c r="BL258" i="1"/>
  <c r="BL257" i="1" s="1"/>
  <c r="BK258" i="1"/>
  <c r="BK257" i="1" s="1"/>
  <c r="BN255" i="1"/>
  <c r="BM255" i="1"/>
  <c r="BM254" i="1" s="1"/>
  <c r="BM253" i="1" s="1"/>
  <c r="BL255" i="1"/>
  <c r="BL254" i="1" s="1"/>
  <c r="BL253" i="1" s="1"/>
  <c r="BK255" i="1"/>
  <c r="BK254" i="1" s="1"/>
  <c r="BK253" i="1" s="1"/>
  <c r="BK252" i="1" s="1"/>
  <c r="BN254" i="1"/>
  <c r="BN253" i="1" s="1"/>
  <c r="BN241" i="1"/>
  <c r="BN240" i="1" s="1"/>
  <c r="BN239" i="1" s="1"/>
  <c r="BN238" i="1" s="1"/>
  <c r="BN237" i="1" s="1"/>
  <c r="BM241" i="1"/>
  <c r="BM240" i="1" s="1"/>
  <c r="BM239" i="1" s="1"/>
  <c r="BM238" i="1" s="1"/>
  <c r="BM237" i="1" s="1"/>
  <c r="BL241" i="1"/>
  <c r="BL240" i="1" s="1"/>
  <c r="BL239" i="1" s="1"/>
  <c r="BL238" i="1" s="1"/>
  <c r="BL237" i="1" s="1"/>
  <c r="BK241" i="1"/>
  <c r="BK240" i="1" s="1"/>
  <c r="BK239" i="1" s="1"/>
  <c r="BK238" i="1" s="1"/>
  <c r="BK237" i="1" s="1"/>
  <c r="BN234" i="1"/>
  <c r="BM234" i="1"/>
  <c r="BM233" i="1" s="1"/>
  <c r="BM232" i="1" s="1"/>
  <c r="BM231" i="1" s="1"/>
  <c r="BM230" i="1" s="1"/>
  <c r="BL234" i="1"/>
  <c r="BL233" i="1" s="1"/>
  <c r="BL232" i="1" s="1"/>
  <c r="BL231" i="1" s="1"/>
  <c r="BL230" i="1" s="1"/>
  <c r="BK234" i="1"/>
  <c r="BK233" i="1" s="1"/>
  <c r="BK232" i="1" s="1"/>
  <c r="BK231" i="1" s="1"/>
  <c r="BK230" i="1" s="1"/>
  <c r="BN233" i="1"/>
  <c r="BN232" i="1" s="1"/>
  <c r="BN231" i="1" s="1"/>
  <c r="BN230" i="1" s="1"/>
  <c r="BN227" i="1"/>
  <c r="BM227" i="1"/>
  <c r="BM226" i="1" s="1"/>
  <c r="BM225" i="1" s="1"/>
  <c r="BM224" i="1" s="1"/>
  <c r="BM223" i="1" s="1"/>
  <c r="BL227" i="1"/>
  <c r="BL226" i="1" s="1"/>
  <c r="BL225" i="1" s="1"/>
  <c r="BL224" i="1" s="1"/>
  <c r="BL223" i="1" s="1"/>
  <c r="BK227" i="1"/>
  <c r="BK226" i="1" s="1"/>
  <c r="BK225" i="1" s="1"/>
  <c r="BK224" i="1" s="1"/>
  <c r="BK223" i="1" s="1"/>
  <c r="BN226" i="1"/>
  <c r="BN225" i="1" s="1"/>
  <c r="BN224" i="1" s="1"/>
  <c r="BN223" i="1" s="1"/>
  <c r="BN220" i="1"/>
  <c r="BM220" i="1"/>
  <c r="BM219" i="1" s="1"/>
  <c r="BM218" i="1" s="1"/>
  <c r="BM217" i="1" s="1"/>
  <c r="BM216" i="1" s="1"/>
  <c r="BL220" i="1"/>
  <c r="BL219" i="1" s="1"/>
  <c r="BL218" i="1" s="1"/>
  <c r="BL217" i="1" s="1"/>
  <c r="BL216" i="1" s="1"/>
  <c r="BK220" i="1"/>
  <c r="BK219" i="1" s="1"/>
  <c r="BK218" i="1" s="1"/>
  <c r="BK217" i="1" s="1"/>
  <c r="BK216" i="1" s="1"/>
  <c r="BN219" i="1"/>
  <c r="BN218" i="1" s="1"/>
  <c r="BN217" i="1" s="1"/>
  <c r="BN216" i="1" s="1"/>
  <c r="BN209" i="1"/>
  <c r="BM209" i="1"/>
  <c r="BM208" i="1" s="1"/>
  <c r="BM207" i="1" s="1"/>
  <c r="BL209" i="1"/>
  <c r="BL208" i="1" s="1"/>
  <c r="BL207" i="1" s="1"/>
  <c r="BK209" i="1"/>
  <c r="BK208" i="1" s="1"/>
  <c r="BK207" i="1" s="1"/>
  <c r="BN208" i="1"/>
  <c r="BN207" i="1" s="1"/>
  <c r="BN204" i="1"/>
  <c r="BN203" i="1" s="1"/>
  <c r="BN202" i="1" s="1"/>
  <c r="BM204" i="1"/>
  <c r="BM203" i="1" s="1"/>
  <c r="BM202" i="1" s="1"/>
  <c r="BL204" i="1"/>
  <c r="BL203" i="1" s="1"/>
  <c r="BL202" i="1" s="1"/>
  <c r="BK204" i="1"/>
  <c r="BK203" i="1" s="1"/>
  <c r="BK202" i="1" s="1"/>
  <c r="BN199" i="1"/>
  <c r="BN198" i="1" s="1"/>
  <c r="BM199" i="1"/>
  <c r="BM198" i="1" s="1"/>
  <c r="BL199" i="1"/>
  <c r="BL198" i="1" s="1"/>
  <c r="BK199" i="1"/>
  <c r="BK198" i="1" s="1"/>
  <c r="BN196" i="1"/>
  <c r="BM196" i="1"/>
  <c r="BL196" i="1"/>
  <c r="BK196" i="1"/>
  <c r="BN194" i="1"/>
  <c r="BM194" i="1"/>
  <c r="BL194" i="1"/>
  <c r="BL193" i="1" s="1"/>
  <c r="BK194" i="1"/>
  <c r="BK193" i="1" s="1"/>
  <c r="BN185" i="1"/>
  <c r="BN184" i="1" s="1"/>
  <c r="BN183" i="1" s="1"/>
  <c r="BM185" i="1"/>
  <c r="BM184" i="1" s="1"/>
  <c r="BM183" i="1" s="1"/>
  <c r="BL185" i="1"/>
  <c r="BL184" i="1" s="1"/>
  <c r="BL183" i="1" s="1"/>
  <c r="BK185" i="1"/>
  <c r="BK184" i="1" s="1"/>
  <c r="BK183" i="1" s="1"/>
  <c r="BN181" i="1"/>
  <c r="BM181" i="1"/>
  <c r="BL181" i="1"/>
  <c r="BK181" i="1"/>
  <c r="BN180" i="1"/>
  <c r="BM180" i="1"/>
  <c r="BL180" i="1"/>
  <c r="BK180" i="1"/>
  <c r="BN170" i="1"/>
  <c r="BM170" i="1"/>
  <c r="BL170" i="1"/>
  <c r="BK170" i="1"/>
  <c r="BN168" i="1"/>
  <c r="BM168" i="1"/>
  <c r="BM167" i="1" s="1"/>
  <c r="BM166" i="1" s="1"/>
  <c r="BM165" i="1" s="1"/>
  <c r="BM164" i="1" s="1"/>
  <c r="BL168" i="1"/>
  <c r="BK168" i="1"/>
  <c r="BN167" i="1"/>
  <c r="BN166" i="1" s="1"/>
  <c r="BN165" i="1" s="1"/>
  <c r="BN164" i="1" s="1"/>
  <c r="BN161" i="1"/>
  <c r="BM161" i="1"/>
  <c r="BL161" i="1"/>
  <c r="BK161" i="1"/>
  <c r="BN160" i="1"/>
  <c r="BM160" i="1"/>
  <c r="BL160" i="1"/>
  <c r="BK160" i="1"/>
  <c r="BN159" i="1"/>
  <c r="BM159" i="1"/>
  <c r="BL159" i="1"/>
  <c r="BK159" i="1"/>
  <c r="BN158" i="1"/>
  <c r="BM158" i="1"/>
  <c r="BL158" i="1"/>
  <c r="BK158" i="1"/>
  <c r="BN157" i="1"/>
  <c r="BM157" i="1"/>
  <c r="BL157" i="1"/>
  <c r="BK157" i="1"/>
  <c r="BN154" i="1"/>
  <c r="BM154" i="1"/>
  <c r="BL154" i="1"/>
  <c r="BK154" i="1"/>
  <c r="BN152" i="1"/>
  <c r="BM152" i="1"/>
  <c r="BL152" i="1"/>
  <c r="BK152" i="1"/>
  <c r="BN150" i="1"/>
  <c r="BM150" i="1"/>
  <c r="BL150" i="1"/>
  <c r="BL149" i="1" s="1"/>
  <c r="BK150" i="1"/>
  <c r="BK149" i="1" s="1"/>
  <c r="BN149" i="1"/>
  <c r="BN148" i="1" s="1"/>
  <c r="BM149" i="1"/>
  <c r="BM148" i="1" s="1"/>
  <c r="BN137" i="1"/>
  <c r="BN136" i="1" s="1"/>
  <c r="BN135" i="1" s="1"/>
  <c r="BN134" i="1" s="1"/>
  <c r="BM137" i="1"/>
  <c r="BM136" i="1" s="1"/>
  <c r="BM135" i="1" s="1"/>
  <c r="BM134" i="1" s="1"/>
  <c r="BL137" i="1"/>
  <c r="BL136" i="1" s="1"/>
  <c r="BL135" i="1" s="1"/>
  <c r="BL134" i="1" s="1"/>
  <c r="BK137" i="1"/>
  <c r="BK136" i="1" s="1"/>
  <c r="BK135" i="1" s="1"/>
  <c r="BK134" i="1" s="1"/>
  <c r="BN128" i="1"/>
  <c r="BM128" i="1"/>
  <c r="BM127" i="1" s="1"/>
  <c r="BM126" i="1" s="1"/>
  <c r="BM125" i="1" s="1"/>
  <c r="BM124" i="1" s="1"/>
  <c r="BL128" i="1"/>
  <c r="BL127" i="1" s="1"/>
  <c r="BL126" i="1" s="1"/>
  <c r="BL125" i="1" s="1"/>
  <c r="BL124" i="1" s="1"/>
  <c r="BK128" i="1"/>
  <c r="BK127" i="1" s="1"/>
  <c r="BK126" i="1" s="1"/>
  <c r="BK125" i="1" s="1"/>
  <c r="BK124" i="1" s="1"/>
  <c r="BN127" i="1"/>
  <c r="BN126" i="1" s="1"/>
  <c r="BN125" i="1" s="1"/>
  <c r="BN124" i="1" s="1"/>
  <c r="BN120" i="1"/>
  <c r="BN119" i="1" s="1"/>
  <c r="BN118" i="1" s="1"/>
  <c r="BM120" i="1"/>
  <c r="BM119" i="1" s="1"/>
  <c r="BM118" i="1" s="1"/>
  <c r="BL120" i="1"/>
  <c r="BL119" i="1" s="1"/>
  <c r="BL118" i="1" s="1"/>
  <c r="BK120" i="1"/>
  <c r="BK119" i="1" s="1"/>
  <c r="BK118" i="1" s="1"/>
  <c r="BN113" i="1"/>
  <c r="BN112" i="1" s="1"/>
  <c r="BM113" i="1"/>
  <c r="BM112" i="1" s="1"/>
  <c r="BL113" i="1"/>
  <c r="BL112" i="1" s="1"/>
  <c r="BK113" i="1"/>
  <c r="BK112" i="1" s="1"/>
  <c r="BN110" i="1"/>
  <c r="BN109" i="1" s="1"/>
  <c r="BM110" i="1"/>
  <c r="BM109" i="1" s="1"/>
  <c r="BL110" i="1"/>
  <c r="BL109" i="1" s="1"/>
  <c r="BK110" i="1"/>
  <c r="BK109" i="1" s="1"/>
  <c r="BN107" i="1"/>
  <c r="BN106" i="1" s="1"/>
  <c r="BM107" i="1"/>
  <c r="BM106" i="1" s="1"/>
  <c r="BL107" i="1"/>
  <c r="BL106" i="1" s="1"/>
  <c r="BK107" i="1"/>
  <c r="BK106" i="1" s="1"/>
  <c r="BN104" i="1"/>
  <c r="BM104" i="1"/>
  <c r="BL104" i="1"/>
  <c r="BK104" i="1"/>
  <c r="BN102" i="1"/>
  <c r="BM102" i="1"/>
  <c r="BL102" i="1"/>
  <c r="BL101" i="1" s="1"/>
  <c r="BK102" i="1"/>
  <c r="BK101" i="1" s="1"/>
  <c r="BN101" i="1"/>
  <c r="BM101" i="1"/>
  <c r="BN99" i="1"/>
  <c r="BN98" i="1" s="1"/>
  <c r="BM99" i="1"/>
  <c r="BM98" i="1" s="1"/>
  <c r="BL99" i="1"/>
  <c r="BL98" i="1" s="1"/>
  <c r="BK99" i="1"/>
  <c r="BK98" i="1" s="1"/>
  <c r="BN96" i="1"/>
  <c r="BN95" i="1" s="1"/>
  <c r="BM96" i="1"/>
  <c r="BM95" i="1" s="1"/>
  <c r="BL96" i="1"/>
  <c r="BL95" i="1" s="1"/>
  <c r="BK96" i="1"/>
  <c r="BK95" i="1" s="1"/>
  <c r="BN93" i="1"/>
  <c r="BN92" i="1" s="1"/>
  <c r="BM93" i="1"/>
  <c r="BM92" i="1" s="1"/>
  <c r="BL93" i="1"/>
  <c r="BL92" i="1" s="1"/>
  <c r="BK93" i="1"/>
  <c r="BK92" i="1" s="1"/>
  <c r="BN90" i="1"/>
  <c r="BM90" i="1"/>
  <c r="BM89" i="1" s="1"/>
  <c r="BL90" i="1"/>
  <c r="BL89" i="1" s="1"/>
  <c r="BK90" i="1"/>
  <c r="BK89" i="1" s="1"/>
  <c r="BN89" i="1"/>
  <c r="BN86" i="1"/>
  <c r="BM86" i="1"/>
  <c r="BL86" i="1"/>
  <c r="BK86" i="1"/>
  <c r="BN84" i="1"/>
  <c r="BM84" i="1"/>
  <c r="BL84" i="1"/>
  <c r="BK84" i="1"/>
  <c r="BN82" i="1"/>
  <c r="BM82" i="1"/>
  <c r="BL82" i="1"/>
  <c r="BK82" i="1"/>
  <c r="BN80" i="1"/>
  <c r="BN79" i="1" s="1"/>
  <c r="BN78" i="1" s="1"/>
  <c r="BM80" i="1"/>
  <c r="BL80" i="1"/>
  <c r="BK80" i="1"/>
  <c r="BK79" i="1" s="1"/>
  <c r="BK78" i="1" s="1"/>
  <c r="BN73" i="1"/>
  <c r="BN72" i="1" s="1"/>
  <c r="BN71" i="1" s="1"/>
  <c r="BN70" i="1" s="1"/>
  <c r="BN69" i="1" s="1"/>
  <c r="BM73" i="1"/>
  <c r="BM72" i="1" s="1"/>
  <c r="BM71" i="1" s="1"/>
  <c r="BM70" i="1" s="1"/>
  <c r="BM69" i="1" s="1"/>
  <c r="BL73" i="1"/>
  <c r="BL72" i="1" s="1"/>
  <c r="BL71" i="1" s="1"/>
  <c r="BL70" i="1" s="1"/>
  <c r="BL69" i="1" s="1"/>
  <c r="BK73" i="1"/>
  <c r="BK72" i="1" s="1"/>
  <c r="BK71" i="1" s="1"/>
  <c r="BK70" i="1" s="1"/>
  <c r="BK69" i="1" s="1"/>
  <c r="BN64" i="1"/>
  <c r="BN63" i="1" s="1"/>
  <c r="BM64" i="1"/>
  <c r="BM63" i="1" s="1"/>
  <c r="BL64" i="1"/>
  <c r="BL63" i="1" s="1"/>
  <c r="BK64" i="1"/>
  <c r="BK63" i="1" s="1"/>
  <c r="BN61" i="1"/>
  <c r="BM61" i="1"/>
  <c r="BL61" i="1"/>
  <c r="BK61" i="1"/>
  <c r="BN59" i="1"/>
  <c r="BM59" i="1"/>
  <c r="BL59" i="1"/>
  <c r="BK59" i="1"/>
  <c r="BN57" i="1"/>
  <c r="BM57" i="1"/>
  <c r="BL57" i="1"/>
  <c r="BK57" i="1"/>
  <c r="BK56" i="1" s="1"/>
  <c r="BN52" i="1"/>
  <c r="BN51" i="1" s="1"/>
  <c r="BN50" i="1" s="1"/>
  <c r="BN49" i="1" s="1"/>
  <c r="BN48" i="1" s="1"/>
  <c r="BM52" i="1"/>
  <c r="BM51" i="1" s="1"/>
  <c r="BM50" i="1" s="1"/>
  <c r="BM49" i="1" s="1"/>
  <c r="BM48" i="1" s="1"/>
  <c r="BL52" i="1"/>
  <c r="BL51" i="1" s="1"/>
  <c r="BL50" i="1" s="1"/>
  <c r="BL49" i="1" s="1"/>
  <c r="BL48" i="1" s="1"/>
  <c r="BK52" i="1"/>
  <c r="BK51" i="1" s="1"/>
  <c r="BK50" i="1" s="1"/>
  <c r="BK49" i="1" s="1"/>
  <c r="BK48" i="1" s="1"/>
  <c r="BN43" i="1"/>
  <c r="BM43" i="1"/>
  <c r="BL43" i="1"/>
  <c r="BK43" i="1"/>
  <c r="BN41" i="1"/>
  <c r="BM41" i="1"/>
  <c r="BL41" i="1"/>
  <c r="BK41" i="1"/>
  <c r="BN39" i="1"/>
  <c r="BM39" i="1"/>
  <c r="BL39" i="1"/>
  <c r="BL38" i="1" s="1"/>
  <c r="BL37" i="1" s="1"/>
  <c r="BL36" i="1" s="1"/>
  <c r="BL35" i="1" s="1"/>
  <c r="BK39" i="1"/>
  <c r="BN31" i="1"/>
  <c r="BM31" i="1"/>
  <c r="BL31" i="1"/>
  <c r="BK31" i="1"/>
  <c r="BN29" i="1"/>
  <c r="BM29" i="1"/>
  <c r="BL29" i="1"/>
  <c r="BK29" i="1"/>
  <c r="BN27" i="1"/>
  <c r="BM27" i="1"/>
  <c r="BL27" i="1"/>
  <c r="BK27" i="1"/>
  <c r="BN25" i="1"/>
  <c r="BM25" i="1"/>
  <c r="BL25" i="1"/>
  <c r="BK25" i="1"/>
  <c r="BN24" i="1"/>
  <c r="BN22" i="1"/>
  <c r="BN21" i="1" s="1"/>
  <c r="BM22" i="1"/>
  <c r="BM21" i="1" s="1"/>
  <c r="BL22" i="1"/>
  <c r="BL21" i="1" s="1"/>
  <c r="BK22" i="1"/>
  <c r="BK21" i="1" s="1"/>
  <c r="BN19" i="1"/>
  <c r="BN18" i="1" s="1"/>
  <c r="BM19" i="1"/>
  <c r="BM18" i="1" s="1"/>
  <c r="BL19" i="1"/>
  <c r="BL18" i="1" s="1"/>
  <c r="BK19" i="1"/>
  <c r="BK18" i="1" s="1"/>
  <c r="BJ1519" i="1"/>
  <c r="BI1519" i="1"/>
  <c r="BF1518" i="1"/>
  <c r="BF1517" i="1" s="1"/>
  <c r="BF1516" i="1" s="1"/>
  <c r="BF1515" i="1" s="1"/>
  <c r="BF1514" i="1" s="1"/>
  <c r="BG1518" i="1"/>
  <c r="BG1517" i="1" s="1"/>
  <c r="BG1516" i="1" s="1"/>
  <c r="BG1515" i="1" s="1"/>
  <c r="BG1514" i="1" s="1"/>
  <c r="BH1518" i="1"/>
  <c r="BH1517" i="1" s="1"/>
  <c r="BH1516" i="1" s="1"/>
  <c r="BH1515" i="1" s="1"/>
  <c r="BH1514" i="1" s="1"/>
  <c r="BE1518" i="1"/>
  <c r="BE1517" i="1" s="1"/>
  <c r="BE1516" i="1" s="1"/>
  <c r="BE1515" i="1" s="1"/>
  <c r="BE1514" i="1" s="1"/>
  <c r="BF1511" i="1"/>
  <c r="BF1510" i="1" s="1"/>
  <c r="BF1509" i="1" s="1"/>
  <c r="BF1508" i="1" s="1"/>
  <c r="BG1511" i="1"/>
  <c r="BG1510" i="1" s="1"/>
  <c r="BG1509" i="1" s="1"/>
  <c r="BG1508" i="1" s="1"/>
  <c r="BH1511" i="1"/>
  <c r="BH1510" i="1" s="1"/>
  <c r="BH1509" i="1" s="1"/>
  <c r="BH1508" i="1" s="1"/>
  <c r="BE1511" i="1"/>
  <c r="BE1510" i="1" s="1"/>
  <c r="BE1509" i="1" s="1"/>
  <c r="BE1508" i="1" s="1"/>
  <c r="BF1506" i="1"/>
  <c r="BF1505" i="1" s="1"/>
  <c r="BF1504" i="1" s="1"/>
  <c r="BF1503" i="1" s="1"/>
  <c r="BG1506" i="1"/>
  <c r="BG1505" i="1" s="1"/>
  <c r="BG1504" i="1" s="1"/>
  <c r="BG1503" i="1" s="1"/>
  <c r="BH1506" i="1"/>
  <c r="BH1505" i="1" s="1"/>
  <c r="BH1504" i="1" s="1"/>
  <c r="BH1503" i="1" s="1"/>
  <c r="BE1506" i="1"/>
  <c r="BE1505" i="1" s="1"/>
  <c r="BE1504" i="1" s="1"/>
  <c r="BE1503" i="1" s="1"/>
  <c r="BF1501" i="1"/>
  <c r="BF1500" i="1" s="1"/>
  <c r="BF1499" i="1" s="1"/>
  <c r="BF1498" i="1" s="1"/>
  <c r="BG1501" i="1"/>
  <c r="BG1500" i="1" s="1"/>
  <c r="BG1499" i="1" s="1"/>
  <c r="BG1498" i="1" s="1"/>
  <c r="BH1501" i="1"/>
  <c r="BH1500" i="1" s="1"/>
  <c r="BH1499" i="1" s="1"/>
  <c r="BH1498" i="1" s="1"/>
  <c r="BE1501" i="1"/>
  <c r="BE1500" i="1" s="1"/>
  <c r="BE1499" i="1" s="1"/>
  <c r="BE1498" i="1" s="1"/>
  <c r="BJ1512" i="1"/>
  <c r="BI1512" i="1"/>
  <c r="BJ1507" i="1"/>
  <c r="BI1507" i="1"/>
  <c r="BJ1502" i="1"/>
  <c r="BI1502" i="1"/>
  <c r="BF1494" i="1"/>
  <c r="BF1493" i="1" s="1"/>
  <c r="BF1492" i="1" s="1"/>
  <c r="BF1491" i="1" s="1"/>
  <c r="BF1490" i="1" s="1"/>
  <c r="BG1494" i="1"/>
  <c r="BG1493" i="1" s="1"/>
  <c r="BG1492" i="1" s="1"/>
  <c r="BG1491" i="1" s="1"/>
  <c r="BG1490" i="1" s="1"/>
  <c r="BH1494" i="1"/>
  <c r="BH1493" i="1" s="1"/>
  <c r="BH1492" i="1" s="1"/>
  <c r="BH1491" i="1" s="1"/>
  <c r="BH1490" i="1" s="1"/>
  <c r="BE1494" i="1"/>
  <c r="BE1493" i="1" s="1"/>
  <c r="BE1492" i="1" s="1"/>
  <c r="BE1491" i="1" s="1"/>
  <c r="BE1490" i="1" s="1"/>
  <c r="BJ1495" i="1"/>
  <c r="BI1495" i="1"/>
  <c r="BJ1488" i="1"/>
  <c r="BP1488" i="1" s="1"/>
  <c r="BI1488" i="1"/>
  <c r="BO1488" i="1" s="1"/>
  <c r="BF1487" i="1"/>
  <c r="BF1486" i="1" s="1"/>
  <c r="BF1485" i="1" s="1"/>
  <c r="BF1484" i="1" s="1"/>
  <c r="BF1483" i="1" s="1"/>
  <c r="BG1487" i="1"/>
  <c r="BG1486" i="1" s="1"/>
  <c r="BG1485" i="1" s="1"/>
  <c r="BG1484" i="1" s="1"/>
  <c r="BG1483" i="1" s="1"/>
  <c r="BH1487" i="1"/>
  <c r="BH1486" i="1" s="1"/>
  <c r="BH1485" i="1" s="1"/>
  <c r="BH1484" i="1" s="1"/>
  <c r="BH1483" i="1" s="1"/>
  <c r="BE1487" i="1"/>
  <c r="BE1486" i="1" s="1"/>
  <c r="BE1485" i="1" s="1"/>
  <c r="BE1484" i="1" s="1"/>
  <c r="BE1483" i="1" s="1"/>
  <c r="BN1529" i="1" l="1"/>
  <c r="BR782" i="1"/>
  <c r="BM1033" i="1"/>
  <c r="BM1032" i="1" s="1"/>
  <c r="BI1487" i="1"/>
  <c r="BI1486" i="1" s="1"/>
  <c r="BI1485" i="1" s="1"/>
  <c r="BI1484" i="1" s="1"/>
  <c r="BI1483" i="1" s="1"/>
  <c r="BT1107" i="1"/>
  <c r="BT1106" i="1" s="1"/>
  <c r="BN1866" i="1"/>
  <c r="BT871" i="1"/>
  <c r="BS1069" i="1"/>
  <c r="BS1068" i="1" s="1"/>
  <c r="BQ871" i="1"/>
  <c r="BQ1761" i="1"/>
  <c r="BL123" i="1"/>
  <c r="BN147" i="1"/>
  <c r="BN146" i="1" s="1"/>
  <c r="BM782" i="1"/>
  <c r="BN871" i="1"/>
  <c r="BN862" i="1" s="1"/>
  <c r="BN861" i="1" s="1"/>
  <c r="BM1139" i="1"/>
  <c r="BM1138" i="1" s="1"/>
  <c r="BM1137" i="1" s="1"/>
  <c r="BK1162" i="1"/>
  <c r="BK1161" i="1" s="1"/>
  <c r="BS285" i="1"/>
  <c r="BT900" i="1"/>
  <c r="BT989" i="1"/>
  <c r="BT984" i="1" s="1"/>
  <c r="BT983" i="1" s="1"/>
  <c r="BS1439" i="1"/>
  <c r="BS1424" i="1" s="1"/>
  <c r="BS1714" i="1"/>
  <c r="BR252" i="1"/>
  <c r="BQ1217" i="1"/>
  <c r="BQ1216" i="1" s="1"/>
  <c r="BL782" i="1"/>
  <c r="BL767" i="1" s="1"/>
  <c r="BL766" i="1" s="1"/>
  <c r="BN1162" i="1"/>
  <c r="BN1161" i="1" s="1"/>
  <c r="BK1379" i="1"/>
  <c r="BM1714" i="1"/>
  <c r="BM1709" i="1" s="1"/>
  <c r="BM1708" i="1" s="1"/>
  <c r="BQ958" i="1"/>
  <c r="BQ957" i="1" s="1"/>
  <c r="BQ956" i="1" s="1"/>
  <c r="BS989" i="1"/>
  <c r="BR1162" i="1"/>
  <c r="BR1161" i="1" s="1"/>
  <c r="BR1156" i="1" s="1"/>
  <c r="BR1155" i="1" s="1"/>
  <c r="BS1777" i="1"/>
  <c r="BN1714" i="1"/>
  <c r="BN1709" i="1" s="1"/>
  <c r="BN1708" i="1" s="1"/>
  <c r="BN1753" i="1"/>
  <c r="BQ1276" i="1"/>
  <c r="BQ1275" i="1" s="1"/>
  <c r="BJ1487" i="1"/>
  <c r="BJ1486" i="1" s="1"/>
  <c r="BJ1485" i="1" s="1"/>
  <c r="BJ1484" i="1" s="1"/>
  <c r="BJ1483" i="1" s="1"/>
  <c r="BK24" i="1"/>
  <c r="BK17" i="1" s="1"/>
  <c r="BK16" i="1" s="1"/>
  <c r="BK15" i="1" s="1"/>
  <c r="BN782" i="1"/>
  <c r="BK871" i="1"/>
  <c r="BK862" i="1" s="1"/>
  <c r="BK861" i="1" s="1"/>
  <c r="BM900" i="1"/>
  <c r="BK958" i="1"/>
  <c r="BK957" i="1" s="1"/>
  <c r="BK956" i="1" s="1"/>
  <c r="BN989" i="1"/>
  <c r="BM1012" i="1"/>
  <c r="BM1011" i="1" s="1"/>
  <c r="BM1069" i="1"/>
  <c r="BM1068" i="1" s="1"/>
  <c r="BM1079" i="1"/>
  <c r="BM1078" i="1" s="1"/>
  <c r="BM1239" i="1"/>
  <c r="BT179" i="1"/>
  <c r="BT178" i="1" s="1"/>
  <c r="BR192" i="1"/>
  <c r="BR191" i="1" s="1"/>
  <c r="BS201" i="1"/>
  <c r="BS252" i="1"/>
  <c r="BT522" i="1"/>
  <c r="BT1069" i="1"/>
  <c r="BT1068" i="1" s="1"/>
  <c r="BS1139" i="1"/>
  <c r="BS1138" i="1" s="1"/>
  <c r="BS1137" i="1" s="1"/>
  <c r="BR1270" i="1"/>
  <c r="BR1269" i="1" s="1"/>
  <c r="BR1379" i="1"/>
  <c r="BT1471" i="1"/>
  <c r="BT1466" i="1" s="1"/>
  <c r="BS1598" i="1"/>
  <c r="BS1597" i="1" s="1"/>
  <c r="BS1596" i="1" s="1"/>
  <c r="BT1714" i="1"/>
  <c r="BT1753" i="1"/>
  <c r="BT1866" i="1"/>
  <c r="BT1861" i="1" s="1"/>
  <c r="BT1860" i="1" s="1"/>
  <c r="BL1012" i="1"/>
  <c r="BL1011" i="1" s="1"/>
  <c r="BQ820" i="1"/>
  <c r="BQ1270" i="1"/>
  <c r="BQ1269" i="1" s="1"/>
  <c r="BL1842" i="1"/>
  <c r="BL1841" i="1" s="1"/>
  <c r="BL1840" i="1" s="1"/>
  <c r="BL1839" i="1" s="1"/>
  <c r="BT38" i="1"/>
  <c r="BT37" i="1" s="1"/>
  <c r="BT36" i="1" s="1"/>
  <c r="BT35" i="1" s="1"/>
  <c r="BT149" i="1"/>
  <c r="BT147" i="1" s="1"/>
  <c r="BT146" i="1" s="1"/>
  <c r="BQ1012" i="1"/>
  <c r="BQ1011" i="1" s="1"/>
  <c r="BS1079" i="1"/>
  <c r="BS1078" i="1" s="1"/>
  <c r="BL285" i="1"/>
  <c r="BL369" i="1"/>
  <c r="BL368" i="1" s="1"/>
  <c r="BK846" i="1"/>
  <c r="BN1471" i="1"/>
  <c r="BN1466" i="1" s="1"/>
  <c r="BT192" i="1"/>
  <c r="BT191" i="1" s="1"/>
  <c r="BR448" i="1"/>
  <c r="BS631" i="1"/>
  <c r="BS1012" i="1"/>
  <c r="BS1011" i="1" s="1"/>
  <c r="BT1270" i="1"/>
  <c r="BT1269" i="1" s="1"/>
  <c r="BQ1840" i="1"/>
  <c r="BQ1839" i="1" s="1"/>
  <c r="BV1681" i="1"/>
  <c r="BV1680" i="1" s="1"/>
  <c r="BL201" i="1"/>
  <c r="BN601" i="1"/>
  <c r="BN600" i="1" s="1"/>
  <c r="BK782" i="1"/>
  <c r="BN1012" i="1"/>
  <c r="BN1011" i="1" s="1"/>
  <c r="BN1069" i="1"/>
  <c r="BN1068" i="1" s="1"/>
  <c r="BN1079" i="1"/>
  <c r="BN1078" i="1" s="1"/>
  <c r="BM1162" i="1"/>
  <c r="BM1161" i="1" s="1"/>
  <c r="BN1379" i="1"/>
  <c r="BM1471" i="1"/>
  <c r="BM1466" i="1" s="1"/>
  <c r="BM1598" i="1"/>
  <c r="BM1597" i="1" s="1"/>
  <c r="BM1596" i="1" s="1"/>
  <c r="BN1839" i="1"/>
  <c r="BS123" i="1"/>
  <c r="BR285" i="1"/>
  <c r="BT1139" i="1"/>
  <c r="BT1138" i="1" s="1"/>
  <c r="BT1137" i="1" s="1"/>
  <c r="BR1529" i="1"/>
  <c r="BV1687" i="1"/>
  <c r="BV1686" i="1" s="1"/>
  <c r="CB1678" i="1"/>
  <c r="CB1677" i="1" s="1"/>
  <c r="CH1679" i="1"/>
  <c r="CH1678" i="1" s="1"/>
  <c r="CH1677" i="1" s="1"/>
  <c r="CB1684" i="1"/>
  <c r="CB1683" i="1" s="1"/>
  <c r="CH1685" i="1"/>
  <c r="CH1684" i="1" s="1"/>
  <c r="CH1683" i="1" s="1"/>
  <c r="CB1690" i="1"/>
  <c r="CB1689" i="1" s="1"/>
  <c r="CH1691" i="1"/>
  <c r="CH1690" i="1" s="1"/>
  <c r="CH1689" i="1" s="1"/>
  <c r="CA398" i="1"/>
  <c r="CA397" i="1" s="1"/>
  <c r="CA396" i="1" s="1"/>
  <c r="CA395" i="1" s="1"/>
  <c r="CA394" i="1" s="1"/>
  <c r="CG399" i="1"/>
  <c r="CG398" i="1" s="1"/>
  <c r="CG397" i="1" s="1"/>
  <c r="CG396" i="1" s="1"/>
  <c r="CG395" i="1" s="1"/>
  <c r="CG394" i="1" s="1"/>
  <c r="BM871" i="1"/>
  <c r="BM862" i="1" s="1"/>
  <c r="BM861" i="1" s="1"/>
  <c r="BQ782" i="1"/>
  <c r="BQ1400" i="1"/>
  <c r="BR1538" i="1"/>
  <c r="BR1524" i="1" s="1"/>
  <c r="BR1523" i="1" s="1"/>
  <c r="BL871" i="1"/>
  <c r="BL862" i="1" s="1"/>
  <c r="BL861" i="1" s="1"/>
  <c r="BT1400" i="1"/>
  <c r="CB1681" i="1"/>
  <c r="CB1680" i="1" s="1"/>
  <c r="CH1682" i="1"/>
  <c r="CH1681" i="1" s="1"/>
  <c r="CH1680" i="1" s="1"/>
  <c r="CB1687" i="1"/>
  <c r="CB1686" i="1" s="1"/>
  <c r="CH1688" i="1"/>
  <c r="CH1687" i="1" s="1"/>
  <c r="CH1686" i="1" s="1"/>
  <c r="BM1379" i="1"/>
  <c r="BK1840" i="1"/>
  <c r="BK1839" i="1" s="1"/>
  <c r="BR167" i="1"/>
  <c r="BR166" i="1" s="1"/>
  <c r="BR165" i="1" s="1"/>
  <c r="BR164" i="1" s="1"/>
  <c r="BS1033" i="1"/>
  <c r="BS1032" i="1" s="1"/>
  <c r="BQ1162" i="1"/>
  <c r="BQ1161" i="1" s="1"/>
  <c r="BT1529" i="1"/>
  <c r="BT1524" i="1" s="1"/>
  <c r="BT1523" i="1" s="1"/>
  <c r="BT1538" i="1"/>
  <c r="BM1439" i="1"/>
  <c r="BK1529" i="1"/>
  <c r="BT1162" i="1"/>
  <c r="BT1161" i="1" s="1"/>
  <c r="BT1156" i="1" s="1"/>
  <c r="BT1155" i="1" s="1"/>
  <c r="BS1471" i="1"/>
  <c r="BS1466" i="1" s="1"/>
  <c r="BL1379" i="1"/>
  <c r="BT1381" i="1"/>
  <c r="BT1380" i="1" s="1"/>
  <c r="BT1379" i="1" s="1"/>
  <c r="BS1379" i="1"/>
  <c r="BS1356" i="1" s="1"/>
  <c r="BT1237" i="1"/>
  <c r="BT1236" i="1" s="1"/>
  <c r="BT1234" i="1" s="1"/>
  <c r="BM1330" i="1"/>
  <c r="BR729" i="1"/>
  <c r="BR728" i="1" s="1"/>
  <c r="BL1162" i="1"/>
  <c r="BL1161" i="1" s="1"/>
  <c r="BL1156" i="1" s="1"/>
  <c r="BL1155" i="1" s="1"/>
  <c r="BK1204" i="1"/>
  <c r="BK1203" i="1" s="1"/>
  <c r="BS1204" i="1"/>
  <c r="BR1238" i="1"/>
  <c r="BS167" i="1"/>
  <c r="BS166" i="1" s="1"/>
  <c r="BS165" i="1" s="1"/>
  <c r="BS164" i="1" s="1"/>
  <c r="BT148" i="1"/>
  <c r="BQ1209" i="1"/>
  <c r="BQ1204" i="1" s="1"/>
  <c r="BT1575" i="1"/>
  <c r="BK285" i="1"/>
  <c r="BK1218" i="1"/>
  <c r="BN1575" i="1"/>
  <c r="BN1565" i="1" s="1"/>
  <c r="BK1813" i="1"/>
  <c r="BS958" i="1"/>
  <c r="BS957" i="1" s="1"/>
  <c r="BS956" i="1" s="1"/>
  <c r="BQ1598" i="1"/>
  <c r="BS179" i="1"/>
  <c r="BS178" i="1" s="1"/>
  <c r="BV1678" i="1"/>
  <c r="BV1677" i="1" s="1"/>
  <c r="BV1684" i="1"/>
  <c r="BV1683" i="1" s="1"/>
  <c r="BV1690" i="1"/>
  <c r="BV1689" i="1" s="1"/>
  <c r="BK38" i="1"/>
  <c r="BK37" i="1" s="1"/>
  <c r="BK36" i="1" s="1"/>
  <c r="BK35" i="1" s="1"/>
  <c r="BM924" i="1"/>
  <c r="BM923" i="1" s="1"/>
  <c r="BM1209" i="1"/>
  <c r="BM1204" i="1" s="1"/>
  <c r="BR601" i="1"/>
  <c r="BR600" i="1" s="1"/>
  <c r="BR1209" i="1"/>
  <c r="BR1239" i="1"/>
  <c r="BQ1497" i="1"/>
  <c r="BS1529" i="1"/>
  <c r="BQ1575" i="1"/>
  <c r="BL924" i="1"/>
  <c r="BL923" i="1" s="1"/>
  <c r="BL1218" i="1"/>
  <c r="BK1575" i="1"/>
  <c r="BK1565" i="1" s="1"/>
  <c r="BL1813" i="1"/>
  <c r="BT958" i="1"/>
  <c r="BT957" i="1" s="1"/>
  <c r="BT956" i="1" s="1"/>
  <c r="BR1217" i="1"/>
  <c r="BR1216" i="1" s="1"/>
  <c r="BR148" i="1"/>
  <c r="BR147" i="1"/>
  <c r="BR146" i="1" s="1"/>
  <c r="BU1681" i="1"/>
  <c r="BU1680" i="1" s="1"/>
  <c r="CA1682" i="1"/>
  <c r="BU1687" i="1"/>
  <c r="BU1686" i="1" s="1"/>
  <c r="CA1688" i="1"/>
  <c r="BN38" i="1"/>
  <c r="BN37" i="1" s="1"/>
  <c r="BN36" i="1" s="1"/>
  <c r="BN35" i="1" s="1"/>
  <c r="BM56" i="1"/>
  <c r="BM1424" i="1"/>
  <c r="BL1439" i="1"/>
  <c r="BL1538" i="1"/>
  <c r="BM1575" i="1"/>
  <c r="BM1565" i="1" s="1"/>
  <c r="BM1813" i="1"/>
  <c r="BS56" i="1"/>
  <c r="BS55" i="1" s="1"/>
  <c r="BS54" i="1" s="1"/>
  <c r="BT729" i="1"/>
  <c r="BT728" i="1" s="1"/>
  <c r="BR820" i="1"/>
  <c r="BR807" i="1" s="1"/>
  <c r="BQ1238" i="1"/>
  <c r="BR1400" i="1"/>
  <c r="BQ1471" i="1"/>
  <c r="BQ1466" i="1" s="1"/>
  <c r="BR1575" i="1"/>
  <c r="BR1565" i="1" s="1"/>
  <c r="BR1590" i="1"/>
  <c r="BR1589" i="1" s="1"/>
  <c r="BR1588" i="1" s="1"/>
  <c r="BR1587" i="1" s="1"/>
  <c r="BT1598" i="1"/>
  <c r="BT1597" i="1" s="1"/>
  <c r="BT1596" i="1" s="1"/>
  <c r="BN179" i="1"/>
  <c r="BN178" i="1" s="1"/>
  <c r="BL192" i="1"/>
  <c r="BL191" i="1" s="1"/>
  <c r="BM467" i="1"/>
  <c r="BM958" i="1"/>
  <c r="BM957" i="1" s="1"/>
  <c r="BM956" i="1" s="1"/>
  <c r="BL989" i="1"/>
  <c r="BL984" i="1" s="1"/>
  <c r="BL983" i="1" s="1"/>
  <c r="BN1217" i="1"/>
  <c r="BN1216" i="1" s="1"/>
  <c r="BN1203" i="1" s="1"/>
  <c r="BN1276" i="1"/>
  <c r="BN1275" i="1" s="1"/>
  <c r="BR56" i="1"/>
  <c r="BR55" i="1" s="1"/>
  <c r="BR54" i="1" s="1"/>
  <c r="BR47" i="1" s="1"/>
  <c r="BS88" i="1"/>
  <c r="BS77" i="1" s="1"/>
  <c r="BS76" i="1" s="1"/>
  <c r="BS67" i="1" s="1"/>
  <c r="BR462" i="1"/>
  <c r="BR1204" i="1"/>
  <c r="BQ1239" i="1"/>
  <c r="BT1248" i="1"/>
  <c r="BT1247" i="1" s="1"/>
  <c r="BT1246" i="1" s="1"/>
  <c r="BT1245" i="1" s="1"/>
  <c r="BQ1529" i="1"/>
  <c r="BT1105" i="1"/>
  <c r="BU1678" i="1"/>
  <c r="BU1677" i="1" s="1"/>
  <c r="CA1679" i="1"/>
  <c r="BU1684" i="1"/>
  <c r="BU1683" i="1" s="1"/>
  <c r="CA1685" i="1"/>
  <c r="BU1690" i="1"/>
  <c r="BU1689" i="1" s="1"/>
  <c r="CA1691" i="1"/>
  <c r="BM179" i="1"/>
  <c r="BM178" i="1" s="1"/>
  <c r="BK192" i="1"/>
  <c r="BK191" i="1" s="1"/>
  <c r="BM292" i="1"/>
  <c r="BL522" i="1"/>
  <c r="BL958" i="1"/>
  <c r="BL957" i="1" s="1"/>
  <c r="BL956" i="1" s="1"/>
  <c r="BK989" i="1"/>
  <c r="BL1238" i="1"/>
  <c r="BM1276" i="1"/>
  <c r="BM1275" i="1" s="1"/>
  <c r="BM1270" i="1" s="1"/>
  <c r="BM1269" i="1" s="1"/>
  <c r="BK1538" i="1"/>
  <c r="BK1524" i="1" s="1"/>
  <c r="BK1523" i="1" s="1"/>
  <c r="BR179" i="1"/>
  <c r="BR178" i="1" s="1"/>
  <c r="BS447" i="1"/>
  <c r="BS862" i="1"/>
  <c r="BS861" i="1" s="1"/>
  <c r="BS1203" i="1"/>
  <c r="BS1497" i="1"/>
  <c r="BR1598" i="1"/>
  <c r="BR1597" i="1" s="1"/>
  <c r="BR1596" i="1" s="1"/>
  <c r="BN56" i="1"/>
  <c r="BN55" i="1" s="1"/>
  <c r="BN54" i="1" s="1"/>
  <c r="BN47" i="1" s="1"/>
  <c r="BN729" i="1"/>
  <c r="BN728" i="1" s="1"/>
  <c r="BN1538" i="1"/>
  <c r="BN1524" i="1" s="1"/>
  <c r="BN1523" i="1" s="1"/>
  <c r="BN1813" i="1"/>
  <c r="BT56" i="1"/>
  <c r="BT55" i="1" s="1"/>
  <c r="BT54" i="1" s="1"/>
  <c r="BT47" i="1" s="1"/>
  <c r="BQ989" i="1"/>
  <c r="BQ984" i="1" s="1"/>
  <c r="BQ983" i="1" s="1"/>
  <c r="BT1439" i="1"/>
  <c r="BT1424" i="1" s="1"/>
  <c r="BQ1033" i="1"/>
  <c r="BQ1032" i="1" s="1"/>
  <c r="BS192" i="1"/>
  <c r="BS191" i="1" s="1"/>
  <c r="BK1400" i="1"/>
  <c r="BR1248" i="1"/>
  <c r="BR1247" i="1" s="1"/>
  <c r="BR1246" i="1" s="1"/>
  <c r="BR1245" i="1" s="1"/>
  <c r="BQ601" i="1"/>
  <c r="BQ600" i="1" s="1"/>
  <c r="BS1162" i="1"/>
  <c r="BS1161" i="1" s="1"/>
  <c r="BS1156" i="1" s="1"/>
  <c r="BS1155" i="1" s="1"/>
  <c r="BR1813" i="1"/>
  <c r="BT1813" i="1"/>
  <c r="BS1753" i="1"/>
  <c r="BS1813" i="1"/>
  <c r="BQ1813" i="1"/>
  <c r="BI1494" i="1"/>
  <c r="BI1493" i="1" s="1"/>
  <c r="BI1492" i="1" s="1"/>
  <c r="BI1491" i="1" s="1"/>
  <c r="BI1490" i="1" s="1"/>
  <c r="BO1495" i="1"/>
  <c r="BJ1501" i="1"/>
  <c r="BJ1500" i="1" s="1"/>
  <c r="BJ1499" i="1" s="1"/>
  <c r="BJ1498" i="1" s="1"/>
  <c r="BP1502" i="1"/>
  <c r="BI1501" i="1"/>
  <c r="BI1500" i="1" s="1"/>
  <c r="BI1499" i="1" s="1"/>
  <c r="BI1498" i="1" s="1"/>
  <c r="BO1502" i="1"/>
  <c r="BP1519" i="1"/>
  <c r="BJ1518" i="1"/>
  <c r="BJ1517" i="1" s="1"/>
  <c r="BJ1516" i="1" s="1"/>
  <c r="BJ1515" i="1" s="1"/>
  <c r="BJ1514" i="1" s="1"/>
  <c r="BO1487" i="1"/>
  <c r="BO1486" i="1" s="1"/>
  <c r="BO1485" i="1" s="1"/>
  <c r="BO1484" i="1" s="1"/>
  <c r="BO1483" i="1" s="1"/>
  <c r="BU1488" i="1"/>
  <c r="BJ1494" i="1"/>
  <c r="BJ1493" i="1" s="1"/>
  <c r="BJ1492" i="1" s="1"/>
  <c r="BJ1491" i="1" s="1"/>
  <c r="BJ1490" i="1" s="1"/>
  <c r="BP1495" i="1"/>
  <c r="BO1507" i="1"/>
  <c r="BI1506" i="1"/>
  <c r="BI1505" i="1" s="1"/>
  <c r="BI1504" i="1" s="1"/>
  <c r="BI1503" i="1" s="1"/>
  <c r="BM729" i="1"/>
  <c r="BM728" i="1" s="1"/>
  <c r="BM260" i="1"/>
  <c r="BK652" i="1"/>
  <c r="BJ1511" i="1"/>
  <c r="BJ1510" i="1" s="1"/>
  <c r="BJ1509" i="1" s="1"/>
  <c r="BJ1508" i="1" s="1"/>
  <c r="BP1512" i="1"/>
  <c r="BI1511" i="1"/>
  <c r="BI1510" i="1" s="1"/>
  <c r="BI1509" i="1" s="1"/>
  <c r="BI1508" i="1" s="1"/>
  <c r="BO1512" i="1"/>
  <c r="BV1488" i="1"/>
  <c r="BP1487" i="1"/>
  <c r="BP1486" i="1" s="1"/>
  <c r="BP1485" i="1" s="1"/>
  <c r="BP1484" i="1" s="1"/>
  <c r="BP1483" i="1" s="1"/>
  <c r="BJ1506" i="1"/>
  <c r="BJ1505" i="1" s="1"/>
  <c r="BJ1504" i="1" s="1"/>
  <c r="BJ1503" i="1" s="1"/>
  <c r="BP1507" i="1"/>
  <c r="BM24" i="1"/>
  <c r="BL88" i="1"/>
  <c r="BL24" i="1"/>
  <c r="BL17" i="1" s="1"/>
  <c r="BL16" i="1" s="1"/>
  <c r="BL15" i="1" s="1"/>
  <c r="BM79" i="1"/>
  <c r="BM78" i="1" s="1"/>
  <c r="BK88" i="1"/>
  <c r="BK77" i="1" s="1"/>
  <c r="BK76" i="1" s="1"/>
  <c r="BK123" i="1"/>
  <c r="BM147" i="1"/>
  <c r="BM146" i="1" s="1"/>
  <c r="BL179" i="1"/>
  <c r="BL178" i="1" s="1"/>
  <c r="BN193" i="1"/>
  <c r="BN192" i="1" s="1"/>
  <c r="BN191" i="1" s="1"/>
  <c r="BN201" i="1"/>
  <c r="BL252" i="1"/>
  <c r="BN260" i="1"/>
  <c r="BN285" i="1"/>
  <c r="BL341" i="1"/>
  <c r="BL330" i="1" s="1"/>
  <c r="BL309" i="1" s="1"/>
  <c r="BK408" i="1"/>
  <c r="BK403" i="1" s="1"/>
  <c r="BK402" i="1" s="1"/>
  <c r="BK401" i="1" s="1"/>
  <c r="BM462" i="1"/>
  <c r="BL486" i="1"/>
  <c r="BL485" i="1" s="1"/>
  <c r="BK535" i="1"/>
  <c r="BK534" i="1" s="1"/>
  <c r="BK533" i="1" s="1"/>
  <c r="BK522" i="1" s="1"/>
  <c r="BK542" i="1"/>
  <c r="BK541" i="1" s="1"/>
  <c r="BN548" i="1"/>
  <c r="BN547" i="1" s="1"/>
  <c r="BN542" i="1" s="1"/>
  <c r="BN541" i="1" s="1"/>
  <c r="BK601" i="1"/>
  <c r="BK600" i="1" s="1"/>
  <c r="BK632" i="1"/>
  <c r="BK631" i="1" s="1"/>
  <c r="BL820" i="1"/>
  <c r="BL807" i="1" s="1"/>
  <c r="BL846" i="1"/>
  <c r="BN900" i="1"/>
  <c r="BN899" i="1" s="1"/>
  <c r="BN934" i="1"/>
  <c r="BN933" i="1" s="1"/>
  <c r="BN924" i="1" s="1"/>
  <c r="BN923" i="1" s="1"/>
  <c r="BN957" i="1"/>
  <c r="BN956" i="1" s="1"/>
  <c r="BL1139" i="1"/>
  <c r="BL1138" i="1" s="1"/>
  <c r="BL1137" i="1" s="1"/>
  <c r="BM1248" i="1"/>
  <c r="BM1247" i="1" s="1"/>
  <c r="BM1246" i="1" s="1"/>
  <c r="BM1245" i="1" s="1"/>
  <c r="BQ542" i="1"/>
  <c r="BQ541" i="1" s="1"/>
  <c r="BM38" i="1"/>
  <c r="BM37" i="1" s="1"/>
  <c r="BM36" i="1" s="1"/>
  <c r="BM35" i="1" s="1"/>
  <c r="BL79" i="1"/>
  <c r="BL78" i="1" s="1"/>
  <c r="BL167" i="1"/>
  <c r="BL166" i="1" s="1"/>
  <c r="BL165" i="1" s="1"/>
  <c r="BL164" i="1" s="1"/>
  <c r="BK179" i="1"/>
  <c r="BK178" i="1" s="1"/>
  <c r="BM193" i="1"/>
  <c r="BM192" i="1" s="1"/>
  <c r="BM191" i="1" s="1"/>
  <c r="BM542" i="1"/>
  <c r="BM541" i="1" s="1"/>
  <c r="BK671" i="1"/>
  <c r="BK820" i="1"/>
  <c r="BK924" i="1"/>
  <c r="BK923" i="1" s="1"/>
  <c r="BK1012" i="1"/>
  <c r="BK1011" i="1" s="1"/>
  <c r="BK1139" i="1"/>
  <c r="BK1138" i="1" s="1"/>
  <c r="BK1137" i="1" s="1"/>
  <c r="BM55" i="1"/>
  <c r="BM54" i="1" s="1"/>
  <c r="BM47" i="1" s="1"/>
  <c r="BK167" i="1"/>
  <c r="BK166" i="1" s="1"/>
  <c r="BK165" i="1" s="1"/>
  <c r="BK164" i="1" s="1"/>
  <c r="BM448" i="1"/>
  <c r="BL601" i="1"/>
  <c r="BL600" i="1" s="1"/>
  <c r="BL671" i="1"/>
  <c r="BN671" i="1"/>
  <c r="BK1033" i="1"/>
  <c r="BK1032" i="1" s="1"/>
  <c r="BK1308" i="1"/>
  <c r="BI1518" i="1"/>
  <c r="BI1517" i="1" s="1"/>
  <c r="BI1516" i="1" s="1"/>
  <c r="BI1515" i="1" s="1"/>
  <c r="BI1514" i="1" s="1"/>
  <c r="BO1519" i="1"/>
  <c r="BL56" i="1"/>
  <c r="BL55" i="1" s="1"/>
  <c r="BL54" i="1" s="1"/>
  <c r="BL47" i="1" s="1"/>
  <c r="BM252" i="1"/>
  <c r="BK260" i="1"/>
  <c r="BK251" i="1" s="1"/>
  <c r="BK292" i="1"/>
  <c r="BL448" i="1"/>
  <c r="BL447" i="1" s="1"/>
  <c r="BN480" i="1"/>
  <c r="BM486" i="1"/>
  <c r="BM485" i="1" s="1"/>
  <c r="BM480" i="1" s="1"/>
  <c r="BM652" i="1"/>
  <c r="BL652" i="1"/>
  <c r="BK729" i="1"/>
  <c r="BK728" i="1" s="1"/>
  <c r="BL729" i="1"/>
  <c r="BL728" i="1" s="1"/>
  <c r="BM917" i="1"/>
  <c r="BM916" i="1" s="1"/>
  <c r="BM915" i="1" s="1"/>
  <c r="BL1276" i="1"/>
  <c r="BL1275" i="1" s="1"/>
  <c r="BN1330" i="1"/>
  <c r="BL1424" i="1"/>
  <c r="BK1471" i="1"/>
  <c r="BK1466" i="1" s="1"/>
  <c r="BK1753" i="1"/>
  <c r="BM1792" i="1"/>
  <c r="BM1768" i="1" s="1"/>
  <c r="BM1744" i="1" s="1"/>
  <c r="BM1731" i="1" s="1"/>
  <c r="BK1866" i="1"/>
  <c r="BK1861" i="1" s="1"/>
  <c r="BK1860" i="1" s="1"/>
  <c r="BK1837" i="1" s="1"/>
  <c r="BS24" i="1"/>
  <c r="BS17" i="1" s="1"/>
  <c r="BS16" i="1" s="1"/>
  <c r="BS15" i="1" s="1"/>
  <c r="BQ88" i="1"/>
  <c r="BT201" i="1"/>
  <c r="BT252" i="1"/>
  <c r="BR292" i="1"/>
  <c r="BT351" i="1"/>
  <c r="BT350" i="1" s="1"/>
  <c r="BT341" i="1" s="1"/>
  <c r="BT330" i="1" s="1"/>
  <c r="BT369" i="1"/>
  <c r="BT368" i="1" s="1"/>
  <c r="BT448" i="1"/>
  <c r="BT447" i="1" s="1"/>
  <c r="BR467" i="1"/>
  <c r="BQ486" i="1"/>
  <c r="BQ485" i="1" s="1"/>
  <c r="BQ480" i="1" s="1"/>
  <c r="BS535" i="1"/>
  <c r="BS534" i="1" s="1"/>
  <c r="BS533" i="1" s="1"/>
  <c r="BS542" i="1"/>
  <c r="BS541" i="1" s="1"/>
  <c r="BR548" i="1"/>
  <c r="BR547" i="1" s="1"/>
  <c r="BR542" i="1" s="1"/>
  <c r="BR541" i="1" s="1"/>
  <c r="BS601" i="1"/>
  <c r="BS600" i="1" s="1"/>
  <c r="BT632" i="1"/>
  <c r="BT631" i="1" s="1"/>
  <c r="BT652" i="1"/>
  <c r="BM1413" i="1"/>
  <c r="BL1598" i="1"/>
  <c r="BL1597" i="1" s="1"/>
  <c r="BL1596" i="1" s="1"/>
  <c r="BL1768" i="1"/>
  <c r="BN1861" i="1"/>
  <c r="BN1860" i="1" s="1"/>
  <c r="BN1837" i="1" s="1"/>
  <c r="BL1888" i="1"/>
  <c r="BL1886" i="1" s="1"/>
  <c r="BR17" i="1"/>
  <c r="BR16" i="1" s="1"/>
  <c r="BR15" i="1" s="1"/>
  <c r="BT123" i="1"/>
  <c r="BQ179" i="1"/>
  <c r="BQ178" i="1" s="1"/>
  <c r="BQ292" i="1"/>
  <c r="BQ284" i="1" s="1"/>
  <c r="BS341" i="1"/>
  <c r="BS330" i="1" s="1"/>
  <c r="BS309" i="1" s="1"/>
  <c r="BS408" i="1"/>
  <c r="BR447" i="1"/>
  <c r="BQ807" i="1"/>
  <c r="BN1413" i="1"/>
  <c r="BN1400" i="1" s="1"/>
  <c r="BK1439" i="1"/>
  <c r="BK1768" i="1"/>
  <c r="BQ17" i="1"/>
  <c r="BQ16" i="1" s="1"/>
  <c r="BQ15" i="1" s="1"/>
  <c r="BQ77" i="1"/>
  <c r="BQ76" i="1" s="1"/>
  <c r="BR632" i="1"/>
  <c r="BR631" i="1" s="1"/>
  <c r="BR652" i="1"/>
  <c r="BS671" i="1"/>
  <c r="BN1590" i="1"/>
  <c r="BN1589" i="1" s="1"/>
  <c r="BN1588" i="1" s="1"/>
  <c r="BN1587" i="1" s="1"/>
  <c r="BL1753" i="1"/>
  <c r="BN1792" i="1"/>
  <c r="BN1768" i="1" s="1"/>
  <c r="BN1744" i="1" s="1"/>
  <c r="BT24" i="1"/>
  <c r="BT17" i="1" s="1"/>
  <c r="BT16" i="1" s="1"/>
  <c r="BT15" i="1" s="1"/>
  <c r="BR123" i="1"/>
  <c r="BQ252" i="1"/>
  <c r="BQ369" i="1"/>
  <c r="BQ368" i="1" s="1"/>
  <c r="BQ448" i="1"/>
  <c r="BQ447" i="1" s="1"/>
  <c r="BS729" i="1"/>
  <c r="BS728" i="1" s="1"/>
  <c r="BT862" i="1"/>
  <c r="BT861" i="1" s="1"/>
  <c r="BR871" i="1"/>
  <c r="BR862" i="1" s="1"/>
  <c r="BR861" i="1" s="1"/>
  <c r="BR900" i="1"/>
  <c r="BR899" i="1" s="1"/>
  <c r="BR924" i="1"/>
  <c r="BR923" i="1" s="1"/>
  <c r="BQ1565" i="1"/>
  <c r="BQ1753" i="1"/>
  <c r="BS1792" i="1"/>
  <c r="BQ1866" i="1"/>
  <c r="BQ1861" i="1" s="1"/>
  <c r="BQ1860" i="1" s="1"/>
  <c r="BQ1837" i="1" s="1"/>
  <c r="BQ862" i="1"/>
  <c r="BQ861" i="1" s="1"/>
  <c r="BQ900" i="1"/>
  <c r="BQ899" i="1" s="1"/>
  <c r="BQ924" i="1"/>
  <c r="BQ923" i="1" s="1"/>
  <c r="BS998" i="1"/>
  <c r="BS997" i="1" s="1"/>
  <c r="BS996" i="1" s="1"/>
  <c r="BR1079" i="1"/>
  <c r="BR1078" i="1" s="1"/>
  <c r="BR1107" i="1"/>
  <c r="BR1106" i="1" s="1"/>
  <c r="BQ1330" i="1"/>
  <c r="BR1439" i="1"/>
  <c r="BR1424" i="1" s="1"/>
  <c r="BT1565" i="1"/>
  <c r="BQ1597" i="1"/>
  <c r="BQ1596" i="1" s="1"/>
  <c r="BR1768" i="1"/>
  <c r="BR1888" i="1"/>
  <c r="BR1886" i="1" s="1"/>
  <c r="BR1139" i="1"/>
  <c r="BR1138" i="1" s="1"/>
  <c r="BR1137" i="1" s="1"/>
  <c r="BT1204" i="1"/>
  <c r="BT1203" i="1" s="1"/>
  <c r="BS1276" i="1"/>
  <c r="BS1275" i="1" s="1"/>
  <c r="BS1270" i="1" s="1"/>
  <c r="BS1269" i="1" s="1"/>
  <c r="BT1308" i="1"/>
  <c r="BR1308" i="1"/>
  <c r="BT1330" i="1"/>
  <c r="BQ1379" i="1"/>
  <c r="BQ1356" i="1" s="1"/>
  <c r="BQ1538" i="1"/>
  <c r="BQ1768" i="1"/>
  <c r="BS782" i="1"/>
  <c r="BS767" i="1" s="1"/>
  <c r="BS766" i="1" s="1"/>
  <c r="BR846" i="1"/>
  <c r="BQ846" i="1"/>
  <c r="BQ1139" i="1"/>
  <c r="BQ1138" i="1" s="1"/>
  <c r="BQ1137" i="1" s="1"/>
  <c r="BS1308" i="1"/>
  <c r="BS1590" i="1"/>
  <c r="BS1589" i="1" s="1"/>
  <c r="BS1588" i="1" s="1"/>
  <c r="BS1587" i="1" s="1"/>
  <c r="BR1753" i="1"/>
  <c r="BT1792" i="1"/>
  <c r="BR1840" i="1"/>
  <c r="BR1839" i="1" s="1"/>
  <c r="BT1849" i="1"/>
  <c r="BT1840" i="1" s="1"/>
  <c r="BT1839" i="1" s="1"/>
  <c r="BR88" i="1"/>
  <c r="BR77" i="1" s="1"/>
  <c r="BR76" i="1" s="1"/>
  <c r="BR67" i="1" s="1"/>
  <c r="BT88" i="1"/>
  <c r="BT77" i="1" s="1"/>
  <c r="BT76" i="1" s="1"/>
  <c r="BQ55" i="1"/>
  <c r="BQ54" i="1" s="1"/>
  <c r="BQ47" i="1" s="1"/>
  <c r="BQ123" i="1"/>
  <c r="BS47" i="1"/>
  <c r="BQ342" i="1"/>
  <c r="BQ341" i="1"/>
  <c r="BQ330" i="1" s="1"/>
  <c r="BU342" i="1"/>
  <c r="BR508" i="1"/>
  <c r="BR509" i="1"/>
  <c r="BS147" i="1"/>
  <c r="BS146" i="1" s="1"/>
  <c r="BQ149" i="1"/>
  <c r="BT167" i="1"/>
  <c r="BT166" i="1" s="1"/>
  <c r="BT165" i="1" s="1"/>
  <c r="BT164" i="1" s="1"/>
  <c r="BT144" i="1" s="1"/>
  <c r="BQ260" i="1"/>
  <c r="BS260" i="1"/>
  <c r="BS251" i="1" s="1"/>
  <c r="BS292" i="1"/>
  <c r="BS284" i="1" s="1"/>
  <c r="BT408" i="1"/>
  <c r="BT403" i="1" s="1"/>
  <c r="BT402" i="1" s="1"/>
  <c r="BT401" i="1" s="1"/>
  <c r="BR480" i="1"/>
  <c r="BR522" i="1"/>
  <c r="BT542" i="1"/>
  <c r="BT541" i="1" s="1"/>
  <c r="BT601" i="1"/>
  <c r="BT600" i="1" s="1"/>
  <c r="BQ632" i="1"/>
  <c r="BQ631" i="1" s="1"/>
  <c r="BQ652" i="1"/>
  <c r="BR671" i="1"/>
  <c r="BS820" i="1"/>
  <c r="BS807" i="1" s="1"/>
  <c r="BS806" i="1" s="1"/>
  <c r="BS900" i="1"/>
  <c r="BQ671" i="1"/>
  <c r="BQ767" i="1"/>
  <c r="BQ766" i="1" s="1"/>
  <c r="BQ509" i="1"/>
  <c r="BQ508" i="1"/>
  <c r="BS652" i="1"/>
  <c r="BT671" i="1"/>
  <c r="BR342" i="1"/>
  <c r="BR341" i="1"/>
  <c r="BR330" i="1" s="1"/>
  <c r="BV342" i="1"/>
  <c r="BS508" i="1"/>
  <c r="BS509" i="1"/>
  <c r="BT509" i="1"/>
  <c r="BT508" i="1"/>
  <c r="BQ167" i="1"/>
  <c r="BQ166" i="1" s="1"/>
  <c r="BQ165" i="1" s="1"/>
  <c r="BQ164" i="1" s="1"/>
  <c r="BQ192" i="1"/>
  <c r="BQ191" i="1" s="1"/>
  <c r="BQ190" i="1" s="1"/>
  <c r="BR201" i="1"/>
  <c r="BR260" i="1"/>
  <c r="BT260" i="1"/>
  <c r="BT292" i="1"/>
  <c r="BT284" i="1" s="1"/>
  <c r="BR369" i="1"/>
  <c r="BR368" i="1" s="1"/>
  <c r="BS403" i="1"/>
  <c r="BS402" i="1" s="1"/>
  <c r="BS401" i="1" s="1"/>
  <c r="BR408" i="1"/>
  <c r="BR403" i="1" s="1"/>
  <c r="BR402" i="1" s="1"/>
  <c r="BR401" i="1" s="1"/>
  <c r="BQ408" i="1"/>
  <c r="BQ403" i="1" s="1"/>
  <c r="BQ402" i="1" s="1"/>
  <c r="BQ401" i="1" s="1"/>
  <c r="BS480" i="1"/>
  <c r="BT480" i="1"/>
  <c r="BQ522" i="1"/>
  <c r="BS522" i="1"/>
  <c r="BT917" i="1"/>
  <c r="BT916" i="1" s="1"/>
  <c r="BT915" i="1" s="1"/>
  <c r="BT924" i="1"/>
  <c r="BT923" i="1" s="1"/>
  <c r="BQ1069" i="1"/>
  <c r="BQ1068" i="1" s="1"/>
  <c r="BQ1079" i="1"/>
  <c r="BQ1078" i="1" s="1"/>
  <c r="BQ1107" i="1"/>
  <c r="BQ1106" i="1" s="1"/>
  <c r="BQ1105" i="1" s="1"/>
  <c r="BS1107" i="1"/>
  <c r="BS1106" i="1" s="1"/>
  <c r="BQ1156" i="1"/>
  <c r="BQ1155" i="1" s="1"/>
  <c r="BR767" i="1"/>
  <c r="BR766" i="1" s="1"/>
  <c r="BT782" i="1"/>
  <c r="BT767" i="1" s="1"/>
  <c r="BT766" i="1" s="1"/>
  <c r="BT820" i="1"/>
  <c r="BT807" i="1" s="1"/>
  <c r="BT806" i="1" s="1"/>
  <c r="BS917" i="1"/>
  <c r="BS916" i="1" s="1"/>
  <c r="BS915" i="1" s="1"/>
  <c r="BS924" i="1"/>
  <c r="BS923" i="1" s="1"/>
  <c r="BR958" i="1"/>
  <c r="BR957" i="1" s="1"/>
  <c r="BR956" i="1" s="1"/>
  <c r="BR989" i="1"/>
  <c r="BR984" i="1" s="1"/>
  <c r="BR983" i="1" s="1"/>
  <c r="BR1012" i="1"/>
  <c r="BR1011" i="1" s="1"/>
  <c r="BT1012" i="1"/>
  <c r="BT1011" i="1" s="1"/>
  <c r="BT1033" i="1"/>
  <c r="BT1032" i="1" s="1"/>
  <c r="BR1033" i="1"/>
  <c r="BR1032" i="1" s="1"/>
  <c r="BT1079" i="1"/>
  <c r="BT1078" i="1" s="1"/>
  <c r="BS984" i="1"/>
  <c r="BS983" i="1" s="1"/>
  <c r="BR1330" i="1"/>
  <c r="BS1239" i="1"/>
  <c r="BS1237" i="1"/>
  <c r="BS1236" i="1" s="1"/>
  <c r="BS1234" i="1" s="1"/>
  <c r="BR1497" i="1"/>
  <c r="BT1238" i="1"/>
  <c r="BS1330" i="1"/>
  <c r="BQ1308" i="1"/>
  <c r="BQ1439" i="1"/>
  <c r="BQ1424" i="1" s="1"/>
  <c r="BT1497" i="1"/>
  <c r="BS1538" i="1"/>
  <c r="BS1524" i="1" s="1"/>
  <c r="BS1523" i="1" s="1"/>
  <c r="BS1575" i="1"/>
  <c r="BS1565" i="1" s="1"/>
  <c r="BT1709" i="1"/>
  <c r="BT1708" i="1" s="1"/>
  <c r="BR1714" i="1"/>
  <c r="BR1709" i="1" s="1"/>
  <c r="BR1708" i="1" s="1"/>
  <c r="BT1768" i="1"/>
  <c r="BR1866" i="1"/>
  <c r="BR1861" i="1" s="1"/>
  <c r="BR1860" i="1" s="1"/>
  <c r="BT1888" i="1"/>
  <c r="BT1886" i="1" s="1"/>
  <c r="BS1709" i="1"/>
  <c r="BS1708" i="1" s="1"/>
  <c r="BQ1714" i="1"/>
  <c r="BQ1709" i="1" s="1"/>
  <c r="BQ1708" i="1" s="1"/>
  <c r="BS1888" i="1"/>
  <c r="BS1886" i="1" s="1"/>
  <c r="BS1840" i="1"/>
  <c r="BS1839" i="1" s="1"/>
  <c r="BS1866" i="1"/>
  <c r="BS1861" i="1" s="1"/>
  <c r="BS1860" i="1" s="1"/>
  <c r="BQ1888" i="1"/>
  <c r="BQ1886" i="1" s="1"/>
  <c r="BN1033" i="1"/>
  <c r="BN1032" i="1" s="1"/>
  <c r="BL1033" i="1"/>
  <c r="BL1032" i="1" s="1"/>
  <c r="BL632" i="1"/>
  <c r="BL631" i="1" s="1"/>
  <c r="BM601" i="1"/>
  <c r="BM600" i="1" s="1"/>
  <c r="BL509" i="1"/>
  <c r="BL508" i="1"/>
  <c r="BN341" i="1"/>
  <c r="BN330" i="1" s="1"/>
  <c r="BN342" i="1"/>
  <c r="BM17" i="1"/>
  <c r="BM16" i="1" s="1"/>
  <c r="BM15" i="1" s="1"/>
  <c r="BK55" i="1"/>
  <c r="BK54" i="1" s="1"/>
  <c r="BK47" i="1" s="1"/>
  <c r="BN88" i="1"/>
  <c r="BN77" i="1" s="1"/>
  <c r="BN76" i="1" s="1"/>
  <c r="BN123" i="1"/>
  <c r="BK201" i="1"/>
  <c r="BK190" i="1" s="1"/>
  <c r="BM201" i="1"/>
  <c r="BL260" i="1"/>
  <c r="BM285" i="1"/>
  <c r="BK341" i="1"/>
  <c r="BK330" i="1" s="1"/>
  <c r="BK309" i="1" s="1"/>
  <c r="BN408" i="1"/>
  <c r="BN403" i="1" s="1"/>
  <c r="BN402" i="1" s="1"/>
  <c r="BN401" i="1" s="1"/>
  <c r="BM408" i="1"/>
  <c r="BM403" i="1" s="1"/>
  <c r="BM402" i="1" s="1"/>
  <c r="BM401" i="1" s="1"/>
  <c r="BN448" i="1"/>
  <c r="BN447" i="1" s="1"/>
  <c r="BL480" i="1"/>
  <c r="BL441" i="1" s="1"/>
  <c r="BL435" i="1" s="1"/>
  <c r="BM88" i="1"/>
  <c r="BM123" i="1"/>
  <c r="BN252" i="1"/>
  <c r="BL292" i="1"/>
  <c r="BN292" i="1"/>
  <c r="BN284" i="1" s="1"/>
  <c r="BN369" i="1"/>
  <c r="BN368" i="1" s="1"/>
  <c r="BL408" i="1"/>
  <c r="BL403" i="1" s="1"/>
  <c r="BL402" i="1" s="1"/>
  <c r="BL401" i="1" s="1"/>
  <c r="BK448" i="1"/>
  <c r="BK447" i="1" s="1"/>
  <c r="BM522" i="1"/>
  <c r="BM520" i="1" s="1"/>
  <c r="BN522" i="1"/>
  <c r="BL148" i="1"/>
  <c r="BL147" i="1"/>
  <c r="BL146" i="1" s="1"/>
  <c r="BM342" i="1"/>
  <c r="BM341" i="1"/>
  <c r="BM330" i="1" s="1"/>
  <c r="BN508" i="1"/>
  <c r="BN509" i="1"/>
  <c r="BM369" i="1"/>
  <c r="BM368" i="1" s="1"/>
  <c r="BK148" i="1"/>
  <c r="BK147" i="1"/>
  <c r="BK146" i="1" s="1"/>
  <c r="BK509" i="1"/>
  <c r="BK508" i="1"/>
  <c r="BM508" i="1"/>
  <c r="BM509" i="1"/>
  <c r="BK480" i="1"/>
  <c r="BN17" i="1"/>
  <c r="BN16" i="1" s="1"/>
  <c r="BN15" i="1" s="1"/>
  <c r="BL542" i="1"/>
  <c r="BL541" i="1" s="1"/>
  <c r="BN632" i="1"/>
  <c r="BN631" i="1" s="1"/>
  <c r="BM632" i="1"/>
  <c r="BM631" i="1" s="1"/>
  <c r="BN767" i="1"/>
  <c r="BN766" i="1" s="1"/>
  <c r="BK807" i="1"/>
  <c r="BK806" i="1" s="1"/>
  <c r="BM820" i="1"/>
  <c r="BM807" i="1" s="1"/>
  <c r="BM846" i="1"/>
  <c r="BK900" i="1"/>
  <c r="BK899" i="1" s="1"/>
  <c r="BK1069" i="1"/>
  <c r="BK1068" i="1" s="1"/>
  <c r="BK1079" i="1"/>
  <c r="BK1078" i="1" s="1"/>
  <c r="BK1107" i="1"/>
  <c r="BK1106" i="1" s="1"/>
  <c r="BK1105" i="1" s="1"/>
  <c r="BK1103" i="1" s="1"/>
  <c r="BM1107" i="1"/>
  <c r="BM1106" i="1" s="1"/>
  <c r="BM1105" i="1" s="1"/>
  <c r="BK1156" i="1"/>
  <c r="BK1155" i="1" s="1"/>
  <c r="BK1147" i="1" s="1"/>
  <c r="BM1156" i="1"/>
  <c r="BM1155" i="1" s="1"/>
  <c r="BM1308" i="1"/>
  <c r="BN1308" i="1"/>
  <c r="BK1356" i="1"/>
  <c r="BN1439" i="1"/>
  <c r="BN1424" i="1" s="1"/>
  <c r="BM671" i="1"/>
  <c r="BN984" i="1"/>
  <c r="BN983" i="1" s="1"/>
  <c r="BM767" i="1"/>
  <c r="BM766" i="1" s="1"/>
  <c r="BK984" i="1"/>
  <c r="BK983" i="1" s="1"/>
  <c r="BM984" i="1"/>
  <c r="BM983" i="1" s="1"/>
  <c r="BL1204" i="1"/>
  <c r="BL1203" i="1" s="1"/>
  <c r="BL1270" i="1"/>
  <c r="BL1269" i="1" s="1"/>
  <c r="BL1308" i="1"/>
  <c r="BK1424" i="1"/>
  <c r="BN652" i="1"/>
  <c r="BN651" i="1" s="1"/>
  <c r="BK767" i="1"/>
  <c r="BK766" i="1" s="1"/>
  <c r="BN820" i="1"/>
  <c r="BN807" i="1" s="1"/>
  <c r="BN846" i="1"/>
  <c r="BL900" i="1"/>
  <c r="BL899" i="1" s="1"/>
  <c r="BL1069" i="1"/>
  <c r="BL1068" i="1" s="1"/>
  <c r="BL1079" i="1"/>
  <c r="BL1078" i="1" s="1"/>
  <c r="BL1107" i="1"/>
  <c r="BL1106" i="1" s="1"/>
  <c r="BL1105" i="1" s="1"/>
  <c r="BL1103" i="1" s="1"/>
  <c r="BN1107" i="1"/>
  <c r="BN1106" i="1" s="1"/>
  <c r="BN1105" i="1" s="1"/>
  <c r="BN1103" i="1" s="1"/>
  <c r="BN1156" i="1"/>
  <c r="BN1155" i="1" s="1"/>
  <c r="BN1270" i="1"/>
  <c r="BN1269" i="1" s="1"/>
  <c r="BL1330" i="1"/>
  <c r="BL1400" i="1"/>
  <c r="BL1356" i="1" s="1"/>
  <c r="BK1239" i="1"/>
  <c r="BK1237" i="1"/>
  <c r="BK1236" i="1" s="1"/>
  <c r="BK1234" i="1" s="1"/>
  <c r="BN1237" i="1"/>
  <c r="BN1236" i="1" s="1"/>
  <c r="BN1234" i="1" s="1"/>
  <c r="BL1239" i="1"/>
  <c r="BK1276" i="1"/>
  <c r="BK1275" i="1" s="1"/>
  <c r="BK1270" i="1" s="1"/>
  <c r="BK1269" i="1" s="1"/>
  <c r="BM1405" i="1"/>
  <c r="BM1400" i="1" s="1"/>
  <c r="BM1356" i="1" s="1"/>
  <c r="BL1497" i="1"/>
  <c r="BN1239" i="1"/>
  <c r="BN1497" i="1"/>
  <c r="BM1217" i="1"/>
  <c r="BM1216" i="1" s="1"/>
  <c r="BK1330" i="1"/>
  <c r="BK1497" i="1"/>
  <c r="BM1497" i="1"/>
  <c r="BM1530" i="1"/>
  <c r="BM1529" i="1" s="1"/>
  <c r="BM1538" i="1"/>
  <c r="BK1598" i="1"/>
  <c r="BK1597" i="1" s="1"/>
  <c r="BK1596" i="1" s="1"/>
  <c r="BL1714" i="1"/>
  <c r="BL1709" i="1" s="1"/>
  <c r="BL1708" i="1" s="1"/>
  <c r="BL1866" i="1"/>
  <c r="BL1861" i="1" s="1"/>
  <c r="BL1860" i="1" s="1"/>
  <c r="BN1888" i="1"/>
  <c r="BN1886" i="1" s="1"/>
  <c r="BL1529" i="1"/>
  <c r="BK1714" i="1"/>
  <c r="BK1709" i="1" s="1"/>
  <c r="BK1708" i="1" s="1"/>
  <c r="BM1888" i="1"/>
  <c r="BM1886" i="1" s="1"/>
  <c r="BL1575" i="1"/>
  <c r="BL1565" i="1" s="1"/>
  <c r="BN1598" i="1"/>
  <c r="BN1597" i="1" s="1"/>
  <c r="BN1596" i="1" s="1"/>
  <c r="BM1840" i="1"/>
  <c r="BM1839" i="1" s="1"/>
  <c r="BM1866" i="1"/>
  <c r="BM1861" i="1" s="1"/>
  <c r="BM1860" i="1" s="1"/>
  <c r="BK1888" i="1"/>
  <c r="BK1886" i="1" s="1"/>
  <c r="BG1497" i="1"/>
  <c r="BH1497" i="1"/>
  <c r="BF1497" i="1"/>
  <c r="BE1497" i="1"/>
  <c r="BH1897" i="1"/>
  <c r="BG1897" i="1"/>
  <c r="BF1897" i="1"/>
  <c r="BF1896" i="1" s="1"/>
  <c r="BF1895" i="1" s="1"/>
  <c r="BF1894" i="1" s="1"/>
  <c r="BE1897" i="1"/>
  <c r="BE1896" i="1" s="1"/>
  <c r="BE1895" i="1" s="1"/>
  <c r="BE1894" i="1" s="1"/>
  <c r="BH1896" i="1"/>
  <c r="BH1895" i="1" s="1"/>
  <c r="BH1894" i="1" s="1"/>
  <c r="BG1896" i="1"/>
  <c r="BG1895" i="1" s="1"/>
  <c r="BG1894" i="1" s="1"/>
  <c r="BH1892" i="1"/>
  <c r="BH1891" i="1" s="1"/>
  <c r="BH1890" i="1" s="1"/>
  <c r="BH1889" i="1" s="1"/>
  <c r="BG1892" i="1"/>
  <c r="BG1891" i="1" s="1"/>
  <c r="BG1890" i="1" s="1"/>
  <c r="BG1889" i="1" s="1"/>
  <c r="BF1892" i="1"/>
  <c r="BF1891" i="1" s="1"/>
  <c r="BF1890" i="1" s="1"/>
  <c r="BF1889" i="1" s="1"/>
  <c r="BE1892" i="1"/>
  <c r="BE1891" i="1" s="1"/>
  <c r="BE1890" i="1" s="1"/>
  <c r="BE1889" i="1" s="1"/>
  <c r="BH1880" i="1"/>
  <c r="BG1880" i="1"/>
  <c r="BF1880" i="1"/>
  <c r="BF1879" i="1" s="1"/>
  <c r="BE1880" i="1"/>
  <c r="BE1879" i="1" s="1"/>
  <c r="BH1879" i="1"/>
  <c r="BG1879" i="1"/>
  <c r="BH1877" i="1"/>
  <c r="BH1876" i="1" s="1"/>
  <c r="BG1877" i="1"/>
  <c r="BG1876" i="1" s="1"/>
  <c r="BF1877" i="1"/>
  <c r="BF1876" i="1" s="1"/>
  <c r="BE1877" i="1"/>
  <c r="BE1876" i="1" s="1"/>
  <c r="BH1874" i="1"/>
  <c r="BG1874" i="1"/>
  <c r="BF1874" i="1"/>
  <c r="BF1873" i="1" s="1"/>
  <c r="BE1874" i="1"/>
  <c r="BE1873" i="1" s="1"/>
  <c r="BH1873" i="1"/>
  <c r="BG1873" i="1"/>
  <c r="BH1871" i="1"/>
  <c r="BH1870" i="1" s="1"/>
  <c r="BG1871" i="1"/>
  <c r="BG1870" i="1" s="1"/>
  <c r="BF1871" i="1"/>
  <c r="BF1870" i="1" s="1"/>
  <c r="BE1871" i="1"/>
  <c r="BE1870" i="1" s="1"/>
  <c r="BH1868" i="1"/>
  <c r="BG1868" i="1"/>
  <c r="BF1868" i="1"/>
  <c r="BF1867" i="1" s="1"/>
  <c r="BE1868" i="1"/>
  <c r="BE1867" i="1" s="1"/>
  <c r="BH1867" i="1"/>
  <c r="BG1867" i="1"/>
  <c r="BH1864" i="1"/>
  <c r="BG1864" i="1"/>
  <c r="BF1864" i="1"/>
  <c r="BF1863" i="1" s="1"/>
  <c r="BF1862" i="1" s="1"/>
  <c r="BE1864" i="1"/>
  <c r="BE1863" i="1" s="1"/>
  <c r="BE1862" i="1" s="1"/>
  <c r="BH1863" i="1"/>
  <c r="BH1862" i="1" s="1"/>
  <c r="BG1863" i="1"/>
  <c r="BG1862" i="1" s="1"/>
  <c r="BH1857" i="1"/>
  <c r="BG1857" i="1"/>
  <c r="BF1857" i="1"/>
  <c r="BF1856" i="1" s="1"/>
  <c r="BF1855" i="1" s="1"/>
  <c r="BF1854" i="1" s="1"/>
  <c r="BE1857" i="1"/>
  <c r="BE1856" i="1" s="1"/>
  <c r="BE1855" i="1" s="1"/>
  <c r="BE1854" i="1" s="1"/>
  <c r="BH1856" i="1"/>
  <c r="BH1855" i="1" s="1"/>
  <c r="BH1854" i="1" s="1"/>
  <c r="BG1856" i="1"/>
  <c r="BG1855" i="1" s="1"/>
  <c r="BG1854" i="1" s="1"/>
  <c r="BH1852" i="1"/>
  <c r="BG1852" i="1"/>
  <c r="BF1852" i="1"/>
  <c r="BE1852" i="1"/>
  <c r="BH1850" i="1"/>
  <c r="BH1849" i="1" s="1"/>
  <c r="BG1850" i="1"/>
  <c r="BG1849" i="1" s="1"/>
  <c r="BF1850" i="1"/>
  <c r="BF1849" i="1" s="1"/>
  <c r="BE1850" i="1"/>
  <c r="BE1849" i="1" s="1"/>
  <c r="BH1847" i="1"/>
  <c r="BG1847" i="1"/>
  <c r="BF1847" i="1"/>
  <c r="BE1847" i="1"/>
  <c r="BH1845" i="1"/>
  <c r="BG1845" i="1"/>
  <c r="BF1845" i="1"/>
  <c r="BE1845" i="1"/>
  <c r="BH1843" i="1"/>
  <c r="BG1843" i="1"/>
  <c r="BF1843" i="1"/>
  <c r="BF1842" i="1" s="1"/>
  <c r="BF1841" i="1" s="1"/>
  <c r="BE1843" i="1"/>
  <c r="BH1842" i="1"/>
  <c r="BH1841" i="1" s="1"/>
  <c r="BG1842" i="1"/>
  <c r="BG1841" i="1" s="1"/>
  <c r="BH1834" i="1"/>
  <c r="BH1833" i="1" s="1"/>
  <c r="BH1832" i="1" s="1"/>
  <c r="BH1831" i="1" s="1"/>
  <c r="BH1830" i="1" s="1"/>
  <c r="BG1834" i="1"/>
  <c r="BG1833" i="1" s="1"/>
  <c r="BG1832" i="1" s="1"/>
  <c r="BG1831" i="1" s="1"/>
  <c r="BG1830" i="1" s="1"/>
  <c r="BF1834" i="1"/>
  <c r="BF1833" i="1" s="1"/>
  <c r="BF1832" i="1" s="1"/>
  <c r="BF1831" i="1" s="1"/>
  <c r="BF1830" i="1" s="1"/>
  <c r="BE1834" i="1"/>
  <c r="BE1833" i="1" s="1"/>
  <c r="BE1832" i="1" s="1"/>
  <c r="BE1831" i="1" s="1"/>
  <c r="BE1830" i="1" s="1"/>
  <c r="BH1827" i="1"/>
  <c r="BH1826" i="1" s="1"/>
  <c r="BH1825" i="1" s="1"/>
  <c r="BH1824" i="1" s="1"/>
  <c r="BH1823" i="1" s="1"/>
  <c r="BG1827" i="1"/>
  <c r="BG1826" i="1" s="1"/>
  <c r="BG1825" i="1" s="1"/>
  <c r="BG1824" i="1" s="1"/>
  <c r="BG1823" i="1" s="1"/>
  <c r="BF1827" i="1"/>
  <c r="BF1826" i="1" s="1"/>
  <c r="BF1825" i="1" s="1"/>
  <c r="BF1824" i="1" s="1"/>
  <c r="BF1823" i="1" s="1"/>
  <c r="BE1827" i="1"/>
  <c r="BE1826" i="1" s="1"/>
  <c r="BE1825" i="1" s="1"/>
  <c r="BE1824" i="1" s="1"/>
  <c r="BE1823" i="1" s="1"/>
  <c r="BH1819" i="1"/>
  <c r="BH1818" i="1" s="1"/>
  <c r="BH1817" i="1" s="1"/>
  <c r="BG1819" i="1"/>
  <c r="BG1818" i="1" s="1"/>
  <c r="BG1817" i="1" s="1"/>
  <c r="BF1819" i="1"/>
  <c r="BF1818" i="1" s="1"/>
  <c r="BF1817" i="1" s="1"/>
  <c r="BE1819" i="1"/>
  <c r="BE1818" i="1" s="1"/>
  <c r="BE1817" i="1" s="1"/>
  <c r="BH1815" i="1"/>
  <c r="BH1814" i="1" s="1"/>
  <c r="BG1815" i="1"/>
  <c r="BG1814" i="1" s="1"/>
  <c r="BF1815" i="1"/>
  <c r="BF1814" i="1" s="1"/>
  <c r="BE1815" i="1"/>
  <c r="BE1814" i="1" s="1"/>
  <c r="BH1807" i="1"/>
  <c r="BH1806" i="1" s="1"/>
  <c r="BH1805" i="1" s="1"/>
  <c r="BH1804" i="1" s="1"/>
  <c r="BG1807" i="1"/>
  <c r="BG1806" i="1" s="1"/>
  <c r="BG1805" i="1" s="1"/>
  <c r="BG1804" i="1" s="1"/>
  <c r="BF1807" i="1"/>
  <c r="BF1806" i="1" s="1"/>
  <c r="BF1805" i="1" s="1"/>
  <c r="BF1804" i="1" s="1"/>
  <c r="BE1807" i="1"/>
  <c r="BE1806" i="1" s="1"/>
  <c r="BE1805" i="1" s="1"/>
  <c r="BE1804" i="1" s="1"/>
  <c r="BH1802" i="1"/>
  <c r="BG1802" i="1"/>
  <c r="BF1802" i="1"/>
  <c r="BE1802" i="1"/>
  <c r="BH1800" i="1"/>
  <c r="BG1800" i="1"/>
  <c r="BF1800" i="1"/>
  <c r="BF1799" i="1" s="1"/>
  <c r="BE1800" i="1"/>
  <c r="BE1799" i="1" s="1"/>
  <c r="BH1799" i="1"/>
  <c r="BG1799" i="1"/>
  <c r="BH1797" i="1"/>
  <c r="BG1797" i="1"/>
  <c r="BF1797" i="1"/>
  <c r="BE1797" i="1"/>
  <c r="BH1795" i="1"/>
  <c r="BG1795" i="1"/>
  <c r="BF1795" i="1"/>
  <c r="BE1795" i="1"/>
  <c r="BH1793" i="1"/>
  <c r="BG1793" i="1"/>
  <c r="BF1793" i="1"/>
  <c r="BF1792" i="1" s="1"/>
  <c r="BE1793" i="1"/>
  <c r="BE1792" i="1" s="1"/>
  <c r="BH1790" i="1"/>
  <c r="BG1790" i="1"/>
  <c r="BF1790" i="1"/>
  <c r="BE1790" i="1"/>
  <c r="BH1788" i="1"/>
  <c r="BG1788" i="1"/>
  <c r="BF1788" i="1"/>
  <c r="BE1788" i="1"/>
  <c r="BH1786" i="1"/>
  <c r="BG1786" i="1"/>
  <c r="BF1786" i="1"/>
  <c r="BF1785" i="1" s="1"/>
  <c r="BE1786" i="1"/>
  <c r="BE1785" i="1" s="1"/>
  <c r="BH1785" i="1"/>
  <c r="BG1785" i="1"/>
  <c r="BH1783" i="1"/>
  <c r="BH1782" i="1" s="1"/>
  <c r="BG1783" i="1"/>
  <c r="BG1782" i="1" s="1"/>
  <c r="BF1783" i="1"/>
  <c r="BF1782" i="1" s="1"/>
  <c r="BE1783" i="1"/>
  <c r="BE1782" i="1" s="1"/>
  <c r="BH1780" i="1"/>
  <c r="BG1780" i="1"/>
  <c r="BF1780" i="1"/>
  <c r="BE1780" i="1"/>
  <c r="BH1778" i="1"/>
  <c r="BG1778" i="1"/>
  <c r="BF1778" i="1"/>
  <c r="BF1777" i="1" s="1"/>
  <c r="BE1778" i="1"/>
  <c r="BE1777" i="1" s="1"/>
  <c r="BH1777" i="1"/>
  <c r="BG1777" i="1"/>
  <c r="BH1775" i="1"/>
  <c r="BG1775" i="1"/>
  <c r="BF1775" i="1"/>
  <c r="BE1775" i="1"/>
  <c r="BH1773" i="1"/>
  <c r="BH1772" i="1" s="1"/>
  <c r="BG1773" i="1"/>
  <c r="BG1772" i="1" s="1"/>
  <c r="BF1773" i="1"/>
  <c r="BF1772" i="1" s="1"/>
  <c r="BE1773" i="1"/>
  <c r="BE1772" i="1" s="1"/>
  <c r="BH1770" i="1"/>
  <c r="BG1770" i="1"/>
  <c r="BF1770" i="1"/>
  <c r="BF1769" i="1" s="1"/>
  <c r="BE1770" i="1"/>
  <c r="BE1769" i="1" s="1"/>
  <c r="BH1769" i="1"/>
  <c r="BG1769" i="1"/>
  <c r="BH1766" i="1"/>
  <c r="BG1766" i="1"/>
  <c r="BF1766" i="1"/>
  <c r="BE1766" i="1"/>
  <c r="BH1764" i="1"/>
  <c r="BH1761" i="1" s="1"/>
  <c r="BG1764" i="1"/>
  <c r="BF1764" i="1"/>
  <c r="BH1762" i="1"/>
  <c r="BG1762" i="1"/>
  <c r="BF1762" i="1"/>
  <c r="BE1762" i="1"/>
  <c r="BH1759" i="1"/>
  <c r="BG1759" i="1"/>
  <c r="BF1759" i="1"/>
  <c r="BE1759" i="1"/>
  <c r="BH1757" i="1"/>
  <c r="BG1757" i="1"/>
  <c r="BF1757" i="1"/>
  <c r="BE1757" i="1"/>
  <c r="BH1755" i="1"/>
  <c r="BG1755" i="1"/>
  <c r="BF1755" i="1"/>
  <c r="BF1754" i="1" s="1"/>
  <c r="BE1755" i="1"/>
  <c r="BE1754" i="1" s="1"/>
  <c r="BH1751" i="1"/>
  <c r="BG1751" i="1"/>
  <c r="BF1751" i="1"/>
  <c r="BE1751" i="1"/>
  <c r="BH1749" i="1"/>
  <c r="BG1749" i="1"/>
  <c r="BF1749" i="1"/>
  <c r="BE1749" i="1"/>
  <c r="BH1747" i="1"/>
  <c r="BH1746" i="1" s="1"/>
  <c r="BH1745" i="1" s="1"/>
  <c r="BG1747" i="1"/>
  <c r="BG1746" i="1" s="1"/>
  <c r="BG1745" i="1" s="1"/>
  <c r="BF1747" i="1"/>
  <c r="BE1747" i="1"/>
  <c r="BH1742" i="1"/>
  <c r="BG1742" i="1"/>
  <c r="BG1741" i="1" s="1"/>
  <c r="BG1740" i="1" s="1"/>
  <c r="BG1739" i="1" s="1"/>
  <c r="BF1742" i="1"/>
  <c r="BF1741" i="1" s="1"/>
  <c r="BF1740" i="1" s="1"/>
  <c r="BF1739" i="1" s="1"/>
  <c r="BE1742" i="1"/>
  <c r="BE1741" i="1" s="1"/>
  <c r="BE1740" i="1" s="1"/>
  <c r="BE1739" i="1" s="1"/>
  <c r="BH1741" i="1"/>
  <c r="BH1740" i="1" s="1"/>
  <c r="BH1739" i="1" s="1"/>
  <c r="BH1737" i="1"/>
  <c r="BG1737" i="1"/>
  <c r="BF1737" i="1"/>
  <c r="BE1737" i="1"/>
  <c r="BH1735" i="1"/>
  <c r="BH1734" i="1" s="1"/>
  <c r="BH1733" i="1" s="1"/>
  <c r="BH1732" i="1" s="1"/>
  <c r="BG1735" i="1"/>
  <c r="BG1734" i="1" s="1"/>
  <c r="BG1733" i="1" s="1"/>
  <c r="BG1732" i="1" s="1"/>
  <c r="BF1735" i="1"/>
  <c r="BE1735" i="1"/>
  <c r="BE1734" i="1" s="1"/>
  <c r="BE1733" i="1" s="1"/>
  <c r="BE1732" i="1" s="1"/>
  <c r="BH1728" i="1"/>
  <c r="BH1727" i="1" s="1"/>
  <c r="BG1728" i="1"/>
  <c r="BG1727" i="1" s="1"/>
  <c r="BF1728" i="1"/>
  <c r="BF1727" i="1" s="1"/>
  <c r="BE1728" i="1"/>
  <c r="BE1727" i="1" s="1"/>
  <c r="BH1722" i="1"/>
  <c r="BG1722" i="1"/>
  <c r="BG1721" i="1" s="1"/>
  <c r="BF1722" i="1"/>
  <c r="BF1721" i="1" s="1"/>
  <c r="BE1722" i="1"/>
  <c r="BE1721" i="1" s="1"/>
  <c r="BH1721" i="1"/>
  <c r="BH1719" i="1"/>
  <c r="BH1718" i="1" s="1"/>
  <c r="BG1719" i="1"/>
  <c r="BG1718" i="1" s="1"/>
  <c r="BF1719" i="1"/>
  <c r="BF1718" i="1" s="1"/>
  <c r="BE1719" i="1"/>
  <c r="BE1718" i="1" s="1"/>
  <c r="BH1716" i="1"/>
  <c r="BG1716" i="1"/>
  <c r="BG1715" i="1" s="1"/>
  <c r="BF1716" i="1"/>
  <c r="BF1715" i="1" s="1"/>
  <c r="BE1716" i="1"/>
  <c r="BE1715" i="1" s="1"/>
  <c r="BH1715" i="1"/>
  <c r="BH1712" i="1"/>
  <c r="BG1712" i="1"/>
  <c r="BG1711" i="1" s="1"/>
  <c r="BG1710" i="1" s="1"/>
  <c r="BF1712" i="1"/>
  <c r="BF1711" i="1" s="1"/>
  <c r="BF1710" i="1" s="1"/>
  <c r="BE1712" i="1"/>
  <c r="BE1711" i="1" s="1"/>
  <c r="BE1710" i="1" s="1"/>
  <c r="BH1711" i="1"/>
  <c r="BH1710" i="1" s="1"/>
  <c r="BH1703" i="1"/>
  <c r="BH1702" i="1" s="1"/>
  <c r="BH1701" i="1" s="1"/>
  <c r="BH1700" i="1" s="1"/>
  <c r="BH1699" i="1" s="1"/>
  <c r="BG1703" i="1"/>
  <c r="BG1702" i="1" s="1"/>
  <c r="BG1701" i="1" s="1"/>
  <c r="BG1700" i="1" s="1"/>
  <c r="BG1699" i="1" s="1"/>
  <c r="BF1703" i="1"/>
  <c r="BF1702" i="1" s="1"/>
  <c r="BF1701" i="1" s="1"/>
  <c r="BF1700" i="1" s="1"/>
  <c r="BF1699" i="1" s="1"/>
  <c r="BE1703" i="1"/>
  <c r="BE1702" i="1" s="1"/>
  <c r="BE1701" i="1" s="1"/>
  <c r="BE1700" i="1" s="1"/>
  <c r="BE1699" i="1" s="1"/>
  <c r="BH1696" i="1"/>
  <c r="BH1695" i="1" s="1"/>
  <c r="BG1696" i="1"/>
  <c r="BG1695" i="1" s="1"/>
  <c r="BF1696" i="1"/>
  <c r="BF1695" i="1" s="1"/>
  <c r="BE1696" i="1"/>
  <c r="BE1695" i="1" s="1"/>
  <c r="BH1693" i="1"/>
  <c r="BG1693" i="1"/>
  <c r="BG1692" i="1" s="1"/>
  <c r="BF1693" i="1"/>
  <c r="BF1692" i="1" s="1"/>
  <c r="BE1693" i="1"/>
  <c r="BE1692" i="1" s="1"/>
  <c r="BH1692" i="1"/>
  <c r="BH1675" i="1"/>
  <c r="BH1674" i="1" s="1"/>
  <c r="BG1675" i="1"/>
  <c r="BG1674" i="1" s="1"/>
  <c r="BF1675" i="1"/>
  <c r="BF1674" i="1" s="1"/>
  <c r="BE1675" i="1"/>
  <c r="BE1674" i="1" s="1"/>
  <c r="BH1672" i="1"/>
  <c r="BG1672" i="1"/>
  <c r="BG1671" i="1" s="1"/>
  <c r="BF1672" i="1"/>
  <c r="BF1671" i="1" s="1"/>
  <c r="BE1672" i="1"/>
  <c r="BE1671" i="1" s="1"/>
  <c r="BH1671" i="1"/>
  <c r="BH1669" i="1"/>
  <c r="BH1668" i="1" s="1"/>
  <c r="BG1669" i="1"/>
  <c r="BG1668" i="1" s="1"/>
  <c r="BF1669" i="1"/>
  <c r="BF1668" i="1" s="1"/>
  <c r="BE1669" i="1"/>
  <c r="BE1668" i="1" s="1"/>
  <c r="BH1666" i="1"/>
  <c r="BG1666" i="1"/>
  <c r="BG1665" i="1" s="1"/>
  <c r="BF1666" i="1"/>
  <c r="BF1665" i="1" s="1"/>
  <c r="BE1666" i="1"/>
  <c r="BE1665" i="1" s="1"/>
  <c r="BH1665" i="1"/>
  <c r="BH1663" i="1"/>
  <c r="BH1662" i="1" s="1"/>
  <c r="BG1663" i="1"/>
  <c r="BG1662" i="1" s="1"/>
  <c r="BF1663" i="1"/>
  <c r="BF1662" i="1" s="1"/>
  <c r="BE1663" i="1"/>
  <c r="BE1662" i="1" s="1"/>
  <c r="BH1657" i="1"/>
  <c r="BG1657" i="1"/>
  <c r="BG1656" i="1" s="1"/>
  <c r="BF1657" i="1"/>
  <c r="BF1656" i="1" s="1"/>
  <c r="BE1657" i="1"/>
  <c r="BE1656" i="1" s="1"/>
  <c r="BH1656" i="1"/>
  <c r="BH1654" i="1"/>
  <c r="BH1653" i="1" s="1"/>
  <c r="BG1654" i="1"/>
  <c r="BG1653" i="1" s="1"/>
  <c r="BF1654" i="1"/>
  <c r="BF1653" i="1" s="1"/>
  <c r="BE1654" i="1"/>
  <c r="BE1653" i="1" s="1"/>
  <c r="BH1651" i="1"/>
  <c r="BG1651" i="1"/>
  <c r="BG1650" i="1" s="1"/>
  <c r="BF1651" i="1"/>
  <c r="BF1650" i="1" s="1"/>
  <c r="BE1651" i="1"/>
  <c r="BE1650" i="1" s="1"/>
  <c r="BH1650" i="1"/>
  <c r="BH1648" i="1"/>
  <c r="BH1647" i="1" s="1"/>
  <c r="BG1648" i="1"/>
  <c r="BG1647" i="1" s="1"/>
  <c r="BF1648" i="1"/>
  <c r="BF1647" i="1" s="1"/>
  <c r="BE1648" i="1"/>
  <c r="BE1647" i="1" s="1"/>
  <c r="BH1645" i="1"/>
  <c r="BG1645" i="1"/>
  <c r="BG1644" i="1" s="1"/>
  <c r="BF1645" i="1"/>
  <c r="BF1644" i="1" s="1"/>
  <c r="BE1645" i="1"/>
  <c r="BE1644" i="1" s="1"/>
  <c r="BH1644" i="1"/>
  <c r="BH1642" i="1"/>
  <c r="BH1641" i="1" s="1"/>
  <c r="BG1642" i="1"/>
  <c r="BG1641" i="1" s="1"/>
  <c r="BF1642" i="1"/>
  <c r="BF1641" i="1" s="1"/>
  <c r="BE1642" i="1"/>
  <c r="BE1641" i="1" s="1"/>
  <c r="BH1639" i="1"/>
  <c r="BG1639" i="1"/>
  <c r="BG1638" i="1" s="1"/>
  <c r="BF1639" i="1"/>
  <c r="BF1638" i="1" s="1"/>
  <c r="BE1639" i="1"/>
  <c r="BE1638" i="1" s="1"/>
  <c r="BH1638" i="1"/>
  <c r="BH1636" i="1"/>
  <c r="BH1635" i="1" s="1"/>
  <c r="BG1636" i="1"/>
  <c r="BG1635" i="1" s="1"/>
  <c r="BF1636" i="1"/>
  <c r="BF1635" i="1" s="1"/>
  <c r="BE1636" i="1"/>
  <c r="BE1635" i="1" s="1"/>
  <c r="BH1633" i="1"/>
  <c r="BG1633" i="1"/>
  <c r="BG1632" i="1" s="1"/>
  <c r="BF1633" i="1"/>
  <c r="BF1632" i="1" s="1"/>
  <c r="BE1633" i="1"/>
  <c r="BE1632" i="1" s="1"/>
  <c r="BH1632" i="1"/>
  <c r="BH1630" i="1"/>
  <c r="BH1629" i="1" s="1"/>
  <c r="BG1630" i="1"/>
  <c r="BG1629" i="1" s="1"/>
  <c r="BF1630" i="1"/>
  <c r="BF1629" i="1" s="1"/>
  <c r="BE1630" i="1"/>
  <c r="BE1629" i="1" s="1"/>
  <c r="BH1627" i="1"/>
  <c r="BG1627" i="1"/>
  <c r="BG1626" i="1" s="1"/>
  <c r="BF1627" i="1"/>
  <c r="BF1626" i="1" s="1"/>
  <c r="BE1627" i="1"/>
  <c r="BE1626" i="1" s="1"/>
  <c r="BH1626" i="1"/>
  <c r="BH1624" i="1"/>
  <c r="BH1623" i="1" s="1"/>
  <c r="BG1624" i="1"/>
  <c r="BG1623" i="1" s="1"/>
  <c r="BF1624" i="1"/>
  <c r="BF1623" i="1" s="1"/>
  <c r="BE1624" i="1"/>
  <c r="BE1623" i="1" s="1"/>
  <c r="BH1621" i="1"/>
  <c r="BG1621" i="1"/>
  <c r="BG1620" i="1" s="1"/>
  <c r="BF1621" i="1"/>
  <c r="BF1620" i="1" s="1"/>
  <c r="BE1621" i="1"/>
  <c r="BE1620" i="1" s="1"/>
  <c r="BH1620" i="1"/>
  <c r="BH1618" i="1"/>
  <c r="BH1617" i="1" s="1"/>
  <c r="BG1618" i="1"/>
  <c r="BG1617" i="1" s="1"/>
  <c r="BF1618" i="1"/>
  <c r="BF1617" i="1" s="1"/>
  <c r="BE1618" i="1"/>
  <c r="BE1617" i="1" s="1"/>
  <c r="BH1615" i="1"/>
  <c r="BG1615" i="1"/>
  <c r="BG1614" i="1" s="1"/>
  <c r="BF1615" i="1"/>
  <c r="BF1614" i="1" s="1"/>
  <c r="BE1615" i="1"/>
  <c r="BE1614" i="1" s="1"/>
  <c r="BH1614" i="1"/>
  <c r="BH1612" i="1"/>
  <c r="BH1611" i="1" s="1"/>
  <c r="BG1612" i="1"/>
  <c r="BG1611" i="1" s="1"/>
  <c r="BF1612" i="1"/>
  <c r="BF1611" i="1" s="1"/>
  <c r="BE1612" i="1"/>
  <c r="BE1611" i="1" s="1"/>
  <c r="BH1609" i="1"/>
  <c r="BG1609" i="1"/>
  <c r="BG1608" i="1" s="1"/>
  <c r="BF1609" i="1"/>
  <c r="BF1608" i="1" s="1"/>
  <c r="BE1609" i="1"/>
  <c r="BE1608" i="1" s="1"/>
  <c r="BH1608" i="1"/>
  <c r="BH1606" i="1"/>
  <c r="BH1605" i="1" s="1"/>
  <c r="BG1606" i="1"/>
  <c r="BG1605" i="1" s="1"/>
  <c r="BF1606" i="1"/>
  <c r="BF1605" i="1" s="1"/>
  <c r="BE1606" i="1"/>
  <c r="BE1605" i="1" s="1"/>
  <c r="BH1603" i="1"/>
  <c r="BG1603" i="1"/>
  <c r="BG1602" i="1" s="1"/>
  <c r="BF1603" i="1"/>
  <c r="BF1602" i="1" s="1"/>
  <c r="BE1603" i="1"/>
  <c r="BE1602" i="1" s="1"/>
  <c r="BH1602" i="1"/>
  <c r="BH1600" i="1"/>
  <c r="BH1599" i="1" s="1"/>
  <c r="BG1600" i="1"/>
  <c r="BG1599" i="1" s="1"/>
  <c r="BF1600" i="1"/>
  <c r="BF1599" i="1" s="1"/>
  <c r="BE1600" i="1"/>
  <c r="BE1599" i="1" s="1"/>
  <c r="BH1593" i="1"/>
  <c r="BG1593" i="1"/>
  <c r="BF1593" i="1"/>
  <c r="BE1593" i="1"/>
  <c r="BH1591" i="1"/>
  <c r="BH1590" i="1" s="1"/>
  <c r="BH1589" i="1" s="1"/>
  <c r="BH1588" i="1" s="1"/>
  <c r="BH1587" i="1" s="1"/>
  <c r="BG1591" i="1"/>
  <c r="BG1590" i="1" s="1"/>
  <c r="BG1589" i="1" s="1"/>
  <c r="BG1588" i="1" s="1"/>
  <c r="BG1587" i="1" s="1"/>
  <c r="BF1591" i="1"/>
  <c r="BE1591" i="1"/>
  <c r="BE1590" i="1" s="1"/>
  <c r="BE1589" i="1" s="1"/>
  <c r="BE1588" i="1" s="1"/>
  <c r="BE1587" i="1" s="1"/>
  <c r="BH1584" i="1"/>
  <c r="BH1583" i="1" s="1"/>
  <c r="BG1584" i="1"/>
  <c r="BG1583" i="1" s="1"/>
  <c r="BF1584" i="1"/>
  <c r="BF1583" i="1" s="1"/>
  <c r="BE1584" i="1"/>
  <c r="BE1583" i="1" s="1"/>
  <c r="BH1581" i="1"/>
  <c r="BG1581" i="1"/>
  <c r="BG1580" i="1" s="1"/>
  <c r="BF1581" i="1"/>
  <c r="BF1580" i="1" s="1"/>
  <c r="BE1581" i="1"/>
  <c r="BE1580" i="1" s="1"/>
  <c r="BH1580" i="1"/>
  <c r="BH1578" i="1"/>
  <c r="BH1577" i="1" s="1"/>
  <c r="BH1576" i="1" s="1"/>
  <c r="BG1578" i="1"/>
  <c r="BG1577" i="1" s="1"/>
  <c r="BG1576" i="1" s="1"/>
  <c r="BF1578" i="1"/>
  <c r="BF1577" i="1" s="1"/>
  <c r="BF1576" i="1" s="1"/>
  <c r="BE1578" i="1"/>
  <c r="BE1577" i="1" s="1"/>
  <c r="BE1576" i="1" s="1"/>
  <c r="BH1569" i="1"/>
  <c r="BG1569" i="1"/>
  <c r="BG1568" i="1" s="1"/>
  <c r="BG1567" i="1" s="1"/>
  <c r="BG1566" i="1" s="1"/>
  <c r="BF1569" i="1"/>
  <c r="BF1568" i="1" s="1"/>
  <c r="BF1567" i="1" s="1"/>
  <c r="BF1566" i="1" s="1"/>
  <c r="BE1569" i="1"/>
  <c r="BE1568" i="1" s="1"/>
  <c r="BE1567" i="1" s="1"/>
  <c r="BE1566" i="1" s="1"/>
  <c r="BH1568" i="1"/>
  <c r="BH1567" i="1" s="1"/>
  <c r="BH1566" i="1" s="1"/>
  <c r="BH1558" i="1"/>
  <c r="BG1558" i="1"/>
  <c r="BG1557" i="1" s="1"/>
  <c r="BG1556" i="1" s="1"/>
  <c r="BG1555" i="1" s="1"/>
  <c r="BF1558" i="1"/>
  <c r="BF1557" i="1" s="1"/>
  <c r="BF1556" i="1" s="1"/>
  <c r="BF1555" i="1" s="1"/>
  <c r="BE1558" i="1"/>
  <c r="BE1557" i="1" s="1"/>
  <c r="BE1556" i="1" s="1"/>
  <c r="BE1555" i="1" s="1"/>
  <c r="BH1557" i="1"/>
  <c r="BH1556" i="1" s="1"/>
  <c r="BH1555" i="1" s="1"/>
  <c r="BH1549" i="1"/>
  <c r="BH1548" i="1" s="1"/>
  <c r="BG1549" i="1"/>
  <c r="BG1548" i="1" s="1"/>
  <c r="BF1549" i="1"/>
  <c r="BF1548" i="1" s="1"/>
  <c r="BE1549" i="1"/>
  <c r="BE1548" i="1" s="1"/>
  <c r="BH1546" i="1"/>
  <c r="BG1546" i="1"/>
  <c r="BG1545" i="1" s="1"/>
  <c r="BF1546" i="1"/>
  <c r="BF1545" i="1" s="1"/>
  <c r="BE1546" i="1"/>
  <c r="BE1545" i="1" s="1"/>
  <c r="BH1545" i="1"/>
  <c r="BH1543" i="1"/>
  <c r="BH1542" i="1" s="1"/>
  <c r="BG1543" i="1"/>
  <c r="BG1542" i="1" s="1"/>
  <c r="BF1543" i="1"/>
  <c r="BF1542" i="1" s="1"/>
  <c r="BE1543" i="1"/>
  <c r="BE1542" i="1" s="1"/>
  <c r="BH1540" i="1"/>
  <c r="BG1540" i="1"/>
  <c r="BG1539" i="1" s="1"/>
  <c r="BF1540" i="1"/>
  <c r="BF1539" i="1" s="1"/>
  <c r="BE1540" i="1"/>
  <c r="BE1539" i="1" s="1"/>
  <c r="BH1539" i="1"/>
  <c r="BH1536" i="1"/>
  <c r="BG1536" i="1"/>
  <c r="BG1535" i="1" s="1"/>
  <c r="BF1536" i="1"/>
  <c r="BF1535" i="1" s="1"/>
  <c r="BE1536" i="1"/>
  <c r="BE1535" i="1" s="1"/>
  <c r="BH1535" i="1"/>
  <c r="BH1533" i="1"/>
  <c r="BG1533" i="1"/>
  <c r="BF1533" i="1"/>
  <c r="BE1533" i="1"/>
  <c r="BH1531" i="1"/>
  <c r="BG1531" i="1"/>
  <c r="BG1530" i="1" s="1"/>
  <c r="BF1531" i="1"/>
  <c r="BF1530" i="1" s="1"/>
  <c r="BE1531" i="1"/>
  <c r="BH1527" i="1"/>
  <c r="BG1527" i="1"/>
  <c r="BF1527" i="1"/>
  <c r="BF1526" i="1" s="1"/>
  <c r="BF1525" i="1" s="1"/>
  <c r="BE1527" i="1"/>
  <c r="BE1526" i="1" s="1"/>
  <c r="BE1525" i="1" s="1"/>
  <c r="BH1526" i="1"/>
  <c r="BH1525" i="1" s="1"/>
  <c r="BG1526" i="1"/>
  <c r="BG1525" i="1" s="1"/>
  <c r="BH1480" i="1"/>
  <c r="BH1479" i="1" s="1"/>
  <c r="BG1480" i="1"/>
  <c r="BG1479" i="1" s="1"/>
  <c r="BF1480" i="1"/>
  <c r="BF1479" i="1" s="1"/>
  <c r="BE1480" i="1"/>
  <c r="BE1479" i="1" s="1"/>
  <c r="BH1474" i="1"/>
  <c r="BG1474" i="1"/>
  <c r="BG1473" i="1" s="1"/>
  <c r="BG1472" i="1" s="1"/>
  <c r="BF1474" i="1"/>
  <c r="BF1473" i="1" s="1"/>
  <c r="BF1472" i="1" s="1"/>
  <c r="BE1474" i="1"/>
  <c r="BE1473" i="1" s="1"/>
  <c r="BE1472" i="1" s="1"/>
  <c r="BE1471" i="1" s="1"/>
  <c r="BE1466" i="1" s="1"/>
  <c r="BH1473" i="1"/>
  <c r="BH1472" i="1" s="1"/>
  <c r="BH1463" i="1"/>
  <c r="BG1463" i="1"/>
  <c r="BG1462" i="1" s="1"/>
  <c r="BG1461" i="1" s="1"/>
  <c r="BG1460" i="1" s="1"/>
  <c r="BG1459" i="1" s="1"/>
  <c r="BF1463" i="1"/>
  <c r="BF1462" i="1" s="1"/>
  <c r="BF1461" i="1" s="1"/>
  <c r="BF1460" i="1" s="1"/>
  <c r="BF1459" i="1" s="1"/>
  <c r="BE1463" i="1"/>
  <c r="BE1462" i="1" s="1"/>
  <c r="BE1461" i="1" s="1"/>
  <c r="BE1460" i="1" s="1"/>
  <c r="BE1459" i="1" s="1"/>
  <c r="BH1462" i="1"/>
  <c r="BH1461" i="1" s="1"/>
  <c r="BH1460" i="1" s="1"/>
  <c r="BH1459" i="1" s="1"/>
  <c r="BH1456" i="1"/>
  <c r="BG1456" i="1"/>
  <c r="BG1455" i="1" s="1"/>
  <c r="BG1454" i="1" s="1"/>
  <c r="BG1453" i="1" s="1"/>
  <c r="BF1456" i="1"/>
  <c r="BF1455" i="1" s="1"/>
  <c r="BF1454" i="1" s="1"/>
  <c r="BF1453" i="1" s="1"/>
  <c r="BE1456" i="1"/>
  <c r="BE1455" i="1" s="1"/>
  <c r="BE1454" i="1" s="1"/>
  <c r="BE1453" i="1" s="1"/>
  <c r="BH1455" i="1"/>
  <c r="BH1454" i="1" s="1"/>
  <c r="BH1453" i="1" s="1"/>
  <c r="BH1451" i="1"/>
  <c r="BH1450" i="1" s="1"/>
  <c r="BH1449" i="1" s="1"/>
  <c r="BH1448" i="1" s="1"/>
  <c r="BG1451" i="1"/>
  <c r="BG1450" i="1" s="1"/>
  <c r="BG1449" i="1" s="1"/>
  <c r="BG1448" i="1" s="1"/>
  <c r="BF1451" i="1"/>
  <c r="BF1450" i="1" s="1"/>
  <c r="BF1449" i="1" s="1"/>
  <c r="BF1448" i="1" s="1"/>
  <c r="BE1451" i="1"/>
  <c r="BE1450" i="1" s="1"/>
  <c r="BE1449" i="1" s="1"/>
  <c r="BE1448" i="1" s="1"/>
  <c r="BF1446" i="1"/>
  <c r="BF1445" i="1" s="1"/>
  <c r="BF1444" i="1" s="1"/>
  <c r="BH1446" i="1"/>
  <c r="BH1445" i="1" s="1"/>
  <c r="BH1444" i="1" s="1"/>
  <c r="BG1446" i="1"/>
  <c r="BG1445" i="1" s="1"/>
  <c r="BG1444" i="1" s="1"/>
  <c r="BE1446" i="1"/>
  <c r="BE1445" i="1" s="1"/>
  <c r="BE1444" i="1" s="1"/>
  <c r="BH1442" i="1"/>
  <c r="BH1441" i="1" s="1"/>
  <c r="BH1440" i="1" s="1"/>
  <c r="BG1442" i="1"/>
  <c r="BG1441" i="1" s="1"/>
  <c r="BG1440" i="1" s="1"/>
  <c r="BF1442" i="1"/>
  <c r="BF1441" i="1" s="1"/>
  <c r="BF1440" i="1" s="1"/>
  <c r="BE1442" i="1"/>
  <c r="BE1441" i="1" s="1"/>
  <c r="BE1440" i="1" s="1"/>
  <c r="BH1433" i="1"/>
  <c r="BG1433" i="1"/>
  <c r="BF1433" i="1"/>
  <c r="BF1432" i="1" s="1"/>
  <c r="BF1431" i="1" s="1"/>
  <c r="BF1430" i="1" s="1"/>
  <c r="BE1433" i="1"/>
  <c r="BE1432" i="1" s="1"/>
  <c r="BE1431" i="1" s="1"/>
  <c r="BE1430" i="1" s="1"/>
  <c r="BH1432" i="1"/>
  <c r="BH1431" i="1" s="1"/>
  <c r="BH1430" i="1" s="1"/>
  <c r="BG1432" i="1"/>
  <c r="BG1431" i="1" s="1"/>
  <c r="BG1430" i="1" s="1"/>
  <c r="BJ1429" i="1"/>
  <c r="BJ1428" i="1" s="1"/>
  <c r="BJ1427" i="1" s="1"/>
  <c r="BJ1426" i="1" s="1"/>
  <c r="BJ1425" i="1" s="1"/>
  <c r="BI1429" i="1"/>
  <c r="BI1428" i="1" s="1"/>
  <c r="BI1427" i="1" s="1"/>
  <c r="BI1426" i="1" s="1"/>
  <c r="BI1425" i="1" s="1"/>
  <c r="BH1429" i="1"/>
  <c r="BG1429" i="1"/>
  <c r="BF1429" i="1"/>
  <c r="BF1428" i="1" s="1"/>
  <c r="BF1427" i="1" s="1"/>
  <c r="BF1426" i="1" s="1"/>
  <c r="BF1425" i="1" s="1"/>
  <c r="BE1429" i="1"/>
  <c r="BE1428" i="1" s="1"/>
  <c r="BE1427" i="1" s="1"/>
  <c r="BE1426" i="1" s="1"/>
  <c r="BE1425" i="1" s="1"/>
  <c r="BH1428" i="1"/>
  <c r="BH1427" i="1" s="1"/>
  <c r="BH1426" i="1" s="1"/>
  <c r="BH1425" i="1" s="1"/>
  <c r="BG1428" i="1"/>
  <c r="BG1427" i="1" s="1"/>
  <c r="BG1426" i="1" s="1"/>
  <c r="BG1425" i="1" s="1"/>
  <c r="BH1421" i="1"/>
  <c r="BH1420" i="1" s="1"/>
  <c r="BH1419" i="1" s="1"/>
  <c r="BH1418" i="1" s="1"/>
  <c r="BG1421" i="1"/>
  <c r="BG1420" i="1" s="1"/>
  <c r="BG1419" i="1" s="1"/>
  <c r="BG1418" i="1" s="1"/>
  <c r="BF1421" i="1"/>
  <c r="BF1420" i="1" s="1"/>
  <c r="BF1419" i="1" s="1"/>
  <c r="BF1418" i="1" s="1"/>
  <c r="BE1421" i="1"/>
  <c r="BE1420" i="1" s="1"/>
  <c r="BE1419" i="1" s="1"/>
  <c r="BE1418" i="1" s="1"/>
  <c r="BH1416" i="1"/>
  <c r="BG1416" i="1"/>
  <c r="BF1416" i="1"/>
  <c r="BE1416" i="1"/>
  <c r="BH1414" i="1"/>
  <c r="BG1414" i="1"/>
  <c r="BF1414" i="1"/>
  <c r="BF1413" i="1" s="1"/>
  <c r="BE1414" i="1"/>
  <c r="BE1413" i="1" s="1"/>
  <c r="BH1413" i="1"/>
  <c r="BG1413" i="1"/>
  <c r="BH1411" i="1"/>
  <c r="BH1410" i="1" s="1"/>
  <c r="BG1411" i="1"/>
  <c r="BG1410" i="1" s="1"/>
  <c r="BF1411" i="1"/>
  <c r="BF1410" i="1" s="1"/>
  <c r="BE1411" i="1"/>
  <c r="BE1410" i="1" s="1"/>
  <c r="BH1408" i="1"/>
  <c r="BG1408" i="1"/>
  <c r="BF1408" i="1"/>
  <c r="BE1408" i="1"/>
  <c r="BH1406" i="1"/>
  <c r="BG1406" i="1"/>
  <c r="BF1406" i="1"/>
  <c r="BF1405" i="1" s="1"/>
  <c r="BE1406" i="1"/>
  <c r="BE1405" i="1" s="1"/>
  <c r="BH1405" i="1"/>
  <c r="BG1405" i="1"/>
  <c r="BJ1403" i="1"/>
  <c r="BJ1402" i="1" s="1"/>
  <c r="BJ1401" i="1" s="1"/>
  <c r="BI1403" i="1"/>
  <c r="BI1402" i="1" s="1"/>
  <c r="BI1401" i="1" s="1"/>
  <c r="BH1403" i="1"/>
  <c r="BG1403" i="1"/>
  <c r="BF1403" i="1"/>
  <c r="BF1402" i="1" s="1"/>
  <c r="BF1401" i="1" s="1"/>
  <c r="BE1403" i="1"/>
  <c r="BE1402" i="1" s="1"/>
  <c r="BE1401" i="1" s="1"/>
  <c r="BH1402" i="1"/>
  <c r="BH1401" i="1" s="1"/>
  <c r="BG1402" i="1"/>
  <c r="BG1401" i="1" s="1"/>
  <c r="BH1395" i="1"/>
  <c r="BH1394" i="1" s="1"/>
  <c r="BG1395" i="1"/>
  <c r="BG1394" i="1" s="1"/>
  <c r="BF1395" i="1"/>
  <c r="BF1394" i="1" s="1"/>
  <c r="BE1395" i="1"/>
  <c r="BE1394" i="1"/>
  <c r="BH1384" i="1"/>
  <c r="BG1384" i="1"/>
  <c r="BF1384" i="1"/>
  <c r="BE1384" i="1"/>
  <c r="BE1382" i="1"/>
  <c r="BH1382" i="1"/>
  <c r="BG1382" i="1"/>
  <c r="BF1382" i="1"/>
  <c r="BF1381" i="1" s="1"/>
  <c r="BF1380" i="1" s="1"/>
  <c r="BH1377" i="1"/>
  <c r="BH1376" i="1" s="1"/>
  <c r="BH1375" i="1" s="1"/>
  <c r="BH1374" i="1" s="1"/>
  <c r="BG1377" i="1"/>
  <c r="BG1376" i="1" s="1"/>
  <c r="BG1375" i="1" s="1"/>
  <c r="BG1374" i="1" s="1"/>
  <c r="BF1377" i="1"/>
  <c r="BF1376" i="1" s="1"/>
  <c r="BF1375" i="1" s="1"/>
  <c r="BF1374" i="1" s="1"/>
  <c r="BE1377" i="1"/>
  <c r="BE1376" i="1" s="1"/>
  <c r="BE1375" i="1" s="1"/>
  <c r="BE1374" i="1" s="1"/>
  <c r="BH1369" i="1"/>
  <c r="BG1369" i="1"/>
  <c r="BG1368" i="1" s="1"/>
  <c r="BF1369" i="1"/>
  <c r="BF1368" i="1" s="1"/>
  <c r="BF1367" i="1" s="1"/>
  <c r="BF1366" i="1" s="1"/>
  <c r="BE1369" i="1"/>
  <c r="BE1368" i="1" s="1"/>
  <c r="BE1367" i="1" s="1"/>
  <c r="BE1366" i="1" s="1"/>
  <c r="BH1368" i="1"/>
  <c r="BH1367" i="1" s="1"/>
  <c r="BH1366" i="1" s="1"/>
  <c r="BG1367" i="1"/>
  <c r="BG1366" i="1" s="1"/>
  <c r="BH1360" i="1"/>
  <c r="BH1359" i="1" s="1"/>
  <c r="BH1358" i="1" s="1"/>
  <c r="BH1357" i="1" s="1"/>
  <c r="BG1360" i="1"/>
  <c r="BG1359" i="1" s="1"/>
  <c r="BG1358" i="1" s="1"/>
  <c r="BG1357" i="1" s="1"/>
  <c r="BF1360" i="1"/>
  <c r="BF1359" i="1" s="1"/>
  <c r="BF1358" i="1" s="1"/>
  <c r="BF1357" i="1" s="1"/>
  <c r="BH1349" i="1"/>
  <c r="BG1349" i="1"/>
  <c r="BG1348" i="1" s="1"/>
  <c r="BF1349" i="1"/>
  <c r="BF1348" i="1" s="1"/>
  <c r="BE1349" i="1"/>
  <c r="BE1348" i="1" s="1"/>
  <c r="BE1347" i="1" s="1"/>
  <c r="BE1346" i="1" s="1"/>
  <c r="BH1348" i="1"/>
  <c r="BH1347" i="1" s="1"/>
  <c r="BH1346" i="1" s="1"/>
  <c r="BG1347" i="1"/>
  <c r="BG1346" i="1" s="1"/>
  <c r="BF1347" i="1"/>
  <c r="BF1346" i="1" s="1"/>
  <c r="BH1344" i="1"/>
  <c r="BH1343" i="1" s="1"/>
  <c r="BH1342" i="1" s="1"/>
  <c r="BH1341" i="1" s="1"/>
  <c r="BG1344" i="1"/>
  <c r="BG1343" i="1" s="1"/>
  <c r="BG1342" i="1" s="1"/>
  <c r="BG1341" i="1" s="1"/>
  <c r="BF1344" i="1"/>
  <c r="BF1343" i="1" s="1"/>
  <c r="BF1342" i="1" s="1"/>
  <c r="BF1341" i="1" s="1"/>
  <c r="BE1344" i="1"/>
  <c r="BE1343" i="1" s="1"/>
  <c r="BE1342" i="1" s="1"/>
  <c r="BE1341" i="1" s="1"/>
  <c r="BH1339" i="1"/>
  <c r="BG1339" i="1"/>
  <c r="BG1338" i="1" s="1"/>
  <c r="BG1337" i="1" s="1"/>
  <c r="BG1336" i="1" s="1"/>
  <c r="BF1339" i="1"/>
  <c r="BF1338" i="1" s="1"/>
  <c r="BF1337" i="1" s="1"/>
  <c r="BF1336" i="1" s="1"/>
  <c r="BE1339" i="1"/>
  <c r="BE1338" i="1" s="1"/>
  <c r="BE1337" i="1" s="1"/>
  <c r="BE1336" i="1" s="1"/>
  <c r="BH1338" i="1"/>
  <c r="BH1337" i="1" s="1"/>
  <c r="BH1336" i="1" s="1"/>
  <c r="BH1334" i="1"/>
  <c r="BH1333" i="1" s="1"/>
  <c r="BG1334" i="1"/>
  <c r="BG1333" i="1" s="1"/>
  <c r="BG1332" i="1" s="1"/>
  <c r="BG1331" i="1" s="1"/>
  <c r="BF1334" i="1"/>
  <c r="BF1333" i="1" s="1"/>
  <c r="BF1332" i="1" s="1"/>
  <c r="BF1331" i="1" s="1"/>
  <c r="BE1334" i="1"/>
  <c r="BE1333" i="1" s="1"/>
  <c r="BE1332" i="1" s="1"/>
  <c r="BE1331" i="1" s="1"/>
  <c r="BH1332" i="1"/>
  <c r="BH1331" i="1" s="1"/>
  <c r="BH1327" i="1"/>
  <c r="BH1326" i="1" s="1"/>
  <c r="BH1325" i="1" s="1"/>
  <c r="BH1324" i="1" s="1"/>
  <c r="BG1327" i="1"/>
  <c r="BG1326" i="1" s="1"/>
  <c r="BG1325" i="1" s="1"/>
  <c r="BG1324" i="1" s="1"/>
  <c r="BF1327" i="1"/>
  <c r="BF1326" i="1" s="1"/>
  <c r="BF1325" i="1" s="1"/>
  <c r="BF1324" i="1" s="1"/>
  <c r="BE1327" i="1"/>
  <c r="BE1326" i="1" s="1"/>
  <c r="BE1325" i="1" s="1"/>
  <c r="BE1324" i="1" s="1"/>
  <c r="BH1322" i="1"/>
  <c r="BG1322" i="1"/>
  <c r="BG1321" i="1" s="1"/>
  <c r="BG1320" i="1" s="1"/>
  <c r="BG1319" i="1" s="1"/>
  <c r="BF1322" i="1"/>
  <c r="BF1321" i="1" s="1"/>
  <c r="BF1320" i="1" s="1"/>
  <c r="BF1319" i="1" s="1"/>
  <c r="BE1322" i="1"/>
  <c r="BE1321" i="1" s="1"/>
  <c r="BE1320" i="1" s="1"/>
  <c r="BE1319" i="1" s="1"/>
  <c r="BH1321" i="1"/>
  <c r="BH1320" i="1" s="1"/>
  <c r="BH1319" i="1" s="1"/>
  <c r="BH1317" i="1"/>
  <c r="BH1316" i="1" s="1"/>
  <c r="BG1317" i="1"/>
  <c r="BG1316" i="1" s="1"/>
  <c r="BG1315" i="1" s="1"/>
  <c r="BG1314" i="1" s="1"/>
  <c r="BF1317" i="1"/>
  <c r="BF1316" i="1" s="1"/>
  <c r="BF1315" i="1" s="1"/>
  <c r="BF1314" i="1" s="1"/>
  <c r="BE1317" i="1"/>
  <c r="BE1316" i="1" s="1"/>
  <c r="BE1315" i="1" s="1"/>
  <c r="BE1314" i="1" s="1"/>
  <c r="BH1315" i="1"/>
  <c r="BH1314" i="1" s="1"/>
  <c r="BH1312" i="1"/>
  <c r="BG1312" i="1"/>
  <c r="BG1311" i="1" s="1"/>
  <c r="BG1310" i="1" s="1"/>
  <c r="BG1309" i="1" s="1"/>
  <c r="BF1312" i="1"/>
  <c r="BF1311" i="1" s="1"/>
  <c r="BF1310" i="1" s="1"/>
  <c r="BF1309" i="1" s="1"/>
  <c r="BE1312" i="1"/>
  <c r="BE1311" i="1" s="1"/>
  <c r="BE1310" i="1" s="1"/>
  <c r="BE1309" i="1" s="1"/>
  <c r="BH1311" i="1"/>
  <c r="BH1310" i="1" s="1"/>
  <c r="BH1309" i="1" s="1"/>
  <c r="BH1293" i="1"/>
  <c r="BG1293" i="1"/>
  <c r="BG1292" i="1" s="1"/>
  <c r="BF1293" i="1"/>
  <c r="BF1292" i="1" s="1"/>
  <c r="BE1293" i="1"/>
  <c r="BE1292" i="1" s="1"/>
  <c r="BH1292" i="1"/>
  <c r="BH1290" i="1"/>
  <c r="BH1289" i="1" s="1"/>
  <c r="BG1290" i="1"/>
  <c r="BF1290" i="1"/>
  <c r="BF1289" i="1" s="1"/>
  <c r="BE1290" i="1"/>
  <c r="BE1289" i="1" s="1"/>
  <c r="BG1289" i="1"/>
  <c r="BH1287" i="1"/>
  <c r="BG1287" i="1"/>
  <c r="BG1286" i="1" s="1"/>
  <c r="BF1287" i="1"/>
  <c r="BF1286" i="1" s="1"/>
  <c r="BE1287" i="1"/>
  <c r="BE1286" i="1" s="1"/>
  <c r="BH1286" i="1"/>
  <c r="BH1284" i="1"/>
  <c r="BH1283" i="1" s="1"/>
  <c r="BG1284" i="1"/>
  <c r="BG1283" i="1" s="1"/>
  <c r="BF1284" i="1"/>
  <c r="BF1283" i="1" s="1"/>
  <c r="BE1284" i="1"/>
  <c r="BE1283" i="1" s="1"/>
  <c r="BH1281" i="1"/>
  <c r="BG1281" i="1"/>
  <c r="BF1281" i="1"/>
  <c r="BE1281" i="1"/>
  <c r="BH1279" i="1"/>
  <c r="BG1279" i="1"/>
  <c r="BF1279" i="1"/>
  <c r="BE1279" i="1"/>
  <c r="BH1277" i="1"/>
  <c r="BG1277" i="1"/>
  <c r="BG1276" i="1" s="1"/>
  <c r="BG1275" i="1" s="1"/>
  <c r="BF1277" i="1"/>
  <c r="BE1277" i="1"/>
  <c r="BH1276" i="1"/>
  <c r="BH1275" i="1" s="1"/>
  <c r="BH1273" i="1"/>
  <c r="BG1273" i="1"/>
  <c r="BG1272" i="1" s="1"/>
  <c r="BG1271" i="1" s="1"/>
  <c r="BF1273" i="1"/>
  <c r="BF1272" i="1" s="1"/>
  <c r="BF1271" i="1" s="1"/>
  <c r="BE1273" i="1"/>
  <c r="BE1272" i="1" s="1"/>
  <c r="BE1271" i="1" s="1"/>
  <c r="BH1272" i="1"/>
  <c r="BH1271" i="1" s="1"/>
  <c r="BH1263" i="1"/>
  <c r="BG1263" i="1"/>
  <c r="BF1263" i="1"/>
  <c r="BF1262" i="1" s="1"/>
  <c r="BF1261" i="1" s="1"/>
  <c r="BF1260" i="1" s="1"/>
  <c r="BF1259" i="1" s="1"/>
  <c r="BE1263" i="1"/>
  <c r="BE1262" i="1" s="1"/>
  <c r="BE1261" i="1" s="1"/>
  <c r="BE1260" i="1" s="1"/>
  <c r="BE1259" i="1" s="1"/>
  <c r="BH1262" i="1"/>
  <c r="BH1261" i="1" s="1"/>
  <c r="BH1260" i="1" s="1"/>
  <c r="BH1259" i="1" s="1"/>
  <c r="BG1262" i="1"/>
  <c r="BG1261" i="1" s="1"/>
  <c r="BG1260" i="1" s="1"/>
  <c r="BG1259" i="1" s="1"/>
  <c r="BH1251" i="1"/>
  <c r="BG1251" i="1"/>
  <c r="BF1251" i="1"/>
  <c r="BE1251" i="1"/>
  <c r="BH1249" i="1"/>
  <c r="BG1249" i="1"/>
  <c r="BF1249" i="1"/>
  <c r="BF1248" i="1" s="1"/>
  <c r="BF1247" i="1" s="1"/>
  <c r="BF1246" i="1" s="1"/>
  <c r="BF1245" i="1" s="1"/>
  <c r="BE1249" i="1"/>
  <c r="BE1248" i="1" s="1"/>
  <c r="BE1247" i="1" s="1"/>
  <c r="BE1246" i="1" s="1"/>
  <c r="BE1245" i="1" s="1"/>
  <c r="BH1248" i="1"/>
  <c r="BH1247" i="1" s="1"/>
  <c r="BH1246" i="1" s="1"/>
  <c r="BH1245" i="1" s="1"/>
  <c r="BG1248" i="1"/>
  <c r="BG1247" i="1" s="1"/>
  <c r="BG1246" i="1" s="1"/>
  <c r="BG1245" i="1" s="1"/>
  <c r="BH1240" i="1"/>
  <c r="BH1238" i="1" s="1"/>
  <c r="BG1240" i="1"/>
  <c r="BG1238" i="1" s="1"/>
  <c r="BF1240" i="1"/>
  <c r="BF1239" i="1" s="1"/>
  <c r="BE1240" i="1"/>
  <c r="BE1239" i="1" s="1"/>
  <c r="BH1239" i="1"/>
  <c r="BH1231" i="1"/>
  <c r="BG1231" i="1"/>
  <c r="BF1231" i="1"/>
  <c r="BF1230" i="1" s="1"/>
  <c r="BF1229" i="1" s="1"/>
  <c r="BF1228" i="1" s="1"/>
  <c r="BF1227" i="1" s="1"/>
  <c r="BE1231" i="1"/>
  <c r="BE1230" i="1" s="1"/>
  <c r="BE1229" i="1" s="1"/>
  <c r="BE1228" i="1" s="1"/>
  <c r="BE1227" i="1" s="1"/>
  <c r="BH1230" i="1"/>
  <c r="BH1229" i="1" s="1"/>
  <c r="BH1228" i="1" s="1"/>
  <c r="BH1227" i="1" s="1"/>
  <c r="BG1230" i="1"/>
  <c r="BG1229" i="1" s="1"/>
  <c r="BG1228" i="1" s="1"/>
  <c r="BG1227" i="1" s="1"/>
  <c r="BH1219" i="1"/>
  <c r="BH1218" i="1" s="1"/>
  <c r="BG1219" i="1"/>
  <c r="BG1217" i="1" s="1"/>
  <c r="BG1216" i="1" s="1"/>
  <c r="BF1219" i="1"/>
  <c r="BF1217" i="1" s="1"/>
  <c r="BF1216" i="1" s="1"/>
  <c r="BE1219" i="1"/>
  <c r="BE1218" i="1" s="1"/>
  <c r="BH1214" i="1"/>
  <c r="BG1214" i="1"/>
  <c r="BG1213" i="1" s="1"/>
  <c r="BF1214" i="1"/>
  <c r="BF1213" i="1" s="1"/>
  <c r="BE1214" i="1"/>
  <c r="BE1213" i="1" s="1"/>
  <c r="BH1213" i="1"/>
  <c r="BH1211" i="1"/>
  <c r="BG1211" i="1"/>
  <c r="BF1211" i="1"/>
  <c r="BF1210" i="1" s="1"/>
  <c r="BE1211" i="1"/>
  <c r="BE1210" i="1" s="1"/>
  <c r="BH1210" i="1"/>
  <c r="BG1210" i="1"/>
  <c r="BH1207" i="1"/>
  <c r="BH1206" i="1" s="1"/>
  <c r="BH1205" i="1" s="1"/>
  <c r="BG1207" i="1"/>
  <c r="BG1206" i="1" s="1"/>
  <c r="BG1205" i="1" s="1"/>
  <c r="BF1207" i="1"/>
  <c r="BF1206" i="1" s="1"/>
  <c r="BF1205" i="1" s="1"/>
  <c r="BE1207" i="1"/>
  <c r="BE1206" i="1" s="1"/>
  <c r="BE1205" i="1" s="1"/>
  <c r="BH1200" i="1"/>
  <c r="BG1200" i="1"/>
  <c r="BF1200" i="1"/>
  <c r="BF1199" i="1" s="1"/>
  <c r="BF1198" i="1" s="1"/>
  <c r="BF1197" i="1" s="1"/>
  <c r="BE1200" i="1"/>
  <c r="BE1199" i="1" s="1"/>
  <c r="BE1198" i="1" s="1"/>
  <c r="BE1197" i="1" s="1"/>
  <c r="BH1199" i="1"/>
  <c r="BH1198" i="1" s="1"/>
  <c r="BH1197" i="1" s="1"/>
  <c r="BG1199" i="1"/>
  <c r="BG1198" i="1" s="1"/>
  <c r="BG1197" i="1" s="1"/>
  <c r="BH1191" i="1"/>
  <c r="BG1191" i="1"/>
  <c r="BG1190" i="1" s="1"/>
  <c r="BG1189" i="1" s="1"/>
  <c r="BG1188" i="1" s="1"/>
  <c r="BF1191" i="1"/>
  <c r="BF1190" i="1" s="1"/>
  <c r="BF1189" i="1" s="1"/>
  <c r="BF1188" i="1" s="1"/>
  <c r="BE1191" i="1"/>
  <c r="BE1190" i="1" s="1"/>
  <c r="BE1189" i="1" s="1"/>
  <c r="BE1188" i="1" s="1"/>
  <c r="BH1190" i="1"/>
  <c r="BH1189" i="1" s="1"/>
  <c r="BH1188" i="1" s="1"/>
  <c r="BH1175" i="1"/>
  <c r="BH1174" i="1" s="1"/>
  <c r="BG1175" i="1"/>
  <c r="BG1174" i="1" s="1"/>
  <c r="BF1175" i="1"/>
  <c r="BF1174" i="1" s="1"/>
  <c r="BE1175" i="1"/>
  <c r="BE1174" i="1" s="1"/>
  <c r="BH1172" i="1"/>
  <c r="BH1171" i="1" s="1"/>
  <c r="BG1172" i="1"/>
  <c r="BG1171" i="1" s="1"/>
  <c r="BF1172" i="1"/>
  <c r="BF1171" i="1" s="1"/>
  <c r="BE1172" i="1"/>
  <c r="BE1171" i="1" s="1"/>
  <c r="BH1169" i="1"/>
  <c r="BH1168" i="1" s="1"/>
  <c r="BH1167" i="1" s="1"/>
  <c r="BG1169" i="1"/>
  <c r="BG1168" i="1" s="1"/>
  <c r="BG1167" i="1" s="1"/>
  <c r="BF1169" i="1"/>
  <c r="BF1168" i="1" s="1"/>
  <c r="BF1167" i="1" s="1"/>
  <c r="BE1169" i="1"/>
  <c r="BE1168" i="1" s="1"/>
  <c r="BE1167" i="1" s="1"/>
  <c r="BH1165" i="1"/>
  <c r="BG1165" i="1"/>
  <c r="BF1165" i="1"/>
  <c r="BE1165" i="1"/>
  <c r="BJ1163" i="1"/>
  <c r="BI1163" i="1"/>
  <c r="BH1163" i="1"/>
  <c r="BG1163" i="1"/>
  <c r="BF1163" i="1"/>
  <c r="BE1163" i="1"/>
  <c r="BH1159" i="1"/>
  <c r="BH1158" i="1" s="1"/>
  <c r="BH1157" i="1" s="1"/>
  <c r="BG1159" i="1"/>
  <c r="BG1158" i="1" s="1"/>
  <c r="BG1157" i="1" s="1"/>
  <c r="BF1159" i="1"/>
  <c r="BF1158" i="1" s="1"/>
  <c r="BF1157" i="1" s="1"/>
  <c r="BE1159" i="1"/>
  <c r="BE1158" i="1" s="1"/>
  <c r="BE1157" i="1" s="1"/>
  <c r="BH1144" i="1"/>
  <c r="BG1144" i="1"/>
  <c r="BF1144" i="1"/>
  <c r="BF1143" i="1" s="1"/>
  <c r="BE1144" i="1"/>
  <c r="BE1143" i="1" s="1"/>
  <c r="BH1143" i="1"/>
  <c r="BG1143" i="1"/>
  <c r="BH1141" i="1"/>
  <c r="BH1140" i="1" s="1"/>
  <c r="BG1141" i="1"/>
  <c r="BG1140" i="1" s="1"/>
  <c r="BF1141" i="1"/>
  <c r="BF1140" i="1" s="1"/>
  <c r="BE1141" i="1"/>
  <c r="BE1140" i="1" s="1"/>
  <c r="BH1134" i="1"/>
  <c r="BG1134" i="1"/>
  <c r="BG1133" i="1" s="1"/>
  <c r="BG1132" i="1" s="1"/>
  <c r="BG1131" i="1" s="1"/>
  <c r="BG1130" i="1" s="1"/>
  <c r="BF1134" i="1"/>
  <c r="BF1133" i="1" s="1"/>
  <c r="BF1132" i="1" s="1"/>
  <c r="BF1131" i="1" s="1"/>
  <c r="BF1130" i="1" s="1"/>
  <c r="BE1134" i="1"/>
  <c r="BE1133" i="1" s="1"/>
  <c r="BE1132" i="1" s="1"/>
  <c r="BE1131" i="1" s="1"/>
  <c r="BE1130" i="1" s="1"/>
  <c r="BH1133" i="1"/>
  <c r="BH1132" i="1" s="1"/>
  <c r="BH1131" i="1" s="1"/>
  <c r="BH1130" i="1" s="1"/>
  <c r="BH1127" i="1"/>
  <c r="BG1127" i="1"/>
  <c r="BF1127" i="1"/>
  <c r="BE1127" i="1"/>
  <c r="BE1126" i="1" s="1"/>
  <c r="BH1126" i="1"/>
  <c r="BG1126" i="1"/>
  <c r="BF1126" i="1"/>
  <c r="BH1124" i="1"/>
  <c r="BG1124" i="1"/>
  <c r="BG1123" i="1" s="1"/>
  <c r="BF1124" i="1"/>
  <c r="BF1123" i="1" s="1"/>
  <c r="BE1124" i="1"/>
  <c r="BE1123" i="1" s="1"/>
  <c r="BH1123" i="1"/>
  <c r="BH1121" i="1"/>
  <c r="BG1121" i="1"/>
  <c r="BG1120" i="1" s="1"/>
  <c r="BF1121" i="1"/>
  <c r="BF1120" i="1" s="1"/>
  <c r="BE1121" i="1"/>
  <c r="BE1120" i="1" s="1"/>
  <c r="BH1120" i="1"/>
  <c r="BH1118" i="1"/>
  <c r="BH1117" i="1" s="1"/>
  <c r="BG1118" i="1"/>
  <c r="BG1117" i="1" s="1"/>
  <c r="BF1118" i="1"/>
  <c r="BF1117" i="1" s="1"/>
  <c r="BE1118" i="1"/>
  <c r="BE1117" i="1" s="1"/>
  <c r="BH1115" i="1"/>
  <c r="BG1115" i="1"/>
  <c r="BF1115" i="1"/>
  <c r="BF1114" i="1" s="1"/>
  <c r="BE1115" i="1"/>
  <c r="BE1114" i="1" s="1"/>
  <c r="BH1114" i="1"/>
  <c r="BG1114" i="1"/>
  <c r="BH1112" i="1"/>
  <c r="BH1111" i="1" s="1"/>
  <c r="BG1112" i="1"/>
  <c r="BG1111" i="1" s="1"/>
  <c r="BF1112" i="1"/>
  <c r="BF1111" i="1" s="1"/>
  <c r="BE1112" i="1"/>
  <c r="BE1111" i="1" s="1"/>
  <c r="BH1109" i="1"/>
  <c r="BG1109" i="1"/>
  <c r="BF1109" i="1"/>
  <c r="BF1108" i="1" s="1"/>
  <c r="BE1109" i="1"/>
  <c r="BE1108" i="1" s="1"/>
  <c r="BH1108" i="1"/>
  <c r="BG1108" i="1"/>
  <c r="BH1100" i="1"/>
  <c r="BH1099" i="1" s="1"/>
  <c r="BG1100" i="1"/>
  <c r="BG1099" i="1" s="1"/>
  <c r="BF1100" i="1"/>
  <c r="BF1099" i="1" s="1"/>
  <c r="BE1100" i="1"/>
  <c r="BE1099" i="1" s="1"/>
  <c r="BH1097" i="1"/>
  <c r="BG1097" i="1"/>
  <c r="BF1097" i="1"/>
  <c r="BF1096" i="1" s="1"/>
  <c r="BE1097" i="1"/>
  <c r="BE1096" i="1" s="1"/>
  <c r="BH1096" i="1"/>
  <c r="BG1096" i="1"/>
  <c r="BH1091" i="1"/>
  <c r="BH1090" i="1" s="1"/>
  <c r="BG1091" i="1"/>
  <c r="BG1090" i="1" s="1"/>
  <c r="BF1091" i="1"/>
  <c r="BF1090" i="1" s="1"/>
  <c r="BE1091" i="1"/>
  <c r="BE1090" i="1" s="1"/>
  <c r="BH1085" i="1"/>
  <c r="BH1084" i="1" s="1"/>
  <c r="BG1085" i="1"/>
  <c r="BG1084" i="1" s="1"/>
  <c r="BF1085" i="1"/>
  <c r="BE1085" i="1"/>
  <c r="BE1084" i="1" s="1"/>
  <c r="BF1084" i="1"/>
  <c r="BH1082" i="1"/>
  <c r="BH1081" i="1" s="1"/>
  <c r="BH1080" i="1" s="1"/>
  <c r="BG1082" i="1"/>
  <c r="BG1081" i="1" s="1"/>
  <c r="BG1080" i="1" s="1"/>
  <c r="BF1082" i="1"/>
  <c r="BE1082" i="1"/>
  <c r="BE1081" i="1" s="1"/>
  <c r="BE1080" i="1" s="1"/>
  <c r="BF1081" i="1"/>
  <c r="BF1080" i="1" s="1"/>
  <c r="BH1075" i="1"/>
  <c r="BH1074" i="1" s="1"/>
  <c r="BG1075" i="1"/>
  <c r="BG1074" i="1" s="1"/>
  <c r="BF1075" i="1"/>
  <c r="BF1074" i="1" s="1"/>
  <c r="BE1075" i="1"/>
  <c r="BE1074" i="1" s="1"/>
  <c r="BH1072" i="1"/>
  <c r="BG1072" i="1"/>
  <c r="BF1072" i="1"/>
  <c r="BF1071" i="1" s="1"/>
  <c r="BF1070" i="1" s="1"/>
  <c r="BE1072" i="1"/>
  <c r="BE1071" i="1" s="1"/>
  <c r="BE1070" i="1" s="1"/>
  <c r="BH1071" i="1"/>
  <c r="BH1070" i="1" s="1"/>
  <c r="BH1069" i="1" s="1"/>
  <c r="BH1068" i="1" s="1"/>
  <c r="BG1071" i="1"/>
  <c r="BG1070" i="1" s="1"/>
  <c r="BG1069" i="1" s="1"/>
  <c r="BG1068" i="1" s="1"/>
  <c r="BH1061" i="1"/>
  <c r="BG1061" i="1"/>
  <c r="BF1061" i="1"/>
  <c r="BF1060" i="1" s="1"/>
  <c r="BF1059" i="1" s="1"/>
  <c r="BF1058" i="1" s="1"/>
  <c r="BF1057" i="1" s="1"/>
  <c r="BE1061" i="1"/>
  <c r="BE1060" i="1" s="1"/>
  <c r="BE1059" i="1" s="1"/>
  <c r="BE1058" i="1" s="1"/>
  <c r="BE1057" i="1" s="1"/>
  <c r="BH1060" i="1"/>
  <c r="BH1059" i="1" s="1"/>
  <c r="BH1058" i="1" s="1"/>
  <c r="BH1057" i="1" s="1"/>
  <c r="BG1060" i="1"/>
  <c r="BG1059" i="1" s="1"/>
  <c r="BG1058" i="1" s="1"/>
  <c r="BG1057" i="1" s="1"/>
  <c r="BH1051" i="1"/>
  <c r="BG1051" i="1"/>
  <c r="BF1051" i="1"/>
  <c r="BE1051" i="1"/>
  <c r="BE1050" i="1" s="1"/>
  <c r="BH1050" i="1"/>
  <c r="BG1050" i="1"/>
  <c r="BF1050" i="1"/>
  <c r="BH1048" i="1"/>
  <c r="BH1047" i="1" s="1"/>
  <c r="BG1048" i="1"/>
  <c r="BG1047" i="1" s="1"/>
  <c r="BF1048" i="1"/>
  <c r="BE1048" i="1"/>
  <c r="BE1047" i="1" s="1"/>
  <c r="BF1047" i="1"/>
  <c r="BH1045" i="1"/>
  <c r="BG1045" i="1"/>
  <c r="BF1045" i="1"/>
  <c r="BF1044" i="1" s="1"/>
  <c r="BE1045" i="1"/>
  <c r="BE1044" i="1" s="1"/>
  <c r="BH1044" i="1"/>
  <c r="BG1044" i="1"/>
  <c r="BH1042" i="1"/>
  <c r="BH1041" i="1" s="1"/>
  <c r="BG1042" i="1"/>
  <c r="BG1041" i="1" s="1"/>
  <c r="BF1042" i="1"/>
  <c r="BE1042" i="1"/>
  <c r="BF1041" i="1"/>
  <c r="BE1041" i="1"/>
  <c r="BH1039" i="1"/>
  <c r="BG1039" i="1"/>
  <c r="BF1039" i="1"/>
  <c r="BF1038" i="1" s="1"/>
  <c r="BE1039" i="1"/>
  <c r="BE1038" i="1" s="1"/>
  <c r="BH1038" i="1"/>
  <c r="BG1038" i="1"/>
  <c r="BH1036" i="1"/>
  <c r="BH1035" i="1" s="1"/>
  <c r="BH1034" i="1" s="1"/>
  <c r="BG1036" i="1"/>
  <c r="BG1035" i="1" s="1"/>
  <c r="BG1034" i="1" s="1"/>
  <c r="BF1036" i="1"/>
  <c r="BF1035" i="1" s="1"/>
  <c r="BF1034" i="1" s="1"/>
  <c r="BE1036" i="1"/>
  <c r="BE1035" i="1"/>
  <c r="BE1034" i="1" s="1"/>
  <c r="BH1024" i="1"/>
  <c r="BH1023" i="1" s="1"/>
  <c r="BG1024" i="1"/>
  <c r="BG1023" i="1" s="1"/>
  <c r="BF1024" i="1"/>
  <c r="BE1024" i="1"/>
  <c r="BE1023" i="1" s="1"/>
  <c r="BF1023" i="1"/>
  <c r="BH1021" i="1"/>
  <c r="BG1021" i="1"/>
  <c r="BF1021" i="1"/>
  <c r="BF1020" i="1" s="1"/>
  <c r="BE1021" i="1"/>
  <c r="BE1020" i="1" s="1"/>
  <c r="BH1020" i="1"/>
  <c r="BG1020" i="1"/>
  <c r="BH1018" i="1"/>
  <c r="BH1017" i="1" s="1"/>
  <c r="BG1018" i="1"/>
  <c r="BG1017" i="1" s="1"/>
  <c r="BF1018" i="1"/>
  <c r="BE1018" i="1"/>
  <c r="BF1017" i="1"/>
  <c r="BE1017" i="1"/>
  <c r="BH1015" i="1"/>
  <c r="BG1015" i="1"/>
  <c r="BF1015" i="1"/>
  <c r="BF1014" i="1" s="1"/>
  <c r="BF1013" i="1" s="1"/>
  <c r="BF1012" i="1" s="1"/>
  <c r="BF1011" i="1" s="1"/>
  <c r="BE1015" i="1"/>
  <c r="BE1014" i="1" s="1"/>
  <c r="BE1013" i="1" s="1"/>
  <c r="BH1014" i="1"/>
  <c r="BH1013" i="1" s="1"/>
  <c r="BG1014" i="1"/>
  <c r="BG1013" i="1" s="1"/>
  <c r="BH1001" i="1"/>
  <c r="BG1001" i="1"/>
  <c r="BF1001" i="1"/>
  <c r="BE1001" i="1"/>
  <c r="BH999" i="1"/>
  <c r="BG999" i="1"/>
  <c r="BF999" i="1"/>
  <c r="BF998" i="1" s="1"/>
  <c r="BF997" i="1" s="1"/>
  <c r="BF996" i="1" s="1"/>
  <c r="BE999" i="1"/>
  <c r="BE998" i="1" s="1"/>
  <c r="BE997" i="1" s="1"/>
  <c r="BE996" i="1" s="1"/>
  <c r="BH998" i="1"/>
  <c r="BH997" i="1" s="1"/>
  <c r="BH996" i="1" s="1"/>
  <c r="BG998" i="1"/>
  <c r="BG997" i="1" s="1"/>
  <c r="BG996" i="1" s="1"/>
  <c r="BH994" i="1"/>
  <c r="BH993" i="1" s="1"/>
  <c r="BG994" i="1"/>
  <c r="BG993" i="1" s="1"/>
  <c r="BF994" i="1"/>
  <c r="BF993" i="1" s="1"/>
  <c r="BE994" i="1"/>
  <c r="BE993" i="1" s="1"/>
  <c r="BH991" i="1"/>
  <c r="BG991" i="1"/>
  <c r="BF991" i="1"/>
  <c r="BF990" i="1" s="1"/>
  <c r="BE991" i="1"/>
  <c r="BE990" i="1" s="1"/>
  <c r="BH990" i="1"/>
  <c r="BG990" i="1"/>
  <c r="BH987" i="1"/>
  <c r="BG987" i="1"/>
  <c r="BF987" i="1"/>
  <c r="BF986" i="1" s="1"/>
  <c r="BF985" i="1" s="1"/>
  <c r="BE987" i="1"/>
  <c r="BE986" i="1" s="1"/>
  <c r="BE985" i="1" s="1"/>
  <c r="BH986" i="1"/>
  <c r="BH985" i="1" s="1"/>
  <c r="BG986" i="1"/>
  <c r="BG985" i="1" s="1"/>
  <c r="BH976" i="1"/>
  <c r="BH975" i="1" s="1"/>
  <c r="BH974" i="1" s="1"/>
  <c r="BH973" i="1" s="1"/>
  <c r="BH972" i="1" s="1"/>
  <c r="BG976" i="1"/>
  <c r="BG975" i="1" s="1"/>
  <c r="BG974" i="1" s="1"/>
  <c r="BG973" i="1" s="1"/>
  <c r="BG972" i="1" s="1"/>
  <c r="BF976" i="1"/>
  <c r="BF975" i="1" s="1"/>
  <c r="BF974" i="1" s="1"/>
  <c r="BF973" i="1" s="1"/>
  <c r="BF972" i="1" s="1"/>
  <c r="BE976" i="1"/>
  <c r="BE975" i="1" s="1"/>
  <c r="BE974" i="1" s="1"/>
  <c r="BE973" i="1" s="1"/>
  <c r="BE972" i="1" s="1"/>
  <c r="BH967" i="1"/>
  <c r="BG967" i="1"/>
  <c r="BG966" i="1" s="1"/>
  <c r="BG965" i="1" s="1"/>
  <c r="BF967" i="1"/>
  <c r="BF966" i="1" s="1"/>
  <c r="BF965" i="1" s="1"/>
  <c r="BE967" i="1"/>
  <c r="BE966" i="1" s="1"/>
  <c r="BE965" i="1" s="1"/>
  <c r="BH966" i="1"/>
  <c r="BH965" i="1" s="1"/>
  <c r="BH963" i="1"/>
  <c r="BH962" i="1" s="1"/>
  <c r="BG963" i="1"/>
  <c r="BG962" i="1" s="1"/>
  <c r="BF963" i="1"/>
  <c r="BF962" i="1" s="1"/>
  <c r="BE963" i="1"/>
  <c r="BE962" i="1" s="1"/>
  <c r="BH960" i="1"/>
  <c r="BG960" i="1"/>
  <c r="BF960" i="1"/>
  <c r="BE960" i="1"/>
  <c r="BE959" i="1" s="1"/>
  <c r="BH959" i="1"/>
  <c r="BG959" i="1"/>
  <c r="BF959" i="1"/>
  <c r="BH953" i="1"/>
  <c r="BG953" i="1"/>
  <c r="BF953" i="1"/>
  <c r="BF952" i="1" s="1"/>
  <c r="BE953" i="1"/>
  <c r="BE952" i="1" s="1"/>
  <c r="BH952" i="1"/>
  <c r="BG952" i="1"/>
  <c r="BH950" i="1"/>
  <c r="BG950" i="1"/>
  <c r="BG949" i="1" s="1"/>
  <c r="BF950" i="1"/>
  <c r="BF949" i="1" s="1"/>
  <c r="BE950" i="1"/>
  <c r="BE949" i="1" s="1"/>
  <c r="BH949" i="1"/>
  <c r="BH947" i="1"/>
  <c r="BG947" i="1"/>
  <c r="BF947" i="1"/>
  <c r="BE947" i="1"/>
  <c r="BE946" i="1" s="1"/>
  <c r="BH946" i="1"/>
  <c r="BG946" i="1"/>
  <c r="BF946" i="1"/>
  <c r="BH944" i="1"/>
  <c r="BG944" i="1"/>
  <c r="BG943" i="1" s="1"/>
  <c r="BF944" i="1"/>
  <c r="BF943" i="1" s="1"/>
  <c r="BE944" i="1"/>
  <c r="BE943" i="1" s="1"/>
  <c r="BH943" i="1"/>
  <c r="BH941" i="1"/>
  <c r="BG941" i="1"/>
  <c r="BF941" i="1"/>
  <c r="BE941" i="1"/>
  <c r="BH937" i="1"/>
  <c r="BG937" i="1"/>
  <c r="BF937" i="1"/>
  <c r="BE937" i="1"/>
  <c r="BH935" i="1"/>
  <c r="BH934" i="1" s="1"/>
  <c r="BH933" i="1" s="1"/>
  <c r="BG935" i="1"/>
  <c r="BG934" i="1" s="1"/>
  <c r="BG933" i="1" s="1"/>
  <c r="BF935" i="1"/>
  <c r="BF934" i="1" s="1"/>
  <c r="BF933" i="1" s="1"/>
  <c r="BE935" i="1"/>
  <c r="BE934" i="1" s="1"/>
  <c r="BE933" i="1" s="1"/>
  <c r="BH931" i="1"/>
  <c r="BH930" i="1" s="1"/>
  <c r="BH929" i="1" s="1"/>
  <c r="BG931" i="1"/>
  <c r="BG930" i="1" s="1"/>
  <c r="BG929" i="1" s="1"/>
  <c r="BF931" i="1"/>
  <c r="BF930" i="1" s="1"/>
  <c r="BF929" i="1" s="1"/>
  <c r="BE931" i="1"/>
  <c r="BE930" i="1" s="1"/>
  <c r="BE929" i="1" s="1"/>
  <c r="BH927" i="1"/>
  <c r="BH926" i="1" s="1"/>
  <c r="BH925" i="1" s="1"/>
  <c r="BG927" i="1"/>
  <c r="BG926" i="1" s="1"/>
  <c r="BG925" i="1" s="1"/>
  <c r="BF927" i="1"/>
  <c r="BF926" i="1" s="1"/>
  <c r="BF925" i="1" s="1"/>
  <c r="BE927" i="1"/>
  <c r="BE926" i="1" s="1"/>
  <c r="BE925" i="1" s="1"/>
  <c r="BH920" i="1"/>
  <c r="BG920" i="1"/>
  <c r="BF920" i="1"/>
  <c r="BE920" i="1"/>
  <c r="BH918" i="1"/>
  <c r="BG918" i="1"/>
  <c r="BG917" i="1" s="1"/>
  <c r="BG916" i="1" s="1"/>
  <c r="BG915" i="1" s="1"/>
  <c r="BF918" i="1"/>
  <c r="BF917" i="1" s="1"/>
  <c r="BF916" i="1" s="1"/>
  <c r="BF915" i="1" s="1"/>
  <c r="BE918" i="1"/>
  <c r="BH913" i="1"/>
  <c r="BG913" i="1"/>
  <c r="BG912" i="1" s="1"/>
  <c r="BF913" i="1"/>
  <c r="BF912" i="1" s="1"/>
  <c r="BE913" i="1"/>
  <c r="BE912" i="1" s="1"/>
  <c r="BH912" i="1"/>
  <c r="BH910" i="1"/>
  <c r="BH909" i="1" s="1"/>
  <c r="BG910" i="1"/>
  <c r="BG909" i="1" s="1"/>
  <c r="BF910" i="1"/>
  <c r="BF909" i="1" s="1"/>
  <c r="BE910" i="1"/>
  <c r="BE909" i="1" s="1"/>
  <c r="BH907" i="1"/>
  <c r="BG907" i="1"/>
  <c r="BG906" i="1" s="1"/>
  <c r="BG905" i="1" s="1"/>
  <c r="BF907" i="1"/>
  <c r="BF906" i="1" s="1"/>
  <c r="BF905" i="1" s="1"/>
  <c r="BE907" i="1"/>
  <c r="BE906" i="1" s="1"/>
  <c r="BE905" i="1" s="1"/>
  <c r="BH906" i="1"/>
  <c r="BH905" i="1" s="1"/>
  <c r="BH903" i="1"/>
  <c r="BG903" i="1"/>
  <c r="BG902" i="1" s="1"/>
  <c r="BG901" i="1" s="1"/>
  <c r="BF903" i="1"/>
  <c r="BF902" i="1" s="1"/>
  <c r="BF901" i="1" s="1"/>
  <c r="BE903" i="1"/>
  <c r="BE902" i="1" s="1"/>
  <c r="BE901" i="1" s="1"/>
  <c r="BH902" i="1"/>
  <c r="BH901" i="1" s="1"/>
  <c r="BH880" i="1"/>
  <c r="BG880" i="1"/>
  <c r="BG879" i="1" s="1"/>
  <c r="BG878" i="1" s="1"/>
  <c r="BF880" i="1"/>
  <c r="BF879" i="1" s="1"/>
  <c r="BF878" i="1" s="1"/>
  <c r="BE880" i="1"/>
  <c r="BE879" i="1" s="1"/>
  <c r="BE878" i="1" s="1"/>
  <c r="BH879" i="1"/>
  <c r="BH878" i="1" s="1"/>
  <c r="BH876" i="1"/>
  <c r="BG876" i="1"/>
  <c r="BG875" i="1" s="1"/>
  <c r="BF876" i="1"/>
  <c r="BF875" i="1" s="1"/>
  <c r="BE876" i="1"/>
  <c r="BE875" i="1" s="1"/>
  <c r="BH875" i="1"/>
  <c r="BH873" i="1"/>
  <c r="BH872" i="1" s="1"/>
  <c r="BG873" i="1"/>
  <c r="BG872" i="1" s="1"/>
  <c r="BF873" i="1"/>
  <c r="BF872" i="1" s="1"/>
  <c r="BE873" i="1"/>
  <c r="BE872" i="1" s="1"/>
  <c r="BH869" i="1"/>
  <c r="BH868" i="1" s="1"/>
  <c r="BH867" i="1" s="1"/>
  <c r="BG869" i="1"/>
  <c r="BG868" i="1" s="1"/>
  <c r="BG867" i="1" s="1"/>
  <c r="BF869" i="1"/>
  <c r="BF868" i="1" s="1"/>
  <c r="BF867" i="1" s="1"/>
  <c r="BE869" i="1"/>
  <c r="BE868" i="1" s="1"/>
  <c r="BE867" i="1" s="1"/>
  <c r="BH865" i="1"/>
  <c r="BH864" i="1" s="1"/>
  <c r="BH863" i="1" s="1"/>
  <c r="BG865" i="1"/>
  <c r="BG864" i="1" s="1"/>
  <c r="BG863" i="1" s="1"/>
  <c r="BF865" i="1"/>
  <c r="BF864" i="1" s="1"/>
  <c r="BF863" i="1" s="1"/>
  <c r="BE865" i="1"/>
  <c r="BE864" i="1" s="1"/>
  <c r="BE863" i="1" s="1"/>
  <c r="BH852" i="1"/>
  <c r="BH851" i="1" s="1"/>
  <c r="BG852" i="1"/>
  <c r="BG851" i="1" s="1"/>
  <c r="BF852" i="1"/>
  <c r="BF851" i="1" s="1"/>
  <c r="BE852" i="1"/>
  <c r="BE851" i="1" s="1"/>
  <c r="BH849" i="1"/>
  <c r="BG849" i="1"/>
  <c r="BG848" i="1" s="1"/>
  <c r="BG847" i="1" s="1"/>
  <c r="BF849" i="1"/>
  <c r="BF848" i="1" s="1"/>
  <c r="BF847" i="1" s="1"/>
  <c r="BE849" i="1"/>
  <c r="BE848" i="1" s="1"/>
  <c r="BE847" i="1" s="1"/>
  <c r="BH848" i="1"/>
  <c r="BH847" i="1" s="1"/>
  <c r="BH844" i="1"/>
  <c r="BH843" i="1" s="1"/>
  <c r="BG844" i="1"/>
  <c r="BG843" i="1" s="1"/>
  <c r="BF844" i="1"/>
  <c r="BF843" i="1" s="1"/>
  <c r="BE844" i="1"/>
  <c r="BE843" i="1" s="1"/>
  <c r="BH841" i="1"/>
  <c r="BG841" i="1"/>
  <c r="BG840" i="1" s="1"/>
  <c r="BF841" i="1"/>
  <c r="BF840" i="1" s="1"/>
  <c r="BE841" i="1"/>
  <c r="BE840" i="1" s="1"/>
  <c r="BH840" i="1"/>
  <c r="BH838" i="1"/>
  <c r="BH837" i="1" s="1"/>
  <c r="BG838" i="1"/>
  <c r="BG837" i="1" s="1"/>
  <c r="BF838" i="1"/>
  <c r="BF837" i="1" s="1"/>
  <c r="BE838" i="1"/>
  <c r="BE837" i="1" s="1"/>
  <c r="BH832" i="1"/>
  <c r="BG832" i="1"/>
  <c r="BG831" i="1" s="1"/>
  <c r="BF832" i="1"/>
  <c r="BF831" i="1" s="1"/>
  <c r="BE832" i="1"/>
  <c r="BE831" i="1" s="1"/>
  <c r="BH831" i="1"/>
  <c r="BH829" i="1"/>
  <c r="BH828" i="1" s="1"/>
  <c r="BG829" i="1"/>
  <c r="BG828" i="1" s="1"/>
  <c r="BF829" i="1"/>
  <c r="BF828" i="1" s="1"/>
  <c r="BE829" i="1"/>
  <c r="BE828" i="1" s="1"/>
  <c r="BH825" i="1"/>
  <c r="BH824" i="1" s="1"/>
  <c r="BG825" i="1"/>
  <c r="BG824" i="1" s="1"/>
  <c r="BF825" i="1"/>
  <c r="BE825" i="1"/>
  <c r="BE824" i="1" s="1"/>
  <c r="BF824" i="1"/>
  <c r="BH822" i="1"/>
  <c r="BG822" i="1"/>
  <c r="BG821" i="1" s="1"/>
  <c r="BF822" i="1"/>
  <c r="BF821" i="1" s="1"/>
  <c r="BE822" i="1"/>
  <c r="BE821" i="1" s="1"/>
  <c r="BH821" i="1"/>
  <c r="BH818" i="1"/>
  <c r="BG818" i="1"/>
  <c r="BG817" i="1" s="1"/>
  <c r="BG816" i="1" s="1"/>
  <c r="BF818" i="1"/>
  <c r="BF817" i="1" s="1"/>
  <c r="BF816" i="1" s="1"/>
  <c r="BE818" i="1"/>
  <c r="BE817" i="1" s="1"/>
  <c r="BE816" i="1" s="1"/>
  <c r="BH817" i="1"/>
  <c r="BH816" i="1" s="1"/>
  <c r="BE814" i="1"/>
  <c r="BE813" i="1" s="1"/>
  <c r="BE812" i="1" s="1"/>
  <c r="BH814" i="1"/>
  <c r="BH813" i="1" s="1"/>
  <c r="BH812" i="1" s="1"/>
  <c r="BG814" i="1"/>
  <c r="BG813" i="1" s="1"/>
  <c r="BG812" i="1" s="1"/>
  <c r="BF814" i="1"/>
  <c r="BF813" i="1" s="1"/>
  <c r="BF812" i="1" s="1"/>
  <c r="BH810" i="1"/>
  <c r="BH809" i="1" s="1"/>
  <c r="BH808" i="1" s="1"/>
  <c r="BG810" i="1"/>
  <c r="BG809" i="1" s="1"/>
  <c r="BG808" i="1" s="1"/>
  <c r="BF810" i="1"/>
  <c r="BE810" i="1"/>
  <c r="BE809" i="1" s="1"/>
  <c r="BE808" i="1" s="1"/>
  <c r="BF809" i="1"/>
  <c r="BF808" i="1" s="1"/>
  <c r="BH803" i="1"/>
  <c r="BH802" i="1" s="1"/>
  <c r="BG803" i="1"/>
  <c r="BG802" i="1" s="1"/>
  <c r="BG801" i="1" s="1"/>
  <c r="BG800" i="1" s="1"/>
  <c r="BF803" i="1"/>
  <c r="BF802" i="1" s="1"/>
  <c r="BF801" i="1" s="1"/>
  <c r="BF800" i="1" s="1"/>
  <c r="BE803" i="1"/>
  <c r="BE802" i="1" s="1"/>
  <c r="BE801" i="1" s="1"/>
  <c r="BE800" i="1" s="1"/>
  <c r="BH801" i="1"/>
  <c r="BH800" i="1" s="1"/>
  <c r="BH796" i="1"/>
  <c r="BH795" i="1" s="1"/>
  <c r="BG796" i="1"/>
  <c r="BG795" i="1" s="1"/>
  <c r="BF796" i="1"/>
  <c r="BF795" i="1" s="1"/>
  <c r="BE796" i="1"/>
  <c r="BE795" i="1" s="1"/>
  <c r="BH793" i="1"/>
  <c r="BG793" i="1"/>
  <c r="BF793" i="1"/>
  <c r="BF792" i="1" s="1"/>
  <c r="BF791" i="1" s="1"/>
  <c r="BE793" i="1"/>
  <c r="BH792" i="1"/>
  <c r="BH791" i="1" s="1"/>
  <c r="BG792" i="1"/>
  <c r="BG791" i="1" s="1"/>
  <c r="BE792" i="1"/>
  <c r="BE791" i="1" s="1"/>
  <c r="BH788" i="1"/>
  <c r="BH787" i="1" s="1"/>
  <c r="BG788" i="1"/>
  <c r="BG787" i="1" s="1"/>
  <c r="BF788" i="1"/>
  <c r="BF787" i="1" s="1"/>
  <c r="BE788" i="1"/>
  <c r="BE787" i="1" s="1"/>
  <c r="BH784" i="1"/>
  <c r="BH783" i="1" s="1"/>
  <c r="BG784" i="1"/>
  <c r="BG783" i="1" s="1"/>
  <c r="BF784" i="1"/>
  <c r="BF783" i="1" s="1"/>
  <c r="BE784" i="1"/>
  <c r="BE783" i="1" s="1"/>
  <c r="BH782" i="1"/>
  <c r="BH780" i="1"/>
  <c r="BH779" i="1" s="1"/>
  <c r="BH778" i="1" s="1"/>
  <c r="BG780" i="1"/>
  <c r="BG779" i="1" s="1"/>
  <c r="BG778" i="1" s="1"/>
  <c r="BF780" i="1"/>
  <c r="BF779" i="1" s="1"/>
  <c r="BF778" i="1" s="1"/>
  <c r="BE780" i="1"/>
  <c r="BE779" i="1" s="1"/>
  <c r="BE778" i="1" s="1"/>
  <c r="BE775" i="1"/>
  <c r="BE774" i="1" s="1"/>
  <c r="BE773" i="1" s="1"/>
  <c r="BH775" i="1"/>
  <c r="BH774" i="1" s="1"/>
  <c r="BH773" i="1" s="1"/>
  <c r="BG775" i="1"/>
  <c r="BG774" i="1" s="1"/>
  <c r="BG773" i="1" s="1"/>
  <c r="BF775" i="1"/>
  <c r="BF774" i="1" s="1"/>
  <c r="BF773" i="1" s="1"/>
  <c r="BH770" i="1"/>
  <c r="BG770" i="1"/>
  <c r="BF770" i="1"/>
  <c r="BF769" i="1" s="1"/>
  <c r="BE770" i="1"/>
  <c r="BE769" i="1" s="1"/>
  <c r="BE768" i="1" s="1"/>
  <c r="BH769" i="1"/>
  <c r="BH768" i="1" s="1"/>
  <c r="BG769" i="1"/>
  <c r="BG768" i="1" s="1"/>
  <c r="BF768" i="1"/>
  <c r="BH754" i="1"/>
  <c r="BH753" i="1" s="1"/>
  <c r="BH752" i="1" s="1"/>
  <c r="BH751" i="1" s="1"/>
  <c r="BH750" i="1" s="1"/>
  <c r="BG754" i="1"/>
  <c r="BG753" i="1" s="1"/>
  <c r="BG752" i="1" s="1"/>
  <c r="BG751" i="1" s="1"/>
  <c r="BG750" i="1" s="1"/>
  <c r="BF754" i="1"/>
  <c r="BE754" i="1"/>
  <c r="BE753" i="1" s="1"/>
  <c r="BE752" i="1" s="1"/>
  <c r="BE751" i="1" s="1"/>
  <c r="BE750" i="1" s="1"/>
  <c r="BF753" i="1"/>
  <c r="BF752" i="1" s="1"/>
  <c r="BF751" i="1" s="1"/>
  <c r="BF750" i="1" s="1"/>
  <c r="BH747" i="1"/>
  <c r="BH746" i="1" s="1"/>
  <c r="BG747" i="1"/>
  <c r="BG746" i="1" s="1"/>
  <c r="BF747" i="1"/>
  <c r="BF746" i="1" s="1"/>
  <c r="BF745" i="1" s="1"/>
  <c r="BF744" i="1" s="1"/>
  <c r="BE747" i="1"/>
  <c r="BE746" i="1" s="1"/>
  <c r="BE745" i="1" s="1"/>
  <c r="BE744" i="1" s="1"/>
  <c r="BH745" i="1"/>
  <c r="BH744" i="1" s="1"/>
  <c r="BG745" i="1"/>
  <c r="BG744" i="1" s="1"/>
  <c r="BE743" i="1"/>
  <c r="BE742" i="1" s="1"/>
  <c r="BE741" i="1" s="1"/>
  <c r="BE740" i="1" s="1"/>
  <c r="BH742" i="1"/>
  <c r="BH741" i="1" s="1"/>
  <c r="BH740" i="1" s="1"/>
  <c r="BG742" i="1"/>
  <c r="BG741" i="1" s="1"/>
  <c r="BG740" i="1" s="1"/>
  <c r="BF742" i="1"/>
  <c r="BF741" i="1" s="1"/>
  <c r="BF740" i="1" s="1"/>
  <c r="BH737" i="1"/>
  <c r="BG737" i="1"/>
  <c r="BF737" i="1"/>
  <c r="BF736" i="1" s="1"/>
  <c r="BE737" i="1"/>
  <c r="BE736" i="1" s="1"/>
  <c r="BH736" i="1"/>
  <c r="BG736" i="1"/>
  <c r="BJ734" i="1"/>
  <c r="BJ733" i="1" s="1"/>
  <c r="BI734" i="1"/>
  <c r="BI733" i="1" s="1"/>
  <c r="BH734" i="1"/>
  <c r="BH733" i="1" s="1"/>
  <c r="BG734" i="1"/>
  <c r="BG733" i="1" s="1"/>
  <c r="BF734" i="1"/>
  <c r="BF733" i="1" s="1"/>
  <c r="BE734" i="1"/>
  <c r="BE733" i="1" s="1"/>
  <c r="BJ731" i="1"/>
  <c r="BJ730" i="1" s="1"/>
  <c r="BI731" i="1"/>
  <c r="BI730" i="1" s="1"/>
  <c r="BH731" i="1"/>
  <c r="BG731" i="1"/>
  <c r="BF731" i="1"/>
  <c r="BF730" i="1" s="1"/>
  <c r="BE731" i="1"/>
  <c r="BE730" i="1" s="1"/>
  <c r="BH730" i="1"/>
  <c r="BG730" i="1"/>
  <c r="BH726" i="1"/>
  <c r="BG726" i="1"/>
  <c r="BG725" i="1" s="1"/>
  <c r="BF726" i="1"/>
  <c r="BF725" i="1" s="1"/>
  <c r="BE726" i="1"/>
  <c r="BE725" i="1" s="1"/>
  <c r="BH725" i="1"/>
  <c r="BH723" i="1"/>
  <c r="BG723" i="1"/>
  <c r="BF723" i="1"/>
  <c r="BF722" i="1" s="1"/>
  <c r="BE723" i="1"/>
  <c r="BE722" i="1" s="1"/>
  <c r="BH722" i="1"/>
  <c r="BG722" i="1"/>
  <c r="BH714" i="1"/>
  <c r="BG714" i="1"/>
  <c r="BG713" i="1" s="1"/>
  <c r="BF714" i="1"/>
  <c r="BF713" i="1" s="1"/>
  <c r="BE714" i="1"/>
  <c r="BE713" i="1" s="1"/>
  <c r="BH713" i="1"/>
  <c r="BH710" i="1"/>
  <c r="BH709" i="1" s="1"/>
  <c r="BG710" i="1"/>
  <c r="BG709" i="1" s="1"/>
  <c r="BF710" i="1"/>
  <c r="BF709" i="1" s="1"/>
  <c r="BE710" i="1"/>
  <c r="BE709" i="1" s="1"/>
  <c r="BH706" i="1"/>
  <c r="BG706" i="1"/>
  <c r="BG705" i="1" s="1"/>
  <c r="BG704" i="1" s="1"/>
  <c r="BF706" i="1"/>
  <c r="BF705" i="1" s="1"/>
  <c r="BF704" i="1" s="1"/>
  <c r="BE706" i="1"/>
  <c r="BE705" i="1" s="1"/>
  <c r="BE704" i="1" s="1"/>
  <c r="BH705" i="1"/>
  <c r="BH704" i="1" s="1"/>
  <c r="BH702" i="1"/>
  <c r="BG702" i="1"/>
  <c r="BG701" i="1" s="1"/>
  <c r="BF702" i="1"/>
  <c r="BF701" i="1" s="1"/>
  <c r="BE702" i="1"/>
  <c r="BE701" i="1" s="1"/>
  <c r="BH701" i="1"/>
  <c r="BH698" i="1"/>
  <c r="BH697" i="1" s="1"/>
  <c r="BG698" i="1"/>
  <c r="BG697" i="1" s="1"/>
  <c r="BF698" i="1"/>
  <c r="BF697" i="1" s="1"/>
  <c r="BE698" i="1"/>
  <c r="BE697" i="1" s="1"/>
  <c r="BH695" i="1"/>
  <c r="BH694" i="1" s="1"/>
  <c r="BG695" i="1"/>
  <c r="BG694" i="1" s="1"/>
  <c r="BF695" i="1"/>
  <c r="BF694" i="1" s="1"/>
  <c r="BE695" i="1"/>
  <c r="BE694" i="1" s="1"/>
  <c r="BH687" i="1"/>
  <c r="BG687" i="1"/>
  <c r="BF687" i="1"/>
  <c r="BF686" i="1" s="1"/>
  <c r="BE687" i="1"/>
  <c r="BE686" i="1" s="1"/>
  <c r="BH686" i="1"/>
  <c r="BG686" i="1"/>
  <c r="BH683" i="1"/>
  <c r="BH682" i="1" s="1"/>
  <c r="BG683" i="1"/>
  <c r="BG682" i="1" s="1"/>
  <c r="BF683" i="1"/>
  <c r="BE683" i="1"/>
  <c r="BE682" i="1" s="1"/>
  <c r="BF682" i="1"/>
  <c r="BH680" i="1"/>
  <c r="BH679" i="1" s="1"/>
  <c r="BG680" i="1"/>
  <c r="BG679" i="1" s="1"/>
  <c r="BF680" i="1"/>
  <c r="BF679" i="1" s="1"/>
  <c r="BE680" i="1"/>
  <c r="BE679" i="1" s="1"/>
  <c r="BH676" i="1"/>
  <c r="BG676" i="1"/>
  <c r="BG675" i="1" s="1"/>
  <c r="BF676" i="1"/>
  <c r="BF675" i="1" s="1"/>
  <c r="BE676" i="1"/>
  <c r="BE675" i="1" s="1"/>
  <c r="BH675" i="1"/>
  <c r="BH673" i="1"/>
  <c r="BG673" i="1"/>
  <c r="BF673" i="1"/>
  <c r="BF672" i="1" s="1"/>
  <c r="BE673" i="1"/>
  <c r="BE672" i="1" s="1"/>
  <c r="BH672" i="1"/>
  <c r="BG672" i="1"/>
  <c r="BH668" i="1"/>
  <c r="BH667" i="1" s="1"/>
  <c r="BG668" i="1"/>
  <c r="BG667" i="1" s="1"/>
  <c r="BF668" i="1"/>
  <c r="BF667" i="1" s="1"/>
  <c r="BE668" i="1"/>
  <c r="BE667" i="1" s="1"/>
  <c r="BH664" i="1"/>
  <c r="BG664" i="1"/>
  <c r="BG663" i="1" s="1"/>
  <c r="BF664" i="1"/>
  <c r="BF663" i="1" s="1"/>
  <c r="BE664" i="1"/>
  <c r="BE663" i="1" s="1"/>
  <c r="BH663" i="1"/>
  <c r="BH661" i="1"/>
  <c r="BH660" i="1" s="1"/>
  <c r="BG661" i="1"/>
  <c r="BG660" i="1" s="1"/>
  <c r="BF661" i="1"/>
  <c r="BF660" i="1" s="1"/>
  <c r="BE661" i="1"/>
  <c r="BE660" i="1" s="1"/>
  <c r="BH657" i="1"/>
  <c r="BG657" i="1"/>
  <c r="BF657" i="1"/>
  <c r="BF656" i="1" s="1"/>
  <c r="BE657" i="1"/>
  <c r="BE656" i="1" s="1"/>
  <c r="BH656" i="1"/>
  <c r="BG656" i="1"/>
  <c r="BH654" i="1"/>
  <c r="BH653" i="1" s="1"/>
  <c r="BG654" i="1"/>
  <c r="BG653" i="1" s="1"/>
  <c r="BF654" i="1"/>
  <c r="BF653" i="1" s="1"/>
  <c r="BE654" i="1"/>
  <c r="BE653" i="1" s="1"/>
  <c r="BH647" i="1"/>
  <c r="BG647" i="1"/>
  <c r="BG646" i="1" s="1"/>
  <c r="BF647" i="1"/>
  <c r="BF646" i="1" s="1"/>
  <c r="BF645" i="1" s="1"/>
  <c r="BF644" i="1" s="1"/>
  <c r="BE647" i="1"/>
  <c r="BE646" i="1" s="1"/>
  <c r="BE645" i="1" s="1"/>
  <c r="BE644" i="1" s="1"/>
  <c r="BH646" i="1"/>
  <c r="BH645" i="1" s="1"/>
  <c r="BH644" i="1" s="1"/>
  <c r="BG645" i="1"/>
  <c r="BG644" i="1" s="1"/>
  <c r="BH642" i="1"/>
  <c r="BH641" i="1" s="1"/>
  <c r="BG642" i="1"/>
  <c r="BF642" i="1"/>
  <c r="BF641" i="1" s="1"/>
  <c r="BE642" i="1"/>
  <c r="BE641" i="1" s="1"/>
  <c r="BG641" i="1"/>
  <c r="BH639" i="1"/>
  <c r="BG639" i="1"/>
  <c r="BG638" i="1" s="1"/>
  <c r="BG637" i="1" s="1"/>
  <c r="BF639" i="1"/>
  <c r="BF638" i="1" s="1"/>
  <c r="BF637" i="1" s="1"/>
  <c r="BE639" i="1"/>
  <c r="BE638" i="1" s="1"/>
  <c r="BE637" i="1" s="1"/>
  <c r="BH638" i="1"/>
  <c r="BH637" i="1" s="1"/>
  <c r="BJ635" i="1"/>
  <c r="BJ634" i="1" s="1"/>
  <c r="BJ633" i="1" s="1"/>
  <c r="BI635" i="1"/>
  <c r="BI634" i="1" s="1"/>
  <c r="BI633" i="1" s="1"/>
  <c r="BH635" i="1"/>
  <c r="BG635" i="1"/>
  <c r="BF635" i="1"/>
  <c r="BF634" i="1" s="1"/>
  <c r="BF633" i="1" s="1"/>
  <c r="BE635" i="1"/>
  <c r="BE634" i="1" s="1"/>
  <c r="BE633" i="1" s="1"/>
  <c r="BH634" i="1"/>
  <c r="BH633" i="1" s="1"/>
  <c r="BG634" i="1"/>
  <c r="BG633" i="1" s="1"/>
  <c r="BH628" i="1"/>
  <c r="BH627" i="1" s="1"/>
  <c r="BH626" i="1" s="1"/>
  <c r="BH625" i="1" s="1"/>
  <c r="BG628" i="1"/>
  <c r="BG627" i="1" s="1"/>
  <c r="BG626" i="1" s="1"/>
  <c r="BG625" i="1" s="1"/>
  <c r="BF628" i="1"/>
  <c r="BF627" i="1" s="1"/>
  <c r="BF626" i="1" s="1"/>
  <c r="BF625" i="1" s="1"/>
  <c r="BE628" i="1"/>
  <c r="BE627" i="1" s="1"/>
  <c r="BE626" i="1" s="1"/>
  <c r="BE625" i="1" s="1"/>
  <c r="BH623" i="1"/>
  <c r="BH622" i="1" s="1"/>
  <c r="BG623" i="1"/>
  <c r="BG622" i="1" s="1"/>
  <c r="BF623" i="1"/>
  <c r="BF622" i="1" s="1"/>
  <c r="BE623" i="1"/>
  <c r="BE622" i="1" s="1"/>
  <c r="BH615" i="1"/>
  <c r="BH614" i="1" s="1"/>
  <c r="BG615" i="1"/>
  <c r="BG614" i="1" s="1"/>
  <c r="BF615" i="1"/>
  <c r="BF614" i="1" s="1"/>
  <c r="BE615" i="1"/>
  <c r="BE614" i="1" s="1"/>
  <c r="BH612" i="1"/>
  <c r="BH611" i="1" s="1"/>
  <c r="BH610" i="1" s="1"/>
  <c r="BG612" i="1"/>
  <c r="BG611" i="1" s="1"/>
  <c r="BG610" i="1" s="1"/>
  <c r="BF612" i="1"/>
  <c r="BE612" i="1"/>
  <c r="BE611" i="1" s="1"/>
  <c r="BE610" i="1" s="1"/>
  <c r="BF611" i="1"/>
  <c r="BF610" i="1" s="1"/>
  <c r="BH608" i="1"/>
  <c r="BH607" i="1" s="1"/>
  <c r="BH606" i="1" s="1"/>
  <c r="BG608" i="1"/>
  <c r="BG607" i="1" s="1"/>
  <c r="BG606" i="1" s="1"/>
  <c r="BF608" i="1"/>
  <c r="BF607" i="1" s="1"/>
  <c r="BF606" i="1" s="1"/>
  <c r="BE608" i="1"/>
  <c r="BE607" i="1" s="1"/>
  <c r="BE606" i="1" s="1"/>
  <c r="BH604" i="1"/>
  <c r="BH603" i="1" s="1"/>
  <c r="BH602" i="1" s="1"/>
  <c r="BG604" i="1"/>
  <c r="BG603" i="1" s="1"/>
  <c r="BG602" i="1" s="1"/>
  <c r="BF604" i="1"/>
  <c r="BF603" i="1" s="1"/>
  <c r="BF602" i="1" s="1"/>
  <c r="BE604" i="1"/>
  <c r="BE603" i="1" s="1"/>
  <c r="BE602" i="1" s="1"/>
  <c r="BH583" i="1"/>
  <c r="BG583" i="1"/>
  <c r="BF583" i="1"/>
  <c r="BF582" i="1" s="1"/>
  <c r="BF581" i="1" s="1"/>
  <c r="BF580" i="1" s="1"/>
  <c r="BE583" i="1"/>
  <c r="BE582" i="1" s="1"/>
  <c r="BE581" i="1" s="1"/>
  <c r="BE580" i="1" s="1"/>
  <c r="BH582" i="1"/>
  <c r="BH581" i="1" s="1"/>
  <c r="BH580" i="1" s="1"/>
  <c r="BG582" i="1"/>
  <c r="BG581" i="1" s="1"/>
  <c r="BG580" i="1" s="1"/>
  <c r="BH566" i="1"/>
  <c r="BG566" i="1"/>
  <c r="BF566" i="1"/>
  <c r="BF565" i="1" s="1"/>
  <c r="BE566" i="1"/>
  <c r="BE565" i="1" s="1"/>
  <c r="BH565" i="1"/>
  <c r="BG565" i="1"/>
  <c r="BH560" i="1"/>
  <c r="BH559" i="1" s="1"/>
  <c r="BG560" i="1"/>
  <c r="BG559" i="1" s="1"/>
  <c r="BF560" i="1"/>
  <c r="BF559" i="1" s="1"/>
  <c r="BE560" i="1"/>
  <c r="BE559" i="1" s="1"/>
  <c r="BH551" i="1"/>
  <c r="BG551" i="1"/>
  <c r="BF551" i="1"/>
  <c r="BE551" i="1"/>
  <c r="BH549" i="1"/>
  <c r="BG549" i="1"/>
  <c r="BF549" i="1"/>
  <c r="BF548" i="1" s="1"/>
  <c r="BF547" i="1" s="1"/>
  <c r="BE549" i="1"/>
  <c r="BE548" i="1" s="1"/>
  <c r="BE547" i="1" s="1"/>
  <c r="BH548" i="1"/>
  <c r="BH547" i="1" s="1"/>
  <c r="BG548" i="1"/>
  <c r="BG547" i="1" s="1"/>
  <c r="BH545" i="1"/>
  <c r="BG545" i="1"/>
  <c r="BF545" i="1"/>
  <c r="BF544" i="1" s="1"/>
  <c r="BF543" i="1" s="1"/>
  <c r="BE545" i="1"/>
  <c r="BE544" i="1" s="1"/>
  <c r="BE543" i="1" s="1"/>
  <c r="BH544" i="1"/>
  <c r="BH543" i="1" s="1"/>
  <c r="BG544" i="1"/>
  <c r="BG543" i="1" s="1"/>
  <c r="BH538" i="1"/>
  <c r="BG538" i="1"/>
  <c r="BF538" i="1"/>
  <c r="BE538" i="1"/>
  <c r="BH536" i="1"/>
  <c r="BG536" i="1"/>
  <c r="BF536" i="1"/>
  <c r="BF535" i="1" s="1"/>
  <c r="BF534" i="1" s="1"/>
  <c r="BF533" i="1" s="1"/>
  <c r="BE536" i="1"/>
  <c r="BH535" i="1"/>
  <c r="BH534" i="1" s="1"/>
  <c r="BH533" i="1" s="1"/>
  <c r="BG535" i="1"/>
  <c r="BG534" i="1" s="1"/>
  <c r="BG533" i="1" s="1"/>
  <c r="BH531" i="1"/>
  <c r="BH530" i="1" s="1"/>
  <c r="BH529" i="1" s="1"/>
  <c r="BH528" i="1" s="1"/>
  <c r="BG531" i="1"/>
  <c r="BG530" i="1" s="1"/>
  <c r="BG529" i="1" s="1"/>
  <c r="BG528" i="1" s="1"/>
  <c r="BF531" i="1"/>
  <c r="BF530" i="1" s="1"/>
  <c r="BF529" i="1" s="1"/>
  <c r="BF528" i="1" s="1"/>
  <c r="BE531" i="1"/>
  <c r="BE530" i="1" s="1"/>
  <c r="BE529" i="1" s="1"/>
  <c r="BE528" i="1" s="1"/>
  <c r="BH526" i="1"/>
  <c r="BG526" i="1"/>
  <c r="BF526" i="1"/>
  <c r="BF525" i="1" s="1"/>
  <c r="BF524" i="1" s="1"/>
  <c r="BF523" i="1" s="1"/>
  <c r="BE526" i="1"/>
  <c r="BE525" i="1" s="1"/>
  <c r="BE524" i="1" s="1"/>
  <c r="BE523" i="1" s="1"/>
  <c r="BH525" i="1"/>
  <c r="BH524" i="1" s="1"/>
  <c r="BH523" i="1" s="1"/>
  <c r="BG525" i="1"/>
  <c r="BG524" i="1" s="1"/>
  <c r="BG523" i="1" s="1"/>
  <c r="BG522" i="1" s="1"/>
  <c r="BH513" i="1"/>
  <c r="BH512" i="1" s="1"/>
  <c r="BH511" i="1" s="1"/>
  <c r="BH510" i="1" s="1"/>
  <c r="BG513" i="1"/>
  <c r="BG512" i="1" s="1"/>
  <c r="BG511" i="1" s="1"/>
  <c r="BG510" i="1" s="1"/>
  <c r="BF513" i="1"/>
  <c r="BF512" i="1" s="1"/>
  <c r="BF511" i="1" s="1"/>
  <c r="BF510" i="1" s="1"/>
  <c r="BE513" i="1"/>
  <c r="BE512" i="1" s="1"/>
  <c r="BE511" i="1" s="1"/>
  <c r="BE510" i="1" s="1"/>
  <c r="BH505" i="1"/>
  <c r="BG505" i="1"/>
  <c r="BF505" i="1"/>
  <c r="BF504" i="1" s="1"/>
  <c r="BF503" i="1" s="1"/>
  <c r="BF502" i="1" s="1"/>
  <c r="BF501" i="1" s="1"/>
  <c r="BF500" i="1" s="1"/>
  <c r="BE505" i="1"/>
  <c r="BE504" i="1" s="1"/>
  <c r="BE503" i="1" s="1"/>
  <c r="BE502" i="1" s="1"/>
  <c r="BE501" i="1" s="1"/>
  <c r="BE500" i="1" s="1"/>
  <c r="BH504" i="1"/>
  <c r="BH503" i="1" s="1"/>
  <c r="BH502" i="1" s="1"/>
  <c r="BH501" i="1" s="1"/>
  <c r="BH500" i="1" s="1"/>
  <c r="BG504" i="1"/>
  <c r="BG503" i="1" s="1"/>
  <c r="BG502" i="1" s="1"/>
  <c r="BG501" i="1" s="1"/>
  <c r="BG500" i="1" s="1"/>
  <c r="BH497" i="1"/>
  <c r="BH496" i="1" s="1"/>
  <c r="BH495" i="1" s="1"/>
  <c r="BH494" i="1" s="1"/>
  <c r="BG497" i="1"/>
  <c r="BG496" i="1" s="1"/>
  <c r="BG495" i="1" s="1"/>
  <c r="BG494" i="1" s="1"/>
  <c r="BF497" i="1"/>
  <c r="BF496" i="1" s="1"/>
  <c r="BF495" i="1" s="1"/>
  <c r="BF494" i="1" s="1"/>
  <c r="BE497" i="1"/>
  <c r="BE496" i="1" s="1"/>
  <c r="BE495" i="1" s="1"/>
  <c r="BE494" i="1" s="1"/>
  <c r="BH491" i="1"/>
  <c r="BG491" i="1"/>
  <c r="BF491" i="1"/>
  <c r="BE491" i="1"/>
  <c r="BH489" i="1"/>
  <c r="BG489" i="1"/>
  <c r="BF489" i="1"/>
  <c r="BE489" i="1"/>
  <c r="BH487" i="1"/>
  <c r="BH486" i="1" s="1"/>
  <c r="BH485" i="1" s="1"/>
  <c r="BG487" i="1"/>
  <c r="BG486" i="1" s="1"/>
  <c r="BG485" i="1" s="1"/>
  <c r="BF487" i="1"/>
  <c r="BF486" i="1" s="1"/>
  <c r="BF485" i="1" s="1"/>
  <c r="BE487" i="1"/>
  <c r="BH483" i="1"/>
  <c r="BH482" i="1" s="1"/>
  <c r="BH481" i="1" s="1"/>
  <c r="BG483" i="1"/>
  <c r="BG482" i="1" s="1"/>
  <c r="BG481" i="1" s="1"/>
  <c r="BG480" i="1" s="1"/>
  <c r="BF483" i="1"/>
  <c r="BF482" i="1" s="1"/>
  <c r="BF481" i="1" s="1"/>
  <c r="BE483" i="1"/>
  <c r="BE482" i="1" s="1"/>
  <c r="BE481" i="1" s="1"/>
  <c r="BH470" i="1"/>
  <c r="BG470" i="1"/>
  <c r="BF470" i="1"/>
  <c r="BE470" i="1"/>
  <c r="BH468" i="1"/>
  <c r="BG468" i="1"/>
  <c r="BF468" i="1"/>
  <c r="BF467" i="1" s="1"/>
  <c r="BE468" i="1"/>
  <c r="BE467" i="1" s="1"/>
  <c r="BH467" i="1"/>
  <c r="BG467" i="1"/>
  <c r="BH465" i="1"/>
  <c r="BG465" i="1"/>
  <c r="BF465" i="1"/>
  <c r="BE465" i="1"/>
  <c r="BH463" i="1"/>
  <c r="BG463" i="1"/>
  <c r="BG462" i="1" s="1"/>
  <c r="BF463" i="1"/>
  <c r="BF462" i="1" s="1"/>
  <c r="BE463" i="1"/>
  <c r="BE462" i="1" s="1"/>
  <c r="BH453" i="1"/>
  <c r="BG453" i="1"/>
  <c r="BF453" i="1"/>
  <c r="BF452" i="1" s="1"/>
  <c r="BE453" i="1"/>
  <c r="BE452" i="1" s="1"/>
  <c r="BH452" i="1"/>
  <c r="BG452" i="1"/>
  <c r="BH450" i="1"/>
  <c r="BH449" i="1" s="1"/>
  <c r="BG450" i="1"/>
  <c r="BG449" i="1" s="1"/>
  <c r="BG448" i="1" s="1"/>
  <c r="BF450" i="1"/>
  <c r="BF449" i="1" s="1"/>
  <c r="BE450" i="1"/>
  <c r="BE449" i="1" s="1"/>
  <c r="BH445" i="1"/>
  <c r="BG445" i="1"/>
  <c r="BF445" i="1"/>
  <c r="BF444" i="1" s="1"/>
  <c r="BF443" i="1" s="1"/>
  <c r="BF442" i="1" s="1"/>
  <c r="BE445" i="1"/>
  <c r="BE444" i="1" s="1"/>
  <c r="BE443" i="1" s="1"/>
  <c r="BE442" i="1" s="1"/>
  <c r="BH444" i="1"/>
  <c r="BH443" i="1" s="1"/>
  <c r="BH442" i="1" s="1"/>
  <c r="BG444" i="1"/>
  <c r="BG443" i="1" s="1"/>
  <c r="BG442" i="1" s="1"/>
  <c r="BH439" i="1"/>
  <c r="BG439" i="1"/>
  <c r="BF439" i="1"/>
  <c r="BF438" i="1" s="1"/>
  <c r="BF437" i="1" s="1"/>
  <c r="BF436" i="1" s="1"/>
  <c r="BE439" i="1"/>
  <c r="BE438" i="1" s="1"/>
  <c r="BE437" i="1" s="1"/>
  <c r="BE436" i="1" s="1"/>
  <c r="BH438" i="1"/>
  <c r="BH437" i="1" s="1"/>
  <c r="BH436" i="1" s="1"/>
  <c r="BG438" i="1"/>
  <c r="BG437" i="1" s="1"/>
  <c r="BG436" i="1" s="1"/>
  <c r="BH432" i="1"/>
  <c r="BG432" i="1"/>
  <c r="BF432" i="1"/>
  <c r="BF431" i="1" s="1"/>
  <c r="BE432" i="1"/>
  <c r="BE431" i="1" s="1"/>
  <c r="BH431" i="1"/>
  <c r="BG431" i="1"/>
  <c r="BH429" i="1"/>
  <c r="BH428" i="1" s="1"/>
  <c r="BH427" i="1" s="1"/>
  <c r="BG429" i="1"/>
  <c r="BG428" i="1" s="1"/>
  <c r="BG427" i="1" s="1"/>
  <c r="BF429" i="1"/>
  <c r="BF428" i="1" s="1"/>
  <c r="BF427" i="1" s="1"/>
  <c r="BE429" i="1"/>
  <c r="BE428" i="1" s="1"/>
  <c r="BE427" i="1" s="1"/>
  <c r="BH422" i="1"/>
  <c r="BH421" i="1" s="1"/>
  <c r="BG422" i="1"/>
  <c r="BG421" i="1" s="1"/>
  <c r="BF422" i="1"/>
  <c r="BF421" i="1" s="1"/>
  <c r="BE422" i="1"/>
  <c r="BE421" i="1" s="1"/>
  <c r="BH419" i="1"/>
  <c r="BG419" i="1"/>
  <c r="BF419" i="1"/>
  <c r="BF418" i="1" s="1"/>
  <c r="BE419" i="1"/>
  <c r="BE418" i="1" s="1"/>
  <c r="BH418" i="1"/>
  <c r="BG418" i="1"/>
  <c r="BH416" i="1"/>
  <c r="BH415" i="1" s="1"/>
  <c r="BG416" i="1"/>
  <c r="BG415" i="1" s="1"/>
  <c r="BF416" i="1"/>
  <c r="BF415" i="1" s="1"/>
  <c r="BE416" i="1"/>
  <c r="BE415" i="1" s="1"/>
  <c r="BH413" i="1"/>
  <c r="BG413" i="1"/>
  <c r="BF413" i="1"/>
  <c r="BF412" i="1" s="1"/>
  <c r="BE413" i="1"/>
  <c r="BE412" i="1" s="1"/>
  <c r="BH412" i="1"/>
  <c r="BG412" i="1"/>
  <c r="BH410" i="1"/>
  <c r="BH409" i="1" s="1"/>
  <c r="BG410" i="1"/>
  <c r="BG409" i="1" s="1"/>
  <c r="BF410" i="1"/>
  <c r="BF409" i="1" s="1"/>
  <c r="BE410" i="1"/>
  <c r="BE409" i="1" s="1"/>
  <c r="BH406" i="1"/>
  <c r="BH405" i="1" s="1"/>
  <c r="BH404" i="1" s="1"/>
  <c r="BG406" i="1"/>
  <c r="BG405" i="1" s="1"/>
  <c r="BG404" i="1" s="1"/>
  <c r="BF406" i="1"/>
  <c r="BF405" i="1" s="1"/>
  <c r="BF404" i="1" s="1"/>
  <c r="BE406" i="1"/>
  <c r="BE405" i="1" s="1"/>
  <c r="BE404" i="1" s="1"/>
  <c r="BH385" i="1"/>
  <c r="BH384" i="1" s="1"/>
  <c r="BH383" i="1" s="1"/>
  <c r="BH382" i="1" s="1"/>
  <c r="BH381" i="1" s="1"/>
  <c r="BG385" i="1"/>
  <c r="BG384" i="1" s="1"/>
  <c r="BG383" i="1" s="1"/>
  <c r="BG382" i="1" s="1"/>
  <c r="BG381" i="1" s="1"/>
  <c r="BF385" i="1"/>
  <c r="BF384" i="1" s="1"/>
  <c r="BF383" i="1" s="1"/>
  <c r="BF382" i="1" s="1"/>
  <c r="BF381" i="1" s="1"/>
  <c r="BE385" i="1"/>
  <c r="BE384" i="1" s="1"/>
  <c r="BE383" i="1" s="1"/>
  <c r="BE382" i="1" s="1"/>
  <c r="BE381" i="1" s="1"/>
  <c r="BH376" i="1"/>
  <c r="BH375" i="1" s="1"/>
  <c r="BH374" i="1" s="1"/>
  <c r="BG376" i="1"/>
  <c r="BG375" i="1" s="1"/>
  <c r="BG374" i="1" s="1"/>
  <c r="BF376" i="1"/>
  <c r="BF375" i="1" s="1"/>
  <c r="BF374" i="1" s="1"/>
  <c r="BE375" i="1"/>
  <c r="BE374" i="1" s="1"/>
  <c r="BH372" i="1"/>
  <c r="BH371" i="1" s="1"/>
  <c r="BH370" i="1" s="1"/>
  <c r="BG372" i="1"/>
  <c r="BG371" i="1" s="1"/>
  <c r="BG370" i="1" s="1"/>
  <c r="BF372" i="1"/>
  <c r="BF371" i="1" s="1"/>
  <c r="BF370" i="1" s="1"/>
  <c r="BE372" i="1"/>
  <c r="BE371" i="1" s="1"/>
  <c r="BE370" i="1" s="1"/>
  <c r="BH365" i="1"/>
  <c r="BH364" i="1" s="1"/>
  <c r="BH363" i="1" s="1"/>
  <c r="BH362" i="1" s="1"/>
  <c r="BG365" i="1"/>
  <c r="BG364" i="1" s="1"/>
  <c r="BG363" i="1" s="1"/>
  <c r="BG362" i="1" s="1"/>
  <c r="BF365" i="1"/>
  <c r="BF364" i="1" s="1"/>
  <c r="BF363" i="1" s="1"/>
  <c r="BF362" i="1" s="1"/>
  <c r="BE365" i="1"/>
  <c r="BE364" i="1" s="1"/>
  <c r="BE363" i="1" s="1"/>
  <c r="BE362" i="1" s="1"/>
  <c r="BH360" i="1"/>
  <c r="BG360" i="1"/>
  <c r="BG359" i="1" s="1"/>
  <c r="BF360" i="1"/>
  <c r="BF359" i="1" s="1"/>
  <c r="BE360" i="1"/>
  <c r="BE359" i="1" s="1"/>
  <c r="BH359" i="1"/>
  <c r="BH356" i="1"/>
  <c r="BG356" i="1"/>
  <c r="BF356" i="1"/>
  <c r="BE356" i="1"/>
  <c r="BH354" i="1"/>
  <c r="BG354" i="1"/>
  <c r="BF354" i="1"/>
  <c r="BE354" i="1"/>
  <c r="BH352" i="1"/>
  <c r="BG352" i="1"/>
  <c r="BG351" i="1" s="1"/>
  <c r="BG350" i="1" s="1"/>
  <c r="BF352" i="1"/>
  <c r="BE352" i="1"/>
  <c r="BH351" i="1"/>
  <c r="BH350" i="1" s="1"/>
  <c r="BE351" i="1"/>
  <c r="BE350" i="1" s="1"/>
  <c r="BH348" i="1"/>
  <c r="BG348" i="1"/>
  <c r="BG347" i="1" s="1"/>
  <c r="BG346" i="1" s="1"/>
  <c r="BF348" i="1"/>
  <c r="BF347" i="1" s="1"/>
  <c r="BF346" i="1" s="1"/>
  <c r="BE348" i="1"/>
  <c r="BE347" i="1" s="1"/>
  <c r="BE346" i="1" s="1"/>
  <c r="BH347" i="1"/>
  <c r="BH346" i="1" s="1"/>
  <c r="BJ344" i="1"/>
  <c r="BI344" i="1"/>
  <c r="BI343" i="1" s="1"/>
  <c r="BH344" i="1"/>
  <c r="BH343" i="1" s="1"/>
  <c r="BG344" i="1"/>
  <c r="BF344" i="1"/>
  <c r="BE344" i="1"/>
  <c r="BE343" i="1" s="1"/>
  <c r="BJ343" i="1"/>
  <c r="BJ342" i="1" s="1"/>
  <c r="BG343" i="1"/>
  <c r="BG342" i="1" s="1"/>
  <c r="BF343" i="1"/>
  <c r="BF342" i="1" s="1"/>
  <c r="BH339" i="1"/>
  <c r="BG339" i="1"/>
  <c r="BG338" i="1" s="1"/>
  <c r="BG337" i="1" s="1"/>
  <c r="BG336" i="1" s="1"/>
  <c r="BF339" i="1"/>
  <c r="BF338" i="1" s="1"/>
  <c r="BF337" i="1" s="1"/>
  <c r="BF336" i="1" s="1"/>
  <c r="BE339" i="1"/>
  <c r="BH338" i="1"/>
  <c r="BH337" i="1" s="1"/>
  <c r="BH336" i="1" s="1"/>
  <c r="BE338" i="1"/>
  <c r="BE337" i="1" s="1"/>
  <c r="BE336" i="1" s="1"/>
  <c r="BH334" i="1"/>
  <c r="BH333" i="1" s="1"/>
  <c r="BH332" i="1" s="1"/>
  <c r="BH331" i="1" s="1"/>
  <c r="BG334" i="1"/>
  <c r="BF334" i="1"/>
  <c r="BF333" i="1" s="1"/>
  <c r="BF332" i="1" s="1"/>
  <c r="BF331" i="1" s="1"/>
  <c r="BE334" i="1"/>
  <c r="BE333" i="1" s="1"/>
  <c r="BE332" i="1" s="1"/>
  <c r="BE331" i="1" s="1"/>
  <c r="BG333" i="1"/>
  <c r="BG332" i="1" s="1"/>
  <c r="BG331" i="1" s="1"/>
  <c r="BH327" i="1"/>
  <c r="BH326" i="1" s="1"/>
  <c r="BH325" i="1" s="1"/>
  <c r="BH324" i="1" s="1"/>
  <c r="BH323" i="1" s="1"/>
  <c r="BG327" i="1"/>
  <c r="BG326" i="1" s="1"/>
  <c r="BG325" i="1" s="1"/>
  <c r="BG324" i="1" s="1"/>
  <c r="BG323" i="1" s="1"/>
  <c r="BF327" i="1"/>
  <c r="BF326" i="1" s="1"/>
  <c r="BF325" i="1" s="1"/>
  <c r="BF324" i="1" s="1"/>
  <c r="BF323" i="1" s="1"/>
  <c r="BE327" i="1"/>
  <c r="BE326" i="1" s="1"/>
  <c r="BE325" i="1" s="1"/>
  <c r="BE324" i="1" s="1"/>
  <c r="BE323" i="1" s="1"/>
  <c r="BH319" i="1"/>
  <c r="BG319" i="1"/>
  <c r="BF319" i="1"/>
  <c r="BE319" i="1"/>
  <c r="BH317" i="1"/>
  <c r="BG317" i="1"/>
  <c r="BF317" i="1"/>
  <c r="BE317" i="1"/>
  <c r="BH315" i="1"/>
  <c r="BG315" i="1"/>
  <c r="BG314" i="1" s="1"/>
  <c r="BG313" i="1" s="1"/>
  <c r="BG312" i="1" s="1"/>
  <c r="BG311" i="1" s="1"/>
  <c r="BF315" i="1"/>
  <c r="BE315" i="1"/>
  <c r="BH306" i="1"/>
  <c r="BG306" i="1"/>
  <c r="BG305" i="1" s="1"/>
  <c r="BF306" i="1"/>
  <c r="BF305" i="1" s="1"/>
  <c r="BE306" i="1"/>
  <c r="BE305" i="1" s="1"/>
  <c r="BH305" i="1"/>
  <c r="BH303" i="1"/>
  <c r="BH302" i="1" s="1"/>
  <c r="BG303" i="1"/>
  <c r="BG302" i="1" s="1"/>
  <c r="BF303" i="1"/>
  <c r="BF302" i="1" s="1"/>
  <c r="BE303" i="1"/>
  <c r="BE302" i="1" s="1"/>
  <c r="BH297" i="1"/>
  <c r="BG297" i="1"/>
  <c r="BG296" i="1" s="1"/>
  <c r="BF297" i="1"/>
  <c r="BF296" i="1" s="1"/>
  <c r="BE297" i="1"/>
  <c r="BE296" i="1" s="1"/>
  <c r="BH296" i="1"/>
  <c r="BH294" i="1"/>
  <c r="BH293" i="1" s="1"/>
  <c r="BG294" i="1"/>
  <c r="BG293" i="1" s="1"/>
  <c r="BF294" i="1"/>
  <c r="BF293" i="1" s="1"/>
  <c r="BE294" i="1"/>
  <c r="BE293" i="1" s="1"/>
  <c r="BH290" i="1"/>
  <c r="BH289" i="1" s="1"/>
  <c r="BG290" i="1"/>
  <c r="BG289" i="1" s="1"/>
  <c r="BF290" i="1"/>
  <c r="BF289" i="1" s="1"/>
  <c r="BE290" i="1"/>
  <c r="BE289" i="1" s="1"/>
  <c r="BH287" i="1"/>
  <c r="BG287" i="1"/>
  <c r="BG286" i="1" s="1"/>
  <c r="BF287" i="1"/>
  <c r="BF286" i="1" s="1"/>
  <c r="BE287" i="1"/>
  <c r="BE286" i="1" s="1"/>
  <c r="BH286" i="1"/>
  <c r="BH281" i="1"/>
  <c r="BH280" i="1" s="1"/>
  <c r="BG281" i="1"/>
  <c r="BG280" i="1" s="1"/>
  <c r="BF281" i="1"/>
  <c r="BF280" i="1" s="1"/>
  <c r="BE281" i="1"/>
  <c r="BE280" i="1" s="1"/>
  <c r="BH278" i="1"/>
  <c r="BG278" i="1"/>
  <c r="BG277" i="1" s="1"/>
  <c r="BF278" i="1"/>
  <c r="BF277" i="1" s="1"/>
  <c r="BE278" i="1"/>
  <c r="BE277" i="1" s="1"/>
  <c r="BH277" i="1"/>
  <c r="BH275" i="1"/>
  <c r="BH274" i="1" s="1"/>
  <c r="BG275" i="1"/>
  <c r="BG274" i="1" s="1"/>
  <c r="BF275" i="1"/>
  <c r="BF274" i="1" s="1"/>
  <c r="BE275" i="1"/>
  <c r="BE274" i="1" s="1"/>
  <c r="BH272" i="1"/>
  <c r="BG272" i="1"/>
  <c r="BG271" i="1" s="1"/>
  <c r="BG270" i="1" s="1"/>
  <c r="BF272" i="1"/>
  <c r="BF271" i="1" s="1"/>
  <c r="BF270" i="1" s="1"/>
  <c r="BE272" i="1"/>
  <c r="BE271" i="1" s="1"/>
  <c r="BE270" i="1" s="1"/>
  <c r="BH271" i="1"/>
  <c r="BH270" i="1" s="1"/>
  <c r="BH268" i="1"/>
  <c r="BG268" i="1"/>
  <c r="BG267" i="1" s="1"/>
  <c r="BF268" i="1"/>
  <c r="BF267" i="1" s="1"/>
  <c r="BE268" i="1"/>
  <c r="BE267" i="1" s="1"/>
  <c r="BH267" i="1"/>
  <c r="BH265" i="1"/>
  <c r="BH264" i="1" s="1"/>
  <c r="BG265" i="1"/>
  <c r="BG264" i="1" s="1"/>
  <c r="BF265" i="1"/>
  <c r="BF264" i="1" s="1"/>
  <c r="BE265" i="1"/>
  <c r="BE264" i="1" s="1"/>
  <c r="BH262" i="1"/>
  <c r="BG262" i="1"/>
  <c r="BG261" i="1" s="1"/>
  <c r="BF262" i="1"/>
  <c r="BF261" i="1" s="1"/>
  <c r="BE262" i="1"/>
  <c r="BE261" i="1" s="1"/>
  <c r="BH261" i="1"/>
  <c r="BH258" i="1"/>
  <c r="BG258" i="1"/>
  <c r="BG257" i="1" s="1"/>
  <c r="BF258" i="1"/>
  <c r="BF257" i="1" s="1"/>
  <c r="BE258" i="1"/>
  <c r="BE257" i="1" s="1"/>
  <c r="BH257" i="1"/>
  <c r="BH255" i="1"/>
  <c r="BH254" i="1" s="1"/>
  <c r="BH253" i="1" s="1"/>
  <c r="BG255" i="1"/>
  <c r="BG254" i="1" s="1"/>
  <c r="BG253" i="1" s="1"/>
  <c r="BG252" i="1" s="1"/>
  <c r="BF255" i="1"/>
  <c r="BF254" i="1" s="1"/>
  <c r="BF253" i="1" s="1"/>
  <c r="BE255" i="1"/>
  <c r="BE254" i="1" s="1"/>
  <c r="BE253" i="1" s="1"/>
  <c r="BH241" i="1"/>
  <c r="BH240" i="1" s="1"/>
  <c r="BH239" i="1" s="1"/>
  <c r="BH238" i="1" s="1"/>
  <c r="BH237" i="1" s="1"/>
  <c r="BG241" i="1"/>
  <c r="BF241" i="1"/>
  <c r="BF240" i="1" s="1"/>
  <c r="BF239" i="1" s="1"/>
  <c r="BF238" i="1" s="1"/>
  <c r="BF237" i="1" s="1"/>
  <c r="BE241" i="1"/>
  <c r="BE240" i="1" s="1"/>
  <c r="BE239" i="1" s="1"/>
  <c r="BE238" i="1" s="1"/>
  <c r="BE237" i="1" s="1"/>
  <c r="BG240" i="1"/>
  <c r="BG239" i="1" s="1"/>
  <c r="BG238" i="1" s="1"/>
  <c r="BG237" i="1" s="1"/>
  <c r="BH234" i="1"/>
  <c r="BH233" i="1" s="1"/>
  <c r="BH232" i="1" s="1"/>
  <c r="BH231" i="1" s="1"/>
  <c r="BH230" i="1" s="1"/>
  <c r="BG234" i="1"/>
  <c r="BG233" i="1" s="1"/>
  <c r="BG232" i="1" s="1"/>
  <c r="BG231" i="1" s="1"/>
  <c r="BG230" i="1" s="1"/>
  <c r="BF234" i="1"/>
  <c r="BF233" i="1" s="1"/>
  <c r="BF232" i="1" s="1"/>
  <c r="BF231" i="1" s="1"/>
  <c r="BF230" i="1" s="1"/>
  <c r="BE234" i="1"/>
  <c r="BE233" i="1" s="1"/>
  <c r="BE232" i="1" s="1"/>
  <c r="BE231" i="1" s="1"/>
  <c r="BE230" i="1" s="1"/>
  <c r="BH227" i="1"/>
  <c r="BH226" i="1" s="1"/>
  <c r="BH225" i="1" s="1"/>
  <c r="BH224" i="1" s="1"/>
  <c r="BH223" i="1" s="1"/>
  <c r="BG227" i="1"/>
  <c r="BG226" i="1" s="1"/>
  <c r="BG225" i="1" s="1"/>
  <c r="BG224" i="1" s="1"/>
  <c r="BG223" i="1" s="1"/>
  <c r="BF227" i="1"/>
  <c r="BF226" i="1" s="1"/>
  <c r="BF225" i="1" s="1"/>
  <c r="BF224" i="1" s="1"/>
  <c r="BF223" i="1" s="1"/>
  <c r="BE227" i="1"/>
  <c r="BE226" i="1" s="1"/>
  <c r="BE225" i="1" s="1"/>
  <c r="BE224" i="1" s="1"/>
  <c r="BE223" i="1" s="1"/>
  <c r="BH220" i="1"/>
  <c r="BH219" i="1" s="1"/>
  <c r="BH218" i="1" s="1"/>
  <c r="BH217" i="1" s="1"/>
  <c r="BH216" i="1" s="1"/>
  <c r="BG220" i="1"/>
  <c r="BG219" i="1" s="1"/>
  <c r="BG218" i="1" s="1"/>
  <c r="BG217" i="1" s="1"/>
  <c r="BG216" i="1" s="1"/>
  <c r="BF220" i="1"/>
  <c r="BF219" i="1" s="1"/>
  <c r="BF218" i="1" s="1"/>
  <c r="BF217" i="1" s="1"/>
  <c r="BF216" i="1" s="1"/>
  <c r="BE220" i="1"/>
  <c r="BE219" i="1" s="1"/>
  <c r="BE218" i="1" s="1"/>
  <c r="BE217" i="1" s="1"/>
  <c r="BE216" i="1" s="1"/>
  <c r="BH209" i="1"/>
  <c r="BH208" i="1" s="1"/>
  <c r="BH207" i="1" s="1"/>
  <c r="BG209" i="1"/>
  <c r="BG208" i="1" s="1"/>
  <c r="BG207" i="1" s="1"/>
  <c r="BF209" i="1"/>
  <c r="BF208" i="1" s="1"/>
  <c r="BF207" i="1" s="1"/>
  <c r="BE209" i="1"/>
  <c r="BE208" i="1" s="1"/>
  <c r="BE207" i="1" s="1"/>
  <c r="BH204" i="1"/>
  <c r="BG204" i="1"/>
  <c r="BF204" i="1"/>
  <c r="BF203" i="1" s="1"/>
  <c r="BF202" i="1" s="1"/>
  <c r="BE204" i="1"/>
  <c r="BE203" i="1" s="1"/>
  <c r="BE202" i="1" s="1"/>
  <c r="BH203" i="1"/>
  <c r="BH202" i="1" s="1"/>
  <c r="BG203" i="1"/>
  <c r="BG202" i="1" s="1"/>
  <c r="BH199" i="1"/>
  <c r="BH198" i="1" s="1"/>
  <c r="BG199" i="1"/>
  <c r="BG198" i="1" s="1"/>
  <c r="BF199" i="1"/>
  <c r="BF198" i="1" s="1"/>
  <c r="BE199" i="1"/>
  <c r="BE198" i="1" s="1"/>
  <c r="BH196" i="1"/>
  <c r="BG196" i="1"/>
  <c r="BF196" i="1"/>
  <c r="BE196" i="1"/>
  <c r="BH194" i="1"/>
  <c r="BG194" i="1"/>
  <c r="BF194" i="1"/>
  <c r="BF193" i="1" s="1"/>
  <c r="BE194" i="1"/>
  <c r="BE193" i="1" s="1"/>
  <c r="BH193" i="1"/>
  <c r="BG193" i="1"/>
  <c r="BH185" i="1"/>
  <c r="BH184" i="1" s="1"/>
  <c r="BH183" i="1" s="1"/>
  <c r="BG185" i="1"/>
  <c r="BG184" i="1" s="1"/>
  <c r="BG183" i="1" s="1"/>
  <c r="BF185" i="1"/>
  <c r="BF184" i="1" s="1"/>
  <c r="BF183" i="1" s="1"/>
  <c r="BE185" i="1"/>
  <c r="BE184" i="1" s="1"/>
  <c r="BE183" i="1" s="1"/>
  <c r="BH181" i="1"/>
  <c r="BG181" i="1"/>
  <c r="BF181" i="1"/>
  <c r="BE181" i="1"/>
  <c r="BH180" i="1"/>
  <c r="BG180" i="1"/>
  <c r="BF180" i="1"/>
  <c r="BE180" i="1"/>
  <c r="BH170" i="1"/>
  <c r="BG170" i="1"/>
  <c r="BF170" i="1"/>
  <c r="BE170" i="1"/>
  <c r="BH168" i="1"/>
  <c r="BG168" i="1"/>
  <c r="BF168" i="1"/>
  <c r="BF167" i="1" s="1"/>
  <c r="BF166" i="1" s="1"/>
  <c r="BF165" i="1" s="1"/>
  <c r="BF164" i="1" s="1"/>
  <c r="BE168" i="1"/>
  <c r="BE167" i="1" s="1"/>
  <c r="BE166" i="1" s="1"/>
  <c r="BE165" i="1" s="1"/>
  <c r="BE164" i="1" s="1"/>
  <c r="BH161" i="1"/>
  <c r="BG161" i="1"/>
  <c r="BF161" i="1"/>
  <c r="BE161" i="1"/>
  <c r="BH160" i="1"/>
  <c r="BG160" i="1"/>
  <c r="BF160" i="1"/>
  <c r="BE160" i="1"/>
  <c r="BH159" i="1"/>
  <c r="BG159" i="1"/>
  <c r="BF159" i="1"/>
  <c r="BE159" i="1"/>
  <c r="BH158" i="1"/>
  <c r="BG158" i="1"/>
  <c r="BF158" i="1"/>
  <c r="BE158" i="1"/>
  <c r="BH157" i="1"/>
  <c r="BG157" i="1"/>
  <c r="BF157" i="1"/>
  <c r="BE157" i="1"/>
  <c r="BH154" i="1"/>
  <c r="BG154" i="1"/>
  <c r="BF154" i="1"/>
  <c r="BE154" i="1"/>
  <c r="BH152" i="1"/>
  <c r="BG152" i="1"/>
  <c r="BF152" i="1"/>
  <c r="BE152" i="1"/>
  <c r="BH150" i="1"/>
  <c r="BH149" i="1" s="1"/>
  <c r="BG150" i="1"/>
  <c r="BG149" i="1" s="1"/>
  <c r="BF150" i="1"/>
  <c r="BF149" i="1" s="1"/>
  <c r="BF148" i="1" s="1"/>
  <c r="BE150" i="1"/>
  <c r="BE149" i="1" s="1"/>
  <c r="BE148" i="1" s="1"/>
  <c r="BH137" i="1"/>
  <c r="BG137" i="1"/>
  <c r="BF137" i="1"/>
  <c r="BF136" i="1" s="1"/>
  <c r="BF135" i="1" s="1"/>
  <c r="BF134" i="1" s="1"/>
  <c r="BE137" i="1"/>
  <c r="BE136" i="1" s="1"/>
  <c r="BE135" i="1" s="1"/>
  <c r="BE134" i="1" s="1"/>
  <c r="BH136" i="1"/>
  <c r="BH135" i="1" s="1"/>
  <c r="BH134" i="1" s="1"/>
  <c r="BG136" i="1"/>
  <c r="BG135" i="1" s="1"/>
  <c r="BG134" i="1" s="1"/>
  <c r="BH128" i="1"/>
  <c r="BH127" i="1" s="1"/>
  <c r="BH126" i="1" s="1"/>
  <c r="BH125" i="1" s="1"/>
  <c r="BH124" i="1" s="1"/>
  <c r="BH123" i="1" s="1"/>
  <c r="BG128" i="1"/>
  <c r="BG127" i="1" s="1"/>
  <c r="BG126" i="1" s="1"/>
  <c r="BG125" i="1" s="1"/>
  <c r="BG124" i="1" s="1"/>
  <c r="BF128" i="1"/>
  <c r="BF127" i="1" s="1"/>
  <c r="BF126" i="1" s="1"/>
  <c r="BF125" i="1" s="1"/>
  <c r="BF124" i="1" s="1"/>
  <c r="BE128" i="1"/>
  <c r="BE127" i="1" s="1"/>
  <c r="BE126" i="1" s="1"/>
  <c r="BE125" i="1" s="1"/>
  <c r="BE124" i="1" s="1"/>
  <c r="BH120" i="1"/>
  <c r="BG120" i="1"/>
  <c r="BF120" i="1"/>
  <c r="BF119" i="1" s="1"/>
  <c r="BF118" i="1" s="1"/>
  <c r="BE120" i="1"/>
  <c r="BE119" i="1" s="1"/>
  <c r="BE118" i="1" s="1"/>
  <c r="BH119" i="1"/>
  <c r="BH118" i="1" s="1"/>
  <c r="BG119" i="1"/>
  <c r="BG118" i="1" s="1"/>
  <c r="BH113" i="1"/>
  <c r="BG113" i="1"/>
  <c r="BF113" i="1"/>
  <c r="BF112" i="1" s="1"/>
  <c r="BE113" i="1"/>
  <c r="BE112" i="1" s="1"/>
  <c r="BH112" i="1"/>
  <c r="BG112" i="1"/>
  <c r="BH110" i="1"/>
  <c r="BH109" i="1" s="1"/>
  <c r="BG110" i="1"/>
  <c r="BG109" i="1" s="1"/>
  <c r="BF110" i="1"/>
  <c r="BF109" i="1" s="1"/>
  <c r="BE110" i="1"/>
  <c r="BE109" i="1" s="1"/>
  <c r="BH107" i="1"/>
  <c r="BG107" i="1"/>
  <c r="BF107" i="1"/>
  <c r="BF106" i="1" s="1"/>
  <c r="BE107" i="1"/>
  <c r="BE106" i="1" s="1"/>
  <c r="BH106" i="1"/>
  <c r="BG106" i="1"/>
  <c r="BH104" i="1"/>
  <c r="BG104" i="1"/>
  <c r="BF104" i="1"/>
  <c r="BE104" i="1"/>
  <c r="BH102" i="1"/>
  <c r="BG102" i="1"/>
  <c r="BF102" i="1"/>
  <c r="BF101" i="1" s="1"/>
  <c r="BE102" i="1"/>
  <c r="BE101" i="1" s="1"/>
  <c r="BH99" i="1"/>
  <c r="BG99" i="1"/>
  <c r="BF99" i="1"/>
  <c r="BF98" i="1" s="1"/>
  <c r="BE99" i="1"/>
  <c r="BE98" i="1" s="1"/>
  <c r="BH98" i="1"/>
  <c r="BG98" i="1"/>
  <c r="BH96" i="1"/>
  <c r="BH95" i="1" s="1"/>
  <c r="BG96" i="1"/>
  <c r="BG95" i="1" s="1"/>
  <c r="BF96" i="1"/>
  <c r="BF95" i="1" s="1"/>
  <c r="BE96" i="1"/>
  <c r="BE95" i="1" s="1"/>
  <c r="BH93" i="1"/>
  <c r="BG93" i="1"/>
  <c r="BF93" i="1"/>
  <c r="BF92" i="1" s="1"/>
  <c r="BE93" i="1"/>
  <c r="BE92" i="1" s="1"/>
  <c r="BH92" i="1"/>
  <c r="BG92" i="1"/>
  <c r="BH90" i="1"/>
  <c r="BH89" i="1" s="1"/>
  <c r="BG90" i="1"/>
  <c r="BG89" i="1" s="1"/>
  <c r="BF90" i="1"/>
  <c r="BF89" i="1" s="1"/>
  <c r="BE90" i="1"/>
  <c r="BE89" i="1" s="1"/>
  <c r="BH86" i="1"/>
  <c r="BG86" i="1"/>
  <c r="BF86" i="1"/>
  <c r="BE86" i="1"/>
  <c r="BH84" i="1"/>
  <c r="BG84" i="1"/>
  <c r="BF84" i="1"/>
  <c r="BE84" i="1"/>
  <c r="BH82" i="1"/>
  <c r="BG82" i="1"/>
  <c r="BF82" i="1"/>
  <c r="BE82" i="1"/>
  <c r="BH80" i="1"/>
  <c r="BH79" i="1" s="1"/>
  <c r="BH78" i="1" s="1"/>
  <c r="BG80" i="1"/>
  <c r="BG79" i="1" s="1"/>
  <c r="BG78" i="1" s="1"/>
  <c r="BF80" i="1"/>
  <c r="BE80" i="1"/>
  <c r="BF79" i="1"/>
  <c r="BF78" i="1" s="1"/>
  <c r="BH73" i="1"/>
  <c r="BH72" i="1" s="1"/>
  <c r="BH71" i="1" s="1"/>
  <c r="BH70" i="1" s="1"/>
  <c r="BH69" i="1" s="1"/>
  <c r="BG73" i="1"/>
  <c r="BG72" i="1" s="1"/>
  <c r="BG71" i="1" s="1"/>
  <c r="BG70" i="1" s="1"/>
  <c r="BG69" i="1" s="1"/>
  <c r="BF73" i="1"/>
  <c r="BE73" i="1"/>
  <c r="BE72" i="1" s="1"/>
  <c r="BE71" i="1" s="1"/>
  <c r="BE70" i="1" s="1"/>
  <c r="BE69" i="1" s="1"/>
  <c r="BF72" i="1"/>
  <c r="BF71" i="1" s="1"/>
  <c r="BF70" i="1" s="1"/>
  <c r="BF69" i="1" s="1"/>
  <c r="BH64" i="1"/>
  <c r="BG64" i="1"/>
  <c r="BF64" i="1"/>
  <c r="BF63" i="1" s="1"/>
  <c r="BE64" i="1"/>
  <c r="BE63" i="1" s="1"/>
  <c r="BH63" i="1"/>
  <c r="BG63" i="1"/>
  <c r="BH61" i="1"/>
  <c r="BG61" i="1"/>
  <c r="BF61" i="1"/>
  <c r="BE61" i="1"/>
  <c r="BH59" i="1"/>
  <c r="BG59" i="1"/>
  <c r="BF59" i="1"/>
  <c r="BE59" i="1"/>
  <c r="BH57" i="1"/>
  <c r="BG57" i="1"/>
  <c r="BF57" i="1"/>
  <c r="BF56" i="1" s="1"/>
  <c r="BE57" i="1"/>
  <c r="BE56" i="1" s="1"/>
  <c r="BH52" i="1"/>
  <c r="BG52" i="1"/>
  <c r="BF52" i="1"/>
  <c r="BF51" i="1" s="1"/>
  <c r="BF50" i="1" s="1"/>
  <c r="BF49" i="1" s="1"/>
  <c r="BF48" i="1" s="1"/>
  <c r="BE52" i="1"/>
  <c r="BE51" i="1" s="1"/>
  <c r="BE50" i="1" s="1"/>
  <c r="BE49" i="1" s="1"/>
  <c r="BE48" i="1" s="1"/>
  <c r="BH51" i="1"/>
  <c r="BH50" i="1" s="1"/>
  <c r="BH49" i="1" s="1"/>
  <c r="BH48" i="1" s="1"/>
  <c r="BG51" i="1"/>
  <c r="BG50" i="1" s="1"/>
  <c r="BG49" i="1" s="1"/>
  <c r="BG48" i="1" s="1"/>
  <c r="BH43" i="1"/>
  <c r="BG43" i="1"/>
  <c r="BF43" i="1"/>
  <c r="BE43" i="1"/>
  <c r="BH41" i="1"/>
  <c r="BG41" i="1"/>
  <c r="BF41" i="1"/>
  <c r="BE41" i="1"/>
  <c r="BH39" i="1"/>
  <c r="BH38" i="1" s="1"/>
  <c r="BH37" i="1" s="1"/>
  <c r="BH36" i="1" s="1"/>
  <c r="BH35" i="1" s="1"/>
  <c r="BG39" i="1"/>
  <c r="BG38" i="1" s="1"/>
  <c r="BG37" i="1" s="1"/>
  <c r="BG36" i="1" s="1"/>
  <c r="BG35" i="1" s="1"/>
  <c r="BF39" i="1"/>
  <c r="BF38" i="1" s="1"/>
  <c r="BF37" i="1" s="1"/>
  <c r="BF36" i="1" s="1"/>
  <c r="BF35" i="1" s="1"/>
  <c r="BE39" i="1"/>
  <c r="BE38" i="1" s="1"/>
  <c r="BE37" i="1" s="1"/>
  <c r="BE36" i="1" s="1"/>
  <c r="BE35" i="1" s="1"/>
  <c r="BH31" i="1"/>
  <c r="BG31" i="1"/>
  <c r="BF31" i="1"/>
  <c r="BE31" i="1"/>
  <c r="BH29" i="1"/>
  <c r="BG29" i="1"/>
  <c r="BF29" i="1"/>
  <c r="BE29" i="1"/>
  <c r="BH27" i="1"/>
  <c r="BG27" i="1"/>
  <c r="BF27" i="1"/>
  <c r="BE27" i="1"/>
  <c r="BH25" i="1"/>
  <c r="BG25" i="1"/>
  <c r="BF25" i="1"/>
  <c r="BF24" i="1" s="1"/>
  <c r="BE25" i="1"/>
  <c r="BH22" i="1"/>
  <c r="BG22" i="1"/>
  <c r="BG21" i="1" s="1"/>
  <c r="BF22" i="1"/>
  <c r="BF21" i="1" s="1"/>
  <c r="BE22" i="1"/>
  <c r="BE21" i="1" s="1"/>
  <c r="BH21" i="1"/>
  <c r="BH19" i="1"/>
  <c r="BH18" i="1" s="1"/>
  <c r="BG19" i="1"/>
  <c r="BG18" i="1" s="1"/>
  <c r="BF19" i="1"/>
  <c r="BF18" i="1" s="1"/>
  <c r="BE19" i="1"/>
  <c r="BE18" i="1" s="1"/>
  <c r="AZ1447" i="1"/>
  <c r="AZ1446" i="1" s="1"/>
  <c r="AZ1445" i="1" s="1"/>
  <c r="AZ1444" i="1" s="1"/>
  <c r="AZ1361" i="1"/>
  <c r="AY1361" i="1"/>
  <c r="AY776" i="1"/>
  <c r="AY777" i="1"/>
  <c r="AY775" i="1" s="1"/>
  <c r="AY774" i="1" s="1"/>
  <c r="AY773" i="1" s="1"/>
  <c r="AY1383" i="1"/>
  <c r="AY1382" i="1" s="1"/>
  <c r="AZ1253" i="1"/>
  <c r="AY1765" i="1"/>
  <c r="AY28" i="1"/>
  <c r="AY27" i="1" s="1"/>
  <c r="AY743" i="1"/>
  <c r="BD498" i="1"/>
  <c r="BJ498" i="1" s="1"/>
  <c r="BC498" i="1"/>
  <c r="BC497" i="1" s="1"/>
  <c r="BC496" i="1" s="1"/>
  <c r="BC495" i="1" s="1"/>
  <c r="BC494" i="1" s="1"/>
  <c r="AZ497" i="1"/>
  <c r="AZ496" i="1" s="1"/>
  <c r="AZ495" i="1" s="1"/>
  <c r="AZ494" i="1" s="1"/>
  <c r="BA497" i="1"/>
  <c r="BA496" i="1" s="1"/>
  <c r="BA495" i="1" s="1"/>
  <c r="BA494" i="1" s="1"/>
  <c r="BB497" i="1"/>
  <c r="BB496" i="1" s="1"/>
  <c r="BB495" i="1" s="1"/>
  <c r="BB494" i="1" s="1"/>
  <c r="AY497" i="1"/>
  <c r="AY496" i="1" s="1"/>
  <c r="AY495" i="1" s="1"/>
  <c r="AY494" i="1" s="1"/>
  <c r="BD210" i="1"/>
  <c r="BJ210" i="1" s="1"/>
  <c r="BC210" i="1"/>
  <c r="BI210" i="1" s="1"/>
  <c r="AZ209" i="1"/>
  <c r="AZ208" i="1" s="1"/>
  <c r="AZ207" i="1" s="1"/>
  <c r="BA209" i="1"/>
  <c r="BA208" i="1" s="1"/>
  <c r="BA207" i="1" s="1"/>
  <c r="BB209" i="1"/>
  <c r="BB208" i="1" s="1"/>
  <c r="BB207" i="1" s="1"/>
  <c r="AY209" i="1"/>
  <c r="AY208" i="1" s="1"/>
  <c r="AY207" i="1" s="1"/>
  <c r="BD727" i="1"/>
  <c r="BJ727" i="1" s="1"/>
  <c r="BC727" i="1"/>
  <c r="BI727" i="1" s="1"/>
  <c r="AZ726" i="1"/>
  <c r="AZ725" i="1" s="1"/>
  <c r="BA726" i="1"/>
  <c r="BA725" i="1" s="1"/>
  <c r="BB726" i="1"/>
  <c r="BB725" i="1" s="1"/>
  <c r="AY726" i="1"/>
  <c r="AY725" i="1" s="1"/>
  <c r="BD724" i="1"/>
  <c r="BJ724" i="1" s="1"/>
  <c r="BC724" i="1"/>
  <c r="BI724" i="1" s="1"/>
  <c r="AZ723" i="1"/>
  <c r="AZ722" i="1" s="1"/>
  <c r="BA723" i="1"/>
  <c r="BA722" i="1" s="1"/>
  <c r="BB723" i="1"/>
  <c r="BB722" i="1" s="1"/>
  <c r="AY723" i="1"/>
  <c r="AY722" i="1" s="1"/>
  <c r="BD703" i="1"/>
  <c r="BJ703" i="1" s="1"/>
  <c r="BC703" i="1"/>
  <c r="BI703" i="1" s="1"/>
  <c r="AZ702" i="1"/>
  <c r="AZ701" i="1" s="1"/>
  <c r="BA702" i="1"/>
  <c r="BA701" i="1" s="1"/>
  <c r="BB702" i="1"/>
  <c r="BB701" i="1" s="1"/>
  <c r="AY702" i="1"/>
  <c r="AY701" i="1" s="1"/>
  <c r="BD743" i="1"/>
  <c r="BJ743" i="1" s="1"/>
  <c r="BC743" i="1"/>
  <c r="AZ742" i="1"/>
  <c r="AZ741" i="1" s="1"/>
  <c r="AZ740" i="1" s="1"/>
  <c r="BA742" i="1"/>
  <c r="BA741" i="1" s="1"/>
  <c r="BA740" i="1" s="1"/>
  <c r="BB742" i="1"/>
  <c r="BB741" i="1" s="1"/>
  <c r="BB740" i="1" s="1"/>
  <c r="AY742" i="1"/>
  <c r="AY741" i="1" s="1"/>
  <c r="AY740" i="1" s="1"/>
  <c r="BD624" i="1"/>
  <c r="BJ624" i="1" s="1"/>
  <c r="BC624" i="1"/>
  <c r="BI624" i="1" s="1"/>
  <c r="AZ623" i="1"/>
  <c r="AZ622" i="1" s="1"/>
  <c r="BA623" i="1"/>
  <c r="BA622" i="1" s="1"/>
  <c r="BB623" i="1"/>
  <c r="BB622" i="1" s="1"/>
  <c r="AY623" i="1"/>
  <c r="AY622" i="1" s="1"/>
  <c r="BD1278" i="1"/>
  <c r="BJ1278" i="1" s="1"/>
  <c r="BC1278" i="1"/>
  <c r="BI1278" i="1" s="1"/>
  <c r="BD1282" i="1"/>
  <c r="BJ1282" i="1" s="1"/>
  <c r="BC1282" i="1"/>
  <c r="BI1282" i="1" s="1"/>
  <c r="AZ1281" i="1"/>
  <c r="BA1281" i="1"/>
  <c r="BB1281" i="1"/>
  <c r="BC1281" i="1"/>
  <c r="AY1281" i="1"/>
  <c r="AZ1277" i="1"/>
  <c r="BA1277" i="1"/>
  <c r="BB1277" i="1"/>
  <c r="AY1277" i="1"/>
  <c r="BD1820" i="1"/>
  <c r="BJ1820" i="1" s="1"/>
  <c r="BC1820" i="1"/>
  <c r="BI1820" i="1" s="1"/>
  <c r="AZ1819" i="1"/>
  <c r="AZ1818" i="1" s="1"/>
  <c r="AZ1817" i="1" s="1"/>
  <c r="BA1819" i="1"/>
  <c r="BA1818" i="1" s="1"/>
  <c r="BA1817" i="1" s="1"/>
  <c r="BB1819" i="1"/>
  <c r="BB1818" i="1" s="1"/>
  <c r="BB1817" i="1" s="1"/>
  <c r="AY1819" i="1"/>
  <c r="AY1818" i="1" s="1"/>
  <c r="AY1817" i="1" s="1"/>
  <c r="BD298" i="1"/>
  <c r="BJ298" i="1" s="1"/>
  <c r="BC298" i="1"/>
  <c r="BI298" i="1" s="1"/>
  <c r="AZ297" i="1"/>
  <c r="AZ296" i="1" s="1"/>
  <c r="BA297" i="1"/>
  <c r="BA296" i="1" s="1"/>
  <c r="BB297" i="1"/>
  <c r="BB296" i="1" s="1"/>
  <c r="AY297" i="1"/>
  <c r="AY296" i="1" s="1"/>
  <c r="BC1277" i="1"/>
  <c r="BD276" i="1"/>
  <c r="BJ276" i="1" s="1"/>
  <c r="BC276" i="1"/>
  <c r="BC275" i="1" s="1"/>
  <c r="BC274" i="1" s="1"/>
  <c r="AZ275" i="1"/>
  <c r="AZ274" i="1" s="1"/>
  <c r="BA275" i="1"/>
  <c r="BA274" i="1" s="1"/>
  <c r="BB275" i="1"/>
  <c r="BB274" i="1" s="1"/>
  <c r="AY275" i="1"/>
  <c r="AY274" i="1" s="1"/>
  <c r="BD1582" i="1"/>
  <c r="BJ1582" i="1" s="1"/>
  <c r="BC1582" i="1"/>
  <c r="BI1582" i="1" s="1"/>
  <c r="BB1581" i="1"/>
  <c r="BB1580" i="1" s="1"/>
  <c r="BA1581" i="1"/>
  <c r="BA1580" i="1" s="1"/>
  <c r="AZ1581" i="1"/>
  <c r="AZ1580" i="1" s="1"/>
  <c r="AY1581" i="1"/>
  <c r="AY1580" i="1" s="1"/>
  <c r="AY1528" i="1"/>
  <c r="BD839" i="1"/>
  <c r="BJ839" i="1" s="1"/>
  <c r="BC839" i="1"/>
  <c r="BI839" i="1" s="1"/>
  <c r="AZ838" i="1"/>
  <c r="AZ837" i="1" s="1"/>
  <c r="BA838" i="1"/>
  <c r="BA837" i="1"/>
  <c r="BB838" i="1"/>
  <c r="BB837" i="1" s="1"/>
  <c r="AY838" i="1"/>
  <c r="AY837" i="1" s="1"/>
  <c r="AY815" i="1"/>
  <c r="BD845" i="1"/>
  <c r="BJ845" i="1" s="1"/>
  <c r="BC845" i="1"/>
  <c r="BI845" i="1" s="1"/>
  <c r="AZ844" i="1"/>
  <c r="AZ843" i="1" s="1"/>
  <c r="BA844" i="1"/>
  <c r="BA843" i="1" s="1"/>
  <c r="BB844" i="1"/>
  <c r="BB843" i="1" s="1"/>
  <c r="AY844" i="1"/>
  <c r="AY843" i="1" s="1"/>
  <c r="BD798" i="1"/>
  <c r="BJ798" i="1" s="1"/>
  <c r="BP798" i="1" s="1"/>
  <c r="BV798" i="1" s="1"/>
  <c r="CB798" i="1" s="1"/>
  <c r="CH798" i="1" s="1"/>
  <c r="BC798" i="1"/>
  <c r="BI798" i="1" s="1"/>
  <c r="BO798" i="1" s="1"/>
  <c r="BU798" i="1" s="1"/>
  <c r="CA798" i="1" s="1"/>
  <c r="CG798" i="1" s="1"/>
  <c r="BD797" i="1"/>
  <c r="BJ797" i="1" s="1"/>
  <c r="BC797" i="1"/>
  <c r="BI797" i="1" s="1"/>
  <c r="BO797" i="1" s="1"/>
  <c r="AZ796" i="1"/>
  <c r="AZ795" i="1" s="1"/>
  <c r="BA796" i="1"/>
  <c r="BA795" i="1" s="1"/>
  <c r="BB796" i="1"/>
  <c r="BB795" i="1" s="1"/>
  <c r="AY796" i="1"/>
  <c r="AY795" i="1" s="1"/>
  <c r="BD796" i="1"/>
  <c r="BD795" i="1" s="1"/>
  <c r="BD1052" i="1"/>
  <c r="BJ1052" i="1" s="1"/>
  <c r="BC1052" i="1"/>
  <c r="BI1052" i="1" s="1"/>
  <c r="AZ1051" i="1"/>
  <c r="AZ1050" i="1" s="1"/>
  <c r="BA1051" i="1"/>
  <c r="BA1050" i="1" s="1"/>
  <c r="BB1051" i="1"/>
  <c r="BB1050" i="1" s="1"/>
  <c r="AY1051" i="1"/>
  <c r="AY1050" i="1" s="1"/>
  <c r="BD433" i="1"/>
  <c r="BJ433" i="1" s="1"/>
  <c r="BC433" i="1"/>
  <c r="BI433" i="1" s="1"/>
  <c r="AZ432" i="1"/>
  <c r="AZ431" i="1" s="1"/>
  <c r="BA432" i="1"/>
  <c r="BA431" i="1" s="1"/>
  <c r="BB432" i="1"/>
  <c r="BB431" i="1" s="1"/>
  <c r="AY432" i="1"/>
  <c r="AY431" i="1" s="1"/>
  <c r="BD411" i="1"/>
  <c r="BJ411" i="1" s="1"/>
  <c r="BC411" i="1"/>
  <c r="BI411" i="1" s="1"/>
  <c r="AZ410" i="1"/>
  <c r="AZ409" i="1" s="1"/>
  <c r="BA410" i="1"/>
  <c r="BA409" i="1" s="1"/>
  <c r="BB410" i="1"/>
  <c r="BB409" i="1" s="1"/>
  <c r="AY410" i="1"/>
  <c r="AY409" i="1" s="1"/>
  <c r="BD561" i="1"/>
  <c r="BJ561" i="1" s="1"/>
  <c r="BC561" i="1"/>
  <c r="BI561" i="1" s="1"/>
  <c r="AZ560" i="1"/>
  <c r="AZ559" i="1" s="1"/>
  <c r="BA560" i="1"/>
  <c r="BA559" i="1" s="1"/>
  <c r="BB560" i="1"/>
  <c r="BB559" i="1" s="1"/>
  <c r="AY560" i="1"/>
  <c r="AY559" i="1" s="1"/>
  <c r="BD1738" i="1"/>
  <c r="BJ1738" i="1" s="1"/>
  <c r="BC1738" i="1"/>
  <c r="BI1738" i="1" s="1"/>
  <c r="AZ1737" i="1"/>
  <c r="BA1737" i="1"/>
  <c r="BB1737" i="1"/>
  <c r="BD1737" i="1"/>
  <c r="AY1737" i="1"/>
  <c r="BB920" i="1"/>
  <c r="AZ918" i="1"/>
  <c r="BA918" i="1"/>
  <c r="BB918" i="1"/>
  <c r="AY918" i="1"/>
  <c r="AZ920" i="1"/>
  <c r="BA920" i="1"/>
  <c r="BA917" i="1" s="1"/>
  <c r="BA916" i="1" s="1"/>
  <c r="BA915" i="1" s="1"/>
  <c r="AY920" i="1"/>
  <c r="BD921" i="1"/>
  <c r="BJ921" i="1" s="1"/>
  <c r="BC921" i="1"/>
  <c r="BI921" i="1" s="1"/>
  <c r="BD919" i="1"/>
  <c r="BJ919" i="1" s="1"/>
  <c r="BC919" i="1"/>
  <c r="BI919" i="1" s="1"/>
  <c r="AZ917" i="1"/>
  <c r="AZ916" i="1" s="1"/>
  <c r="AZ915" i="1" s="1"/>
  <c r="BB1897" i="1"/>
  <c r="BB1896" i="1" s="1"/>
  <c r="BB1895" i="1" s="1"/>
  <c r="BB1894" i="1" s="1"/>
  <c r="BA1897" i="1"/>
  <c r="BA1896" i="1" s="1"/>
  <c r="BA1895" i="1" s="1"/>
  <c r="BA1894" i="1" s="1"/>
  <c r="AZ1897" i="1"/>
  <c r="AZ1896" i="1" s="1"/>
  <c r="AZ1895" i="1" s="1"/>
  <c r="AZ1894" i="1" s="1"/>
  <c r="AY1897" i="1"/>
  <c r="AY1896" i="1" s="1"/>
  <c r="AY1895" i="1" s="1"/>
  <c r="AY1894" i="1" s="1"/>
  <c r="BB1892" i="1"/>
  <c r="BB1891" i="1" s="1"/>
  <c r="BB1890" i="1" s="1"/>
  <c r="BB1889" i="1" s="1"/>
  <c r="BA1892" i="1"/>
  <c r="BA1891" i="1" s="1"/>
  <c r="BA1890" i="1" s="1"/>
  <c r="BA1889" i="1" s="1"/>
  <c r="AZ1892" i="1"/>
  <c r="AZ1891" i="1" s="1"/>
  <c r="AZ1890" i="1" s="1"/>
  <c r="AZ1889" i="1" s="1"/>
  <c r="AY1892" i="1"/>
  <c r="AY1891" i="1" s="1"/>
  <c r="AY1890" i="1" s="1"/>
  <c r="AY1889" i="1" s="1"/>
  <c r="BB1880" i="1"/>
  <c r="BB1879" i="1" s="1"/>
  <c r="BA1880" i="1"/>
  <c r="BA1879" i="1" s="1"/>
  <c r="AZ1880" i="1"/>
  <c r="AZ1879" i="1" s="1"/>
  <c r="AY1880" i="1"/>
  <c r="AY1879" i="1" s="1"/>
  <c r="BB1877" i="1"/>
  <c r="BB1876" i="1" s="1"/>
  <c r="BA1877" i="1"/>
  <c r="BA1876" i="1" s="1"/>
  <c r="AZ1877" i="1"/>
  <c r="AZ1876" i="1" s="1"/>
  <c r="AY1877" i="1"/>
  <c r="AY1876" i="1" s="1"/>
  <c r="BB1874" i="1"/>
  <c r="BB1873" i="1" s="1"/>
  <c r="BA1874" i="1"/>
  <c r="BA1873" i="1" s="1"/>
  <c r="AZ1874" i="1"/>
  <c r="AZ1873" i="1" s="1"/>
  <c r="AY1874" i="1"/>
  <c r="AY1873" i="1" s="1"/>
  <c r="BB1871" i="1"/>
  <c r="BB1870" i="1" s="1"/>
  <c r="BA1871" i="1"/>
  <c r="BA1870" i="1" s="1"/>
  <c r="AZ1871" i="1"/>
  <c r="AZ1870" i="1" s="1"/>
  <c r="AY1871" i="1"/>
  <c r="AY1870" i="1" s="1"/>
  <c r="BB1868" i="1"/>
  <c r="BB1867" i="1" s="1"/>
  <c r="BA1868" i="1"/>
  <c r="BA1867" i="1" s="1"/>
  <c r="AZ1868" i="1"/>
  <c r="AZ1867" i="1" s="1"/>
  <c r="AY1868" i="1"/>
  <c r="AY1867" i="1" s="1"/>
  <c r="BB1864" i="1"/>
  <c r="BA1864" i="1"/>
  <c r="AZ1864" i="1"/>
  <c r="AZ1863" i="1" s="1"/>
  <c r="AZ1862" i="1" s="1"/>
  <c r="AY1864" i="1"/>
  <c r="AY1863" i="1" s="1"/>
  <c r="AY1862" i="1" s="1"/>
  <c r="BB1863" i="1"/>
  <c r="BB1862" i="1" s="1"/>
  <c r="BA1863" i="1"/>
  <c r="BA1862" i="1" s="1"/>
  <c r="BB1857" i="1"/>
  <c r="BA1857" i="1"/>
  <c r="AZ1857" i="1"/>
  <c r="AZ1856" i="1" s="1"/>
  <c r="AZ1855" i="1" s="1"/>
  <c r="AZ1854" i="1" s="1"/>
  <c r="AY1857" i="1"/>
  <c r="AY1856" i="1" s="1"/>
  <c r="AY1855" i="1" s="1"/>
  <c r="AY1854" i="1" s="1"/>
  <c r="BB1856" i="1"/>
  <c r="BB1855" i="1" s="1"/>
  <c r="BB1854" i="1" s="1"/>
  <c r="BA1856" i="1"/>
  <c r="BA1855" i="1" s="1"/>
  <c r="BA1854" i="1" s="1"/>
  <c r="BB1852" i="1"/>
  <c r="BA1852" i="1"/>
  <c r="AZ1852" i="1"/>
  <c r="AY1852" i="1"/>
  <c r="BB1850" i="1"/>
  <c r="BA1850" i="1"/>
  <c r="BA1849" i="1" s="1"/>
  <c r="AZ1850" i="1"/>
  <c r="AZ1849" i="1" s="1"/>
  <c r="AY1850" i="1"/>
  <c r="AY1849" i="1" s="1"/>
  <c r="BB1847" i="1"/>
  <c r="BA1847" i="1"/>
  <c r="AZ1847" i="1"/>
  <c r="AY1847" i="1"/>
  <c r="BB1845" i="1"/>
  <c r="BA1845" i="1"/>
  <c r="AZ1845" i="1"/>
  <c r="AY1845" i="1"/>
  <c r="BB1843" i="1"/>
  <c r="BA1843" i="1"/>
  <c r="BA1842" i="1" s="1"/>
  <c r="BA1841" i="1" s="1"/>
  <c r="AZ1843" i="1"/>
  <c r="AZ1842" i="1" s="1"/>
  <c r="AZ1841" i="1" s="1"/>
  <c r="AZ1840" i="1" s="1"/>
  <c r="AZ1839" i="1" s="1"/>
  <c r="AY1843" i="1"/>
  <c r="AY1842" i="1" s="1"/>
  <c r="AY1841" i="1" s="1"/>
  <c r="BB1842" i="1"/>
  <c r="BB1841" i="1" s="1"/>
  <c r="BB1834" i="1"/>
  <c r="BB1833" i="1" s="1"/>
  <c r="BB1832" i="1" s="1"/>
  <c r="BB1831" i="1" s="1"/>
  <c r="BB1830" i="1" s="1"/>
  <c r="BA1834" i="1"/>
  <c r="BA1833" i="1" s="1"/>
  <c r="BA1832" i="1" s="1"/>
  <c r="BA1831" i="1" s="1"/>
  <c r="BA1830" i="1" s="1"/>
  <c r="AZ1834" i="1"/>
  <c r="AZ1833" i="1" s="1"/>
  <c r="AZ1832" i="1" s="1"/>
  <c r="AZ1831" i="1" s="1"/>
  <c r="AZ1830" i="1" s="1"/>
  <c r="AY1834" i="1"/>
  <c r="AY1833" i="1"/>
  <c r="AY1832" i="1" s="1"/>
  <c r="AY1831" i="1" s="1"/>
  <c r="AY1830" i="1" s="1"/>
  <c r="BB1827" i="1"/>
  <c r="BB1826" i="1" s="1"/>
  <c r="BB1825" i="1" s="1"/>
  <c r="BB1824" i="1" s="1"/>
  <c r="BB1823" i="1" s="1"/>
  <c r="BA1827" i="1"/>
  <c r="BA1826" i="1" s="1"/>
  <c r="BA1825" i="1" s="1"/>
  <c r="BA1824" i="1" s="1"/>
  <c r="BA1823" i="1" s="1"/>
  <c r="AZ1827" i="1"/>
  <c r="AZ1826" i="1" s="1"/>
  <c r="AZ1825" i="1" s="1"/>
  <c r="AZ1824" i="1" s="1"/>
  <c r="AZ1823" i="1" s="1"/>
  <c r="AY1827" i="1"/>
  <c r="AY1826" i="1" s="1"/>
  <c r="AY1825" i="1" s="1"/>
  <c r="AY1824" i="1" s="1"/>
  <c r="AY1823" i="1" s="1"/>
  <c r="BB1815" i="1"/>
  <c r="BB1814" i="1" s="1"/>
  <c r="BA1815" i="1"/>
  <c r="BA1814" i="1" s="1"/>
  <c r="AZ1815" i="1"/>
  <c r="AZ1814" i="1" s="1"/>
  <c r="AY1815" i="1"/>
  <c r="AY1814" i="1" s="1"/>
  <c r="BB1807" i="1"/>
  <c r="BB1806" i="1" s="1"/>
  <c r="BB1805" i="1" s="1"/>
  <c r="BB1804" i="1" s="1"/>
  <c r="BA1807" i="1"/>
  <c r="BA1806" i="1" s="1"/>
  <c r="BA1805" i="1" s="1"/>
  <c r="BA1804" i="1" s="1"/>
  <c r="AZ1807" i="1"/>
  <c r="AZ1806" i="1" s="1"/>
  <c r="AZ1805" i="1" s="1"/>
  <c r="AZ1804" i="1" s="1"/>
  <c r="AY1807" i="1"/>
  <c r="AY1806" i="1" s="1"/>
  <c r="AY1805" i="1" s="1"/>
  <c r="AY1804" i="1" s="1"/>
  <c r="BB1802" i="1"/>
  <c r="BA1802" i="1"/>
  <c r="AZ1802" i="1"/>
  <c r="AY1802" i="1"/>
  <c r="BB1800" i="1"/>
  <c r="BB1799" i="1" s="1"/>
  <c r="BA1800" i="1"/>
  <c r="BA1799" i="1" s="1"/>
  <c r="AZ1800" i="1"/>
  <c r="AZ1799" i="1" s="1"/>
  <c r="AY1800" i="1"/>
  <c r="AY1799" i="1" s="1"/>
  <c r="BB1797" i="1"/>
  <c r="BA1797" i="1"/>
  <c r="AZ1797" i="1"/>
  <c r="AY1797" i="1"/>
  <c r="BB1795" i="1"/>
  <c r="BA1795" i="1"/>
  <c r="AZ1795" i="1"/>
  <c r="AY1795" i="1"/>
  <c r="BB1793" i="1"/>
  <c r="BA1793" i="1"/>
  <c r="AZ1793" i="1"/>
  <c r="AZ1792" i="1" s="1"/>
  <c r="AY1793" i="1"/>
  <c r="AY1792" i="1" s="1"/>
  <c r="BB1790" i="1"/>
  <c r="BA1790" i="1"/>
  <c r="AZ1790" i="1"/>
  <c r="AY1790" i="1"/>
  <c r="BB1788" i="1"/>
  <c r="BA1788" i="1"/>
  <c r="AZ1788" i="1"/>
  <c r="AY1788" i="1"/>
  <c r="BB1786" i="1"/>
  <c r="BB1785" i="1" s="1"/>
  <c r="BA1786" i="1"/>
  <c r="AZ1786" i="1"/>
  <c r="AZ1785" i="1" s="1"/>
  <c r="AY1786" i="1"/>
  <c r="AY1785" i="1" s="1"/>
  <c r="BB1783" i="1"/>
  <c r="BB1782" i="1" s="1"/>
  <c r="BA1783" i="1"/>
  <c r="BA1782" i="1" s="1"/>
  <c r="AZ1783" i="1"/>
  <c r="AZ1782" i="1" s="1"/>
  <c r="AY1783" i="1"/>
  <c r="AY1782" i="1" s="1"/>
  <c r="BB1780" i="1"/>
  <c r="BA1780" i="1"/>
  <c r="AZ1780" i="1"/>
  <c r="AY1780" i="1"/>
  <c r="BB1778" i="1"/>
  <c r="BB1777" i="1" s="1"/>
  <c r="BA1778" i="1"/>
  <c r="AZ1778" i="1"/>
  <c r="AZ1777" i="1" s="1"/>
  <c r="AY1778" i="1"/>
  <c r="BA1777" i="1"/>
  <c r="BB1775" i="1"/>
  <c r="BA1775" i="1"/>
  <c r="AZ1775" i="1"/>
  <c r="AY1775" i="1"/>
  <c r="BB1773" i="1"/>
  <c r="BA1773" i="1"/>
  <c r="BA1772" i="1" s="1"/>
  <c r="AZ1773" i="1"/>
  <c r="AZ1772" i="1" s="1"/>
  <c r="AY1773" i="1"/>
  <c r="AY1772" i="1" s="1"/>
  <c r="BB1770" i="1"/>
  <c r="BB1769" i="1"/>
  <c r="BA1770" i="1"/>
  <c r="BA1769" i="1" s="1"/>
  <c r="AZ1770" i="1"/>
  <c r="AZ1769" i="1" s="1"/>
  <c r="AY1770" i="1"/>
  <c r="AY1769" i="1" s="1"/>
  <c r="BB1766" i="1"/>
  <c r="BA1766" i="1"/>
  <c r="AZ1766" i="1"/>
  <c r="AY1766" i="1"/>
  <c r="BB1764" i="1"/>
  <c r="BA1764" i="1"/>
  <c r="AZ1764" i="1"/>
  <c r="AY1764" i="1"/>
  <c r="BB1762" i="1"/>
  <c r="BB1761" i="1" s="1"/>
  <c r="BA1762" i="1"/>
  <c r="BA1761" i="1" s="1"/>
  <c r="AZ1762" i="1"/>
  <c r="AZ1761" i="1" s="1"/>
  <c r="AY1762" i="1"/>
  <c r="BB1759" i="1"/>
  <c r="BA1759" i="1"/>
  <c r="AZ1759" i="1"/>
  <c r="AY1759" i="1"/>
  <c r="BB1757" i="1"/>
  <c r="BA1757" i="1"/>
  <c r="AZ1757" i="1"/>
  <c r="AY1757" i="1"/>
  <c r="BB1755" i="1"/>
  <c r="BB1754" i="1" s="1"/>
  <c r="BA1755" i="1"/>
  <c r="BA1754" i="1" s="1"/>
  <c r="AZ1755" i="1"/>
  <c r="AZ1754" i="1" s="1"/>
  <c r="AY1755" i="1"/>
  <c r="AY1754" i="1" s="1"/>
  <c r="BB1751" i="1"/>
  <c r="BA1751" i="1"/>
  <c r="AZ1751" i="1"/>
  <c r="AY1751" i="1"/>
  <c r="BB1749" i="1"/>
  <c r="BA1749" i="1"/>
  <c r="AZ1749" i="1"/>
  <c r="AY1749" i="1"/>
  <c r="BB1747" i="1"/>
  <c r="BB1746" i="1" s="1"/>
  <c r="BB1745" i="1" s="1"/>
  <c r="BA1747" i="1"/>
  <c r="AZ1747" i="1"/>
  <c r="AZ1746" i="1" s="1"/>
  <c r="AZ1745" i="1" s="1"/>
  <c r="AY1747" i="1"/>
  <c r="AY1746" i="1" s="1"/>
  <c r="AY1745" i="1" s="1"/>
  <c r="BB1742" i="1"/>
  <c r="BB1741" i="1" s="1"/>
  <c r="BB1740" i="1" s="1"/>
  <c r="BB1739" i="1" s="1"/>
  <c r="BA1742" i="1"/>
  <c r="AZ1742" i="1"/>
  <c r="AZ1741" i="1" s="1"/>
  <c r="AZ1740" i="1" s="1"/>
  <c r="AZ1739" i="1" s="1"/>
  <c r="AY1742" i="1"/>
  <c r="AY1741" i="1" s="1"/>
  <c r="AY1740" i="1" s="1"/>
  <c r="AY1739" i="1" s="1"/>
  <c r="BA1741" i="1"/>
  <c r="BA1740" i="1" s="1"/>
  <c r="BA1739" i="1" s="1"/>
  <c r="BB1735" i="1"/>
  <c r="BB1734" i="1" s="1"/>
  <c r="BB1733" i="1" s="1"/>
  <c r="BB1732" i="1" s="1"/>
  <c r="BA1735" i="1"/>
  <c r="AZ1735" i="1"/>
  <c r="AY1735" i="1"/>
  <c r="AY1734" i="1" s="1"/>
  <c r="AY1733" i="1" s="1"/>
  <c r="AY1732" i="1" s="1"/>
  <c r="BB1728" i="1"/>
  <c r="BB1727" i="1" s="1"/>
  <c r="BA1728" i="1"/>
  <c r="BA1727" i="1" s="1"/>
  <c r="AZ1728" i="1"/>
  <c r="AZ1727" i="1" s="1"/>
  <c r="AY1728" i="1"/>
  <c r="AY1727" i="1" s="1"/>
  <c r="BB1722" i="1"/>
  <c r="BB1721" i="1" s="1"/>
  <c r="BA1722" i="1"/>
  <c r="BA1721" i="1" s="1"/>
  <c r="AZ1722" i="1"/>
  <c r="AZ1721" i="1" s="1"/>
  <c r="AY1722" i="1"/>
  <c r="AY1721" i="1" s="1"/>
  <c r="BB1719" i="1"/>
  <c r="BB1718" i="1" s="1"/>
  <c r="BA1719" i="1"/>
  <c r="BA1718" i="1" s="1"/>
  <c r="AZ1719" i="1"/>
  <c r="AZ1718" i="1"/>
  <c r="AY1719" i="1"/>
  <c r="AY1718" i="1" s="1"/>
  <c r="BB1716" i="1"/>
  <c r="BB1715" i="1" s="1"/>
  <c r="BA1716" i="1"/>
  <c r="BA1715" i="1" s="1"/>
  <c r="AZ1716" i="1"/>
  <c r="AZ1715" i="1" s="1"/>
  <c r="AY1716" i="1"/>
  <c r="AY1715" i="1" s="1"/>
  <c r="BB1712" i="1"/>
  <c r="BB1711" i="1" s="1"/>
  <c r="BB1710" i="1" s="1"/>
  <c r="BA1712" i="1"/>
  <c r="BA1711" i="1"/>
  <c r="BA1710" i="1" s="1"/>
  <c r="AZ1712" i="1"/>
  <c r="AZ1711" i="1" s="1"/>
  <c r="AZ1710" i="1" s="1"/>
  <c r="AY1712" i="1"/>
  <c r="AY1711" i="1" s="1"/>
  <c r="AY1710" i="1" s="1"/>
  <c r="BB1703" i="1"/>
  <c r="BA1703" i="1"/>
  <c r="BA1702" i="1" s="1"/>
  <c r="BA1701" i="1" s="1"/>
  <c r="BA1700" i="1" s="1"/>
  <c r="BA1699" i="1" s="1"/>
  <c r="AZ1703" i="1"/>
  <c r="AZ1702" i="1" s="1"/>
  <c r="AZ1701" i="1" s="1"/>
  <c r="AZ1700" i="1" s="1"/>
  <c r="AZ1699" i="1" s="1"/>
  <c r="AY1703" i="1"/>
  <c r="AY1702" i="1" s="1"/>
  <c r="AY1701" i="1" s="1"/>
  <c r="AY1700" i="1" s="1"/>
  <c r="AY1699" i="1" s="1"/>
  <c r="BB1702" i="1"/>
  <c r="BB1701" i="1" s="1"/>
  <c r="BB1700" i="1" s="1"/>
  <c r="BB1699" i="1" s="1"/>
  <c r="BB1696" i="1"/>
  <c r="BB1695" i="1" s="1"/>
  <c r="BA1696" i="1"/>
  <c r="BA1695" i="1" s="1"/>
  <c r="AZ1696" i="1"/>
  <c r="AZ1695" i="1" s="1"/>
  <c r="AY1696" i="1"/>
  <c r="AY1695" i="1" s="1"/>
  <c r="BB1693" i="1"/>
  <c r="BB1692" i="1" s="1"/>
  <c r="BA1693" i="1"/>
  <c r="BA1692" i="1" s="1"/>
  <c r="AZ1693" i="1"/>
  <c r="AZ1692" i="1" s="1"/>
  <c r="AY1693" i="1"/>
  <c r="AY1692" i="1" s="1"/>
  <c r="BB1675" i="1"/>
  <c r="BA1675" i="1"/>
  <c r="BA1674" i="1" s="1"/>
  <c r="AZ1675" i="1"/>
  <c r="AZ1674" i="1" s="1"/>
  <c r="AY1675" i="1"/>
  <c r="AY1674" i="1" s="1"/>
  <c r="BB1674" i="1"/>
  <c r="BB1672" i="1"/>
  <c r="BB1671" i="1" s="1"/>
  <c r="BA1672" i="1"/>
  <c r="BA1671" i="1" s="1"/>
  <c r="AZ1672" i="1"/>
  <c r="AZ1671" i="1" s="1"/>
  <c r="AY1672" i="1"/>
  <c r="AY1671" i="1" s="1"/>
  <c r="BB1669" i="1"/>
  <c r="BA1669" i="1"/>
  <c r="BA1668" i="1" s="1"/>
  <c r="AZ1669" i="1"/>
  <c r="AZ1668" i="1" s="1"/>
  <c r="AY1669" i="1"/>
  <c r="AY1668" i="1" s="1"/>
  <c r="BB1668" i="1"/>
  <c r="BB1666" i="1"/>
  <c r="BB1665" i="1" s="1"/>
  <c r="BA1666" i="1"/>
  <c r="AZ1666" i="1"/>
  <c r="AZ1665" i="1" s="1"/>
  <c r="AY1666" i="1"/>
  <c r="AY1665" i="1" s="1"/>
  <c r="BA1665" i="1"/>
  <c r="BB1663" i="1"/>
  <c r="BA1663" i="1"/>
  <c r="BA1662" i="1" s="1"/>
  <c r="AZ1663" i="1"/>
  <c r="AZ1662" i="1" s="1"/>
  <c r="AY1663" i="1"/>
  <c r="AY1662" i="1" s="1"/>
  <c r="BB1662" i="1"/>
  <c r="BB1657" i="1"/>
  <c r="BB1656" i="1" s="1"/>
  <c r="BA1657" i="1"/>
  <c r="AZ1657" i="1"/>
  <c r="AZ1656" i="1" s="1"/>
  <c r="AY1657" i="1"/>
  <c r="AY1656" i="1" s="1"/>
  <c r="BA1656" i="1"/>
  <c r="BB1654" i="1"/>
  <c r="BB1653" i="1" s="1"/>
  <c r="BA1654" i="1"/>
  <c r="BA1653" i="1" s="1"/>
  <c r="AZ1654" i="1"/>
  <c r="AZ1653" i="1" s="1"/>
  <c r="AY1654" i="1"/>
  <c r="AY1653" i="1" s="1"/>
  <c r="BB1651" i="1"/>
  <c r="BB1650" i="1" s="1"/>
  <c r="BA1651" i="1"/>
  <c r="BA1650" i="1" s="1"/>
  <c r="AZ1651" i="1"/>
  <c r="AZ1650" i="1" s="1"/>
  <c r="AY1651" i="1"/>
  <c r="AY1650" i="1" s="1"/>
  <c r="BB1648" i="1"/>
  <c r="BA1648" i="1"/>
  <c r="BA1647" i="1" s="1"/>
  <c r="AZ1648" i="1"/>
  <c r="AZ1647" i="1" s="1"/>
  <c r="AY1648" i="1"/>
  <c r="AY1647" i="1" s="1"/>
  <c r="BB1647" i="1"/>
  <c r="BB1645" i="1"/>
  <c r="BB1644" i="1" s="1"/>
  <c r="BA1645" i="1"/>
  <c r="AZ1645" i="1"/>
  <c r="AZ1644" i="1" s="1"/>
  <c r="AY1645" i="1"/>
  <c r="AY1644" i="1" s="1"/>
  <c r="BA1644" i="1"/>
  <c r="BB1642" i="1"/>
  <c r="BA1642" i="1"/>
  <c r="BA1641" i="1" s="1"/>
  <c r="AZ1642" i="1"/>
  <c r="AZ1641" i="1" s="1"/>
  <c r="AY1642" i="1"/>
  <c r="AY1641" i="1" s="1"/>
  <c r="BB1641" i="1"/>
  <c r="BB1639" i="1"/>
  <c r="BB1638" i="1" s="1"/>
  <c r="BA1639" i="1"/>
  <c r="BA1638" i="1" s="1"/>
  <c r="AZ1639" i="1"/>
  <c r="AZ1638" i="1" s="1"/>
  <c r="AY1639" i="1"/>
  <c r="AY1638" i="1" s="1"/>
  <c r="BB1636" i="1"/>
  <c r="BA1636" i="1"/>
  <c r="BA1635" i="1" s="1"/>
  <c r="AZ1636" i="1"/>
  <c r="AZ1635" i="1" s="1"/>
  <c r="AY1636" i="1"/>
  <c r="AY1635" i="1" s="1"/>
  <c r="BB1635" i="1"/>
  <c r="BB1633" i="1"/>
  <c r="BB1632" i="1" s="1"/>
  <c r="BA1633" i="1"/>
  <c r="BA1632" i="1" s="1"/>
  <c r="AZ1633" i="1"/>
  <c r="AZ1632" i="1" s="1"/>
  <c r="AY1633" i="1"/>
  <c r="AY1632" i="1" s="1"/>
  <c r="BB1630" i="1"/>
  <c r="BA1630" i="1"/>
  <c r="BA1629" i="1" s="1"/>
  <c r="AZ1630" i="1"/>
  <c r="AZ1629" i="1" s="1"/>
  <c r="AY1630" i="1"/>
  <c r="AY1629" i="1" s="1"/>
  <c r="BB1629" i="1"/>
  <c r="BB1627" i="1"/>
  <c r="BB1626" i="1" s="1"/>
  <c r="BA1627" i="1"/>
  <c r="BA1626" i="1" s="1"/>
  <c r="AZ1627" i="1"/>
  <c r="AZ1626" i="1" s="1"/>
  <c r="AY1627" i="1"/>
  <c r="AY1626" i="1" s="1"/>
  <c r="BB1624" i="1"/>
  <c r="BB1623" i="1" s="1"/>
  <c r="BA1624" i="1"/>
  <c r="BA1623" i="1" s="1"/>
  <c r="AZ1624" i="1"/>
  <c r="AZ1623" i="1" s="1"/>
  <c r="AY1624" i="1"/>
  <c r="AY1623" i="1" s="1"/>
  <c r="BB1621" i="1"/>
  <c r="BB1620" i="1" s="1"/>
  <c r="BA1621" i="1"/>
  <c r="BA1620" i="1" s="1"/>
  <c r="AZ1621" i="1"/>
  <c r="AZ1620" i="1" s="1"/>
  <c r="AY1621" i="1"/>
  <c r="AY1620" i="1" s="1"/>
  <c r="BB1618" i="1"/>
  <c r="BA1618" i="1"/>
  <c r="AZ1618" i="1"/>
  <c r="AZ1617" i="1" s="1"/>
  <c r="AY1618" i="1"/>
  <c r="AY1617" i="1" s="1"/>
  <c r="BB1617" i="1"/>
  <c r="BA1617" i="1"/>
  <c r="BB1615" i="1"/>
  <c r="BB1614" i="1" s="1"/>
  <c r="BA1615" i="1"/>
  <c r="AZ1615" i="1"/>
  <c r="AZ1614" i="1" s="1"/>
  <c r="AY1615" i="1"/>
  <c r="AY1614" i="1" s="1"/>
  <c r="BA1614" i="1"/>
  <c r="BB1612" i="1"/>
  <c r="BA1612" i="1"/>
  <c r="AZ1612" i="1"/>
  <c r="AZ1611" i="1" s="1"/>
  <c r="AY1612" i="1"/>
  <c r="AY1611" i="1" s="1"/>
  <c r="BB1611" i="1"/>
  <c r="BA1611" i="1"/>
  <c r="BB1609" i="1"/>
  <c r="BB1608" i="1" s="1"/>
  <c r="BA1609" i="1"/>
  <c r="BA1608" i="1" s="1"/>
  <c r="AZ1609" i="1"/>
  <c r="AZ1608" i="1" s="1"/>
  <c r="AY1609" i="1"/>
  <c r="AY1608" i="1" s="1"/>
  <c r="BB1606" i="1"/>
  <c r="BA1606" i="1"/>
  <c r="BA1605" i="1" s="1"/>
  <c r="AZ1606" i="1"/>
  <c r="AZ1605" i="1" s="1"/>
  <c r="AY1606" i="1"/>
  <c r="AY1605" i="1" s="1"/>
  <c r="BB1605" i="1"/>
  <c r="BB1603" i="1"/>
  <c r="BB1602" i="1" s="1"/>
  <c r="BA1603" i="1"/>
  <c r="BA1602" i="1" s="1"/>
  <c r="AZ1603" i="1"/>
  <c r="AZ1602" i="1" s="1"/>
  <c r="AY1603" i="1"/>
  <c r="AY1602" i="1" s="1"/>
  <c r="BB1600" i="1"/>
  <c r="BA1600" i="1"/>
  <c r="AZ1600" i="1"/>
  <c r="AZ1599" i="1" s="1"/>
  <c r="AY1600" i="1"/>
  <c r="AY1599" i="1" s="1"/>
  <c r="BB1599" i="1"/>
  <c r="BA1599" i="1"/>
  <c r="BB1593" i="1"/>
  <c r="BA1593" i="1"/>
  <c r="AZ1593" i="1"/>
  <c r="AY1593" i="1"/>
  <c r="BB1591" i="1"/>
  <c r="BA1591" i="1"/>
  <c r="BA1590" i="1" s="1"/>
  <c r="BA1589" i="1" s="1"/>
  <c r="BA1588" i="1" s="1"/>
  <c r="BA1587" i="1" s="1"/>
  <c r="AZ1591" i="1"/>
  <c r="AZ1590" i="1" s="1"/>
  <c r="AZ1589" i="1" s="1"/>
  <c r="AZ1588" i="1" s="1"/>
  <c r="AZ1587" i="1" s="1"/>
  <c r="AY1591" i="1"/>
  <c r="AY1590" i="1" s="1"/>
  <c r="AY1589" i="1" s="1"/>
  <c r="AY1588" i="1" s="1"/>
  <c r="AY1587" i="1" s="1"/>
  <c r="BB1590" i="1"/>
  <c r="BB1589" i="1" s="1"/>
  <c r="BB1588" i="1" s="1"/>
  <c r="BB1587" i="1" s="1"/>
  <c r="BB1584" i="1"/>
  <c r="BA1584" i="1"/>
  <c r="AZ1584" i="1"/>
  <c r="AY1584" i="1"/>
  <c r="AY1583" i="1" s="1"/>
  <c r="BB1583" i="1"/>
  <c r="BA1583" i="1"/>
  <c r="AZ1583" i="1"/>
  <c r="BB1578" i="1"/>
  <c r="BB1577" i="1" s="1"/>
  <c r="BB1576" i="1" s="1"/>
  <c r="BA1578" i="1"/>
  <c r="BA1577" i="1" s="1"/>
  <c r="BA1576" i="1" s="1"/>
  <c r="AZ1578" i="1"/>
  <c r="AZ1577" i="1" s="1"/>
  <c r="AZ1576" i="1" s="1"/>
  <c r="AY1578" i="1"/>
  <c r="AY1577" i="1" s="1"/>
  <c r="AY1576" i="1" s="1"/>
  <c r="BB1569" i="1"/>
  <c r="BB1568" i="1" s="1"/>
  <c r="BB1567" i="1" s="1"/>
  <c r="BB1566" i="1" s="1"/>
  <c r="BA1569" i="1"/>
  <c r="BA1568" i="1" s="1"/>
  <c r="BA1567" i="1" s="1"/>
  <c r="BA1566" i="1" s="1"/>
  <c r="AZ1569" i="1"/>
  <c r="AZ1568" i="1" s="1"/>
  <c r="AZ1567" i="1" s="1"/>
  <c r="AZ1566" i="1" s="1"/>
  <c r="AY1569" i="1"/>
  <c r="AY1568" i="1" s="1"/>
  <c r="AY1567" i="1" s="1"/>
  <c r="AY1566" i="1" s="1"/>
  <c r="BB1558" i="1"/>
  <c r="BB1557" i="1" s="1"/>
  <c r="BB1556" i="1" s="1"/>
  <c r="BB1555" i="1" s="1"/>
  <c r="BA1558" i="1"/>
  <c r="BA1557" i="1" s="1"/>
  <c r="BA1556" i="1" s="1"/>
  <c r="BA1555" i="1" s="1"/>
  <c r="AZ1558" i="1"/>
  <c r="AZ1557" i="1" s="1"/>
  <c r="AZ1556" i="1" s="1"/>
  <c r="AZ1555" i="1" s="1"/>
  <c r="AY1558" i="1"/>
  <c r="AY1557" i="1" s="1"/>
  <c r="AY1556" i="1" s="1"/>
  <c r="AY1555" i="1" s="1"/>
  <c r="BB1549" i="1"/>
  <c r="BA1549" i="1"/>
  <c r="AZ1549" i="1"/>
  <c r="AY1549" i="1"/>
  <c r="BB1548" i="1"/>
  <c r="BA1548" i="1"/>
  <c r="AZ1548" i="1"/>
  <c r="AY1548" i="1"/>
  <c r="BB1546" i="1"/>
  <c r="BA1546" i="1"/>
  <c r="AZ1546" i="1"/>
  <c r="AY1546" i="1"/>
  <c r="BB1545" i="1"/>
  <c r="BA1545" i="1"/>
  <c r="AZ1545" i="1"/>
  <c r="AY1545" i="1"/>
  <c r="BB1543" i="1"/>
  <c r="BA1543" i="1"/>
  <c r="AZ1543" i="1"/>
  <c r="AY1543" i="1"/>
  <c r="BB1542" i="1"/>
  <c r="BA1542" i="1"/>
  <c r="AZ1542" i="1"/>
  <c r="AY1542" i="1"/>
  <c r="BB1540" i="1"/>
  <c r="BB1539" i="1" s="1"/>
  <c r="BB1538" i="1" s="1"/>
  <c r="BA1540" i="1"/>
  <c r="BA1539" i="1" s="1"/>
  <c r="BA1538" i="1" s="1"/>
  <c r="AZ1540" i="1"/>
  <c r="AZ1539" i="1" s="1"/>
  <c r="AZ1538" i="1" s="1"/>
  <c r="AY1540" i="1"/>
  <c r="AY1539" i="1" s="1"/>
  <c r="AY1538" i="1" s="1"/>
  <c r="BB1536" i="1"/>
  <c r="BB1535" i="1" s="1"/>
  <c r="BA1536" i="1"/>
  <c r="BA1535" i="1" s="1"/>
  <c r="AZ1536" i="1"/>
  <c r="AZ1535" i="1" s="1"/>
  <c r="AY1536" i="1"/>
  <c r="AY1535" i="1" s="1"/>
  <c r="BB1533" i="1"/>
  <c r="BA1533" i="1"/>
  <c r="AZ1533" i="1"/>
  <c r="AY1533" i="1"/>
  <c r="BB1531" i="1"/>
  <c r="BA1531" i="1"/>
  <c r="BA1530" i="1" s="1"/>
  <c r="BA1529" i="1" s="1"/>
  <c r="AZ1531" i="1"/>
  <c r="AZ1530" i="1" s="1"/>
  <c r="AZ1529" i="1" s="1"/>
  <c r="AY1531" i="1"/>
  <c r="AY1530" i="1" s="1"/>
  <c r="AY1529" i="1" s="1"/>
  <c r="BB1530" i="1"/>
  <c r="BB1529" i="1" s="1"/>
  <c r="BB1527" i="1"/>
  <c r="BA1527" i="1"/>
  <c r="BA1526" i="1" s="1"/>
  <c r="BA1525" i="1" s="1"/>
  <c r="AZ1527" i="1"/>
  <c r="AZ1526" i="1" s="1"/>
  <c r="AZ1525" i="1" s="1"/>
  <c r="AY1527" i="1"/>
  <c r="AY1526" i="1" s="1"/>
  <c r="AY1525" i="1" s="1"/>
  <c r="BB1526" i="1"/>
  <c r="BB1525" i="1" s="1"/>
  <c r="BB1480" i="1"/>
  <c r="BA1480" i="1"/>
  <c r="BA1479" i="1" s="1"/>
  <c r="AZ1480" i="1"/>
  <c r="AZ1479" i="1" s="1"/>
  <c r="AY1480" i="1"/>
  <c r="AY1479" i="1" s="1"/>
  <c r="BB1479" i="1"/>
  <c r="BB1474" i="1"/>
  <c r="BA1474" i="1"/>
  <c r="AZ1474" i="1"/>
  <c r="AY1474" i="1"/>
  <c r="BB1473" i="1"/>
  <c r="BA1473" i="1"/>
  <c r="AZ1473" i="1"/>
  <c r="AY1473" i="1"/>
  <c r="BB1472" i="1"/>
  <c r="BA1472" i="1"/>
  <c r="AZ1472" i="1"/>
  <c r="AY1472" i="1"/>
  <c r="AY1471" i="1" s="1"/>
  <c r="AY1466" i="1" s="1"/>
  <c r="BB1463" i="1"/>
  <c r="BA1463" i="1"/>
  <c r="AZ1463" i="1"/>
  <c r="AY1463" i="1"/>
  <c r="BB1462" i="1"/>
  <c r="BA1462" i="1"/>
  <c r="AZ1462" i="1"/>
  <c r="AY1462" i="1"/>
  <c r="BB1461" i="1"/>
  <c r="BA1461" i="1"/>
  <c r="AZ1461" i="1"/>
  <c r="AY1461" i="1"/>
  <c r="BB1460" i="1"/>
  <c r="BA1460" i="1"/>
  <c r="AZ1460" i="1"/>
  <c r="AY1460" i="1"/>
  <c r="BB1459" i="1"/>
  <c r="BA1459" i="1"/>
  <c r="AZ1459" i="1"/>
  <c r="AY1459" i="1"/>
  <c r="BB1456" i="1"/>
  <c r="BB1455" i="1" s="1"/>
  <c r="BB1454" i="1" s="1"/>
  <c r="BB1453" i="1" s="1"/>
  <c r="BA1456" i="1"/>
  <c r="BA1455" i="1" s="1"/>
  <c r="BA1454" i="1" s="1"/>
  <c r="BA1453" i="1" s="1"/>
  <c r="AZ1456" i="1"/>
  <c r="AY1456" i="1"/>
  <c r="AY1455" i="1" s="1"/>
  <c r="AY1454" i="1" s="1"/>
  <c r="AY1453" i="1" s="1"/>
  <c r="AZ1455" i="1"/>
  <c r="AZ1454" i="1" s="1"/>
  <c r="AZ1453" i="1" s="1"/>
  <c r="BB1451" i="1"/>
  <c r="BA1451" i="1"/>
  <c r="AZ1451" i="1"/>
  <c r="AY1451" i="1"/>
  <c r="BB1450" i="1"/>
  <c r="BA1450" i="1"/>
  <c r="AZ1450" i="1"/>
  <c r="AY1450" i="1"/>
  <c r="BB1449" i="1"/>
  <c r="BA1449" i="1"/>
  <c r="AZ1449" i="1"/>
  <c r="AY1449" i="1"/>
  <c r="BB1448" i="1"/>
  <c r="BA1448" i="1"/>
  <c r="AZ1448" i="1"/>
  <c r="AY1448" i="1"/>
  <c r="BB1446" i="1"/>
  <c r="BB1445" i="1" s="1"/>
  <c r="BB1444" i="1" s="1"/>
  <c r="BA1446" i="1"/>
  <c r="BA1445" i="1" s="1"/>
  <c r="BA1444" i="1" s="1"/>
  <c r="AY1446" i="1"/>
  <c r="AY1445" i="1" s="1"/>
  <c r="AY1444" i="1" s="1"/>
  <c r="BB1442" i="1"/>
  <c r="BA1442" i="1"/>
  <c r="BA1441" i="1" s="1"/>
  <c r="BA1440" i="1" s="1"/>
  <c r="BA1439" i="1" s="1"/>
  <c r="AZ1442" i="1"/>
  <c r="AZ1441" i="1" s="1"/>
  <c r="AZ1440" i="1" s="1"/>
  <c r="AY1442" i="1"/>
  <c r="AY1441" i="1" s="1"/>
  <c r="AY1440" i="1" s="1"/>
  <c r="BB1441" i="1"/>
  <c r="BB1440" i="1" s="1"/>
  <c r="BB1433" i="1"/>
  <c r="BA1433" i="1"/>
  <c r="AZ1433" i="1"/>
  <c r="AY1433" i="1"/>
  <c r="BB1432" i="1"/>
  <c r="BA1432" i="1"/>
  <c r="BA1431" i="1" s="1"/>
  <c r="BA1430" i="1" s="1"/>
  <c r="AZ1432" i="1"/>
  <c r="AZ1431" i="1" s="1"/>
  <c r="AZ1430" i="1" s="1"/>
  <c r="AY1432" i="1"/>
  <c r="AY1431" i="1" s="1"/>
  <c r="AY1430" i="1" s="1"/>
  <c r="BB1431" i="1"/>
  <c r="BB1430" i="1" s="1"/>
  <c r="BD1429" i="1"/>
  <c r="BD1428" i="1" s="1"/>
  <c r="BD1427" i="1" s="1"/>
  <c r="BD1426" i="1" s="1"/>
  <c r="BD1425" i="1" s="1"/>
  <c r="BC1429" i="1"/>
  <c r="BC1428" i="1" s="1"/>
  <c r="BC1427" i="1" s="1"/>
  <c r="BC1426" i="1" s="1"/>
  <c r="BC1425" i="1" s="1"/>
  <c r="BB1429" i="1"/>
  <c r="BB1428" i="1" s="1"/>
  <c r="BB1427" i="1" s="1"/>
  <c r="BB1426" i="1" s="1"/>
  <c r="BB1425" i="1" s="1"/>
  <c r="BA1429" i="1"/>
  <c r="BA1428" i="1" s="1"/>
  <c r="BA1427" i="1" s="1"/>
  <c r="BA1426" i="1" s="1"/>
  <c r="BA1425" i="1" s="1"/>
  <c r="AZ1429" i="1"/>
  <c r="AZ1428" i="1" s="1"/>
  <c r="AZ1427" i="1" s="1"/>
  <c r="AZ1426" i="1" s="1"/>
  <c r="AZ1425" i="1" s="1"/>
  <c r="AY1429" i="1"/>
  <c r="AY1428" i="1" s="1"/>
  <c r="AY1427" i="1" s="1"/>
  <c r="AY1426" i="1" s="1"/>
  <c r="AY1425" i="1" s="1"/>
  <c r="BB1421" i="1"/>
  <c r="BB1420" i="1" s="1"/>
  <c r="BB1419" i="1" s="1"/>
  <c r="BB1418" i="1" s="1"/>
  <c r="BA1421" i="1"/>
  <c r="BA1420" i="1" s="1"/>
  <c r="BA1419" i="1" s="1"/>
  <c r="BA1418" i="1" s="1"/>
  <c r="AZ1421" i="1"/>
  <c r="AZ1420" i="1" s="1"/>
  <c r="AZ1419" i="1" s="1"/>
  <c r="AZ1418" i="1" s="1"/>
  <c r="AY1421" i="1"/>
  <c r="AY1420" i="1" s="1"/>
  <c r="AY1419" i="1" s="1"/>
  <c r="AY1418" i="1" s="1"/>
  <c r="BB1416" i="1"/>
  <c r="BA1416" i="1"/>
  <c r="AZ1416" i="1"/>
  <c r="AY1416" i="1"/>
  <c r="BB1414" i="1"/>
  <c r="BB1413" i="1" s="1"/>
  <c r="BA1414" i="1"/>
  <c r="BA1413" i="1" s="1"/>
  <c r="AZ1414" i="1"/>
  <c r="AZ1413" i="1" s="1"/>
  <c r="AY1414" i="1"/>
  <c r="AY1413" i="1" s="1"/>
  <c r="BB1411" i="1"/>
  <c r="BA1411" i="1"/>
  <c r="AZ1411" i="1"/>
  <c r="AY1411" i="1"/>
  <c r="BB1410" i="1"/>
  <c r="BA1410" i="1"/>
  <c r="AZ1410" i="1"/>
  <c r="AY1410" i="1"/>
  <c r="BB1408" i="1"/>
  <c r="BA1408" i="1"/>
  <c r="AZ1408" i="1"/>
  <c r="AY1408" i="1"/>
  <c r="BB1406" i="1"/>
  <c r="BB1405" i="1" s="1"/>
  <c r="BA1406" i="1"/>
  <c r="BA1405" i="1" s="1"/>
  <c r="AZ1406" i="1"/>
  <c r="AZ1405" i="1" s="1"/>
  <c r="AY1406" i="1"/>
  <c r="BD1403" i="1"/>
  <c r="BD1402" i="1" s="1"/>
  <c r="BD1401" i="1" s="1"/>
  <c r="BC1403" i="1"/>
  <c r="BC1402" i="1" s="1"/>
  <c r="BC1401" i="1" s="1"/>
  <c r="BB1403" i="1"/>
  <c r="BB1402" i="1" s="1"/>
  <c r="BB1401" i="1" s="1"/>
  <c r="BA1403" i="1"/>
  <c r="BA1402" i="1" s="1"/>
  <c r="BA1401" i="1" s="1"/>
  <c r="AZ1403" i="1"/>
  <c r="AZ1402" i="1" s="1"/>
  <c r="AZ1401" i="1" s="1"/>
  <c r="AY1403" i="1"/>
  <c r="AY1402" i="1" s="1"/>
  <c r="AY1401" i="1" s="1"/>
  <c r="BB1395" i="1"/>
  <c r="BB1394" i="1" s="1"/>
  <c r="BA1395" i="1"/>
  <c r="BA1394" i="1" s="1"/>
  <c r="AZ1395" i="1"/>
  <c r="AZ1394" i="1" s="1"/>
  <c r="AY1395" i="1"/>
  <c r="AY1394" i="1" s="1"/>
  <c r="BB1384" i="1"/>
  <c r="BA1384" i="1"/>
  <c r="AZ1384" i="1"/>
  <c r="AY1384" i="1"/>
  <c r="BB1382" i="1"/>
  <c r="BB1381" i="1" s="1"/>
  <c r="BB1380" i="1" s="1"/>
  <c r="BA1382" i="1"/>
  <c r="AZ1382" i="1"/>
  <c r="BB1377" i="1"/>
  <c r="BA1377" i="1"/>
  <c r="AZ1377" i="1"/>
  <c r="AY1377" i="1"/>
  <c r="BB1376" i="1"/>
  <c r="BA1376" i="1"/>
  <c r="AZ1376" i="1"/>
  <c r="AY1376" i="1"/>
  <c r="BB1375" i="1"/>
  <c r="BA1375" i="1"/>
  <c r="AZ1375" i="1"/>
  <c r="AY1375" i="1"/>
  <c r="BB1374" i="1"/>
  <c r="BA1374" i="1"/>
  <c r="AZ1374" i="1"/>
  <c r="AY1374" i="1"/>
  <c r="BB1369" i="1"/>
  <c r="BB1368" i="1" s="1"/>
  <c r="BB1367" i="1" s="1"/>
  <c r="BB1366" i="1" s="1"/>
  <c r="BA1369" i="1"/>
  <c r="BA1368" i="1" s="1"/>
  <c r="BA1367" i="1" s="1"/>
  <c r="BA1366" i="1" s="1"/>
  <c r="AZ1369" i="1"/>
  <c r="AZ1368" i="1" s="1"/>
  <c r="AZ1367" i="1" s="1"/>
  <c r="AZ1366" i="1" s="1"/>
  <c r="AY1369" i="1"/>
  <c r="AY1368" i="1" s="1"/>
  <c r="AY1367" i="1" s="1"/>
  <c r="AY1366" i="1" s="1"/>
  <c r="BB1360" i="1"/>
  <c r="BA1360" i="1"/>
  <c r="BA1359" i="1" s="1"/>
  <c r="BA1358" i="1" s="1"/>
  <c r="BA1357" i="1" s="1"/>
  <c r="AZ1360" i="1"/>
  <c r="AZ1359" i="1" s="1"/>
  <c r="AZ1358" i="1" s="1"/>
  <c r="AZ1357" i="1" s="1"/>
  <c r="AY1360" i="1"/>
  <c r="AY1359" i="1" s="1"/>
  <c r="AY1358" i="1" s="1"/>
  <c r="AY1357" i="1" s="1"/>
  <c r="BB1359" i="1"/>
  <c r="BB1358" i="1" s="1"/>
  <c r="BB1357" i="1" s="1"/>
  <c r="BB1349" i="1"/>
  <c r="BB1348" i="1" s="1"/>
  <c r="BB1347" i="1" s="1"/>
  <c r="BB1346" i="1" s="1"/>
  <c r="BA1349" i="1"/>
  <c r="BA1348" i="1" s="1"/>
  <c r="BA1347" i="1" s="1"/>
  <c r="BA1346" i="1" s="1"/>
  <c r="AZ1349" i="1"/>
  <c r="AZ1348" i="1" s="1"/>
  <c r="AZ1347" i="1" s="1"/>
  <c r="AZ1346" i="1" s="1"/>
  <c r="AY1349" i="1"/>
  <c r="AY1348" i="1" s="1"/>
  <c r="AY1347" i="1" s="1"/>
  <c r="AY1346" i="1" s="1"/>
  <c r="BB1344" i="1"/>
  <c r="BB1343" i="1" s="1"/>
  <c r="BB1342" i="1" s="1"/>
  <c r="BB1341" i="1" s="1"/>
  <c r="BA1344" i="1"/>
  <c r="BA1343" i="1" s="1"/>
  <c r="BA1342" i="1" s="1"/>
  <c r="BA1341" i="1" s="1"/>
  <c r="AZ1344" i="1"/>
  <c r="AY1344" i="1"/>
  <c r="AY1343" i="1" s="1"/>
  <c r="AY1342" i="1" s="1"/>
  <c r="AY1341" i="1" s="1"/>
  <c r="AZ1343" i="1"/>
  <c r="AZ1342" i="1" s="1"/>
  <c r="AZ1341" i="1" s="1"/>
  <c r="BB1339" i="1"/>
  <c r="BA1339" i="1"/>
  <c r="BA1338" i="1" s="1"/>
  <c r="BA1337" i="1" s="1"/>
  <c r="BA1336" i="1" s="1"/>
  <c r="AZ1339" i="1"/>
  <c r="AZ1338" i="1" s="1"/>
  <c r="AZ1337" i="1" s="1"/>
  <c r="AZ1336" i="1" s="1"/>
  <c r="AY1339" i="1"/>
  <c r="AY1338" i="1" s="1"/>
  <c r="AY1337" i="1" s="1"/>
  <c r="AY1336" i="1" s="1"/>
  <c r="BB1338" i="1"/>
  <c r="BB1337" i="1" s="1"/>
  <c r="BB1336" i="1" s="1"/>
  <c r="BB1334" i="1"/>
  <c r="BB1333" i="1" s="1"/>
  <c r="BB1332" i="1" s="1"/>
  <c r="BB1331" i="1" s="1"/>
  <c r="BA1334" i="1"/>
  <c r="BA1333" i="1" s="1"/>
  <c r="BA1332" i="1" s="1"/>
  <c r="BA1331" i="1" s="1"/>
  <c r="BA1330" i="1" s="1"/>
  <c r="AZ1334" i="1"/>
  <c r="AZ1333" i="1" s="1"/>
  <c r="AZ1332" i="1" s="1"/>
  <c r="AZ1331" i="1" s="1"/>
  <c r="AY1334" i="1"/>
  <c r="AY1333" i="1" s="1"/>
  <c r="AY1332" i="1" s="1"/>
  <c r="AY1331" i="1" s="1"/>
  <c r="BB1327" i="1"/>
  <c r="BB1326" i="1" s="1"/>
  <c r="BB1325" i="1" s="1"/>
  <c r="BB1324" i="1" s="1"/>
  <c r="BA1327" i="1"/>
  <c r="BA1326" i="1" s="1"/>
  <c r="BA1325" i="1" s="1"/>
  <c r="BA1324" i="1" s="1"/>
  <c r="AZ1327" i="1"/>
  <c r="AZ1326" i="1" s="1"/>
  <c r="AZ1325" i="1" s="1"/>
  <c r="AZ1324" i="1" s="1"/>
  <c r="AY1327" i="1"/>
  <c r="AY1326" i="1" s="1"/>
  <c r="AY1325" i="1" s="1"/>
  <c r="AY1324" i="1" s="1"/>
  <c r="BB1322" i="1"/>
  <c r="BB1321" i="1" s="1"/>
  <c r="BB1320" i="1" s="1"/>
  <c r="BB1319" i="1" s="1"/>
  <c r="BA1322" i="1"/>
  <c r="BA1321" i="1" s="1"/>
  <c r="BA1320" i="1" s="1"/>
  <c r="BA1319" i="1" s="1"/>
  <c r="AZ1322" i="1"/>
  <c r="AZ1321" i="1" s="1"/>
  <c r="AZ1320" i="1" s="1"/>
  <c r="AZ1319" i="1" s="1"/>
  <c r="AY1322" i="1"/>
  <c r="AY1321" i="1" s="1"/>
  <c r="AY1320" i="1" s="1"/>
  <c r="AY1319" i="1" s="1"/>
  <c r="BB1317" i="1"/>
  <c r="BB1316" i="1" s="1"/>
  <c r="BB1315" i="1" s="1"/>
  <c r="BB1314" i="1" s="1"/>
  <c r="BA1317" i="1"/>
  <c r="BA1316" i="1" s="1"/>
  <c r="BA1315" i="1" s="1"/>
  <c r="BA1314" i="1" s="1"/>
  <c r="AZ1317" i="1"/>
  <c r="AZ1316" i="1" s="1"/>
  <c r="AZ1315" i="1" s="1"/>
  <c r="AZ1314" i="1" s="1"/>
  <c r="AY1317" i="1"/>
  <c r="AY1316" i="1" s="1"/>
  <c r="AY1315" i="1" s="1"/>
  <c r="AY1314" i="1" s="1"/>
  <c r="BB1312" i="1"/>
  <c r="BB1311" i="1" s="1"/>
  <c r="BB1310" i="1" s="1"/>
  <c r="BB1309" i="1" s="1"/>
  <c r="BB1308" i="1" s="1"/>
  <c r="BA1312" i="1"/>
  <c r="BA1311" i="1" s="1"/>
  <c r="BA1310" i="1" s="1"/>
  <c r="BA1309" i="1" s="1"/>
  <c r="AZ1312" i="1"/>
  <c r="AZ1311" i="1" s="1"/>
  <c r="AZ1310" i="1" s="1"/>
  <c r="AZ1309" i="1" s="1"/>
  <c r="AY1312" i="1"/>
  <c r="AY1311" i="1" s="1"/>
  <c r="AY1310" i="1" s="1"/>
  <c r="AY1309" i="1" s="1"/>
  <c r="BB1293" i="1"/>
  <c r="BB1292" i="1" s="1"/>
  <c r="BA1293" i="1"/>
  <c r="BA1292" i="1" s="1"/>
  <c r="AZ1293" i="1"/>
  <c r="AZ1292" i="1" s="1"/>
  <c r="AY1293" i="1"/>
  <c r="AY1292" i="1" s="1"/>
  <c r="BB1290" i="1"/>
  <c r="BB1289" i="1" s="1"/>
  <c r="BA1290" i="1"/>
  <c r="BA1289" i="1" s="1"/>
  <c r="AZ1290" i="1"/>
  <c r="AZ1289" i="1" s="1"/>
  <c r="AY1290" i="1"/>
  <c r="AY1289" i="1" s="1"/>
  <c r="BB1287" i="1"/>
  <c r="BA1287" i="1"/>
  <c r="AZ1287" i="1"/>
  <c r="AZ1286" i="1" s="1"/>
  <c r="AY1287" i="1"/>
  <c r="AY1286" i="1" s="1"/>
  <c r="BB1286" i="1"/>
  <c r="BA1286" i="1"/>
  <c r="BB1284" i="1"/>
  <c r="BB1283" i="1" s="1"/>
  <c r="BA1284" i="1"/>
  <c r="BA1283" i="1" s="1"/>
  <c r="AZ1284" i="1"/>
  <c r="AZ1283" i="1" s="1"/>
  <c r="AY1284" i="1"/>
  <c r="AY1283" i="1" s="1"/>
  <c r="BB1279" i="1"/>
  <c r="BB1276" i="1" s="1"/>
  <c r="BB1275" i="1" s="1"/>
  <c r="BA1279" i="1"/>
  <c r="AZ1279" i="1"/>
  <c r="AY1279" i="1"/>
  <c r="BB1273" i="1"/>
  <c r="BA1273" i="1"/>
  <c r="BA1272" i="1" s="1"/>
  <c r="BA1271" i="1" s="1"/>
  <c r="AZ1273" i="1"/>
  <c r="AZ1272" i="1" s="1"/>
  <c r="AZ1271" i="1" s="1"/>
  <c r="AY1273" i="1"/>
  <c r="AY1272" i="1" s="1"/>
  <c r="AY1271" i="1" s="1"/>
  <c r="BB1272" i="1"/>
  <c r="BB1271" i="1" s="1"/>
  <c r="BB1263" i="1"/>
  <c r="BB1262" i="1" s="1"/>
  <c r="BB1261" i="1" s="1"/>
  <c r="BB1260" i="1" s="1"/>
  <c r="BB1259" i="1" s="1"/>
  <c r="BA1263" i="1"/>
  <c r="BA1262" i="1" s="1"/>
  <c r="BA1261" i="1" s="1"/>
  <c r="BA1260" i="1" s="1"/>
  <c r="BA1259" i="1" s="1"/>
  <c r="AZ1263" i="1"/>
  <c r="AZ1262" i="1" s="1"/>
  <c r="AZ1261" i="1" s="1"/>
  <c r="AZ1260" i="1" s="1"/>
  <c r="AZ1259" i="1" s="1"/>
  <c r="AY1263" i="1"/>
  <c r="AY1262" i="1" s="1"/>
  <c r="AY1261" i="1" s="1"/>
  <c r="AY1260" i="1" s="1"/>
  <c r="AY1259" i="1" s="1"/>
  <c r="BB1251" i="1"/>
  <c r="BA1251" i="1"/>
  <c r="AZ1251" i="1"/>
  <c r="AY1251" i="1"/>
  <c r="BB1249" i="1"/>
  <c r="BB1248" i="1" s="1"/>
  <c r="BB1247" i="1" s="1"/>
  <c r="BB1246" i="1" s="1"/>
  <c r="BB1245" i="1" s="1"/>
  <c r="BA1249" i="1"/>
  <c r="BA1248" i="1" s="1"/>
  <c r="BA1247" i="1" s="1"/>
  <c r="BA1246" i="1" s="1"/>
  <c r="BA1245" i="1" s="1"/>
  <c r="AZ1249" i="1"/>
  <c r="AY1249" i="1"/>
  <c r="AY1248" i="1" s="1"/>
  <c r="AY1247" i="1" s="1"/>
  <c r="AY1246" i="1" s="1"/>
  <c r="AY1245" i="1" s="1"/>
  <c r="BB1240" i="1"/>
  <c r="BB1238" i="1" s="1"/>
  <c r="BA1240" i="1"/>
  <c r="BA1238" i="1" s="1"/>
  <c r="AZ1240" i="1"/>
  <c r="AZ1239" i="1" s="1"/>
  <c r="AY1240" i="1"/>
  <c r="AY1238" i="1" s="1"/>
  <c r="BB1239" i="1"/>
  <c r="BB1231" i="1"/>
  <c r="BB1230" i="1" s="1"/>
  <c r="BB1229" i="1" s="1"/>
  <c r="BB1228" i="1" s="1"/>
  <c r="BB1227" i="1" s="1"/>
  <c r="BA1231" i="1"/>
  <c r="BA1230" i="1" s="1"/>
  <c r="BA1229" i="1" s="1"/>
  <c r="BA1228" i="1" s="1"/>
  <c r="BA1227" i="1" s="1"/>
  <c r="AZ1231" i="1"/>
  <c r="AZ1230" i="1" s="1"/>
  <c r="AZ1229" i="1" s="1"/>
  <c r="AZ1228" i="1" s="1"/>
  <c r="AZ1227" i="1" s="1"/>
  <c r="AY1231" i="1"/>
  <c r="AY1230" i="1" s="1"/>
  <c r="AY1229" i="1" s="1"/>
  <c r="AY1228" i="1" s="1"/>
  <c r="AY1227" i="1" s="1"/>
  <c r="BB1219" i="1"/>
  <c r="BB1217" i="1" s="1"/>
  <c r="BB1216" i="1" s="1"/>
  <c r="BA1219" i="1"/>
  <c r="BA1218" i="1" s="1"/>
  <c r="AZ1219" i="1"/>
  <c r="AZ1217" i="1" s="1"/>
  <c r="AZ1216" i="1" s="1"/>
  <c r="AY1219" i="1"/>
  <c r="AY1218" i="1" s="1"/>
  <c r="BB1214" i="1"/>
  <c r="BB1213" i="1" s="1"/>
  <c r="BA1214" i="1"/>
  <c r="BA1213" i="1" s="1"/>
  <c r="AZ1214" i="1"/>
  <c r="AZ1213" i="1" s="1"/>
  <c r="AY1214" i="1"/>
  <c r="AY1213" i="1" s="1"/>
  <c r="BB1211" i="1"/>
  <c r="BB1210" i="1" s="1"/>
  <c r="BB1209" i="1" s="1"/>
  <c r="BA1211" i="1"/>
  <c r="BA1210" i="1" s="1"/>
  <c r="BA1209" i="1" s="1"/>
  <c r="AZ1211" i="1"/>
  <c r="AZ1210" i="1" s="1"/>
  <c r="AZ1209" i="1" s="1"/>
  <c r="AY1211" i="1"/>
  <c r="AY1210" i="1" s="1"/>
  <c r="BB1207" i="1"/>
  <c r="BB1206" i="1" s="1"/>
  <c r="BB1205" i="1" s="1"/>
  <c r="BA1207" i="1"/>
  <c r="BA1206" i="1" s="1"/>
  <c r="BA1205" i="1" s="1"/>
  <c r="BA1204" i="1" s="1"/>
  <c r="AZ1207" i="1"/>
  <c r="AZ1206" i="1" s="1"/>
  <c r="AZ1205" i="1" s="1"/>
  <c r="AY1207" i="1"/>
  <c r="AY1206" i="1" s="1"/>
  <c r="AY1205" i="1" s="1"/>
  <c r="BB1200" i="1"/>
  <c r="BB1199" i="1" s="1"/>
  <c r="BB1198" i="1" s="1"/>
  <c r="BB1197" i="1" s="1"/>
  <c r="BA1200" i="1"/>
  <c r="BA1199" i="1" s="1"/>
  <c r="BA1198" i="1" s="1"/>
  <c r="BA1197" i="1" s="1"/>
  <c r="AZ1200" i="1"/>
  <c r="AZ1199" i="1" s="1"/>
  <c r="AZ1198" i="1" s="1"/>
  <c r="AZ1197" i="1" s="1"/>
  <c r="AY1200" i="1"/>
  <c r="AY1199" i="1" s="1"/>
  <c r="AY1198" i="1" s="1"/>
  <c r="AY1197" i="1" s="1"/>
  <c r="BB1191" i="1"/>
  <c r="BA1191" i="1"/>
  <c r="AZ1191" i="1"/>
  <c r="AZ1190" i="1" s="1"/>
  <c r="AZ1189" i="1" s="1"/>
  <c r="AZ1188" i="1" s="1"/>
  <c r="AY1191" i="1"/>
  <c r="AY1190" i="1" s="1"/>
  <c r="AY1189" i="1" s="1"/>
  <c r="AY1188" i="1" s="1"/>
  <c r="BB1190" i="1"/>
  <c r="BB1189" i="1" s="1"/>
  <c r="BB1188" i="1" s="1"/>
  <c r="BA1190" i="1"/>
  <c r="BA1189" i="1" s="1"/>
  <c r="BA1188" i="1" s="1"/>
  <c r="BB1175" i="1"/>
  <c r="BB1174" i="1" s="1"/>
  <c r="BA1175" i="1"/>
  <c r="BA1174" i="1" s="1"/>
  <c r="AZ1175" i="1"/>
  <c r="AZ1174" i="1" s="1"/>
  <c r="AY1175" i="1"/>
  <c r="AY1174" i="1" s="1"/>
  <c r="BB1172" i="1"/>
  <c r="BB1171" i="1" s="1"/>
  <c r="BA1172" i="1"/>
  <c r="BA1171" i="1" s="1"/>
  <c r="AZ1172" i="1"/>
  <c r="AZ1171" i="1" s="1"/>
  <c r="AY1172" i="1"/>
  <c r="AY1171" i="1" s="1"/>
  <c r="BB1169" i="1"/>
  <c r="BB1168" i="1" s="1"/>
  <c r="BB1167" i="1" s="1"/>
  <c r="BA1169" i="1"/>
  <c r="BA1168" i="1" s="1"/>
  <c r="BA1167" i="1" s="1"/>
  <c r="AZ1169" i="1"/>
  <c r="AZ1168" i="1" s="1"/>
  <c r="AZ1167" i="1" s="1"/>
  <c r="AY1169" i="1"/>
  <c r="AY1168" i="1" s="1"/>
  <c r="AY1167" i="1" s="1"/>
  <c r="BB1165" i="1"/>
  <c r="BA1165" i="1"/>
  <c r="AZ1165" i="1"/>
  <c r="AY1165" i="1"/>
  <c r="BD1163" i="1"/>
  <c r="BC1163" i="1"/>
  <c r="BB1163" i="1"/>
  <c r="BA1163" i="1"/>
  <c r="AZ1163" i="1"/>
  <c r="AZ1162" i="1" s="1"/>
  <c r="AZ1161" i="1" s="1"/>
  <c r="AY1163" i="1"/>
  <c r="BB1159" i="1"/>
  <c r="BB1158" i="1" s="1"/>
  <c r="BB1157" i="1" s="1"/>
  <c r="BA1159" i="1"/>
  <c r="BA1158" i="1" s="1"/>
  <c r="BA1157" i="1" s="1"/>
  <c r="AZ1159" i="1"/>
  <c r="AZ1158" i="1" s="1"/>
  <c r="AZ1157" i="1" s="1"/>
  <c r="AY1159" i="1"/>
  <c r="AY1158" i="1" s="1"/>
  <c r="AY1157" i="1" s="1"/>
  <c r="BB1144" i="1"/>
  <c r="BB1143" i="1" s="1"/>
  <c r="BA1144" i="1"/>
  <c r="BA1143" i="1" s="1"/>
  <c r="AZ1144" i="1"/>
  <c r="AZ1143" i="1" s="1"/>
  <c r="AY1144" i="1"/>
  <c r="AY1143" i="1" s="1"/>
  <c r="BB1141" i="1"/>
  <c r="BA1141" i="1"/>
  <c r="BA1140" i="1" s="1"/>
  <c r="BA1139" i="1" s="1"/>
  <c r="BA1138" i="1" s="1"/>
  <c r="BA1137" i="1" s="1"/>
  <c r="AZ1141" i="1"/>
  <c r="AZ1140" i="1" s="1"/>
  <c r="AY1141" i="1"/>
  <c r="AY1140" i="1" s="1"/>
  <c r="BB1140" i="1"/>
  <c r="BB1134" i="1"/>
  <c r="BA1134" i="1"/>
  <c r="BA1133" i="1" s="1"/>
  <c r="BA1132" i="1" s="1"/>
  <c r="BA1131" i="1" s="1"/>
  <c r="BA1130" i="1" s="1"/>
  <c r="AZ1134" i="1"/>
  <c r="AZ1133" i="1" s="1"/>
  <c r="AZ1132" i="1" s="1"/>
  <c r="AZ1131" i="1" s="1"/>
  <c r="AZ1130" i="1" s="1"/>
  <c r="AY1134" i="1"/>
  <c r="AY1133" i="1" s="1"/>
  <c r="AY1132" i="1" s="1"/>
  <c r="AY1131" i="1" s="1"/>
  <c r="AY1130" i="1" s="1"/>
  <c r="BB1133" i="1"/>
  <c r="BB1132" i="1" s="1"/>
  <c r="BB1131" i="1" s="1"/>
  <c r="BB1130" i="1" s="1"/>
  <c r="BB1127" i="1"/>
  <c r="BA1127" i="1"/>
  <c r="BA1126" i="1" s="1"/>
  <c r="AZ1127" i="1"/>
  <c r="AZ1126" i="1" s="1"/>
  <c r="AY1127" i="1"/>
  <c r="AY1126" i="1" s="1"/>
  <c r="BB1126" i="1"/>
  <c r="BB1124" i="1"/>
  <c r="BB1123" i="1" s="1"/>
  <c r="BA1124" i="1"/>
  <c r="BA1123" i="1" s="1"/>
  <c r="AZ1124" i="1"/>
  <c r="AZ1123" i="1" s="1"/>
  <c r="AY1124" i="1"/>
  <c r="AY1123" i="1" s="1"/>
  <c r="BB1121" i="1"/>
  <c r="BB1120" i="1" s="1"/>
  <c r="BA1121" i="1"/>
  <c r="BA1120" i="1" s="1"/>
  <c r="AZ1121" i="1"/>
  <c r="AZ1120" i="1" s="1"/>
  <c r="AY1121" i="1"/>
  <c r="AY1120" i="1" s="1"/>
  <c r="BB1118" i="1"/>
  <c r="BB1117" i="1" s="1"/>
  <c r="BA1118" i="1"/>
  <c r="BA1117" i="1" s="1"/>
  <c r="AZ1118" i="1"/>
  <c r="AZ1117" i="1" s="1"/>
  <c r="AY1118" i="1"/>
  <c r="AY1117" i="1" s="1"/>
  <c r="BB1115" i="1"/>
  <c r="BA1115" i="1"/>
  <c r="BA1114" i="1" s="1"/>
  <c r="AZ1115" i="1"/>
  <c r="AZ1114" i="1" s="1"/>
  <c r="AY1115" i="1"/>
  <c r="AY1114" i="1" s="1"/>
  <c r="BB1114" i="1"/>
  <c r="BB1112" i="1"/>
  <c r="BB1111" i="1" s="1"/>
  <c r="BA1112" i="1"/>
  <c r="BA1111" i="1" s="1"/>
  <c r="AZ1112" i="1"/>
  <c r="AZ1111" i="1" s="1"/>
  <c r="AY1112" i="1"/>
  <c r="AY1111" i="1" s="1"/>
  <c r="BB1109" i="1"/>
  <c r="BA1109" i="1"/>
  <c r="BA1108" i="1" s="1"/>
  <c r="AZ1109" i="1"/>
  <c r="AZ1108" i="1" s="1"/>
  <c r="AY1109" i="1"/>
  <c r="AY1108" i="1" s="1"/>
  <c r="BB1108" i="1"/>
  <c r="BB1100" i="1"/>
  <c r="BB1099" i="1" s="1"/>
  <c r="BA1100" i="1"/>
  <c r="BA1099" i="1" s="1"/>
  <c r="AZ1100" i="1"/>
  <c r="AZ1099" i="1" s="1"/>
  <c r="AY1100" i="1"/>
  <c r="AY1099" i="1" s="1"/>
  <c r="BB1097" i="1"/>
  <c r="BA1097" i="1"/>
  <c r="BA1096" i="1" s="1"/>
  <c r="AZ1097" i="1"/>
  <c r="AZ1096" i="1" s="1"/>
  <c r="AY1097" i="1"/>
  <c r="AY1096" i="1" s="1"/>
  <c r="BB1096" i="1"/>
  <c r="BB1091" i="1"/>
  <c r="BB1090" i="1" s="1"/>
  <c r="BA1091" i="1"/>
  <c r="BA1090" i="1" s="1"/>
  <c r="AZ1091" i="1"/>
  <c r="AZ1090" i="1" s="1"/>
  <c r="AY1091" i="1"/>
  <c r="AY1090" i="1" s="1"/>
  <c r="BB1085" i="1"/>
  <c r="BA1085" i="1"/>
  <c r="BA1084" i="1" s="1"/>
  <c r="AZ1085" i="1"/>
  <c r="AZ1084" i="1" s="1"/>
  <c r="AY1085" i="1"/>
  <c r="AY1084" i="1" s="1"/>
  <c r="BB1084" i="1"/>
  <c r="BB1082" i="1"/>
  <c r="BB1081" i="1" s="1"/>
  <c r="BB1080" i="1" s="1"/>
  <c r="BA1082" i="1"/>
  <c r="BA1081" i="1" s="1"/>
  <c r="BA1080" i="1" s="1"/>
  <c r="AZ1082" i="1"/>
  <c r="AZ1081" i="1" s="1"/>
  <c r="AZ1080" i="1" s="1"/>
  <c r="AY1082" i="1"/>
  <c r="AY1081" i="1" s="1"/>
  <c r="AY1080" i="1" s="1"/>
  <c r="BB1075" i="1"/>
  <c r="BB1074" i="1" s="1"/>
  <c r="BA1075" i="1"/>
  <c r="BA1074" i="1" s="1"/>
  <c r="AZ1075" i="1"/>
  <c r="AZ1074" i="1" s="1"/>
  <c r="AY1075" i="1"/>
  <c r="AY1074" i="1" s="1"/>
  <c r="BB1072" i="1"/>
  <c r="BA1072" i="1"/>
  <c r="BA1071" i="1" s="1"/>
  <c r="BA1070" i="1" s="1"/>
  <c r="AZ1072" i="1"/>
  <c r="AZ1071" i="1" s="1"/>
  <c r="AZ1070" i="1" s="1"/>
  <c r="AY1072" i="1"/>
  <c r="AY1071" i="1" s="1"/>
  <c r="AY1070" i="1" s="1"/>
  <c r="BB1071" i="1"/>
  <c r="BB1070" i="1" s="1"/>
  <c r="BB1061" i="1"/>
  <c r="BA1061" i="1"/>
  <c r="BA1060" i="1" s="1"/>
  <c r="BA1059" i="1" s="1"/>
  <c r="BA1058" i="1" s="1"/>
  <c r="BA1057" i="1" s="1"/>
  <c r="AZ1061" i="1"/>
  <c r="AZ1060" i="1" s="1"/>
  <c r="AZ1059" i="1" s="1"/>
  <c r="AZ1058" i="1" s="1"/>
  <c r="AZ1057" i="1" s="1"/>
  <c r="AY1061" i="1"/>
  <c r="AY1060" i="1" s="1"/>
  <c r="AY1059" i="1" s="1"/>
  <c r="AY1058" i="1" s="1"/>
  <c r="AY1057" i="1" s="1"/>
  <c r="BB1060" i="1"/>
  <c r="BB1059" i="1" s="1"/>
  <c r="BB1058" i="1" s="1"/>
  <c r="BB1057" i="1" s="1"/>
  <c r="BB1048" i="1"/>
  <c r="BB1047" i="1" s="1"/>
  <c r="BA1048" i="1"/>
  <c r="BA1047" i="1" s="1"/>
  <c r="AZ1048" i="1"/>
  <c r="AZ1047" i="1" s="1"/>
  <c r="AY1048" i="1"/>
  <c r="AY1047" i="1" s="1"/>
  <c r="BB1045" i="1"/>
  <c r="BA1045" i="1"/>
  <c r="AZ1045" i="1"/>
  <c r="AZ1044" i="1" s="1"/>
  <c r="AY1045" i="1"/>
  <c r="AY1044" i="1" s="1"/>
  <c r="BB1044" i="1"/>
  <c r="BA1044" i="1"/>
  <c r="BB1042" i="1"/>
  <c r="BA1042" i="1"/>
  <c r="BA1041" i="1" s="1"/>
  <c r="AZ1042" i="1"/>
  <c r="AZ1041" i="1" s="1"/>
  <c r="AY1042" i="1"/>
  <c r="AY1041" i="1" s="1"/>
  <c r="BB1041" i="1"/>
  <c r="BB1039" i="1"/>
  <c r="BA1039" i="1"/>
  <c r="AZ1039" i="1"/>
  <c r="AZ1038" i="1" s="1"/>
  <c r="AY1039" i="1"/>
  <c r="AY1038" i="1" s="1"/>
  <c r="BB1038" i="1"/>
  <c r="BA1038" i="1"/>
  <c r="BB1036" i="1"/>
  <c r="BA1036" i="1"/>
  <c r="BA1035" i="1" s="1"/>
  <c r="BA1034" i="1" s="1"/>
  <c r="AZ1036" i="1"/>
  <c r="AZ1035" i="1" s="1"/>
  <c r="AZ1034" i="1" s="1"/>
  <c r="AY1036" i="1"/>
  <c r="AY1035" i="1" s="1"/>
  <c r="AY1034" i="1" s="1"/>
  <c r="BB1035" i="1"/>
  <c r="BB1034" i="1" s="1"/>
  <c r="BB1024" i="1"/>
  <c r="BB1023" i="1" s="1"/>
  <c r="BA1024" i="1"/>
  <c r="BA1023" i="1" s="1"/>
  <c r="AZ1024" i="1"/>
  <c r="AZ1023" i="1" s="1"/>
  <c r="AY1024" i="1"/>
  <c r="AY1023" i="1" s="1"/>
  <c r="BB1021" i="1"/>
  <c r="BB1020" i="1" s="1"/>
  <c r="BA1021" i="1"/>
  <c r="BA1020" i="1" s="1"/>
  <c r="AZ1021" i="1"/>
  <c r="AZ1020" i="1" s="1"/>
  <c r="AY1021" i="1"/>
  <c r="AY1020" i="1" s="1"/>
  <c r="BB1018" i="1"/>
  <c r="BB1017" i="1" s="1"/>
  <c r="BA1018" i="1"/>
  <c r="BA1017" i="1" s="1"/>
  <c r="AZ1018" i="1"/>
  <c r="AZ1017" i="1" s="1"/>
  <c r="AY1018" i="1"/>
  <c r="AY1017" i="1" s="1"/>
  <c r="BB1015" i="1"/>
  <c r="BB1014" i="1" s="1"/>
  <c r="BB1013" i="1" s="1"/>
  <c r="BA1015" i="1"/>
  <c r="BA1014" i="1" s="1"/>
  <c r="BA1013" i="1" s="1"/>
  <c r="AZ1015" i="1"/>
  <c r="AZ1014" i="1" s="1"/>
  <c r="AZ1013" i="1" s="1"/>
  <c r="AY1015" i="1"/>
  <c r="AY1014" i="1" s="1"/>
  <c r="AY1013" i="1" s="1"/>
  <c r="AY1012" i="1" s="1"/>
  <c r="AY1011" i="1" s="1"/>
  <c r="BB1001" i="1"/>
  <c r="BA1001" i="1"/>
  <c r="AZ1001" i="1"/>
  <c r="AY1001" i="1"/>
  <c r="BB999" i="1"/>
  <c r="BA999" i="1"/>
  <c r="BA998" i="1" s="1"/>
  <c r="BA997" i="1" s="1"/>
  <c r="BA996" i="1" s="1"/>
  <c r="AZ999" i="1"/>
  <c r="AZ998" i="1" s="1"/>
  <c r="AZ997" i="1" s="1"/>
  <c r="AZ996" i="1" s="1"/>
  <c r="AY999" i="1"/>
  <c r="AY998" i="1" s="1"/>
  <c r="AY997" i="1" s="1"/>
  <c r="AY996" i="1" s="1"/>
  <c r="BB998" i="1"/>
  <c r="BB997" i="1" s="1"/>
  <c r="BB996" i="1" s="1"/>
  <c r="BB994" i="1"/>
  <c r="BB993" i="1" s="1"/>
  <c r="BA994" i="1"/>
  <c r="BA993" i="1" s="1"/>
  <c r="AZ994" i="1"/>
  <c r="AZ993" i="1" s="1"/>
  <c r="AY994" i="1"/>
  <c r="AY993" i="1" s="1"/>
  <c r="BB991" i="1"/>
  <c r="BB990" i="1" s="1"/>
  <c r="BB989" i="1" s="1"/>
  <c r="BA991" i="1"/>
  <c r="BA990" i="1" s="1"/>
  <c r="BA989" i="1" s="1"/>
  <c r="AZ991" i="1"/>
  <c r="AZ990" i="1" s="1"/>
  <c r="AY991" i="1"/>
  <c r="AY990" i="1"/>
  <c r="BB987" i="1"/>
  <c r="BB986" i="1" s="1"/>
  <c r="BB985" i="1" s="1"/>
  <c r="BA987" i="1"/>
  <c r="BA986" i="1" s="1"/>
  <c r="BA985" i="1" s="1"/>
  <c r="AZ987" i="1"/>
  <c r="AZ986" i="1" s="1"/>
  <c r="AZ985" i="1" s="1"/>
  <c r="AY987" i="1"/>
  <c r="AY986" i="1" s="1"/>
  <c r="AY985" i="1" s="1"/>
  <c r="BB976" i="1"/>
  <c r="BB975" i="1" s="1"/>
  <c r="BB974" i="1" s="1"/>
  <c r="BB973" i="1" s="1"/>
  <c r="BB972" i="1" s="1"/>
  <c r="BA976" i="1"/>
  <c r="AZ976" i="1"/>
  <c r="AZ975" i="1" s="1"/>
  <c r="AZ974" i="1" s="1"/>
  <c r="AZ973" i="1" s="1"/>
  <c r="AZ972" i="1" s="1"/>
  <c r="AY976" i="1"/>
  <c r="AY975" i="1" s="1"/>
  <c r="AY974" i="1" s="1"/>
  <c r="AY973" i="1" s="1"/>
  <c r="AY972" i="1" s="1"/>
  <c r="BA975" i="1"/>
  <c r="BA974" i="1" s="1"/>
  <c r="BA973" i="1" s="1"/>
  <c r="BA972" i="1" s="1"/>
  <c r="BB967" i="1"/>
  <c r="BB966" i="1" s="1"/>
  <c r="BB965" i="1" s="1"/>
  <c r="BA967" i="1"/>
  <c r="BA966" i="1" s="1"/>
  <c r="BA965" i="1" s="1"/>
  <c r="AZ967" i="1"/>
  <c r="AZ966" i="1" s="1"/>
  <c r="AZ965" i="1" s="1"/>
  <c r="AY967" i="1"/>
  <c r="AY966" i="1" s="1"/>
  <c r="AY965" i="1" s="1"/>
  <c r="BB963" i="1"/>
  <c r="BB962" i="1" s="1"/>
  <c r="BA963" i="1"/>
  <c r="BA962" i="1" s="1"/>
  <c r="AZ963" i="1"/>
  <c r="AZ962" i="1" s="1"/>
  <c r="AY963" i="1"/>
  <c r="AY962" i="1" s="1"/>
  <c r="BB960" i="1"/>
  <c r="BB959" i="1" s="1"/>
  <c r="BB958" i="1" s="1"/>
  <c r="BA960" i="1"/>
  <c r="BA959" i="1" s="1"/>
  <c r="AZ960" i="1"/>
  <c r="AZ959" i="1" s="1"/>
  <c r="AY960" i="1"/>
  <c r="AY959" i="1" s="1"/>
  <c r="AY958" i="1" s="1"/>
  <c r="AY957" i="1" s="1"/>
  <c r="AY956" i="1" s="1"/>
  <c r="BB953" i="1"/>
  <c r="BA953" i="1"/>
  <c r="BA952" i="1" s="1"/>
  <c r="AZ953" i="1"/>
  <c r="AZ952" i="1" s="1"/>
  <c r="AY953" i="1"/>
  <c r="AY952" i="1" s="1"/>
  <c r="BB952" i="1"/>
  <c r="BB950" i="1"/>
  <c r="BA950" i="1"/>
  <c r="BA949" i="1" s="1"/>
  <c r="AZ950" i="1"/>
  <c r="AZ949" i="1" s="1"/>
  <c r="AY950" i="1"/>
  <c r="AY949" i="1" s="1"/>
  <c r="BB949" i="1"/>
  <c r="BB947" i="1"/>
  <c r="BB946" i="1" s="1"/>
  <c r="BA947" i="1"/>
  <c r="BA946" i="1" s="1"/>
  <c r="AZ947" i="1"/>
  <c r="AZ946" i="1" s="1"/>
  <c r="AY947" i="1"/>
  <c r="AY946" i="1" s="1"/>
  <c r="BB944" i="1"/>
  <c r="BA944" i="1"/>
  <c r="BA943" i="1" s="1"/>
  <c r="AZ944" i="1"/>
  <c r="AZ943" i="1" s="1"/>
  <c r="AY944" i="1"/>
  <c r="AY943" i="1" s="1"/>
  <c r="BB943" i="1"/>
  <c r="BB941" i="1"/>
  <c r="BA941" i="1"/>
  <c r="AZ941" i="1"/>
  <c r="AY941" i="1"/>
  <c r="BB937" i="1"/>
  <c r="BA937" i="1"/>
  <c r="AZ937" i="1"/>
  <c r="AY937" i="1"/>
  <c r="BB935" i="1"/>
  <c r="BB934" i="1" s="1"/>
  <c r="BB933" i="1" s="1"/>
  <c r="BA935" i="1"/>
  <c r="BA934" i="1" s="1"/>
  <c r="BA933" i="1" s="1"/>
  <c r="AZ935" i="1"/>
  <c r="AZ934" i="1" s="1"/>
  <c r="AZ933" i="1" s="1"/>
  <c r="AY935" i="1"/>
  <c r="BB931" i="1"/>
  <c r="BB930" i="1" s="1"/>
  <c r="BB929" i="1" s="1"/>
  <c r="BA931" i="1"/>
  <c r="BA930" i="1" s="1"/>
  <c r="BA929" i="1" s="1"/>
  <c r="AZ931" i="1"/>
  <c r="AY931" i="1"/>
  <c r="AY930" i="1" s="1"/>
  <c r="AY929" i="1" s="1"/>
  <c r="AZ930" i="1"/>
  <c r="AZ929" i="1" s="1"/>
  <c r="BB927" i="1"/>
  <c r="BB926" i="1" s="1"/>
  <c r="BB925" i="1" s="1"/>
  <c r="BA927" i="1"/>
  <c r="BA926" i="1" s="1"/>
  <c r="BA925" i="1" s="1"/>
  <c r="AZ927" i="1"/>
  <c r="AZ926" i="1" s="1"/>
  <c r="AZ925" i="1" s="1"/>
  <c r="AY927" i="1"/>
  <c r="AY926" i="1" s="1"/>
  <c r="AY925" i="1" s="1"/>
  <c r="BB913" i="1"/>
  <c r="BB912" i="1" s="1"/>
  <c r="BA913" i="1"/>
  <c r="BA912" i="1" s="1"/>
  <c r="AZ913" i="1"/>
  <c r="AZ912" i="1" s="1"/>
  <c r="AY913" i="1"/>
  <c r="AY912" i="1" s="1"/>
  <c r="BB910" i="1"/>
  <c r="BA910" i="1"/>
  <c r="BA909" i="1" s="1"/>
  <c r="AZ910" i="1"/>
  <c r="AZ909" i="1" s="1"/>
  <c r="AY910" i="1"/>
  <c r="AY909" i="1" s="1"/>
  <c r="BB909" i="1"/>
  <c r="BB907" i="1"/>
  <c r="BB906" i="1" s="1"/>
  <c r="BB905" i="1" s="1"/>
  <c r="BA907" i="1"/>
  <c r="BA906" i="1" s="1"/>
  <c r="BA905" i="1" s="1"/>
  <c r="AZ907" i="1"/>
  <c r="AZ906" i="1" s="1"/>
  <c r="AZ905" i="1" s="1"/>
  <c r="AY907" i="1"/>
  <c r="AY906" i="1" s="1"/>
  <c r="AY905" i="1" s="1"/>
  <c r="BB903" i="1"/>
  <c r="BB902" i="1" s="1"/>
  <c r="BB901" i="1" s="1"/>
  <c r="BA903" i="1"/>
  <c r="BA902" i="1" s="1"/>
  <c r="BA901" i="1" s="1"/>
  <c r="AZ903" i="1"/>
  <c r="AZ902" i="1" s="1"/>
  <c r="AZ901" i="1" s="1"/>
  <c r="AY903" i="1"/>
  <c r="AY902" i="1" s="1"/>
  <c r="AY901" i="1" s="1"/>
  <c r="BB880" i="1"/>
  <c r="BB879" i="1" s="1"/>
  <c r="BB878" i="1" s="1"/>
  <c r="BA880" i="1"/>
  <c r="BA879" i="1" s="1"/>
  <c r="BA878" i="1" s="1"/>
  <c r="AZ880" i="1"/>
  <c r="AZ879" i="1" s="1"/>
  <c r="AZ878" i="1" s="1"/>
  <c r="AY880" i="1"/>
  <c r="AY879" i="1" s="1"/>
  <c r="AY878" i="1" s="1"/>
  <c r="BB876" i="1"/>
  <c r="BB875" i="1" s="1"/>
  <c r="BA876" i="1"/>
  <c r="BA875" i="1" s="1"/>
  <c r="AZ876" i="1"/>
  <c r="AZ875" i="1" s="1"/>
  <c r="AY876" i="1"/>
  <c r="AY875" i="1" s="1"/>
  <c r="BB873" i="1"/>
  <c r="BB872" i="1" s="1"/>
  <c r="BA873" i="1"/>
  <c r="BA872" i="1" s="1"/>
  <c r="AZ873" i="1"/>
  <c r="AZ872" i="1" s="1"/>
  <c r="AZ871" i="1" s="1"/>
  <c r="AY873" i="1"/>
  <c r="AY872" i="1" s="1"/>
  <c r="AY871" i="1" s="1"/>
  <c r="BB869" i="1"/>
  <c r="BB868" i="1" s="1"/>
  <c r="BB867" i="1" s="1"/>
  <c r="BA869" i="1"/>
  <c r="BA868" i="1" s="1"/>
  <c r="BA867" i="1" s="1"/>
  <c r="AZ869" i="1"/>
  <c r="AZ868" i="1" s="1"/>
  <c r="AZ867" i="1" s="1"/>
  <c r="AY869" i="1"/>
  <c r="AY868" i="1" s="1"/>
  <c r="AY867" i="1" s="1"/>
  <c r="BB865" i="1"/>
  <c r="BB864" i="1" s="1"/>
  <c r="BB863" i="1" s="1"/>
  <c r="BA865" i="1"/>
  <c r="BA864" i="1" s="1"/>
  <c r="BA863" i="1" s="1"/>
  <c r="AZ865" i="1"/>
  <c r="AZ864" i="1" s="1"/>
  <c r="AZ863" i="1" s="1"/>
  <c r="AY865" i="1"/>
  <c r="AY864" i="1" s="1"/>
  <c r="AY863" i="1" s="1"/>
  <c r="BB852" i="1"/>
  <c r="BA852" i="1"/>
  <c r="BA851" i="1" s="1"/>
  <c r="AZ852" i="1"/>
  <c r="AZ851" i="1" s="1"/>
  <c r="AY852" i="1"/>
  <c r="AY851" i="1" s="1"/>
  <c r="BB851" i="1"/>
  <c r="BB849" i="1"/>
  <c r="BB848" i="1" s="1"/>
  <c r="BB847" i="1" s="1"/>
  <c r="BB846" i="1" s="1"/>
  <c r="BA849" i="1"/>
  <c r="BA848" i="1" s="1"/>
  <c r="BA847" i="1" s="1"/>
  <c r="AZ849" i="1"/>
  <c r="AZ848" i="1" s="1"/>
  <c r="AZ847" i="1" s="1"/>
  <c r="AY849" i="1"/>
  <c r="AY848" i="1" s="1"/>
  <c r="AY847" i="1" s="1"/>
  <c r="BB841" i="1"/>
  <c r="BB840" i="1" s="1"/>
  <c r="BA841" i="1"/>
  <c r="BA840" i="1" s="1"/>
  <c r="AZ841" i="1"/>
  <c r="AZ840" i="1" s="1"/>
  <c r="AY841" i="1"/>
  <c r="AY840" i="1" s="1"/>
  <c r="BB832" i="1"/>
  <c r="BB831" i="1" s="1"/>
  <c r="BA832" i="1"/>
  <c r="BA831" i="1" s="1"/>
  <c r="AZ832" i="1"/>
  <c r="AZ831" i="1" s="1"/>
  <c r="AY832" i="1"/>
  <c r="AY831" i="1" s="1"/>
  <c r="BB829" i="1"/>
  <c r="BB828" i="1" s="1"/>
  <c r="BA829" i="1"/>
  <c r="BA828" i="1" s="1"/>
  <c r="AZ829" i="1"/>
  <c r="AZ828" i="1" s="1"/>
  <c r="AY829" i="1"/>
  <c r="AY828" i="1" s="1"/>
  <c r="BB825" i="1"/>
  <c r="BB824" i="1" s="1"/>
  <c r="BA825" i="1"/>
  <c r="BA824" i="1" s="1"/>
  <c r="AZ825" i="1"/>
  <c r="AZ824" i="1" s="1"/>
  <c r="AY825" i="1"/>
  <c r="AY824" i="1"/>
  <c r="BB822" i="1"/>
  <c r="BB821" i="1" s="1"/>
  <c r="BA822" i="1"/>
  <c r="BA821" i="1" s="1"/>
  <c r="AZ822" i="1"/>
  <c r="AZ821" i="1" s="1"/>
  <c r="AY822" i="1"/>
  <c r="AY821" i="1" s="1"/>
  <c r="BB818" i="1"/>
  <c r="BB817" i="1" s="1"/>
  <c r="BB816" i="1" s="1"/>
  <c r="BA818" i="1"/>
  <c r="BA817" i="1" s="1"/>
  <c r="BA816" i="1" s="1"/>
  <c r="AZ818" i="1"/>
  <c r="AZ817" i="1" s="1"/>
  <c r="AZ816" i="1" s="1"/>
  <c r="AY818" i="1"/>
  <c r="AY817" i="1" s="1"/>
  <c r="AY816" i="1" s="1"/>
  <c r="BB814" i="1"/>
  <c r="BB813" i="1" s="1"/>
  <c r="BB812" i="1" s="1"/>
  <c r="BA814" i="1"/>
  <c r="BA813" i="1" s="1"/>
  <c r="BA812" i="1" s="1"/>
  <c r="AZ814" i="1"/>
  <c r="AZ813" i="1" s="1"/>
  <c r="AZ812" i="1" s="1"/>
  <c r="AY814" i="1"/>
  <c r="AY813" i="1" s="1"/>
  <c r="AY812" i="1" s="1"/>
  <c r="BB810" i="1"/>
  <c r="BB809" i="1" s="1"/>
  <c r="BB808" i="1" s="1"/>
  <c r="BA810" i="1"/>
  <c r="BA809" i="1" s="1"/>
  <c r="BA808" i="1" s="1"/>
  <c r="AZ810" i="1"/>
  <c r="AZ809" i="1" s="1"/>
  <c r="AZ808" i="1" s="1"/>
  <c r="AY810" i="1"/>
  <c r="AY809" i="1" s="1"/>
  <c r="AY808" i="1" s="1"/>
  <c r="BB803" i="1"/>
  <c r="BB802" i="1" s="1"/>
  <c r="BB801" i="1" s="1"/>
  <c r="BB800" i="1" s="1"/>
  <c r="BA803" i="1"/>
  <c r="BA802" i="1" s="1"/>
  <c r="BA801" i="1" s="1"/>
  <c r="BA800" i="1" s="1"/>
  <c r="AZ803" i="1"/>
  <c r="AZ802" i="1" s="1"/>
  <c r="AZ801" i="1" s="1"/>
  <c r="AZ800" i="1" s="1"/>
  <c r="AY803" i="1"/>
  <c r="AY802" i="1" s="1"/>
  <c r="AY801" i="1" s="1"/>
  <c r="AY800" i="1" s="1"/>
  <c r="BB793" i="1"/>
  <c r="BB792" i="1" s="1"/>
  <c r="BB791" i="1" s="1"/>
  <c r="BA793" i="1"/>
  <c r="BA792" i="1" s="1"/>
  <c r="BA791" i="1" s="1"/>
  <c r="AZ793" i="1"/>
  <c r="AZ792" i="1" s="1"/>
  <c r="AZ791" i="1" s="1"/>
  <c r="AY793" i="1"/>
  <c r="AY792" i="1" s="1"/>
  <c r="AY791" i="1" s="1"/>
  <c r="BB788" i="1"/>
  <c r="BA788" i="1"/>
  <c r="AZ788" i="1"/>
  <c r="AZ787" i="1" s="1"/>
  <c r="AY788" i="1"/>
  <c r="AY787" i="1" s="1"/>
  <c r="BB787" i="1"/>
  <c r="BA787" i="1"/>
  <c r="BB784" i="1"/>
  <c r="BB783" i="1" s="1"/>
  <c r="BA784" i="1"/>
  <c r="AZ784" i="1"/>
  <c r="AZ783" i="1" s="1"/>
  <c r="AY784" i="1"/>
  <c r="AY783" i="1" s="1"/>
  <c r="AY782" i="1" s="1"/>
  <c r="BA783" i="1"/>
  <c r="BA782" i="1" s="1"/>
  <c r="BB780" i="1"/>
  <c r="BA780" i="1"/>
  <c r="BA779" i="1" s="1"/>
  <c r="BA778" i="1" s="1"/>
  <c r="AZ780" i="1"/>
  <c r="AZ779" i="1" s="1"/>
  <c r="AZ778" i="1" s="1"/>
  <c r="AY780" i="1"/>
  <c r="AY779" i="1" s="1"/>
  <c r="AY778" i="1" s="1"/>
  <c r="BB779" i="1"/>
  <c r="BB778" i="1" s="1"/>
  <c r="BB775" i="1"/>
  <c r="BB774" i="1" s="1"/>
  <c r="BB773" i="1" s="1"/>
  <c r="BA775" i="1"/>
  <c r="BA774" i="1" s="1"/>
  <c r="BA773" i="1" s="1"/>
  <c r="AZ775" i="1"/>
  <c r="AZ774" i="1" s="1"/>
  <c r="AZ773" i="1" s="1"/>
  <c r="BB770" i="1"/>
  <c r="BA770" i="1"/>
  <c r="BA769" i="1" s="1"/>
  <c r="BA768" i="1" s="1"/>
  <c r="AZ770" i="1"/>
  <c r="AZ769" i="1" s="1"/>
  <c r="AZ768" i="1" s="1"/>
  <c r="AY770" i="1"/>
  <c r="AY769" i="1" s="1"/>
  <c r="AY768" i="1" s="1"/>
  <c r="BB769" i="1"/>
  <c r="BB768" i="1" s="1"/>
  <c r="BB754" i="1"/>
  <c r="BA754" i="1"/>
  <c r="AZ754" i="1"/>
  <c r="AY754" i="1"/>
  <c r="AY753" i="1" s="1"/>
  <c r="AY752" i="1" s="1"/>
  <c r="AY751" i="1" s="1"/>
  <c r="AY750" i="1" s="1"/>
  <c r="BB753" i="1"/>
  <c r="BB752" i="1" s="1"/>
  <c r="BB751" i="1" s="1"/>
  <c r="BB750" i="1" s="1"/>
  <c r="BA753" i="1"/>
  <c r="BA752" i="1" s="1"/>
  <c r="BA751" i="1" s="1"/>
  <c r="BA750" i="1" s="1"/>
  <c r="AZ753" i="1"/>
  <c r="AZ752" i="1" s="1"/>
  <c r="AZ751" i="1" s="1"/>
  <c r="AZ750" i="1" s="1"/>
  <c r="BB747" i="1"/>
  <c r="BA747" i="1"/>
  <c r="BA746" i="1" s="1"/>
  <c r="BA745" i="1" s="1"/>
  <c r="BA744" i="1" s="1"/>
  <c r="AZ747" i="1"/>
  <c r="AZ746" i="1" s="1"/>
  <c r="AZ745" i="1" s="1"/>
  <c r="AZ744" i="1" s="1"/>
  <c r="AY747" i="1"/>
  <c r="AY746" i="1" s="1"/>
  <c r="AY745" i="1" s="1"/>
  <c r="AY744" i="1" s="1"/>
  <c r="BB746" i="1"/>
  <c r="BB745" i="1" s="1"/>
  <c r="BB744" i="1" s="1"/>
  <c r="BB737" i="1"/>
  <c r="BA737" i="1"/>
  <c r="BA736" i="1" s="1"/>
  <c r="AZ737" i="1"/>
  <c r="AZ736" i="1" s="1"/>
  <c r="AY737" i="1"/>
  <c r="AY736" i="1" s="1"/>
  <c r="BB736" i="1"/>
  <c r="BD734" i="1"/>
  <c r="BD733" i="1" s="1"/>
  <c r="BC734" i="1"/>
  <c r="BC733" i="1" s="1"/>
  <c r="BB734" i="1"/>
  <c r="BB733" i="1" s="1"/>
  <c r="BA734" i="1"/>
  <c r="BA733" i="1" s="1"/>
  <c r="AZ734" i="1"/>
  <c r="AZ733" i="1" s="1"/>
  <c r="AY734" i="1"/>
  <c r="AY733" i="1" s="1"/>
  <c r="BD731" i="1"/>
  <c r="BD730" i="1" s="1"/>
  <c r="BC731" i="1"/>
  <c r="BC730" i="1" s="1"/>
  <c r="BB731" i="1"/>
  <c r="BB730" i="1" s="1"/>
  <c r="BA731" i="1"/>
  <c r="BA730" i="1" s="1"/>
  <c r="AZ731" i="1"/>
  <c r="AZ730" i="1" s="1"/>
  <c r="AY731" i="1"/>
  <c r="AY730" i="1" s="1"/>
  <c r="BB714" i="1"/>
  <c r="BB713" i="1" s="1"/>
  <c r="BA714" i="1"/>
  <c r="BA713" i="1" s="1"/>
  <c r="AZ714" i="1"/>
  <c r="AZ713" i="1" s="1"/>
  <c r="AY714" i="1"/>
  <c r="AY713" i="1" s="1"/>
  <c r="BB710" i="1"/>
  <c r="BB709" i="1" s="1"/>
  <c r="BA710" i="1"/>
  <c r="BA709" i="1" s="1"/>
  <c r="AZ710" i="1"/>
  <c r="AZ709" i="1" s="1"/>
  <c r="AY710" i="1"/>
  <c r="AY709" i="1" s="1"/>
  <c r="BB706" i="1"/>
  <c r="BB705" i="1" s="1"/>
  <c r="BB704" i="1" s="1"/>
  <c r="BA706" i="1"/>
  <c r="BA705" i="1" s="1"/>
  <c r="BA704" i="1" s="1"/>
  <c r="AZ706" i="1"/>
  <c r="AZ705" i="1" s="1"/>
  <c r="AZ704" i="1" s="1"/>
  <c r="AY706" i="1"/>
  <c r="AY705" i="1" s="1"/>
  <c r="AY704" i="1" s="1"/>
  <c r="BB698" i="1"/>
  <c r="BB697" i="1" s="1"/>
  <c r="BA698" i="1"/>
  <c r="BA697" i="1" s="1"/>
  <c r="AZ698" i="1"/>
  <c r="AZ697" i="1" s="1"/>
  <c r="AY698" i="1"/>
  <c r="AY697" i="1" s="1"/>
  <c r="BB695" i="1"/>
  <c r="BB694" i="1" s="1"/>
  <c r="BA695" i="1"/>
  <c r="BA694" i="1" s="1"/>
  <c r="AZ695" i="1"/>
  <c r="AZ694" i="1" s="1"/>
  <c r="AY695" i="1"/>
  <c r="AY694" i="1" s="1"/>
  <c r="BB687" i="1"/>
  <c r="BB686" i="1" s="1"/>
  <c r="BA687" i="1"/>
  <c r="BA686" i="1" s="1"/>
  <c r="AZ687" i="1"/>
  <c r="AZ686" i="1" s="1"/>
  <c r="AY687" i="1"/>
  <c r="AY686" i="1" s="1"/>
  <c r="BB683" i="1"/>
  <c r="BB682" i="1" s="1"/>
  <c r="BA683" i="1"/>
  <c r="BA682" i="1" s="1"/>
  <c r="AZ683" i="1"/>
  <c r="AZ682" i="1" s="1"/>
  <c r="AY683" i="1"/>
  <c r="AY682" i="1" s="1"/>
  <c r="BB680" i="1"/>
  <c r="BA680" i="1"/>
  <c r="BA679" i="1" s="1"/>
  <c r="AZ680" i="1"/>
  <c r="AZ679" i="1" s="1"/>
  <c r="AY680" i="1"/>
  <c r="AY679" i="1" s="1"/>
  <c r="BB679" i="1"/>
  <c r="BB676" i="1"/>
  <c r="BA676" i="1"/>
  <c r="BA675" i="1" s="1"/>
  <c r="AZ676" i="1"/>
  <c r="AZ675" i="1" s="1"/>
  <c r="AY676" i="1"/>
  <c r="AY675" i="1" s="1"/>
  <c r="BB675" i="1"/>
  <c r="BB673" i="1"/>
  <c r="BB672" i="1" s="1"/>
  <c r="BA673" i="1"/>
  <c r="BA672" i="1" s="1"/>
  <c r="AZ673" i="1"/>
  <c r="AZ672" i="1" s="1"/>
  <c r="AY673" i="1"/>
  <c r="AY672" i="1" s="1"/>
  <c r="BB668" i="1"/>
  <c r="BA668" i="1"/>
  <c r="BA667" i="1" s="1"/>
  <c r="AZ668" i="1"/>
  <c r="AZ667" i="1" s="1"/>
  <c r="AY668" i="1"/>
  <c r="AY667" i="1" s="1"/>
  <c r="BB667" i="1"/>
  <c r="BB664" i="1"/>
  <c r="BA664" i="1"/>
  <c r="BA663" i="1" s="1"/>
  <c r="AZ664" i="1"/>
  <c r="AZ663" i="1" s="1"/>
  <c r="AY664" i="1"/>
  <c r="AY663" i="1" s="1"/>
  <c r="BB663" i="1"/>
  <c r="BB661" i="1"/>
  <c r="BB660" i="1" s="1"/>
  <c r="BA661" i="1"/>
  <c r="BA660" i="1" s="1"/>
  <c r="AZ661" i="1"/>
  <c r="AZ660" i="1" s="1"/>
  <c r="AY661" i="1"/>
  <c r="AY660" i="1" s="1"/>
  <c r="BB657" i="1"/>
  <c r="BB656" i="1" s="1"/>
  <c r="BA657" i="1"/>
  <c r="BA656" i="1" s="1"/>
  <c r="AZ657" i="1"/>
  <c r="AZ656" i="1" s="1"/>
  <c r="AY657" i="1"/>
  <c r="AY656" i="1" s="1"/>
  <c r="BB654" i="1"/>
  <c r="BA654" i="1"/>
  <c r="BA653" i="1" s="1"/>
  <c r="AZ654" i="1"/>
  <c r="AZ653" i="1" s="1"/>
  <c r="AY654" i="1"/>
  <c r="AY653" i="1" s="1"/>
  <c r="BB653" i="1"/>
  <c r="BB647" i="1"/>
  <c r="BB646" i="1" s="1"/>
  <c r="BB645" i="1" s="1"/>
  <c r="BB644" i="1" s="1"/>
  <c r="BA647" i="1"/>
  <c r="BA646" i="1" s="1"/>
  <c r="BA645" i="1" s="1"/>
  <c r="BA644" i="1" s="1"/>
  <c r="AZ647" i="1"/>
  <c r="AZ646" i="1" s="1"/>
  <c r="AZ645" i="1" s="1"/>
  <c r="AZ644" i="1" s="1"/>
  <c r="AY647" i="1"/>
  <c r="AY646" i="1"/>
  <c r="AY645" i="1" s="1"/>
  <c r="AY644" i="1" s="1"/>
  <c r="BB642" i="1"/>
  <c r="BB641" i="1" s="1"/>
  <c r="BA642" i="1"/>
  <c r="BA641" i="1" s="1"/>
  <c r="AZ642" i="1"/>
  <c r="AZ641" i="1" s="1"/>
  <c r="AY642" i="1"/>
  <c r="AY641" i="1" s="1"/>
  <c r="BB639" i="1"/>
  <c r="BB638" i="1" s="1"/>
  <c r="BB637" i="1" s="1"/>
  <c r="BA639" i="1"/>
  <c r="BA638" i="1" s="1"/>
  <c r="BA637" i="1" s="1"/>
  <c r="AZ639" i="1"/>
  <c r="AZ638" i="1" s="1"/>
  <c r="AZ637" i="1" s="1"/>
  <c r="AY639" i="1"/>
  <c r="AY638" i="1" s="1"/>
  <c r="AY637" i="1" s="1"/>
  <c r="BD635" i="1"/>
  <c r="BD634" i="1" s="1"/>
  <c r="BD633" i="1" s="1"/>
  <c r="BC635" i="1"/>
  <c r="BC634" i="1" s="1"/>
  <c r="BC633" i="1" s="1"/>
  <c r="BB635" i="1"/>
  <c r="BB634" i="1" s="1"/>
  <c r="BB633" i="1" s="1"/>
  <c r="BA635" i="1"/>
  <c r="BA634" i="1" s="1"/>
  <c r="BA633" i="1" s="1"/>
  <c r="AZ635" i="1"/>
  <c r="AZ634" i="1" s="1"/>
  <c r="AZ633" i="1" s="1"/>
  <c r="AY635" i="1"/>
  <c r="AY634" i="1" s="1"/>
  <c r="AY633" i="1" s="1"/>
  <c r="BB628" i="1"/>
  <c r="BA628" i="1"/>
  <c r="BA627" i="1" s="1"/>
  <c r="BA626" i="1" s="1"/>
  <c r="BA625" i="1" s="1"/>
  <c r="AZ628" i="1"/>
  <c r="AZ627" i="1" s="1"/>
  <c r="AZ626" i="1" s="1"/>
  <c r="AZ625" i="1" s="1"/>
  <c r="AY628" i="1"/>
  <c r="AY627" i="1" s="1"/>
  <c r="AY626" i="1" s="1"/>
  <c r="AY625" i="1" s="1"/>
  <c r="BB627" i="1"/>
  <c r="BB626" i="1" s="1"/>
  <c r="BB625" i="1" s="1"/>
  <c r="BB615" i="1"/>
  <c r="BB614" i="1" s="1"/>
  <c r="BA615" i="1"/>
  <c r="BA614" i="1" s="1"/>
  <c r="AZ615" i="1"/>
  <c r="AZ614" i="1" s="1"/>
  <c r="AY615" i="1"/>
  <c r="AY614" i="1" s="1"/>
  <c r="BB612" i="1"/>
  <c r="BA612" i="1"/>
  <c r="BA611" i="1" s="1"/>
  <c r="BA610" i="1" s="1"/>
  <c r="AZ612" i="1"/>
  <c r="AZ611" i="1" s="1"/>
  <c r="AZ610" i="1" s="1"/>
  <c r="AY612" i="1"/>
  <c r="AY611" i="1" s="1"/>
  <c r="AY610" i="1" s="1"/>
  <c r="BB611" i="1"/>
  <c r="BB610" i="1" s="1"/>
  <c r="BB608" i="1"/>
  <c r="BB607" i="1" s="1"/>
  <c r="BB606" i="1" s="1"/>
  <c r="BA608" i="1"/>
  <c r="BA607" i="1" s="1"/>
  <c r="BA606" i="1" s="1"/>
  <c r="AZ608" i="1"/>
  <c r="AZ607" i="1" s="1"/>
  <c r="AZ606" i="1" s="1"/>
  <c r="AY608" i="1"/>
  <c r="AY607" i="1" s="1"/>
  <c r="AY606" i="1" s="1"/>
  <c r="BB604" i="1"/>
  <c r="BA604" i="1"/>
  <c r="BA603" i="1" s="1"/>
  <c r="BA602" i="1" s="1"/>
  <c r="AZ604" i="1"/>
  <c r="AZ603" i="1" s="1"/>
  <c r="AZ602" i="1" s="1"/>
  <c r="AY604" i="1"/>
  <c r="AY603" i="1" s="1"/>
  <c r="AY602" i="1" s="1"/>
  <c r="BB603" i="1"/>
  <c r="BB602" i="1" s="1"/>
  <c r="BB583" i="1"/>
  <c r="BB582" i="1" s="1"/>
  <c r="BB581" i="1" s="1"/>
  <c r="BB580" i="1" s="1"/>
  <c r="BA583" i="1"/>
  <c r="AZ583" i="1"/>
  <c r="AZ582" i="1" s="1"/>
  <c r="AZ581" i="1" s="1"/>
  <c r="AZ580" i="1" s="1"/>
  <c r="AY583" i="1"/>
  <c r="AY582" i="1" s="1"/>
  <c r="AY581" i="1" s="1"/>
  <c r="AY580" i="1" s="1"/>
  <c r="BA582" i="1"/>
  <c r="BA581" i="1" s="1"/>
  <c r="BA580" i="1" s="1"/>
  <c r="BB566" i="1"/>
  <c r="BA566" i="1"/>
  <c r="BA565" i="1" s="1"/>
  <c r="AZ566" i="1"/>
  <c r="AZ565" i="1" s="1"/>
  <c r="AY566" i="1"/>
  <c r="AY565" i="1" s="1"/>
  <c r="BB565" i="1"/>
  <c r="BB551" i="1"/>
  <c r="BA551" i="1"/>
  <c r="AZ551" i="1"/>
  <c r="AY551" i="1"/>
  <c r="BB549" i="1"/>
  <c r="BB548" i="1" s="1"/>
  <c r="BB547" i="1" s="1"/>
  <c r="BA549" i="1"/>
  <c r="BA548" i="1" s="1"/>
  <c r="BA547" i="1" s="1"/>
  <c r="AZ549" i="1"/>
  <c r="AZ548" i="1" s="1"/>
  <c r="AZ547" i="1" s="1"/>
  <c r="AY549" i="1"/>
  <c r="AY548" i="1" s="1"/>
  <c r="AY547" i="1" s="1"/>
  <c r="BB545" i="1"/>
  <c r="BB544" i="1" s="1"/>
  <c r="BB543" i="1" s="1"/>
  <c r="BA545" i="1"/>
  <c r="BA544" i="1" s="1"/>
  <c r="BA543" i="1" s="1"/>
  <c r="AZ545" i="1"/>
  <c r="AZ544" i="1" s="1"/>
  <c r="AZ543" i="1" s="1"/>
  <c r="AY545" i="1"/>
  <c r="AY544" i="1" s="1"/>
  <c r="AY543" i="1" s="1"/>
  <c r="BB538" i="1"/>
  <c r="BA538" i="1"/>
  <c r="AZ538" i="1"/>
  <c r="AY538" i="1"/>
  <c r="BB536" i="1"/>
  <c r="BB535" i="1" s="1"/>
  <c r="BB534" i="1" s="1"/>
  <c r="BB533" i="1" s="1"/>
  <c r="BA536" i="1"/>
  <c r="AZ536" i="1"/>
  <c r="AZ535" i="1" s="1"/>
  <c r="AZ534" i="1" s="1"/>
  <c r="AZ533" i="1" s="1"/>
  <c r="AY536" i="1"/>
  <c r="AY535" i="1" s="1"/>
  <c r="AY534" i="1" s="1"/>
  <c r="AY533" i="1" s="1"/>
  <c r="BA535" i="1"/>
  <c r="BA534" i="1" s="1"/>
  <c r="BA533" i="1" s="1"/>
  <c r="BB531" i="1"/>
  <c r="BA531" i="1"/>
  <c r="BA530" i="1" s="1"/>
  <c r="BA529" i="1" s="1"/>
  <c r="BA528" i="1" s="1"/>
  <c r="AZ531" i="1"/>
  <c r="AZ530" i="1" s="1"/>
  <c r="AZ529" i="1" s="1"/>
  <c r="AZ528" i="1" s="1"/>
  <c r="AY531" i="1"/>
  <c r="AY530" i="1" s="1"/>
  <c r="AY529" i="1" s="1"/>
  <c r="AY528" i="1" s="1"/>
  <c r="BB530" i="1"/>
  <c r="BB529" i="1" s="1"/>
  <c r="BB528" i="1" s="1"/>
  <c r="BB526" i="1"/>
  <c r="BB525" i="1" s="1"/>
  <c r="BB524" i="1" s="1"/>
  <c r="BB523" i="1" s="1"/>
  <c r="BA526" i="1"/>
  <c r="BA525" i="1" s="1"/>
  <c r="BA524" i="1" s="1"/>
  <c r="BA523" i="1" s="1"/>
  <c r="AZ526" i="1"/>
  <c r="AZ525" i="1" s="1"/>
  <c r="AZ524" i="1" s="1"/>
  <c r="AZ523" i="1" s="1"/>
  <c r="AY526" i="1"/>
  <c r="AY525" i="1" s="1"/>
  <c r="AY524" i="1" s="1"/>
  <c r="AY523" i="1" s="1"/>
  <c r="BB513" i="1"/>
  <c r="BB512" i="1" s="1"/>
  <c r="BB511" i="1" s="1"/>
  <c r="BB510" i="1" s="1"/>
  <c r="BA513" i="1"/>
  <c r="BA512" i="1" s="1"/>
  <c r="BA511" i="1" s="1"/>
  <c r="BA510" i="1" s="1"/>
  <c r="AZ513" i="1"/>
  <c r="AZ512" i="1" s="1"/>
  <c r="AZ511" i="1" s="1"/>
  <c r="AZ510" i="1" s="1"/>
  <c r="AY513" i="1"/>
  <c r="AY512" i="1" s="1"/>
  <c r="AY511" i="1" s="1"/>
  <c r="AY510" i="1" s="1"/>
  <c r="BB505" i="1"/>
  <c r="BB504" i="1" s="1"/>
  <c r="BB503" i="1" s="1"/>
  <c r="BB502" i="1" s="1"/>
  <c r="BB501" i="1" s="1"/>
  <c r="BB500" i="1" s="1"/>
  <c r="BA505" i="1"/>
  <c r="BA504" i="1" s="1"/>
  <c r="BA503" i="1" s="1"/>
  <c r="BA502" i="1" s="1"/>
  <c r="BA501" i="1" s="1"/>
  <c r="BA500" i="1" s="1"/>
  <c r="AZ505" i="1"/>
  <c r="AZ504" i="1" s="1"/>
  <c r="AZ503" i="1" s="1"/>
  <c r="AZ502" i="1" s="1"/>
  <c r="AZ501" i="1" s="1"/>
  <c r="AZ500" i="1" s="1"/>
  <c r="AY505" i="1"/>
  <c r="AY504" i="1" s="1"/>
  <c r="AY503" i="1" s="1"/>
  <c r="AY502" i="1" s="1"/>
  <c r="AY501" i="1" s="1"/>
  <c r="AY500" i="1" s="1"/>
  <c r="BB491" i="1"/>
  <c r="BA491" i="1"/>
  <c r="AZ491" i="1"/>
  <c r="AY491" i="1"/>
  <c r="BB489" i="1"/>
  <c r="BA489" i="1"/>
  <c r="AZ489" i="1"/>
  <c r="AY489" i="1"/>
  <c r="BB487" i="1"/>
  <c r="BA487" i="1"/>
  <c r="BA486" i="1" s="1"/>
  <c r="BA485" i="1" s="1"/>
  <c r="AZ487" i="1"/>
  <c r="AY487" i="1"/>
  <c r="AY486" i="1" s="1"/>
  <c r="AY485" i="1" s="1"/>
  <c r="BB483" i="1"/>
  <c r="BB482" i="1" s="1"/>
  <c r="BB481" i="1" s="1"/>
  <c r="BA483" i="1"/>
  <c r="BA482" i="1" s="1"/>
  <c r="BA481" i="1" s="1"/>
  <c r="AZ483" i="1"/>
  <c r="AZ482" i="1" s="1"/>
  <c r="AZ481" i="1" s="1"/>
  <c r="AY483" i="1"/>
  <c r="AY482" i="1" s="1"/>
  <c r="AY481" i="1" s="1"/>
  <c r="BB470" i="1"/>
  <c r="BA470" i="1"/>
  <c r="AZ470" i="1"/>
  <c r="AY470" i="1"/>
  <c r="BB468" i="1"/>
  <c r="BA468" i="1"/>
  <c r="BA467" i="1" s="1"/>
  <c r="AZ468" i="1"/>
  <c r="AY468" i="1"/>
  <c r="BB465" i="1"/>
  <c r="BA465" i="1"/>
  <c r="AZ465" i="1"/>
  <c r="AY465" i="1"/>
  <c r="BB463" i="1"/>
  <c r="BB462" i="1" s="1"/>
  <c r="BA463" i="1"/>
  <c r="BA462" i="1" s="1"/>
  <c r="AZ463" i="1"/>
  <c r="AZ462" i="1" s="1"/>
  <c r="AY463" i="1"/>
  <c r="AY462" i="1" s="1"/>
  <c r="BB453" i="1"/>
  <c r="BB452" i="1" s="1"/>
  <c r="BA453" i="1"/>
  <c r="BA452" i="1" s="1"/>
  <c r="AZ453" i="1"/>
  <c r="AZ452" i="1" s="1"/>
  <c r="AY453" i="1"/>
  <c r="AY452" i="1" s="1"/>
  <c r="BB450" i="1"/>
  <c r="BB449" i="1" s="1"/>
  <c r="BA450" i="1"/>
  <c r="BA449" i="1" s="1"/>
  <c r="AZ450" i="1"/>
  <c r="AZ449" i="1" s="1"/>
  <c r="AY450" i="1"/>
  <c r="AY449" i="1" s="1"/>
  <c r="BB445" i="1"/>
  <c r="BB444" i="1" s="1"/>
  <c r="BB443" i="1" s="1"/>
  <c r="BB442" i="1" s="1"/>
  <c r="BA445" i="1"/>
  <c r="BA444" i="1" s="1"/>
  <c r="BA443" i="1" s="1"/>
  <c r="BA442" i="1" s="1"/>
  <c r="AZ445" i="1"/>
  <c r="AZ444" i="1" s="1"/>
  <c r="AZ443" i="1" s="1"/>
  <c r="AZ442" i="1" s="1"/>
  <c r="AY445" i="1"/>
  <c r="AY444" i="1" s="1"/>
  <c r="AY443" i="1" s="1"/>
  <c r="AY442" i="1" s="1"/>
  <c r="BB439" i="1"/>
  <c r="BA439" i="1"/>
  <c r="BA438" i="1" s="1"/>
  <c r="BA437" i="1" s="1"/>
  <c r="BA436" i="1" s="1"/>
  <c r="AZ439" i="1"/>
  <c r="AZ438" i="1" s="1"/>
  <c r="AZ437" i="1" s="1"/>
  <c r="AZ436" i="1" s="1"/>
  <c r="AY439" i="1"/>
  <c r="AY438" i="1" s="1"/>
  <c r="AY437" i="1" s="1"/>
  <c r="AY436" i="1" s="1"/>
  <c r="BB438" i="1"/>
  <c r="BB437" i="1" s="1"/>
  <c r="BB436" i="1" s="1"/>
  <c r="BB429" i="1"/>
  <c r="BA429" i="1"/>
  <c r="BA428" i="1" s="1"/>
  <c r="BA427" i="1" s="1"/>
  <c r="AZ429" i="1"/>
  <c r="AZ428" i="1" s="1"/>
  <c r="AZ427" i="1" s="1"/>
  <c r="AY429" i="1"/>
  <c r="AY428" i="1" s="1"/>
  <c r="AY427" i="1" s="1"/>
  <c r="BB428" i="1"/>
  <c r="BB427" i="1" s="1"/>
  <c r="BB422" i="1"/>
  <c r="BB421" i="1" s="1"/>
  <c r="BA422" i="1"/>
  <c r="BA421" i="1" s="1"/>
  <c r="AZ422" i="1"/>
  <c r="AZ421" i="1" s="1"/>
  <c r="AY422" i="1"/>
  <c r="AY421" i="1" s="1"/>
  <c r="BB419" i="1"/>
  <c r="BB418" i="1" s="1"/>
  <c r="BA419" i="1"/>
  <c r="BA418" i="1" s="1"/>
  <c r="AZ419" i="1"/>
  <c r="AZ418" i="1" s="1"/>
  <c r="AY419" i="1"/>
  <c r="AY418" i="1" s="1"/>
  <c r="BB416" i="1"/>
  <c r="BB415" i="1" s="1"/>
  <c r="BA416" i="1"/>
  <c r="BA415" i="1" s="1"/>
  <c r="AZ416" i="1"/>
  <c r="AZ415" i="1" s="1"/>
  <c r="AY416" i="1"/>
  <c r="AY415" i="1" s="1"/>
  <c r="BB413" i="1"/>
  <c r="BB412" i="1" s="1"/>
  <c r="BA413" i="1"/>
  <c r="BA412" i="1" s="1"/>
  <c r="AZ413" i="1"/>
  <c r="AZ412" i="1" s="1"/>
  <c r="AY413" i="1"/>
  <c r="AY412" i="1" s="1"/>
  <c r="BB406" i="1"/>
  <c r="BB405" i="1" s="1"/>
  <c r="BB404" i="1" s="1"/>
  <c r="BA406" i="1"/>
  <c r="AZ406" i="1"/>
  <c r="AZ405" i="1" s="1"/>
  <c r="AZ404" i="1" s="1"/>
  <c r="AY406" i="1"/>
  <c r="AY405" i="1" s="1"/>
  <c r="AY404" i="1" s="1"/>
  <c r="BA405" i="1"/>
  <c r="BA404" i="1" s="1"/>
  <c r="BB385" i="1"/>
  <c r="BB384" i="1"/>
  <c r="BB383" i="1" s="1"/>
  <c r="BB382" i="1" s="1"/>
  <c r="BB381" i="1" s="1"/>
  <c r="BA385" i="1"/>
  <c r="BA384" i="1" s="1"/>
  <c r="BA383" i="1" s="1"/>
  <c r="BA382" i="1" s="1"/>
  <c r="BA381" i="1" s="1"/>
  <c r="AZ385" i="1"/>
  <c r="AZ384" i="1" s="1"/>
  <c r="AZ383" i="1" s="1"/>
  <c r="AZ382" i="1" s="1"/>
  <c r="AZ381" i="1" s="1"/>
  <c r="AY385" i="1"/>
  <c r="AY384" i="1" s="1"/>
  <c r="AY383" i="1" s="1"/>
  <c r="AY382" i="1" s="1"/>
  <c r="AY381" i="1" s="1"/>
  <c r="BB376" i="1"/>
  <c r="BB375" i="1" s="1"/>
  <c r="BB374" i="1" s="1"/>
  <c r="BA376" i="1"/>
  <c r="BA375" i="1" s="1"/>
  <c r="BA374" i="1" s="1"/>
  <c r="AZ376" i="1"/>
  <c r="AZ375" i="1" s="1"/>
  <c r="AZ374" i="1" s="1"/>
  <c r="AY375" i="1"/>
  <c r="AY374" i="1" s="1"/>
  <c r="BB372" i="1"/>
  <c r="BA372" i="1"/>
  <c r="AZ372" i="1"/>
  <c r="AZ371" i="1" s="1"/>
  <c r="AZ370" i="1" s="1"/>
  <c r="AY372" i="1"/>
  <c r="AY371" i="1" s="1"/>
  <c r="AY370" i="1" s="1"/>
  <c r="AY369" i="1" s="1"/>
  <c r="AY368" i="1" s="1"/>
  <c r="BB371" i="1"/>
  <c r="BB370" i="1" s="1"/>
  <c r="BA371" i="1"/>
  <c r="BA370" i="1" s="1"/>
  <c r="BA369" i="1" s="1"/>
  <c r="BA368" i="1" s="1"/>
  <c r="BB365" i="1"/>
  <c r="BB364" i="1" s="1"/>
  <c r="BB363" i="1" s="1"/>
  <c r="BB362" i="1" s="1"/>
  <c r="BA365" i="1"/>
  <c r="BA364" i="1" s="1"/>
  <c r="BA363" i="1" s="1"/>
  <c r="BA362" i="1" s="1"/>
  <c r="AZ365" i="1"/>
  <c r="AZ364" i="1" s="1"/>
  <c r="AZ363" i="1" s="1"/>
  <c r="AZ362" i="1" s="1"/>
  <c r="AY365" i="1"/>
  <c r="AY364" i="1" s="1"/>
  <c r="AY363" i="1" s="1"/>
  <c r="AY362" i="1" s="1"/>
  <c r="BB360" i="1"/>
  <c r="BB359" i="1" s="1"/>
  <c r="BA360" i="1"/>
  <c r="BA359" i="1" s="1"/>
  <c r="AZ360" i="1"/>
  <c r="AZ359" i="1" s="1"/>
  <c r="AY360" i="1"/>
  <c r="AY359" i="1" s="1"/>
  <c r="BB356" i="1"/>
  <c r="BA356" i="1"/>
  <c r="AZ356" i="1"/>
  <c r="AY356" i="1"/>
  <c r="BB354" i="1"/>
  <c r="BA354" i="1"/>
  <c r="AZ354" i="1"/>
  <c r="AY354" i="1"/>
  <c r="BB352" i="1"/>
  <c r="BB351" i="1" s="1"/>
  <c r="BB350" i="1" s="1"/>
  <c r="BA352" i="1"/>
  <c r="BA351" i="1" s="1"/>
  <c r="BA350" i="1" s="1"/>
  <c r="AZ352" i="1"/>
  <c r="AZ351" i="1" s="1"/>
  <c r="AZ350" i="1" s="1"/>
  <c r="AY352" i="1"/>
  <c r="AY351" i="1" s="1"/>
  <c r="AY350" i="1" s="1"/>
  <c r="BB348" i="1"/>
  <c r="BB347" i="1" s="1"/>
  <c r="BB346" i="1" s="1"/>
  <c r="BA348" i="1"/>
  <c r="BA347" i="1" s="1"/>
  <c r="BA346" i="1" s="1"/>
  <c r="AZ348" i="1"/>
  <c r="AZ347" i="1" s="1"/>
  <c r="AZ346" i="1" s="1"/>
  <c r="AY348" i="1"/>
  <c r="AY347" i="1" s="1"/>
  <c r="AY346" i="1" s="1"/>
  <c r="BD344" i="1"/>
  <c r="BD343" i="1" s="1"/>
  <c r="BD342" i="1" s="1"/>
  <c r="BC344" i="1"/>
  <c r="BC343" i="1" s="1"/>
  <c r="BC342" i="1" s="1"/>
  <c r="BB344" i="1"/>
  <c r="BA344" i="1"/>
  <c r="BA343" i="1" s="1"/>
  <c r="BA342" i="1" s="1"/>
  <c r="AZ344" i="1"/>
  <c r="AZ343" i="1" s="1"/>
  <c r="AY344" i="1"/>
  <c r="AY343" i="1" s="1"/>
  <c r="AY342" i="1" s="1"/>
  <c r="BB343" i="1"/>
  <c r="BB339" i="1"/>
  <c r="BB338" i="1" s="1"/>
  <c r="BB337" i="1" s="1"/>
  <c r="BB336" i="1" s="1"/>
  <c r="BA339" i="1"/>
  <c r="BA338" i="1" s="1"/>
  <c r="BA337" i="1" s="1"/>
  <c r="BA336" i="1" s="1"/>
  <c r="AZ339" i="1"/>
  <c r="AZ338" i="1" s="1"/>
  <c r="AZ337" i="1" s="1"/>
  <c r="AZ336" i="1" s="1"/>
  <c r="AY339" i="1"/>
  <c r="AY338" i="1" s="1"/>
  <c r="AY337" i="1" s="1"/>
  <c r="AY336" i="1" s="1"/>
  <c r="BB334" i="1"/>
  <c r="BA334" i="1"/>
  <c r="BA333" i="1" s="1"/>
  <c r="BA332" i="1" s="1"/>
  <c r="BA331" i="1" s="1"/>
  <c r="AZ334" i="1"/>
  <c r="AZ333" i="1" s="1"/>
  <c r="AZ332" i="1" s="1"/>
  <c r="AZ331" i="1" s="1"/>
  <c r="AY334" i="1"/>
  <c r="AY333" i="1" s="1"/>
  <c r="AY332" i="1" s="1"/>
  <c r="AY331" i="1" s="1"/>
  <c r="BB333" i="1"/>
  <c r="BB332" i="1" s="1"/>
  <c r="BB331" i="1" s="1"/>
  <c r="BB327" i="1"/>
  <c r="BB326" i="1" s="1"/>
  <c r="BB325" i="1" s="1"/>
  <c r="BB324" i="1" s="1"/>
  <c r="BB323" i="1" s="1"/>
  <c r="BA327" i="1"/>
  <c r="BA326" i="1" s="1"/>
  <c r="BA325" i="1" s="1"/>
  <c r="BA324" i="1" s="1"/>
  <c r="BA323" i="1" s="1"/>
  <c r="AZ327" i="1"/>
  <c r="AZ326" i="1" s="1"/>
  <c r="AZ325" i="1" s="1"/>
  <c r="AZ324" i="1" s="1"/>
  <c r="AZ323" i="1" s="1"/>
  <c r="AY327" i="1"/>
  <c r="AY326" i="1" s="1"/>
  <c r="AY325" i="1" s="1"/>
  <c r="AY324" i="1" s="1"/>
  <c r="AY323" i="1" s="1"/>
  <c r="BB319" i="1"/>
  <c r="BA319" i="1"/>
  <c r="AZ319" i="1"/>
  <c r="AY319" i="1"/>
  <c r="BB317" i="1"/>
  <c r="BA317" i="1"/>
  <c r="AZ317" i="1"/>
  <c r="AY317" i="1"/>
  <c r="BB315" i="1"/>
  <c r="BB314" i="1"/>
  <c r="BB313" i="1" s="1"/>
  <c r="BB312" i="1" s="1"/>
  <c r="BB311" i="1" s="1"/>
  <c r="BA315" i="1"/>
  <c r="BA314" i="1" s="1"/>
  <c r="BA313" i="1" s="1"/>
  <c r="BA312" i="1" s="1"/>
  <c r="BA311" i="1" s="1"/>
  <c r="AZ315" i="1"/>
  <c r="AY315" i="1"/>
  <c r="BB306" i="1"/>
  <c r="BA306" i="1"/>
  <c r="BA305" i="1" s="1"/>
  <c r="AZ306" i="1"/>
  <c r="AZ305" i="1" s="1"/>
  <c r="AY306" i="1"/>
  <c r="AY305" i="1" s="1"/>
  <c r="BB305" i="1"/>
  <c r="BB303" i="1"/>
  <c r="BB302" i="1" s="1"/>
  <c r="BA303" i="1"/>
  <c r="BA302" i="1" s="1"/>
  <c r="AZ303" i="1"/>
  <c r="AZ302" i="1" s="1"/>
  <c r="AY303" i="1"/>
  <c r="AY302" i="1" s="1"/>
  <c r="BB294" i="1"/>
  <c r="BB293" i="1" s="1"/>
  <c r="BA294" i="1"/>
  <c r="BA293" i="1" s="1"/>
  <c r="AZ294" i="1"/>
  <c r="AZ293" i="1" s="1"/>
  <c r="AY294" i="1"/>
  <c r="AY293" i="1" s="1"/>
  <c r="BB290" i="1"/>
  <c r="BB289" i="1" s="1"/>
  <c r="BA290" i="1"/>
  <c r="BA289" i="1" s="1"/>
  <c r="AZ290" i="1"/>
  <c r="AZ289" i="1" s="1"/>
  <c r="AY290" i="1"/>
  <c r="AY289" i="1" s="1"/>
  <c r="BB287" i="1"/>
  <c r="BB286" i="1" s="1"/>
  <c r="BB285" i="1" s="1"/>
  <c r="BA287" i="1"/>
  <c r="BA286" i="1" s="1"/>
  <c r="AZ287" i="1"/>
  <c r="AZ286" i="1" s="1"/>
  <c r="AY287" i="1"/>
  <c r="AY286" i="1" s="1"/>
  <c r="BB281" i="1"/>
  <c r="BA281" i="1"/>
  <c r="BA280" i="1" s="1"/>
  <c r="AZ281" i="1"/>
  <c r="AZ280" i="1" s="1"/>
  <c r="AY281" i="1"/>
  <c r="AY280" i="1" s="1"/>
  <c r="BB280" i="1"/>
  <c r="BB278" i="1"/>
  <c r="BB277" i="1" s="1"/>
  <c r="BA278" i="1"/>
  <c r="BA277" i="1" s="1"/>
  <c r="AZ278" i="1"/>
  <c r="AZ277" i="1" s="1"/>
  <c r="AY278" i="1"/>
  <c r="AY277" i="1" s="1"/>
  <c r="BB272" i="1"/>
  <c r="BB271" i="1" s="1"/>
  <c r="BB270" i="1" s="1"/>
  <c r="BA272" i="1"/>
  <c r="BA271" i="1" s="1"/>
  <c r="BA270" i="1" s="1"/>
  <c r="AZ272" i="1"/>
  <c r="AZ271" i="1" s="1"/>
  <c r="AZ270" i="1" s="1"/>
  <c r="AY272" i="1"/>
  <c r="AY271" i="1" s="1"/>
  <c r="AY270" i="1" s="1"/>
  <c r="BB268" i="1"/>
  <c r="BA268" i="1"/>
  <c r="BA267" i="1" s="1"/>
  <c r="AZ268" i="1"/>
  <c r="AZ267" i="1" s="1"/>
  <c r="AY268" i="1"/>
  <c r="AY267" i="1" s="1"/>
  <c r="BB267" i="1"/>
  <c r="BB265" i="1"/>
  <c r="BB264" i="1" s="1"/>
  <c r="BA265" i="1"/>
  <c r="BA264" i="1" s="1"/>
  <c r="AZ265" i="1"/>
  <c r="AZ264" i="1" s="1"/>
  <c r="AY265" i="1"/>
  <c r="AY264" i="1" s="1"/>
  <c r="BB262" i="1"/>
  <c r="BB261" i="1" s="1"/>
  <c r="BA262" i="1"/>
  <c r="BA261" i="1" s="1"/>
  <c r="AZ262" i="1"/>
  <c r="AZ261" i="1" s="1"/>
  <c r="AY262" i="1"/>
  <c r="AY261" i="1" s="1"/>
  <c r="BB258" i="1"/>
  <c r="BA258" i="1"/>
  <c r="BA257" i="1" s="1"/>
  <c r="AZ258" i="1"/>
  <c r="AZ257" i="1" s="1"/>
  <c r="AY258" i="1"/>
  <c r="AY257" i="1" s="1"/>
  <c r="BB257" i="1"/>
  <c r="BB255" i="1"/>
  <c r="BB254" i="1" s="1"/>
  <c r="BB253" i="1" s="1"/>
  <c r="BB252" i="1" s="1"/>
  <c r="BA255" i="1"/>
  <c r="BA254" i="1" s="1"/>
  <c r="BA253" i="1" s="1"/>
  <c r="BA252" i="1" s="1"/>
  <c r="AZ255" i="1"/>
  <c r="AZ254" i="1" s="1"/>
  <c r="AZ253" i="1" s="1"/>
  <c r="AY255" i="1"/>
  <c r="AY254" i="1"/>
  <c r="AY253" i="1" s="1"/>
  <c r="BB241" i="1"/>
  <c r="BB240" i="1" s="1"/>
  <c r="BB239" i="1" s="1"/>
  <c r="BB238" i="1" s="1"/>
  <c r="BB237" i="1" s="1"/>
  <c r="BA241" i="1"/>
  <c r="BA240" i="1" s="1"/>
  <c r="BA239" i="1" s="1"/>
  <c r="BA238" i="1" s="1"/>
  <c r="BA237" i="1" s="1"/>
  <c r="AZ241" i="1"/>
  <c r="AZ240" i="1" s="1"/>
  <c r="AZ239" i="1" s="1"/>
  <c r="AZ238" i="1" s="1"/>
  <c r="AZ237" i="1" s="1"/>
  <c r="AY241" i="1"/>
  <c r="AY240" i="1" s="1"/>
  <c r="AY239" i="1" s="1"/>
  <c r="AY238" i="1" s="1"/>
  <c r="AY237" i="1" s="1"/>
  <c r="BB234" i="1"/>
  <c r="BB233" i="1" s="1"/>
  <c r="BB232" i="1" s="1"/>
  <c r="BB231" i="1" s="1"/>
  <c r="BB230" i="1" s="1"/>
  <c r="BA234" i="1"/>
  <c r="BA233" i="1" s="1"/>
  <c r="BA232" i="1" s="1"/>
  <c r="BA231" i="1" s="1"/>
  <c r="BA230" i="1" s="1"/>
  <c r="AZ234" i="1"/>
  <c r="AZ233" i="1" s="1"/>
  <c r="AZ232" i="1" s="1"/>
  <c r="AZ231" i="1" s="1"/>
  <c r="AZ230" i="1" s="1"/>
  <c r="AY234" i="1"/>
  <c r="AY233" i="1" s="1"/>
  <c r="AY232" i="1" s="1"/>
  <c r="AY231" i="1" s="1"/>
  <c r="AY230" i="1" s="1"/>
  <c r="BB227" i="1"/>
  <c r="BB226" i="1" s="1"/>
  <c r="BB225" i="1" s="1"/>
  <c r="BB224" i="1" s="1"/>
  <c r="BB223" i="1" s="1"/>
  <c r="BA227" i="1"/>
  <c r="BA226" i="1" s="1"/>
  <c r="BA225" i="1" s="1"/>
  <c r="BA224" i="1" s="1"/>
  <c r="BA223" i="1" s="1"/>
  <c r="AZ227" i="1"/>
  <c r="AZ226" i="1" s="1"/>
  <c r="AZ225" i="1" s="1"/>
  <c r="AZ224" i="1" s="1"/>
  <c r="AZ223" i="1" s="1"/>
  <c r="AY227" i="1"/>
  <c r="AY226" i="1" s="1"/>
  <c r="AY225" i="1" s="1"/>
  <c r="AY224" i="1" s="1"/>
  <c r="AY223" i="1" s="1"/>
  <c r="BB220" i="1"/>
  <c r="BB219" i="1" s="1"/>
  <c r="BB218" i="1" s="1"/>
  <c r="BB217" i="1" s="1"/>
  <c r="BB216" i="1" s="1"/>
  <c r="BA220" i="1"/>
  <c r="BA219" i="1" s="1"/>
  <c r="BA218" i="1" s="1"/>
  <c r="BA217" i="1" s="1"/>
  <c r="BA216" i="1" s="1"/>
  <c r="AZ220" i="1"/>
  <c r="AZ219" i="1" s="1"/>
  <c r="AZ218" i="1" s="1"/>
  <c r="AZ217" i="1" s="1"/>
  <c r="AZ216" i="1" s="1"/>
  <c r="AY220" i="1"/>
  <c r="AY219" i="1" s="1"/>
  <c r="AY218" i="1" s="1"/>
  <c r="AY217" i="1" s="1"/>
  <c r="AY216" i="1" s="1"/>
  <c r="BB204" i="1"/>
  <c r="BB203" i="1" s="1"/>
  <c r="BB202" i="1" s="1"/>
  <c r="BB201" i="1" s="1"/>
  <c r="BA204" i="1"/>
  <c r="BA203" i="1" s="1"/>
  <c r="BA202" i="1" s="1"/>
  <c r="AZ204" i="1"/>
  <c r="AZ203" i="1" s="1"/>
  <c r="AZ202" i="1" s="1"/>
  <c r="AZ201" i="1" s="1"/>
  <c r="AY204" i="1"/>
  <c r="AY203" i="1" s="1"/>
  <c r="AY202" i="1" s="1"/>
  <c r="BB199" i="1"/>
  <c r="BB198" i="1" s="1"/>
  <c r="BA199" i="1"/>
  <c r="BA198" i="1" s="1"/>
  <c r="AZ199" i="1"/>
  <c r="AZ198" i="1" s="1"/>
  <c r="AY199" i="1"/>
  <c r="AY198" i="1" s="1"/>
  <c r="BB196" i="1"/>
  <c r="BA196" i="1"/>
  <c r="AZ196" i="1"/>
  <c r="AY196" i="1"/>
  <c r="BB194" i="1"/>
  <c r="BB193" i="1" s="1"/>
  <c r="BA194" i="1"/>
  <c r="AZ194" i="1"/>
  <c r="AZ193" i="1" s="1"/>
  <c r="AY194" i="1"/>
  <c r="AY193" i="1" s="1"/>
  <c r="BA193" i="1"/>
  <c r="BB185" i="1"/>
  <c r="BB184" i="1" s="1"/>
  <c r="BB183" i="1" s="1"/>
  <c r="BA185" i="1"/>
  <c r="BA184" i="1" s="1"/>
  <c r="BA183" i="1" s="1"/>
  <c r="AZ185" i="1"/>
  <c r="AZ184" i="1" s="1"/>
  <c r="AZ183" i="1" s="1"/>
  <c r="AY185" i="1"/>
  <c r="AY184" i="1" s="1"/>
  <c r="AY183" i="1" s="1"/>
  <c r="BB181" i="1"/>
  <c r="BA181" i="1"/>
  <c r="AZ181" i="1"/>
  <c r="AY181" i="1"/>
  <c r="BB180" i="1"/>
  <c r="BA180" i="1"/>
  <c r="AZ180" i="1"/>
  <c r="AY180" i="1"/>
  <c r="BB170" i="1"/>
  <c r="BA170" i="1"/>
  <c r="AZ170" i="1"/>
  <c r="AY170" i="1"/>
  <c r="BB168" i="1"/>
  <c r="BA168" i="1"/>
  <c r="AZ168" i="1"/>
  <c r="AY168" i="1"/>
  <c r="BB161" i="1"/>
  <c r="BA161" i="1"/>
  <c r="AZ161" i="1"/>
  <c r="AY161" i="1"/>
  <c r="BB160" i="1"/>
  <c r="BA160" i="1"/>
  <c r="AZ160" i="1"/>
  <c r="AY160" i="1"/>
  <c r="BB159" i="1"/>
  <c r="BA159" i="1"/>
  <c r="AZ159" i="1"/>
  <c r="AY159" i="1"/>
  <c r="BB158" i="1"/>
  <c r="BA158" i="1"/>
  <c r="AZ158" i="1"/>
  <c r="AY158" i="1"/>
  <c r="BB157" i="1"/>
  <c r="BA157" i="1"/>
  <c r="AZ157" i="1"/>
  <c r="AY157" i="1"/>
  <c r="BB154" i="1"/>
  <c r="BA154" i="1"/>
  <c r="AZ154" i="1"/>
  <c r="AY154" i="1"/>
  <c r="BB152" i="1"/>
  <c r="BA152" i="1"/>
  <c r="AZ152" i="1"/>
  <c r="AY152" i="1"/>
  <c r="BB150" i="1"/>
  <c r="BB149" i="1" s="1"/>
  <c r="BA150" i="1"/>
  <c r="AZ150" i="1"/>
  <c r="AZ149" i="1" s="1"/>
  <c r="AY150" i="1"/>
  <c r="AZ137" i="1"/>
  <c r="AZ136" i="1" s="1"/>
  <c r="AZ135" i="1" s="1"/>
  <c r="AZ134" i="1" s="1"/>
  <c r="BB137" i="1"/>
  <c r="BB136" i="1" s="1"/>
  <c r="BB135" i="1" s="1"/>
  <c r="BB134" i="1" s="1"/>
  <c r="BA137" i="1"/>
  <c r="BA136" i="1" s="1"/>
  <c r="BA135" i="1" s="1"/>
  <c r="BA134" i="1" s="1"/>
  <c r="AY137" i="1"/>
  <c r="AY136" i="1" s="1"/>
  <c r="AY135" i="1" s="1"/>
  <c r="AY134" i="1" s="1"/>
  <c r="BB128" i="1"/>
  <c r="BB127" i="1" s="1"/>
  <c r="BB126" i="1" s="1"/>
  <c r="BB125" i="1" s="1"/>
  <c r="BB124" i="1" s="1"/>
  <c r="BB123" i="1" s="1"/>
  <c r="BA128" i="1"/>
  <c r="BA127" i="1" s="1"/>
  <c r="BA126" i="1" s="1"/>
  <c r="BA125" i="1" s="1"/>
  <c r="BA124" i="1" s="1"/>
  <c r="AZ128" i="1"/>
  <c r="AZ127" i="1" s="1"/>
  <c r="AZ126" i="1" s="1"/>
  <c r="AZ125" i="1" s="1"/>
  <c r="AZ124" i="1" s="1"/>
  <c r="AY128" i="1"/>
  <c r="AY127" i="1" s="1"/>
  <c r="AY126" i="1" s="1"/>
  <c r="AY125" i="1" s="1"/>
  <c r="AY124" i="1" s="1"/>
  <c r="BB120" i="1"/>
  <c r="BB119" i="1" s="1"/>
  <c r="BB118" i="1" s="1"/>
  <c r="BA120" i="1"/>
  <c r="BA119" i="1" s="1"/>
  <c r="BA118" i="1" s="1"/>
  <c r="AZ120" i="1"/>
  <c r="AZ119" i="1" s="1"/>
  <c r="AZ118" i="1" s="1"/>
  <c r="AY120" i="1"/>
  <c r="AY119" i="1" s="1"/>
  <c r="AY118" i="1" s="1"/>
  <c r="BB113" i="1"/>
  <c r="BA113" i="1"/>
  <c r="BA112" i="1" s="1"/>
  <c r="AZ113" i="1"/>
  <c r="AZ112" i="1" s="1"/>
  <c r="AY113" i="1"/>
  <c r="AY112" i="1" s="1"/>
  <c r="BB112" i="1"/>
  <c r="BB110" i="1"/>
  <c r="BB109" i="1" s="1"/>
  <c r="BA110" i="1"/>
  <c r="BA109" i="1" s="1"/>
  <c r="AZ110" i="1"/>
  <c r="AZ109" i="1" s="1"/>
  <c r="AY110" i="1"/>
  <c r="AY109" i="1" s="1"/>
  <c r="BB107" i="1"/>
  <c r="BA107" i="1"/>
  <c r="BA106" i="1" s="1"/>
  <c r="AZ107" i="1"/>
  <c r="AZ106" i="1" s="1"/>
  <c r="AY107" i="1"/>
  <c r="AY106" i="1" s="1"/>
  <c r="BB106" i="1"/>
  <c r="BB104" i="1"/>
  <c r="BA104" i="1"/>
  <c r="AZ104" i="1"/>
  <c r="AY104" i="1"/>
  <c r="BB102" i="1"/>
  <c r="BA102" i="1"/>
  <c r="BA101" i="1" s="1"/>
  <c r="AZ102" i="1"/>
  <c r="AY102" i="1"/>
  <c r="AY101" i="1" s="1"/>
  <c r="BB99" i="1"/>
  <c r="BB98" i="1" s="1"/>
  <c r="BA99" i="1"/>
  <c r="BA98" i="1" s="1"/>
  <c r="AZ99" i="1"/>
  <c r="AZ98" i="1" s="1"/>
  <c r="AY99" i="1"/>
  <c r="AY98" i="1" s="1"/>
  <c r="BB96" i="1"/>
  <c r="BA96" i="1"/>
  <c r="BA95" i="1" s="1"/>
  <c r="AZ96" i="1"/>
  <c r="AZ95" i="1" s="1"/>
  <c r="AY96" i="1"/>
  <c r="AY95" i="1" s="1"/>
  <c r="BB95" i="1"/>
  <c r="BB93" i="1"/>
  <c r="BB92" i="1" s="1"/>
  <c r="BA93" i="1"/>
  <c r="BA92" i="1" s="1"/>
  <c r="AZ93" i="1"/>
  <c r="AZ92" i="1" s="1"/>
  <c r="AY93" i="1"/>
  <c r="AY92" i="1" s="1"/>
  <c r="BB90" i="1"/>
  <c r="BA90" i="1"/>
  <c r="BA89" i="1" s="1"/>
  <c r="AZ90" i="1"/>
  <c r="AZ89" i="1" s="1"/>
  <c r="AY90" i="1"/>
  <c r="AY89" i="1" s="1"/>
  <c r="BB89" i="1"/>
  <c r="BB86" i="1"/>
  <c r="BA86" i="1"/>
  <c r="AZ86" i="1"/>
  <c r="AY86" i="1"/>
  <c r="BB84" i="1"/>
  <c r="BA84" i="1"/>
  <c r="AZ84" i="1"/>
  <c r="AY84" i="1"/>
  <c r="BB82" i="1"/>
  <c r="BA82" i="1"/>
  <c r="AZ82" i="1"/>
  <c r="AY82" i="1"/>
  <c r="BB80" i="1"/>
  <c r="BA80" i="1"/>
  <c r="BA79" i="1" s="1"/>
  <c r="BA78" i="1" s="1"/>
  <c r="AZ80" i="1"/>
  <c r="AZ79" i="1" s="1"/>
  <c r="AZ78" i="1" s="1"/>
  <c r="AY80" i="1"/>
  <c r="AY79" i="1" s="1"/>
  <c r="AY78" i="1" s="1"/>
  <c r="BB79" i="1"/>
  <c r="BB78" i="1" s="1"/>
  <c r="BB73" i="1"/>
  <c r="BB72" i="1" s="1"/>
  <c r="BB71" i="1" s="1"/>
  <c r="BB70" i="1" s="1"/>
  <c r="BB69" i="1" s="1"/>
  <c r="BA73" i="1"/>
  <c r="BA72" i="1" s="1"/>
  <c r="BA71" i="1" s="1"/>
  <c r="BA70" i="1" s="1"/>
  <c r="BA69" i="1" s="1"/>
  <c r="AZ73" i="1"/>
  <c r="AZ72" i="1" s="1"/>
  <c r="AZ71" i="1" s="1"/>
  <c r="AZ70" i="1" s="1"/>
  <c r="AZ69" i="1" s="1"/>
  <c r="AY73" i="1"/>
  <c r="AY72" i="1" s="1"/>
  <c r="AY71" i="1" s="1"/>
  <c r="AY70" i="1" s="1"/>
  <c r="AY69" i="1" s="1"/>
  <c r="BB64" i="1"/>
  <c r="BB63" i="1" s="1"/>
  <c r="BA64" i="1"/>
  <c r="BA63" i="1" s="1"/>
  <c r="AZ64" i="1"/>
  <c r="AZ63" i="1" s="1"/>
  <c r="AY64" i="1"/>
  <c r="AY63" i="1" s="1"/>
  <c r="BB61" i="1"/>
  <c r="BA61" i="1"/>
  <c r="AZ61" i="1"/>
  <c r="AY61" i="1"/>
  <c r="BB59" i="1"/>
  <c r="BA59" i="1"/>
  <c r="AZ59" i="1"/>
  <c r="AY59" i="1"/>
  <c r="BB57" i="1"/>
  <c r="BA57" i="1"/>
  <c r="AZ57" i="1"/>
  <c r="AY57" i="1"/>
  <c r="BB52" i="1"/>
  <c r="BB51" i="1" s="1"/>
  <c r="BB50" i="1" s="1"/>
  <c r="BB49" i="1" s="1"/>
  <c r="BB48" i="1" s="1"/>
  <c r="BA52" i="1"/>
  <c r="BA51" i="1" s="1"/>
  <c r="BA50" i="1" s="1"/>
  <c r="BA49" i="1" s="1"/>
  <c r="BA48" i="1" s="1"/>
  <c r="AZ52" i="1"/>
  <c r="AZ51" i="1" s="1"/>
  <c r="AZ50" i="1" s="1"/>
  <c r="AZ49" i="1" s="1"/>
  <c r="AZ48" i="1" s="1"/>
  <c r="AY52" i="1"/>
  <c r="AY51" i="1" s="1"/>
  <c r="AY50" i="1" s="1"/>
  <c r="AY49" i="1" s="1"/>
  <c r="AY48" i="1" s="1"/>
  <c r="BB43" i="1"/>
  <c r="BA43" i="1"/>
  <c r="AZ43" i="1"/>
  <c r="AY43" i="1"/>
  <c r="BB41" i="1"/>
  <c r="BA41" i="1"/>
  <c r="AZ41" i="1"/>
  <c r="AY41" i="1"/>
  <c r="BB39" i="1"/>
  <c r="BA39" i="1"/>
  <c r="AZ39" i="1"/>
  <c r="AZ38" i="1" s="1"/>
  <c r="AZ37" i="1" s="1"/>
  <c r="AZ36" i="1" s="1"/>
  <c r="AZ35" i="1" s="1"/>
  <c r="AY39" i="1"/>
  <c r="AY38" i="1" s="1"/>
  <c r="AY37" i="1" s="1"/>
  <c r="AY36" i="1" s="1"/>
  <c r="AY35" i="1" s="1"/>
  <c r="BB38" i="1"/>
  <c r="BB37" i="1" s="1"/>
  <c r="BB36" i="1" s="1"/>
  <c r="BB35" i="1" s="1"/>
  <c r="BB31" i="1"/>
  <c r="BA31" i="1"/>
  <c r="AZ31" i="1"/>
  <c r="AY31" i="1"/>
  <c r="BB29" i="1"/>
  <c r="BA29" i="1"/>
  <c r="AZ29" i="1"/>
  <c r="AY29" i="1"/>
  <c r="BB27" i="1"/>
  <c r="BA27" i="1"/>
  <c r="BA24" i="1" s="1"/>
  <c r="AZ27" i="1"/>
  <c r="BB25" i="1"/>
  <c r="BA25" i="1"/>
  <c r="AZ25" i="1"/>
  <c r="AZ24" i="1" s="1"/>
  <c r="AY25" i="1"/>
  <c r="BB24" i="1"/>
  <c r="BB22" i="1"/>
  <c r="BB21" i="1" s="1"/>
  <c r="BA22" i="1"/>
  <c r="BA21" i="1" s="1"/>
  <c r="AZ22" i="1"/>
  <c r="AZ21" i="1" s="1"/>
  <c r="AY22" i="1"/>
  <c r="AY21" i="1" s="1"/>
  <c r="BB19" i="1"/>
  <c r="BB18" i="1" s="1"/>
  <c r="BA19" i="1"/>
  <c r="BA18" i="1" s="1"/>
  <c r="AZ19" i="1"/>
  <c r="AZ18" i="1" s="1"/>
  <c r="AY19" i="1"/>
  <c r="AY18" i="1" s="1"/>
  <c r="AT647" i="1"/>
  <c r="AT646" i="1" s="1"/>
  <c r="AT645" i="1" s="1"/>
  <c r="AT644" i="1" s="1"/>
  <c r="AU647" i="1"/>
  <c r="AU646" i="1" s="1"/>
  <c r="AU645" i="1" s="1"/>
  <c r="AU644" i="1" s="1"/>
  <c r="AV647" i="1"/>
  <c r="AV646" i="1" s="1"/>
  <c r="AV645" i="1" s="1"/>
  <c r="AV644" i="1" s="1"/>
  <c r="AS647" i="1"/>
  <c r="AS646" i="1" s="1"/>
  <c r="AS645" i="1" s="1"/>
  <c r="AS644" i="1" s="1"/>
  <c r="AX648" i="1"/>
  <c r="BD648" i="1" s="1"/>
  <c r="BJ648" i="1" s="1"/>
  <c r="AW648" i="1"/>
  <c r="BC648" i="1" s="1"/>
  <c r="B646" i="1"/>
  <c r="B647" i="1" s="1"/>
  <c r="B648" i="1" s="1"/>
  <c r="AZ486" i="1"/>
  <c r="AZ485" i="1" s="1"/>
  <c r="AZ480" i="1" s="1"/>
  <c r="BA1237" i="1"/>
  <c r="BA1236" i="1" s="1"/>
  <c r="BA1234" i="1" s="1"/>
  <c r="BB782" i="1"/>
  <c r="AY989" i="1"/>
  <c r="AY1139" i="1"/>
  <c r="AY1138" i="1" s="1"/>
  <c r="AY1137" i="1" s="1"/>
  <c r="BB1069" i="1"/>
  <c r="BB1068" i="1" s="1"/>
  <c r="AZ167" i="1"/>
  <c r="AZ166" i="1" s="1"/>
  <c r="AZ165" i="1" s="1"/>
  <c r="AZ164" i="1" s="1"/>
  <c r="BA1785" i="1"/>
  <c r="BB56" i="1"/>
  <c r="BB55" i="1" s="1"/>
  <c r="BB54" i="1" s="1"/>
  <c r="BB47" i="1" s="1"/>
  <c r="AY467" i="1"/>
  <c r="BA1012" i="1"/>
  <c r="BA1011" i="1" s="1"/>
  <c r="AY1761" i="1"/>
  <c r="AY1753" i="1" s="1"/>
  <c r="BA167" i="1"/>
  <c r="BA166" i="1" s="1"/>
  <c r="BA165" i="1" s="1"/>
  <c r="BA164" i="1" s="1"/>
  <c r="BB467" i="1"/>
  <c r="BA1734" i="1"/>
  <c r="BA1733" i="1" s="1"/>
  <c r="BA1732" i="1" s="1"/>
  <c r="BA38" i="1"/>
  <c r="BA37" i="1" s="1"/>
  <c r="BA36" i="1" s="1"/>
  <c r="BA35" i="1" s="1"/>
  <c r="BA179" i="1"/>
  <c r="BA178" i="1" s="1"/>
  <c r="BB486" i="1"/>
  <c r="BB485" i="1" s="1"/>
  <c r="AW647" i="1"/>
  <c r="AW646" i="1" s="1"/>
  <c r="AW645" i="1" s="1"/>
  <c r="AW644" i="1" s="1"/>
  <c r="AY56" i="1"/>
  <c r="AZ101" i="1"/>
  <c r="AY934" i="1"/>
  <c r="AY933" i="1" s="1"/>
  <c r="BA1792" i="1"/>
  <c r="AY846" i="1"/>
  <c r="BB1379" i="1"/>
  <c r="BB1400" i="1"/>
  <c r="BA1746" i="1"/>
  <c r="BA1745" i="1" s="1"/>
  <c r="BB1772" i="1"/>
  <c r="BB1792" i="1"/>
  <c r="BB1849" i="1"/>
  <c r="BB1840" i="1" s="1"/>
  <c r="BA149" i="1"/>
  <c r="BA147" i="1" s="1"/>
  <c r="BA146" i="1" s="1"/>
  <c r="BB101" i="1"/>
  <c r="BB871" i="1"/>
  <c r="BB508" i="1"/>
  <c r="BB509" i="1"/>
  <c r="AZ342" i="1"/>
  <c r="BA958" i="1"/>
  <c r="BB1888" i="1"/>
  <c r="BB1886" i="1" s="1"/>
  <c r="AS1046" i="1"/>
  <c r="AS1045" i="1" s="1"/>
  <c r="AS1044" i="1" s="1"/>
  <c r="AX1002" i="1"/>
  <c r="BD1002" i="1" s="1"/>
  <c r="AW1002" i="1"/>
  <c r="BC1002" i="1" s="1"/>
  <c r="AT1001" i="1"/>
  <c r="AU1001" i="1"/>
  <c r="AV1001" i="1"/>
  <c r="AS1001" i="1"/>
  <c r="AS1532" i="1"/>
  <c r="AS1531" i="1" s="1"/>
  <c r="AT138" i="1"/>
  <c r="AS772" i="1"/>
  <c r="AX700" i="1"/>
  <c r="BD700" i="1" s="1"/>
  <c r="BJ700" i="1" s="1"/>
  <c r="BP700" i="1" s="1"/>
  <c r="BV700" i="1" s="1"/>
  <c r="CB700" i="1" s="1"/>
  <c r="CH700" i="1" s="1"/>
  <c r="AW700" i="1"/>
  <c r="AX699" i="1"/>
  <c r="BD699" i="1" s="1"/>
  <c r="AW699" i="1"/>
  <c r="BC699" i="1" s="1"/>
  <c r="AT698" i="1"/>
  <c r="AT697" i="1" s="1"/>
  <c r="AU698" i="1"/>
  <c r="AU697" i="1" s="1"/>
  <c r="AV698" i="1"/>
  <c r="AV697" i="1" s="1"/>
  <c r="AS698" i="1"/>
  <c r="AS697" i="1" s="1"/>
  <c r="AX911" i="1"/>
  <c r="BD911" i="1" s="1"/>
  <c r="AW911" i="1"/>
  <c r="AW910" i="1" s="1"/>
  <c r="AW909" i="1" s="1"/>
  <c r="AT910" i="1"/>
  <c r="AT909" i="1" s="1"/>
  <c r="AU910" i="1"/>
  <c r="AU909" i="1" s="1"/>
  <c r="AV910" i="1"/>
  <c r="AV909" i="1" s="1"/>
  <c r="AS910" i="1"/>
  <c r="AS909" i="1" s="1"/>
  <c r="AX914" i="1"/>
  <c r="AW914" i="1"/>
  <c r="AW913" i="1" s="1"/>
  <c r="AW912" i="1" s="1"/>
  <c r="AT913" i="1"/>
  <c r="AT912" i="1" s="1"/>
  <c r="AU913" i="1"/>
  <c r="AU912" i="1" s="1"/>
  <c r="AV913" i="1"/>
  <c r="AV912" i="1" s="1"/>
  <c r="AS913" i="1"/>
  <c r="AS912" i="1" s="1"/>
  <c r="AV794" i="1"/>
  <c r="AV793" i="1" s="1"/>
  <c r="AV792" i="1" s="1"/>
  <c r="AV791" i="1" s="1"/>
  <c r="AT793" i="1"/>
  <c r="AT792" i="1" s="1"/>
  <c r="AT791" i="1" s="1"/>
  <c r="AU793" i="1"/>
  <c r="AU792" i="1" s="1"/>
  <c r="AU791" i="1" s="1"/>
  <c r="AS793" i="1"/>
  <c r="AS792" i="1" s="1"/>
  <c r="AS791" i="1" s="1"/>
  <c r="AT1578" i="1"/>
  <c r="AT1577" i="1" s="1"/>
  <c r="AT1576" i="1" s="1"/>
  <c r="AU1578" i="1"/>
  <c r="AU1577" i="1" s="1"/>
  <c r="AU1576" i="1" s="1"/>
  <c r="AV1578" i="1"/>
  <c r="AV1577" i="1" s="1"/>
  <c r="AV1576" i="1" s="1"/>
  <c r="AS1578" i="1"/>
  <c r="AS1577" i="1" s="1"/>
  <c r="AS1576" i="1" s="1"/>
  <c r="AX1579" i="1"/>
  <c r="AX1578" i="1" s="1"/>
  <c r="AX1577" i="1" s="1"/>
  <c r="AX1576" i="1" s="1"/>
  <c r="AW1579" i="1"/>
  <c r="BC1579" i="1" s="1"/>
  <c r="BI1579" i="1" s="1"/>
  <c r="AX1585" i="1"/>
  <c r="BD1585" i="1" s="1"/>
  <c r="AW1585" i="1"/>
  <c r="AT1584" i="1"/>
  <c r="AT1583" i="1" s="1"/>
  <c r="AU1584" i="1"/>
  <c r="AU1583" i="1" s="1"/>
  <c r="AV1584" i="1"/>
  <c r="AV1583" i="1" s="1"/>
  <c r="AS1584" i="1"/>
  <c r="AS1583" i="1" s="1"/>
  <c r="BD1579" i="1"/>
  <c r="AW1578" i="1"/>
  <c r="AW1577" i="1" s="1"/>
  <c r="AW1576" i="1" s="1"/>
  <c r="AU376" i="1"/>
  <c r="AU375" i="1" s="1"/>
  <c r="AU374" i="1" s="1"/>
  <c r="AV376" i="1"/>
  <c r="AV375" i="1" s="1"/>
  <c r="AV374" i="1" s="1"/>
  <c r="AT376" i="1"/>
  <c r="AT375" i="1" s="1"/>
  <c r="AT374" i="1" s="1"/>
  <c r="B374" i="1"/>
  <c r="B375" i="1" s="1"/>
  <c r="B376" i="1" s="1"/>
  <c r="AX377" i="1"/>
  <c r="BD377" i="1" s="1"/>
  <c r="BJ377" i="1" s="1"/>
  <c r="AW377" i="1"/>
  <c r="AS375" i="1"/>
  <c r="AS374" i="1" s="1"/>
  <c r="AV103" i="1"/>
  <c r="AV102" i="1" s="1"/>
  <c r="AX105" i="1"/>
  <c r="BD105" i="1" s="1"/>
  <c r="BJ105" i="1" s="1"/>
  <c r="AW105" i="1"/>
  <c r="AW104" i="1" s="1"/>
  <c r="AT104" i="1"/>
  <c r="AU104" i="1"/>
  <c r="AV104" i="1"/>
  <c r="AS104" i="1"/>
  <c r="AX1723" i="1"/>
  <c r="AX1722" i="1" s="1"/>
  <c r="AX1721" i="1" s="1"/>
  <c r="AW1723" i="1"/>
  <c r="AT1722" i="1"/>
  <c r="AT1721" i="1" s="1"/>
  <c r="AU1722" i="1"/>
  <c r="AU1721" i="1" s="1"/>
  <c r="AV1722" i="1"/>
  <c r="AV1721" i="1" s="1"/>
  <c r="AS1722" i="1"/>
  <c r="AS1721" i="1" s="1"/>
  <c r="AT583" i="1"/>
  <c r="AT582" i="1" s="1"/>
  <c r="AT581" i="1" s="1"/>
  <c r="AT580" i="1" s="1"/>
  <c r="AU583" i="1"/>
  <c r="AU582" i="1" s="1"/>
  <c r="AU581" i="1" s="1"/>
  <c r="AU580" i="1" s="1"/>
  <c r="AV583" i="1"/>
  <c r="AV582" i="1" s="1"/>
  <c r="AV581" i="1" s="1"/>
  <c r="AV580" i="1" s="1"/>
  <c r="AS583" i="1"/>
  <c r="AS582" i="1" s="1"/>
  <c r="AS581" i="1" s="1"/>
  <c r="AS580" i="1" s="1"/>
  <c r="AX584" i="1"/>
  <c r="AX583" i="1" s="1"/>
  <c r="AX582" i="1" s="1"/>
  <c r="AX581" i="1" s="1"/>
  <c r="AX580" i="1" s="1"/>
  <c r="AW584" i="1"/>
  <c r="B581" i="1"/>
  <c r="B582" i="1" s="1"/>
  <c r="B583" i="1" s="1"/>
  <c r="B584" i="1" s="1"/>
  <c r="B585" i="1" s="1"/>
  <c r="AV1897" i="1"/>
  <c r="AV1896" i="1" s="1"/>
  <c r="AV1895" i="1" s="1"/>
  <c r="AU1897" i="1"/>
  <c r="AT1897" i="1"/>
  <c r="AT1896" i="1" s="1"/>
  <c r="AT1895" i="1" s="1"/>
  <c r="AT1894" i="1" s="1"/>
  <c r="AS1897" i="1"/>
  <c r="AS1896" i="1" s="1"/>
  <c r="AS1895" i="1" s="1"/>
  <c r="AS1894" i="1" s="1"/>
  <c r="AV1894" i="1"/>
  <c r="AU1896" i="1"/>
  <c r="AU1895" i="1" s="1"/>
  <c r="AU1894" i="1" s="1"/>
  <c r="AV1892" i="1"/>
  <c r="AV1891" i="1" s="1"/>
  <c r="AV1890" i="1" s="1"/>
  <c r="AV1889" i="1" s="1"/>
  <c r="AU1892" i="1"/>
  <c r="AU1891" i="1" s="1"/>
  <c r="AU1890" i="1" s="1"/>
  <c r="AU1889" i="1" s="1"/>
  <c r="AT1892" i="1"/>
  <c r="AT1891" i="1" s="1"/>
  <c r="AT1890" i="1" s="1"/>
  <c r="AT1889" i="1" s="1"/>
  <c r="AS1892" i="1"/>
  <c r="AS1891" i="1" s="1"/>
  <c r="AS1890" i="1" s="1"/>
  <c r="AS1889" i="1" s="1"/>
  <c r="AS1888" i="1" s="1"/>
  <c r="AS1886" i="1" s="1"/>
  <c r="AV1880" i="1"/>
  <c r="AV1879" i="1" s="1"/>
  <c r="AU1880" i="1"/>
  <c r="AU1879" i="1" s="1"/>
  <c r="AT1880" i="1"/>
  <c r="AT1879" i="1" s="1"/>
  <c r="AS1880" i="1"/>
  <c r="AS1879" i="1" s="1"/>
  <c r="AV1877" i="1"/>
  <c r="AV1876" i="1" s="1"/>
  <c r="AU1877" i="1"/>
  <c r="AU1876" i="1" s="1"/>
  <c r="AT1877" i="1"/>
  <c r="AT1876" i="1" s="1"/>
  <c r="AS1877" i="1"/>
  <c r="AS1876" i="1" s="1"/>
  <c r="AV1874" i="1"/>
  <c r="AV1873" i="1" s="1"/>
  <c r="AU1874" i="1"/>
  <c r="AU1873" i="1" s="1"/>
  <c r="AT1874" i="1"/>
  <c r="AT1873" i="1" s="1"/>
  <c r="AS1874" i="1"/>
  <c r="AS1873" i="1" s="1"/>
  <c r="AV1871" i="1"/>
  <c r="AV1870" i="1" s="1"/>
  <c r="AU1871" i="1"/>
  <c r="AU1870" i="1" s="1"/>
  <c r="AT1871" i="1"/>
  <c r="AT1870" i="1" s="1"/>
  <c r="AS1871" i="1"/>
  <c r="AS1870" i="1" s="1"/>
  <c r="AV1868" i="1"/>
  <c r="AV1867" i="1" s="1"/>
  <c r="AU1868" i="1"/>
  <c r="AU1867" i="1" s="1"/>
  <c r="AT1868" i="1"/>
  <c r="AT1867" i="1" s="1"/>
  <c r="AS1868" i="1"/>
  <c r="AS1867" i="1" s="1"/>
  <c r="AS1866" i="1" s="1"/>
  <c r="AV1864" i="1"/>
  <c r="AV1863" i="1" s="1"/>
  <c r="AV1862" i="1" s="1"/>
  <c r="AU1864" i="1"/>
  <c r="AU1863" i="1" s="1"/>
  <c r="AU1862" i="1" s="1"/>
  <c r="AT1864" i="1"/>
  <c r="AT1863" i="1" s="1"/>
  <c r="AT1862" i="1" s="1"/>
  <c r="AS1864" i="1"/>
  <c r="AS1863" i="1" s="1"/>
  <c r="AS1862" i="1" s="1"/>
  <c r="AV1857" i="1"/>
  <c r="AV1856" i="1" s="1"/>
  <c r="AV1855" i="1" s="1"/>
  <c r="AV1854" i="1" s="1"/>
  <c r="AU1857" i="1"/>
  <c r="AU1856" i="1" s="1"/>
  <c r="AU1855" i="1" s="1"/>
  <c r="AU1854" i="1" s="1"/>
  <c r="AT1857" i="1"/>
  <c r="AT1856" i="1" s="1"/>
  <c r="AT1855" i="1" s="1"/>
  <c r="AT1854" i="1" s="1"/>
  <c r="AS1857" i="1"/>
  <c r="AS1856" i="1" s="1"/>
  <c r="AS1855" i="1" s="1"/>
  <c r="AS1854" i="1" s="1"/>
  <c r="AV1852" i="1"/>
  <c r="AU1852" i="1"/>
  <c r="AT1852" i="1"/>
  <c r="AS1852" i="1"/>
  <c r="AV1850" i="1"/>
  <c r="AV1849" i="1" s="1"/>
  <c r="AU1850" i="1"/>
  <c r="AU1849" i="1" s="1"/>
  <c r="AT1850" i="1"/>
  <c r="AT1849" i="1" s="1"/>
  <c r="AS1850" i="1"/>
  <c r="AS1849" i="1" s="1"/>
  <c r="AV1847" i="1"/>
  <c r="AU1847" i="1"/>
  <c r="AT1847" i="1"/>
  <c r="AS1847" i="1"/>
  <c r="AV1845" i="1"/>
  <c r="AU1845" i="1"/>
  <c r="AT1845" i="1"/>
  <c r="AS1845" i="1"/>
  <c r="AV1843" i="1"/>
  <c r="AU1843" i="1"/>
  <c r="AU1842" i="1" s="1"/>
  <c r="AU1841" i="1" s="1"/>
  <c r="AT1843" i="1"/>
  <c r="AT1842" i="1" s="1"/>
  <c r="AT1841" i="1" s="1"/>
  <c r="AT1840" i="1" s="1"/>
  <c r="AS1843" i="1"/>
  <c r="AS1842" i="1" s="1"/>
  <c r="AS1841" i="1" s="1"/>
  <c r="AV1842" i="1"/>
  <c r="AV1841" i="1" s="1"/>
  <c r="AV1834" i="1"/>
  <c r="AV1833" i="1" s="1"/>
  <c r="AV1832" i="1" s="1"/>
  <c r="AV1831" i="1" s="1"/>
  <c r="AV1830" i="1" s="1"/>
  <c r="AU1834" i="1"/>
  <c r="AU1833" i="1" s="1"/>
  <c r="AU1832" i="1" s="1"/>
  <c r="AU1831" i="1" s="1"/>
  <c r="AU1830" i="1" s="1"/>
  <c r="AT1834" i="1"/>
  <c r="AT1833" i="1" s="1"/>
  <c r="AT1832" i="1" s="1"/>
  <c r="AT1831" i="1" s="1"/>
  <c r="AT1830" i="1" s="1"/>
  <c r="AS1834" i="1"/>
  <c r="AS1833" i="1" s="1"/>
  <c r="AS1832" i="1" s="1"/>
  <c r="AS1831" i="1" s="1"/>
  <c r="AS1830" i="1" s="1"/>
  <c r="AV1827" i="1"/>
  <c r="AV1826" i="1" s="1"/>
  <c r="AV1825" i="1" s="1"/>
  <c r="AV1824" i="1" s="1"/>
  <c r="AV1823" i="1" s="1"/>
  <c r="AU1827" i="1"/>
  <c r="AU1826" i="1" s="1"/>
  <c r="AU1825" i="1" s="1"/>
  <c r="AU1824" i="1" s="1"/>
  <c r="AU1823" i="1" s="1"/>
  <c r="AT1827" i="1"/>
  <c r="AT1826" i="1" s="1"/>
  <c r="AT1825" i="1" s="1"/>
  <c r="AT1824" i="1" s="1"/>
  <c r="AT1823" i="1" s="1"/>
  <c r="AS1827" i="1"/>
  <c r="AS1826" i="1" s="1"/>
  <c r="AS1825" i="1" s="1"/>
  <c r="AS1824" i="1" s="1"/>
  <c r="AS1823" i="1" s="1"/>
  <c r="AV1815" i="1"/>
  <c r="AV1814" i="1" s="1"/>
  <c r="AV1813" i="1" s="1"/>
  <c r="AU1815" i="1"/>
  <c r="AU1814" i="1" s="1"/>
  <c r="AU1813" i="1" s="1"/>
  <c r="AT1815" i="1"/>
  <c r="AT1814" i="1" s="1"/>
  <c r="AT1813" i="1" s="1"/>
  <c r="AS1815" i="1"/>
  <c r="AS1814" i="1" s="1"/>
  <c r="AS1813" i="1" s="1"/>
  <c r="AV1807" i="1"/>
  <c r="AV1806" i="1" s="1"/>
  <c r="AV1805" i="1" s="1"/>
  <c r="AV1804" i="1" s="1"/>
  <c r="AU1807" i="1"/>
  <c r="AU1806" i="1" s="1"/>
  <c r="AU1805" i="1" s="1"/>
  <c r="AU1804" i="1" s="1"/>
  <c r="AT1807" i="1"/>
  <c r="AT1806" i="1" s="1"/>
  <c r="AT1805" i="1" s="1"/>
  <c r="AT1804" i="1" s="1"/>
  <c r="AS1807" i="1"/>
  <c r="AS1806" i="1" s="1"/>
  <c r="AS1805" i="1" s="1"/>
  <c r="AS1804" i="1" s="1"/>
  <c r="AV1802" i="1"/>
  <c r="AU1802" i="1"/>
  <c r="AT1802" i="1"/>
  <c r="AS1802" i="1"/>
  <c r="AV1800" i="1"/>
  <c r="AU1800" i="1"/>
  <c r="AU1799" i="1" s="1"/>
  <c r="AT1800" i="1"/>
  <c r="AT1799" i="1" s="1"/>
  <c r="AS1800" i="1"/>
  <c r="AS1799" i="1" s="1"/>
  <c r="AV1797" i="1"/>
  <c r="AU1797" i="1"/>
  <c r="AT1797" i="1"/>
  <c r="AS1797" i="1"/>
  <c r="AV1795" i="1"/>
  <c r="AU1795" i="1"/>
  <c r="AT1795" i="1"/>
  <c r="AS1795" i="1"/>
  <c r="AV1793" i="1"/>
  <c r="AV1792" i="1" s="1"/>
  <c r="AU1793" i="1"/>
  <c r="AU1792" i="1" s="1"/>
  <c r="AT1793" i="1"/>
  <c r="AT1792" i="1" s="1"/>
  <c r="AS1793" i="1"/>
  <c r="AS1792" i="1" s="1"/>
  <c r="AV1790" i="1"/>
  <c r="AU1790" i="1"/>
  <c r="AT1790" i="1"/>
  <c r="AS1790" i="1"/>
  <c r="AV1788" i="1"/>
  <c r="AU1788" i="1"/>
  <c r="AT1788" i="1"/>
  <c r="AS1788" i="1"/>
  <c r="AV1786" i="1"/>
  <c r="AV1785" i="1" s="1"/>
  <c r="AU1786" i="1"/>
  <c r="AU1785" i="1" s="1"/>
  <c r="AT1786" i="1"/>
  <c r="AS1786" i="1"/>
  <c r="AV1783" i="1"/>
  <c r="AV1782" i="1" s="1"/>
  <c r="AU1783" i="1"/>
  <c r="AU1782" i="1" s="1"/>
  <c r="AT1783" i="1"/>
  <c r="AT1782" i="1" s="1"/>
  <c r="AS1783" i="1"/>
  <c r="AS1782" i="1" s="1"/>
  <c r="AV1780" i="1"/>
  <c r="AU1780" i="1"/>
  <c r="AT1780" i="1"/>
  <c r="AS1780" i="1"/>
  <c r="AV1778" i="1"/>
  <c r="AV1777" i="1" s="1"/>
  <c r="AU1778" i="1"/>
  <c r="AU1777" i="1" s="1"/>
  <c r="AT1778" i="1"/>
  <c r="AT1777" i="1" s="1"/>
  <c r="AS1778" i="1"/>
  <c r="AS1777" i="1" s="1"/>
  <c r="AV1775" i="1"/>
  <c r="AU1775" i="1"/>
  <c r="AT1775" i="1"/>
  <c r="AS1775" i="1"/>
  <c r="AV1773" i="1"/>
  <c r="AV1772" i="1" s="1"/>
  <c r="AU1773" i="1"/>
  <c r="AT1773" i="1"/>
  <c r="AT1772" i="1" s="1"/>
  <c r="AS1773" i="1"/>
  <c r="AV1770" i="1"/>
  <c r="AV1769" i="1" s="1"/>
  <c r="AU1770" i="1"/>
  <c r="AU1769" i="1" s="1"/>
  <c r="AT1770" i="1"/>
  <c r="AT1769" i="1" s="1"/>
  <c r="AS1770" i="1"/>
  <c r="AS1769" i="1" s="1"/>
  <c r="AV1766" i="1"/>
  <c r="AU1766" i="1"/>
  <c r="AT1766" i="1"/>
  <c r="AS1766" i="1"/>
  <c r="AV1764" i="1"/>
  <c r="AU1764" i="1"/>
  <c r="AT1764" i="1"/>
  <c r="AS1764" i="1"/>
  <c r="AV1762" i="1"/>
  <c r="AU1762" i="1"/>
  <c r="AT1762" i="1"/>
  <c r="AS1762" i="1"/>
  <c r="AS1761" i="1" s="1"/>
  <c r="AV1761" i="1"/>
  <c r="AV1759" i="1"/>
  <c r="AU1759" i="1"/>
  <c r="AT1759" i="1"/>
  <c r="AS1759" i="1"/>
  <c r="AV1757" i="1"/>
  <c r="AU1757" i="1"/>
  <c r="AT1757" i="1"/>
  <c r="AS1757" i="1"/>
  <c r="AV1755" i="1"/>
  <c r="AV1754" i="1" s="1"/>
  <c r="AU1755" i="1"/>
  <c r="AU1754" i="1" s="1"/>
  <c r="AT1755" i="1"/>
  <c r="AT1754" i="1" s="1"/>
  <c r="AS1755" i="1"/>
  <c r="AV1751" i="1"/>
  <c r="AU1751" i="1"/>
  <c r="AT1751" i="1"/>
  <c r="AS1751" i="1"/>
  <c r="AV1749" i="1"/>
  <c r="AU1749" i="1"/>
  <c r="AT1749" i="1"/>
  <c r="AS1749" i="1"/>
  <c r="AV1747" i="1"/>
  <c r="AV1746" i="1" s="1"/>
  <c r="AV1745" i="1" s="1"/>
  <c r="AU1747" i="1"/>
  <c r="AU1746" i="1" s="1"/>
  <c r="AU1745" i="1" s="1"/>
  <c r="AT1747" i="1"/>
  <c r="AT1746" i="1" s="1"/>
  <c r="AT1745" i="1" s="1"/>
  <c r="AS1747" i="1"/>
  <c r="AS1746" i="1" s="1"/>
  <c r="AS1745" i="1" s="1"/>
  <c r="AV1742" i="1"/>
  <c r="AU1742" i="1"/>
  <c r="AT1742" i="1"/>
  <c r="AT1741" i="1" s="1"/>
  <c r="AT1740" i="1" s="1"/>
  <c r="AT1739" i="1" s="1"/>
  <c r="AS1742" i="1"/>
  <c r="AS1741" i="1" s="1"/>
  <c r="AS1740" i="1" s="1"/>
  <c r="AS1739" i="1" s="1"/>
  <c r="AV1741" i="1"/>
  <c r="AV1740" i="1" s="1"/>
  <c r="AV1739" i="1" s="1"/>
  <c r="AU1741" i="1"/>
  <c r="AU1740" i="1" s="1"/>
  <c r="AU1739" i="1" s="1"/>
  <c r="AV1735" i="1"/>
  <c r="AV1734" i="1" s="1"/>
  <c r="AV1733" i="1" s="1"/>
  <c r="AV1732" i="1" s="1"/>
  <c r="AU1735" i="1"/>
  <c r="AU1734" i="1" s="1"/>
  <c r="AU1733" i="1" s="1"/>
  <c r="AU1732" i="1" s="1"/>
  <c r="AT1735" i="1"/>
  <c r="AT1734" i="1" s="1"/>
  <c r="AT1733" i="1" s="1"/>
  <c r="AT1732" i="1" s="1"/>
  <c r="AS1735" i="1"/>
  <c r="AS1734" i="1" s="1"/>
  <c r="AS1733" i="1" s="1"/>
  <c r="AS1732" i="1" s="1"/>
  <c r="AV1728" i="1"/>
  <c r="AV1727" i="1" s="1"/>
  <c r="AU1728" i="1"/>
  <c r="AU1727" i="1" s="1"/>
  <c r="AT1728" i="1"/>
  <c r="AT1727" i="1" s="1"/>
  <c r="AS1728" i="1"/>
  <c r="AS1727" i="1" s="1"/>
  <c r="AV1719" i="1"/>
  <c r="AV1718" i="1" s="1"/>
  <c r="AU1719" i="1"/>
  <c r="AU1718" i="1" s="1"/>
  <c r="AT1719" i="1"/>
  <c r="AT1718" i="1" s="1"/>
  <c r="AS1719" i="1"/>
  <c r="AS1718" i="1" s="1"/>
  <c r="AV1716" i="1"/>
  <c r="AV1715" i="1" s="1"/>
  <c r="AU1716" i="1"/>
  <c r="AU1715" i="1" s="1"/>
  <c r="AT1716" i="1"/>
  <c r="AT1715" i="1" s="1"/>
  <c r="AS1716" i="1"/>
  <c r="AS1715" i="1" s="1"/>
  <c r="AV1712" i="1"/>
  <c r="AV1711" i="1" s="1"/>
  <c r="AV1710" i="1" s="1"/>
  <c r="AU1712" i="1"/>
  <c r="AU1711" i="1" s="1"/>
  <c r="AU1710" i="1" s="1"/>
  <c r="AT1712" i="1"/>
  <c r="AT1711" i="1" s="1"/>
  <c r="AT1710" i="1" s="1"/>
  <c r="AS1712" i="1"/>
  <c r="AS1711" i="1" s="1"/>
  <c r="AS1710" i="1" s="1"/>
  <c r="AV1703" i="1"/>
  <c r="AU1703" i="1"/>
  <c r="AU1702" i="1" s="1"/>
  <c r="AU1701" i="1" s="1"/>
  <c r="AU1700" i="1" s="1"/>
  <c r="AU1699" i="1" s="1"/>
  <c r="AT1703" i="1"/>
  <c r="AT1702" i="1" s="1"/>
  <c r="AT1701" i="1" s="1"/>
  <c r="AT1700" i="1" s="1"/>
  <c r="AT1699" i="1" s="1"/>
  <c r="AS1703" i="1"/>
  <c r="AS1702" i="1" s="1"/>
  <c r="AS1701" i="1" s="1"/>
  <c r="AS1700" i="1" s="1"/>
  <c r="AS1699" i="1" s="1"/>
  <c r="AV1702" i="1"/>
  <c r="AV1701" i="1" s="1"/>
  <c r="AV1700" i="1" s="1"/>
  <c r="AV1699" i="1" s="1"/>
  <c r="AV1696" i="1"/>
  <c r="AU1696" i="1"/>
  <c r="AU1695" i="1" s="1"/>
  <c r="AT1696" i="1"/>
  <c r="AT1695" i="1" s="1"/>
  <c r="AS1696" i="1"/>
  <c r="AS1695" i="1" s="1"/>
  <c r="AV1695" i="1"/>
  <c r="AV1693" i="1"/>
  <c r="AV1692" i="1" s="1"/>
  <c r="AU1693" i="1"/>
  <c r="AU1692" i="1" s="1"/>
  <c r="AT1693" i="1"/>
  <c r="AT1692" i="1" s="1"/>
  <c r="AS1693" i="1"/>
  <c r="AS1692" i="1" s="1"/>
  <c r="AV1675" i="1"/>
  <c r="AU1675" i="1"/>
  <c r="AU1674" i="1" s="1"/>
  <c r="AT1675" i="1"/>
  <c r="AT1674" i="1" s="1"/>
  <c r="AS1675" i="1"/>
  <c r="AS1674" i="1" s="1"/>
  <c r="AV1674" i="1"/>
  <c r="AV1672" i="1"/>
  <c r="AV1671" i="1" s="1"/>
  <c r="AU1672" i="1"/>
  <c r="AU1671" i="1" s="1"/>
  <c r="AT1672" i="1"/>
  <c r="AT1671" i="1" s="1"/>
  <c r="AS1672" i="1"/>
  <c r="AS1671" i="1" s="1"/>
  <c r="AV1669" i="1"/>
  <c r="AU1669" i="1"/>
  <c r="AU1668" i="1" s="1"/>
  <c r="AT1669" i="1"/>
  <c r="AT1668" i="1" s="1"/>
  <c r="AS1669" i="1"/>
  <c r="AS1668" i="1" s="1"/>
  <c r="AV1668" i="1"/>
  <c r="AV1666" i="1"/>
  <c r="AV1665" i="1" s="1"/>
  <c r="AU1666" i="1"/>
  <c r="AU1665" i="1" s="1"/>
  <c r="AT1666" i="1"/>
  <c r="AT1665" i="1" s="1"/>
  <c r="AS1666" i="1"/>
  <c r="AS1665" i="1" s="1"/>
  <c r="AV1663" i="1"/>
  <c r="AV1662" i="1" s="1"/>
  <c r="AU1663" i="1"/>
  <c r="AU1662" i="1" s="1"/>
  <c r="AT1663" i="1"/>
  <c r="AT1662" i="1" s="1"/>
  <c r="AS1663" i="1"/>
  <c r="AS1662" i="1" s="1"/>
  <c r="AV1657" i="1"/>
  <c r="AV1656" i="1" s="1"/>
  <c r="AU1657" i="1"/>
  <c r="AU1656" i="1" s="1"/>
  <c r="AT1657" i="1"/>
  <c r="AT1656" i="1" s="1"/>
  <c r="AS1657" i="1"/>
  <c r="AS1656" i="1" s="1"/>
  <c r="AV1654" i="1"/>
  <c r="AV1653" i="1" s="1"/>
  <c r="AU1654" i="1"/>
  <c r="AU1653" i="1" s="1"/>
  <c r="AT1654" i="1"/>
  <c r="AT1653" i="1" s="1"/>
  <c r="AS1654" i="1"/>
  <c r="AS1653" i="1" s="1"/>
  <c r="AV1651" i="1"/>
  <c r="AV1650" i="1" s="1"/>
  <c r="AU1651" i="1"/>
  <c r="AU1650" i="1" s="1"/>
  <c r="AT1651" i="1"/>
  <c r="AT1650" i="1" s="1"/>
  <c r="AS1651" i="1"/>
  <c r="AS1650" i="1" s="1"/>
  <c r="AV1648" i="1"/>
  <c r="AU1648" i="1"/>
  <c r="AU1647" i="1" s="1"/>
  <c r="AT1648" i="1"/>
  <c r="AT1647" i="1" s="1"/>
  <c r="AS1648" i="1"/>
  <c r="AS1647" i="1" s="1"/>
  <c r="AV1647" i="1"/>
  <c r="AV1645" i="1"/>
  <c r="AV1644" i="1" s="1"/>
  <c r="AU1645" i="1"/>
  <c r="AU1644" i="1" s="1"/>
  <c r="AT1645" i="1"/>
  <c r="AT1644" i="1" s="1"/>
  <c r="AS1645" i="1"/>
  <c r="AS1644" i="1" s="1"/>
  <c r="AV1642" i="1"/>
  <c r="AU1642" i="1"/>
  <c r="AU1641" i="1" s="1"/>
  <c r="AT1642" i="1"/>
  <c r="AT1641" i="1" s="1"/>
  <c r="AS1642" i="1"/>
  <c r="AS1641" i="1" s="1"/>
  <c r="AV1641" i="1"/>
  <c r="AV1639" i="1"/>
  <c r="AV1638" i="1" s="1"/>
  <c r="AU1639" i="1"/>
  <c r="AU1638" i="1" s="1"/>
  <c r="AT1639" i="1"/>
  <c r="AT1638" i="1" s="1"/>
  <c r="AS1639" i="1"/>
  <c r="AS1638" i="1" s="1"/>
  <c r="AV1636" i="1"/>
  <c r="AV1635" i="1" s="1"/>
  <c r="AU1636" i="1"/>
  <c r="AU1635" i="1" s="1"/>
  <c r="AT1636" i="1"/>
  <c r="AT1635" i="1" s="1"/>
  <c r="AS1636" i="1"/>
  <c r="AS1635" i="1" s="1"/>
  <c r="AV1633" i="1"/>
  <c r="AV1632" i="1" s="1"/>
  <c r="AU1633" i="1"/>
  <c r="AU1632" i="1" s="1"/>
  <c r="AT1633" i="1"/>
  <c r="AT1632" i="1" s="1"/>
  <c r="AS1633" i="1"/>
  <c r="AS1632" i="1" s="1"/>
  <c r="AV1630" i="1"/>
  <c r="AU1630" i="1"/>
  <c r="AU1629" i="1" s="1"/>
  <c r="AT1630" i="1"/>
  <c r="AT1629" i="1" s="1"/>
  <c r="AS1630" i="1"/>
  <c r="AS1629" i="1" s="1"/>
  <c r="AV1629" i="1"/>
  <c r="AV1627" i="1"/>
  <c r="AV1626" i="1" s="1"/>
  <c r="AU1627" i="1"/>
  <c r="AU1626" i="1" s="1"/>
  <c r="AT1627" i="1"/>
  <c r="AT1626" i="1" s="1"/>
  <c r="AS1627" i="1"/>
  <c r="AS1626" i="1" s="1"/>
  <c r="AV1624" i="1"/>
  <c r="AU1624" i="1"/>
  <c r="AU1623" i="1" s="1"/>
  <c r="AT1624" i="1"/>
  <c r="AT1623" i="1" s="1"/>
  <c r="AS1624" i="1"/>
  <c r="AS1623" i="1" s="1"/>
  <c r="AV1623" i="1"/>
  <c r="AV1621" i="1"/>
  <c r="AV1620" i="1" s="1"/>
  <c r="AU1621" i="1"/>
  <c r="AU1620" i="1" s="1"/>
  <c r="AT1621" i="1"/>
  <c r="AT1620" i="1" s="1"/>
  <c r="AS1621" i="1"/>
  <c r="AS1620" i="1" s="1"/>
  <c r="AV1618" i="1"/>
  <c r="AU1618" i="1"/>
  <c r="AU1617" i="1" s="1"/>
  <c r="AT1618" i="1"/>
  <c r="AT1617" i="1" s="1"/>
  <c r="AS1618" i="1"/>
  <c r="AS1617" i="1" s="1"/>
  <c r="AV1617" i="1"/>
  <c r="AV1615" i="1"/>
  <c r="AV1614" i="1" s="1"/>
  <c r="AU1615" i="1"/>
  <c r="AU1614" i="1" s="1"/>
  <c r="AT1615" i="1"/>
  <c r="AT1614" i="1" s="1"/>
  <c r="AS1615" i="1"/>
  <c r="AS1614" i="1" s="1"/>
  <c r="AV1612" i="1"/>
  <c r="AU1612" i="1"/>
  <c r="AU1611" i="1" s="1"/>
  <c r="AT1612" i="1"/>
  <c r="AT1611" i="1" s="1"/>
  <c r="AS1612" i="1"/>
  <c r="AS1611" i="1" s="1"/>
  <c r="AV1611" i="1"/>
  <c r="AV1609" i="1"/>
  <c r="AV1608" i="1" s="1"/>
  <c r="AU1609" i="1"/>
  <c r="AU1608" i="1" s="1"/>
  <c r="AT1609" i="1"/>
  <c r="AT1608" i="1" s="1"/>
  <c r="AS1609" i="1"/>
  <c r="AS1608" i="1" s="1"/>
  <c r="AV1606" i="1"/>
  <c r="AV1605" i="1" s="1"/>
  <c r="AU1606" i="1"/>
  <c r="AU1605" i="1" s="1"/>
  <c r="AT1606" i="1"/>
  <c r="AT1605" i="1" s="1"/>
  <c r="AS1606" i="1"/>
  <c r="AS1605" i="1" s="1"/>
  <c r="AV1603" i="1"/>
  <c r="AV1602" i="1" s="1"/>
  <c r="AU1603" i="1"/>
  <c r="AU1602" i="1" s="1"/>
  <c r="AT1603" i="1"/>
  <c r="AT1602" i="1" s="1"/>
  <c r="AS1603" i="1"/>
  <c r="AS1602" i="1" s="1"/>
  <c r="AV1600" i="1"/>
  <c r="AU1600" i="1"/>
  <c r="AU1599" i="1" s="1"/>
  <c r="AT1600" i="1"/>
  <c r="AT1599" i="1" s="1"/>
  <c r="AS1600" i="1"/>
  <c r="AS1599" i="1" s="1"/>
  <c r="AV1599" i="1"/>
  <c r="AV1593" i="1"/>
  <c r="AU1593" i="1"/>
  <c r="AT1593" i="1"/>
  <c r="AS1593" i="1"/>
  <c r="AV1591" i="1"/>
  <c r="AU1591" i="1"/>
  <c r="AU1590" i="1" s="1"/>
  <c r="AU1589" i="1" s="1"/>
  <c r="AT1591" i="1"/>
  <c r="AT1590" i="1" s="1"/>
  <c r="AT1589" i="1" s="1"/>
  <c r="AT1588" i="1" s="1"/>
  <c r="AT1587" i="1" s="1"/>
  <c r="AS1591" i="1"/>
  <c r="AS1590" i="1" s="1"/>
  <c r="AS1589" i="1" s="1"/>
  <c r="AS1588" i="1" s="1"/>
  <c r="AS1587" i="1" s="1"/>
  <c r="AV1590" i="1"/>
  <c r="AV1589" i="1" s="1"/>
  <c r="AV1588" i="1" s="1"/>
  <c r="AV1587" i="1" s="1"/>
  <c r="AU1588" i="1"/>
  <c r="AU1587" i="1" s="1"/>
  <c r="AV1569" i="1"/>
  <c r="AV1568" i="1" s="1"/>
  <c r="AV1567" i="1" s="1"/>
  <c r="AV1566" i="1" s="1"/>
  <c r="AU1569" i="1"/>
  <c r="AU1568" i="1" s="1"/>
  <c r="AU1567" i="1" s="1"/>
  <c r="AT1569" i="1"/>
  <c r="AT1568" i="1" s="1"/>
  <c r="AT1567" i="1" s="1"/>
  <c r="AT1566" i="1" s="1"/>
  <c r="AS1569" i="1"/>
  <c r="AS1568" i="1" s="1"/>
  <c r="AS1567" i="1" s="1"/>
  <c r="AS1566" i="1" s="1"/>
  <c r="AU1566" i="1"/>
  <c r="AV1558" i="1"/>
  <c r="AU1558" i="1"/>
  <c r="AT1558" i="1"/>
  <c r="AT1557" i="1" s="1"/>
  <c r="AT1556" i="1" s="1"/>
  <c r="AT1555" i="1" s="1"/>
  <c r="AS1558" i="1"/>
  <c r="AS1557" i="1" s="1"/>
  <c r="AS1556" i="1" s="1"/>
  <c r="AS1555" i="1" s="1"/>
  <c r="AV1557" i="1"/>
  <c r="AV1556" i="1" s="1"/>
  <c r="AV1555" i="1" s="1"/>
  <c r="AU1557" i="1"/>
  <c r="AU1556" i="1" s="1"/>
  <c r="AU1555" i="1" s="1"/>
  <c r="AV1549" i="1"/>
  <c r="AV1548" i="1" s="1"/>
  <c r="AU1549" i="1"/>
  <c r="AU1548" i="1" s="1"/>
  <c r="AT1549" i="1"/>
  <c r="AT1548" i="1" s="1"/>
  <c r="AS1549" i="1"/>
  <c r="AS1548" i="1" s="1"/>
  <c r="AV1546" i="1"/>
  <c r="AU1546" i="1"/>
  <c r="AU1545" i="1" s="1"/>
  <c r="AT1546" i="1"/>
  <c r="AT1545" i="1" s="1"/>
  <c r="AS1546" i="1"/>
  <c r="AS1545" i="1" s="1"/>
  <c r="AV1545" i="1"/>
  <c r="AV1543" i="1"/>
  <c r="AV1542" i="1" s="1"/>
  <c r="AU1543" i="1"/>
  <c r="AU1542" i="1" s="1"/>
  <c r="AT1543" i="1"/>
  <c r="AT1542" i="1" s="1"/>
  <c r="AS1543" i="1"/>
  <c r="AS1542" i="1" s="1"/>
  <c r="AV1540" i="1"/>
  <c r="AU1540" i="1"/>
  <c r="AU1539" i="1" s="1"/>
  <c r="AT1540" i="1"/>
  <c r="AT1539" i="1" s="1"/>
  <c r="AS1540" i="1"/>
  <c r="AS1539" i="1" s="1"/>
  <c r="AV1539" i="1"/>
  <c r="AV1536" i="1"/>
  <c r="AU1536" i="1"/>
  <c r="AU1535" i="1" s="1"/>
  <c r="AT1536" i="1"/>
  <c r="AT1535" i="1" s="1"/>
  <c r="AS1536" i="1"/>
  <c r="AS1535" i="1" s="1"/>
  <c r="AV1535" i="1"/>
  <c r="AV1533" i="1"/>
  <c r="AU1533" i="1"/>
  <c r="AT1533" i="1"/>
  <c r="AS1533" i="1"/>
  <c r="AV1531" i="1"/>
  <c r="AU1531" i="1"/>
  <c r="AT1531" i="1"/>
  <c r="AT1530" i="1" s="1"/>
  <c r="AV1527" i="1"/>
  <c r="AV1526" i="1" s="1"/>
  <c r="AV1525" i="1" s="1"/>
  <c r="AU1527" i="1"/>
  <c r="AU1526" i="1" s="1"/>
  <c r="AU1525" i="1" s="1"/>
  <c r="AT1527" i="1"/>
  <c r="AT1526" i="1" s="1"/>
  <c r="AT1525" i="1" s="1"/>
  <c r="AS1527" i="1"/>
  <c r="AS1526" i="1" s="1"/>
  <c r="AS1525" i="1" s="1"/>
  <c r="AV1480" i="1"/>
  <c r="AV1479" i="1" s="1"/>
  <c r="AU1480" i="1"/>
  <c r="AU1479" i="1" s="1"/>
  <c r="AT1480" i="1"/>
  <c r="AT1479" i="1" s="1"/>
  <c r="AS1480" i="1"/>
  <c r="AS1479" i="1" s="1"/>
  <c r="AV1474" i="1"/>
  <c r="AV1473" i="1" s="1"/>
  <c r="AV1472" i="1" s="1"/>
  <c r="AU1474" i="1"/>
  <c r="AU1473" i="1" s="1"/>
  <c r="AU1472" i="1" s="1"/>
  <c r="AT1474" i="1"/>
  <c r="AT1473" i="1" s="1"/>
  <c r="AT1472" i="1" s="1"/>
  <c r="AS1474" i="1"/>
  <c r="AS1473" i="1" s="1"/>
  <c r="AS1472" i="1" s="1"/>
  <c r="AS1471" i="1" s="1"/>
  <c r="AS1466" i="1" s="1"/>
  <c r="AV1463" i="1"/>
  <c r="AV1462" i="1" s="1"/>
  <c r="AV1461" i="1" s="1"/>
  <c r="AV1460" i="1" s="1"/>
  <c r="AV1459" i="1" s="1"/>
  <c r="AU1463" i="1"/>
  <c r="AU1462" i="1" s="1"/>
  <c r="AU1461" i="1" s="1"/>
  <c r="AU1460" i="1" s="1"/>
  <c r="AU1459" i="1" s="1"/>
  <c r="AT1463" i="1"/>
  <c r="AT1462" i="1" s="1"/>
  <c r="AT1461" i="1" s="1"/>
  <c r="AT1460" i="1" s="1"/>
  <c r="AT1459" i="1" s="1"/>
  <c r="AS1463" i="1"/>
  <c r="AS1462" i="1" s="1"/>
  <c r="AS1461" i="1" s="1"/>
  <c r="AS1460" i="1" s="1"/>
  <c r="AS1459" i="1" s="1"/>
  <c r="AV1456" i="1"/>
  <c r="AV1455" i="1" s="1"/>
  <c r="AV1454" i="1" s="1"/>
  <c r="AV1453" i="1" s="1"/>
  <c r="AU1456" i="1"/>
  <c r="AU1455" i="1" s="1"/>
  <c r="AU1454" i="1" s="1"/>
  <c r="AU1453" i="1" s="1"/>
  <c r="AT1456" i="1"/>
  <c r="AT1455" i="1" s="1"/>
  <c r="AT1454" i="1" s="1"/>
  <c r="AT1453" i="1" s="1"/>
  <c r="AS1456" i="1"/>
  <c r="AS1455" i="1" s="1"/>
  <c r="AS1454" i="1" s="1"/>
  <c r="AS1453" i="1" s="1"/>
  <c r="AV1451" i="1"/>
  <c r="AV1450" i="1" s="1"/>
  <c r="AV1449" i="1" s="1"/>
  <c r="AV1448" i="1" s="1"/>
  <c r="AU1451" i="1"/>
  <c r="AU1450" i="1" s="1"/>
  <c r="AU1449" i="1" s="1"/>
  <c r="AU1448" i="1" s="1"/>
  <c r="AT1451" i="1"/>
  <c r="AT1450" i="1" s="1"/>
  <c r="AT1449" i="1" s="1"/>
  <c r="AT1448" i="1" s="1"/>
  <c r="AS1451" i="1"/>
  <c r="AS1450" i="1" s="1"/>
  <c r="AS1449" i="1" s="1"/>
  <c r="AS1448" i="1" s="1"/>
  <c r="AV1446" i="1"/>
  <c r="AV1445" i="1" s="1"/>
  <c r="AV1444" i="1" s="1"/>
  <c r="AU1446" i="1"/>
  <c r="AU1445" i="1" s="1"/>
  <c r="AU1444" i="1" s="1"/>
  <c r="AT1446" i="1"/>
  <c r="AT1445" i="1" s="1"/>
  <c r="AT1444" i="1" s="1"/>
  <c r="AS1446" i="1"/>
  <c r="AS1445" i="1" s="1"/>
  <c r="AS1444" i="1" s="1"/>
  <c r="AV1442" i="1"/>
  <c r="AV1441" i="1" s="1"/>
  <c r="AV1440" i="1" s="1"/>
  <c r="AU1442" i="1"/>
  <c r="AU1441" i="1" s="1"/>
  <c r="AU1440" i="1" s="1"/>
  <c r="AT1442" i="1"/>
  <c r="AT1441" i="1" s="1"/>
  <c r="AT1440" i="1" s="1"/>
  <c r="AS1442" i="1"/>
  <c r="AS1441" i="1" s="1"/>
  <c r="AS1440" i="1" s="1"/>
  <c r="AV1433" i="1"/>
  <c r="AV1432" i="1" s="1"/>
  <c r="AV1431" i="1" s="1"/>
  <c r="AV1430" i="1" s="1"/>
  <c r="AU1433" i="1"/>
  <c r="AU1432" i="1" s="1"/>
  <c r="AU1431" i="1" s="1"/>
  <c r="AU1430" i="1" s="1"/>
  <c r="AT1433" i="1"/>
  <c r="AT1432" i="1" s="1"/>
  <c r="AT1431" i="1" s="1"/>
  <c r="AT1430" i="1" s="1"/>
  <c r="AS1433" i="1"/>
  <c r="AS1432" i="1" s="1"/>
  <c r="AS1431" i="1" s="1"/>
  <c r="AS1430" i="1" s="1"/>
  <c r="AX1429" i="1"/>
  <c r="AX1428" i="1" s="1"/>
  <c r="AX1427" i="1" s="1"/>
  <c r="AX1426" i="1" s="1"/>
  <c r="AX1425" i="1" s="1"/>
  <c r="AW1429" i="1"/>
  <c r="AW1428" i="1" s="1"/>
  <c r="AW1427" i="1" s="1"/>
  <c r="AW1426" i="1" s="1"/>
  <c r="AW1425" i="1" s="1"/>
  <c r="AV1429" i="1"/>
  <c r="AV1428" i="1" s="1"/>
  <c r="AV1427" i="1" s="1"/>
  <c r="AV1426" i="1" s="1"/>
  <c r="AV1425" i="1" s="1"/>
  <c r="AU1429" i="1"/>
  <c r="AT1429" i="1"/>
  <c r="AT1428" i="1" s="1"/>
  <c r="AT1427" i="1" s="1"/>
  <c r="AT1426" i="1" s="1"/>
  <c r="AS1429" i="1"/>
  <c r="AS1428" i="1" s="1"/>
  <c r="AS1427" i="1" s="1"/>
  <c r="AS1426" i="1" s="1"/>
  <c r="AS1425" i="1" s="1"/>
  <c r="AU1428" i="1"/>
  <c r="AU1427" i="1" s="1"/>
  <c r="AU1426" i="1" s="1"/>
  <c r="AU1425" i="1" s="1"/>
  <c r="AT1425" i="1"/>
  <c r="AV1421" i="1"/>
  <c r="AV1420" i="1" s="1"/>
  <c r="AV1419" i="1" s="1"/>
  <c r="AV1418" i="1" s="1"/>
  <c r="AU1421" i="1"/>
  <c r="AU1420" i="1" s="1"/>
  <c r="AU1419" i="1" s="1"/>
  <c r="AU1418" i="1" s="1"/>
  <c r="AT1421" i="1"/>
  <c r="AT1420" i="1" s="1"/>
  <c r="AT1419" i="1" s="1"/>
  <c r="AT1418" i="1" s="1"/>
  <c r="AS1421" i="1"/>
  <c r="AS1420" i="1" s="1"/>
  <c r="AS1419" i="1" s="1"/>
  <c r="AS1418" i="1" s="1"/>
  <c r="AV1416" i="1"/>
  <c r="AU1416" i="1"/>
  <c r="AT1416" i="1"/>
  <c r="AS1416" i="1"/>
  <c r="AV1414" i="1"/>
  <c r="AU1414" i="1"/>
  <c r="AU1413" i="1" s="1"/>
  <c r="AT1414" i="1"/>
  <c r="AT1413" i="1" s="1"/>
  <c r="AS1414" i="1"/>
  <c r="AV1411" i="1"/>
  <c r="AV1410" i="1" s="1"/>
  <c r="AU1411" i="1"/>
  <c r="AU1410" i="1" s="1"/>
  <c r="AT1411" i="1"/>
  <c r="AT1410" i="1" s="1"/>
  <c r="AS1411" i="1"/>
  <c r="AS1410" i="1" s="1"/>
  <c r="AV1408" i="1"/>
  <c r="AU1408" i="1"/>
  <c r="AT1408" i="1"/>
  <c r="AS1408" i="1"/>
  <c r="AV1406" i="1"/>
  <c r="AU1406" i="1"/>
  <c r="AU1405" i="1" s="1"/>
  <c r="AT1406" i="1"/>
  <c r="AT1405" i="1" s="1"/>
  <c r="AS1406" i="1"/>
  <c r="AS1405" i="1" s="1"/>
  <c r="AX1403" i="1"/>
  <c r="AX1402" i="1" s="1"/>
  <c r="AX1401" i="1" s="1"/>
  <c r="AW1403" i="1"/>
  <c r="AW1402" i="1" s="1"/>
  <c r="AW1401" i="1" s="1"/>
  <c r="AV1403" i="1"/>
  <c r="AV1402" i="1" s="1"/>
  <c r="AV1401" i="1" s="1"/>
  <c r="AU1403" i="1"/>
  <c r="AU1402" i="1" s="1"/>
  <c r="AU1401" i="1" s="1"/>
  <c r="AT1403" i="1"/>
  <c r="AT1402" i="1" s="1"/>
  <c r="AT1401" i="1" s="1"/>
  <c r="AS1403" i="1"/>
  <c r="AS1402" i="1" s="1"/>
  <c r="AS1401" i="1" s="1"/>
  <c r="AV1395" i="1"/>
  <c r="AU1395" i="1"/>
  <c r="AU1394" i="1" s="1"/>
  <c r="AT1395" i="1"/>
  <c r="AT1394" i="1" s="1"/>
  <c r="AS1395" i="1"/>
  <c r="AS1394" i="1" s="1"/>
  <c r="AV1394" i="1"/>
  <c r="AV1384" i="1"/>
  <c r="AU1384" i="1"/>
  <c r="AT1384" i="1"/>
  <c r="AS1384" i="1"/>
  <c r="AV1382" i="1"/>
  <c r="AV1381" i="1" s="1"/>
  <c r="AV1380" i="1" s="1"/>
  <c r="AU1382" i="1"/>
  <c r="AT1382" i="1"/>
  <c r="AS1382" i="1"/>
  <c r="AU1381" i="1"/>
  <c r="AU1380" i="1" s="1"/>
  <c r="AU1379" i="1" s="1"/>
  <c r="AV1377" i="1"/>
  <c r="AU1377" i="1"/>
  <c r="AU1376" i="1" s="1"/>
  <c r="AU1375" i="1" s="1"/>
  <c r="AU1374" i="1" s="1"/>
  <c r="AT1377" i="1"/>
  <c r="AT1376" i="1" s="1"/>
  <c r="AT1375" i="1" s="1"/>
  <c r="AT1374" i="1" s="1"/>
  <c r="AS1377" i="1"/>
  <c r="AS1376" i="1" s="1"/>
  <c r="AS1375" i="1" s="1"/>
  <c r="AS1374" i="1" s="1"/>
  <c r="AV1376" i="1"/>
  <c r="AV1375" i="1" s="1"/>
  <c r="AV1374" i="1" s="1"/>
  <c r="AV1369" i="1"/>
  <c r="AV1368" i="1" s="1"/>
  <c r="AV1367" i="1" s="1"/>
  <c r="AV1366" i="1" s="1"/>
  <c r="AU1369" i="1"/>
  <c r="AU1368" i="1" s="1"/>
  <c r="AU1367" i="1" s="1"/>
  <c r="AU1366" i="1" s="1"/>
  <c r="AT1369" i="1"/>
  <c r="AT1368" i="1" s="1"/>
  <c r="AT1367" i="1" s="1"/>
  <c r="AT1366" i="1" s="1"/>
  <c r="AS1369" i="1"/>
  <c r="AS1368" i="1" s="1"/>
  <c r="AS1367" i="1" s="1"/>
  <c r="AS1366" i="1" s="1"/>
  <c r="AV1360" i="1"/>
  <c r="AV1359" i="1" s="1"/>
  <c r="AV1358" i="1" s="1"/>
  <c r="AV1357" i="1" s="1"/>
  <c r="AU1360" i="1"/>
  <c r="AU1359" i="1" s="1"/>
  <c r="AU1358" i="1" s="1"/>
  <c r="AU1357" i="1" s="1"/>
  <c r="AT1360" i="1"/>
  <c r="AT1359" i="1" s="1"/>
  <c r="AT1358" i="1" s="1"/>
  <c r="AT1357" i="1" s="1"/>
  <c r="AS1360" i="1"/>
  <c r="AS1359" i="1" s="1"/>
  <c r="AS1358" i="1" s="1"/>
  <c r="AS1357" i="1" s="1"/>
  <c r="AV1349" i="1"/>
  <c r="AU1349" i="1"/>
  <c r="AT1349" i="1"/>
  <c r="AT1348" i="1" s="1"/>
  <c r="AT1347" i="1" s="1"/>
  <c r="AT1346" i="1" s="1"/>
  <c r="AS1349" i="1"/>
  <c r="AS1348" i="1" s="1"/>
  <c r="AS1347" i="1" s="1"/>
  <c r="AS1346" i="1" s="1"/>
  <c r="AV1348" i="1"/>
  <c r="AV1347" i="1" s="1"/>
  <c r="AV1346" i="1" s="1"/>
  <c r="AU1348" i="1"/>
  <c r="AU1347" i="1" s="1"/>
  <c r="AU1346" i="1" s="1"/>
  <c r="AV1344" i="1"/>
  <c r="AV1343" i="1" s="1"/>
  <c r="AV1342" i="1" s="1"/>
  <c r="AV1341" i="1" s="1"/>
  <c r="AU1344" i="1"/>
  <c r="AU1343" i="1" s="1"/>
  <c r="AU1342" i="1" s="1"/>
  <c r="AU1341" i="1" s="1"/>
  <c r="AT1344" i="1"/>
  <c r="AT1343" i="1" s="1"/>
  <c r="AT1342" i="1" s="1"/>
  <c r="AT1341" i="1" s="1"/>
  <c r="AS1344" i="1"/>
  <c r="AS1343" i="1" s="1"/>
  <c r="AS1342" i="1" s="1"/>
  <c r="AS1341" i="1" s="1"/>
  <c r="AV1339" i="1"/>
  <c r="AV1338" i="1" s="1"/>
  <c r="AV1337" i="1" s="1"/>
  <c r="AV1336" i="1" s="1"/>
  <c r="AU1339" i="1"/>
  <c r="AU1338" i="1" s="1"/>
  <c r="AU1337" i="1" s="1"/>
  <c r="AU1336" i="1" s="1"/>
  <c r="AT1339" i="1"/>
  <c r="AT1338" i="1" s="1"/>
  <c r="AT1337" i="1" s="1"/>
  <c r="AT1336" i="1" s="1"/>
  <c r="AS1339" i="1"/>
  <c r="AS1338" i="1" s="1"/>
  <c r="AS1337" i="1" s="1"/>
  <c r="AS1336" i="1" s="1"/>
  <c r="AV1334" i="1"/>
  <c r="AV1333" i="1" s="1"/>
  <c r="AV1332" i="1" s="1"/>
  <c r="AV1331" i="1" s="1"/>
  <c r="AU1334" i="1"/>
  <c r="AU1333" i="1" s="1"/>
  <c r="AU1332" i="1" s="1"/>
  <c r="AU1331" i="1" s="1"/>
  <c r="AT1334" i="1"/>
  <c r="AT1333" i="1" s="1"/>
  <c r="AT1332" i="1" s="1"/>
  <c r="AT1331" i="1" s="1"/>
  <c r="AS1334" i="1"/>
  <c r="AS1333" i="1" s="1"/>
  <c r="AS1332" i="1" s="1"/>
  <c r="AS1331" i="1" s="1"/>
  <c r="AV1327" i="1"/>
  <c r="AV1326" i="1" s="1"/>
  <c r="AV1325" i="1" s="1"/>
  <c r="AV1324" i="1" s="1"/>
  <c r="AU1327" i="1"/>
  <c r="AU1326" i="1" s="1"/>
  <c r="AU1325" i="1" s="1"/>
  <c r="AU1324" i="1" s="1"/>
  <c r="AT1327" i="1"/>
  <c r="AT1326" i="1" s="1"/>
  <c r="AT1325" i="1" s="1"/>
  <c r="AT1324" i="1" s="1"/>
  <c r="AS1327" i="1"/>
  <c r="AS1326" i="1" s="1"/>
  <c r="AS1325" i="1" s="1"/>
  <c r="AS1324" i="1" s="1"/>
  <c r="AV1322" i="1"/>
  <c r="AV1321" i="1" s="1"/>
  <c r="AV1320" i="1" s="1"/>
  <c r="AV1319" i="1" s="1"/>
  <c r="AU1322" i="1"/>
  <c r="AT1322" i="1"/>
  <c r="AT1321" i="1" s="1"/>
  <c r="AT1320" i="1" s="1"/>
  <c r="AT1319" i="1" s="1"/>
  <c r="AS1322" i="1"/>
  <c r="AS1321" i="1" s="1"/>
  <c r="AS1320" i="1" s="1"/>
  <c r="AS1319" i="1" s="1"/>
  <c r="AU1321" i="1"/>
  <c r="AU1320" i="1" s="1"/>
  <c r="AU1319" i="1" s="1"/>
  <c r="AV1317" i="1"/>
  <c r="AV1316" i="1" s="1"/>
  <c r="AV1315" i="1" s="1"/>
  <c r="AV1314" i="1" s="1"/>
  <c r="AU1317" i="1"/>
  <c r="AU1316" i="1" s="1"/>
  <c r="AU1315" i="1" s="1"/>
  <c r="AU1314" i="1" s="1"/>
  <c r="AT1317" i="1"/>
  <c r="AT1316" i="1" s="1"/>
  <c r="AT1315" i="1" s="1"/>
  <c r="AT1314" i="1" s="1"/>
  <c r="AS1317" i="1"/>
  <c r="AS1316" i="1" s="1"/>
  <c r="AS1315" i="1" s="1"/>
  <c r="AS1314" i="1" s="1"/>
  <c r="AV1312" i="1"/>
  <c r="AU1312" i="1"/>
  <c r="AT1312" i="1"/>
  <c r="AT1311" i="1" s="1"/>
  <c r="AT1310" i="1" s="1"/>
  <c r="AT1309" i="1" s="1"/>
  <c r="AS1312" i="1"/>
  <c r="AS1311" i="1" s="1"/>
  <c r="AS1310" i="1" s="1"/>
  <c r="AS1309" i="1" s="1"/>
  <c r="AV1311" i="1"/>
  <c r="AV1310" i="1" s="1"/>
  <c r="AV1309" i="1" s="1"/>
  <c r="AU1311" i="1"/>
  <c r="AU1310" i="1" s="1"/>
  <c r="AU1309" i="1" s="1"/>
  <c r="AV1293" i="1"/>
  <c r="AU1293" i="1"/>
  <c r="AT1293" i="1"/>
  <c r="AT1292" i="1" s="1"/>
  <c r="AS1293" i="1"/>
  <c r="AS1292" i="1" s="1"/>
  <c r="AV1292" i="1"/>
  <c r="AU1292" i="1"/>
  <c r="AV1290" i="1"/>
  <c r="AV1289" i="1" s="1"/>
  <c r="AU1290" i="1"/>
  <c r="AU1289" i="1" s="1"/>
  <c r="AT1290" i="1"/>
  <c r="AT1289" i="1" s="1"/>
  <c r="AS1290" i="1"/>
  <c r="AS1289" i="1" s="1"/>
  <c r="AV1287" i="1"/>
  <c r="AU1287" i="1"/>
  <c r="AU1286" i="1" s="1"/>
  <c r="AT1287" i="1"/>
  <c r="AT1286" i="1" s="1"/>
  <c r="AS1287" i="1"/>
  <c r="AS1286" i="1" s="1"/>
  <c r="AV1286" i="1"/>
  <c r="AV1284" i="1"/>
  <c r="AV1283" i="1" s="1"/>
  <c r="AU1284" i="1"/>
  <c r="AU1283" i="1" s="1"/>
  <c r="AT1284" i="1"/>
  <c r="AT1283" i="1" s="1"/>
  <c r="AS1284" i="1"/>
  <c r="AS1283" i="1" s="1"/>
  <c r="AV1279" i="1"/>
  <c r="AU1279" i="1"/>
  <c r="AT1279" i="1"/>
  <c r="AT1276" i="1" s="1"/>
  <c r="AT1275" i="1" s="1"/>
  <c r="AS1279" i="1"/>
  <c r="AS1276" i="1" s="1"/>
  <c r="AS1275" i="1" s="1"/>
  <c r="AV1276" i="1"/>
  <c r="AV1275" i="1" s="1"/>
  <c r="AU1276" i="1"/>
  <c r="AU1275" i="1" s="1"/>
  <c r="AV1273" i="1"/>
  <c r="AU1273" i="1"/>
  <c r="AT1273" i="1"/>
  <c r="AT1272" i="1" s="1"/>
  <c r="AT1271" i="1" s="1"/>
  <c r="AS1273" i="1"/>
  <c r="AS1272" i="1" s="1"/>
  <c r="AS1271" i="1" s="1"/>
  <c r="AV1272" i="1"/>
  <c r="AV1271" i="1" s="1"/>
  <c r="AU1272" i="1"/>
  <c r="AU1271" i="1" s="1"/>
  <c r="AV1263" i="1"/>
  <c r="AU1263" i="1"/>
  <c r="AT1263" i="1"/>
  <c r="AT1262" i="1" s="1"/>
  <c r="AT1261" i="1" s="1"/>
  <c r="AT1260" i="1" s="1"/>
  <c r="AT1259" i="1" s="1"/>
  <c r="AS1263" i="1"/>
  <c r="AS1262" i="1" s="1"/>
  <c r="AS1261" i="1" s="1"/>
  <c r="AS1260" i="1" s="1"/>
  <c r="AS1259" i="1" s="1"/>
  <c r="AV1262" i="1"/>
  <c r="AV1261" i="1" s="1"/>
  <c r="AV1260" i="1" s="1"/>
  <c r="AV1259" i="1" s="1"/>
  <c r="AU1262" i="1"/>
  <c r="AU1261" i="1" s="1"/>
  <c r="AU1260" i="1" s="1"/>
  <c r="AU1259" i="1" s="1"/>
  <c r="AV1251" i="1"/>
  <c r="AU1251" i="1"/>
  <c r="AT1251" i="1"/>
  <c r="AS1251" i="1"/>
  <c r="AV1249" i="1"/>
  <c r="AU1249" i="1"/>
  <c r="AU1248" i="1" s="1"/>
  <c r="AU1247" i="1" s="1"/>
  <c r="AU1246" i="1" s="1"/>
  <c r="AU1245" i="1" s="1"/>
  <c r="AT1249" i="1"/>
  <c r="AT1248" i="1" s="1"/>
  <c r="AT1247" i="1" s="1"/>
  <c r="AT1246" i="1" s="1"/>
  <c r="AT1245" i="1" s="1"/>
  <c r="AS1249" i="1"/>
  <c r="AV1240" i="1"/>
  <c r="AV1238" i="1" s="1"/>
  <c r="AU1240" i="1"/>
  <c r="AT1240" i="1"/>
  <c r="AT1238" i="1" s="1"/>
  <c r="AS1240" i="1"/>
  <c r="AV1231" i="1"/>
  <c r="AV1230" i="1" s="1"/>
  <c r="AV1229" i="1" s="1"/>
  <c r="AV1228" i="1" s="1"/>
  <c r="AV1227" i="1" s="1"/>
  <c r="AU1231" i="1"/>
  <c r="AU1230" i="1" s="1"/>
  <c r="AU1229" i="1" s="1"/>
  <c r="AU1228" i="1" s="1"/>
  <c r="AU1227" i="1" s="1"/>
  <c r="AT1231" i="1"/>
  <c r="AT1230" i="1" s="1"/>
  <c r="AT1229" i="1" s="1"/>
  <c r="AT1228" i="1" s="1"/>
  <c r="AT1227" i="1" s="1"/>
  <c r="AS1231" i="1"/>
  <c r="AS1230" i="1" s="1"/>
  <c r="AS1229" i="1" s="1"/>
  <c r="AS1228" i="1" s="1"/>
  <c r="AS1227" i="1" s="1"/>
  <c r="AV1219" i="1"/>
  <c r="AV1218" i="1" s="1"/>
  <c r="AU1219" i="1"/>
  <c r="AU1218" i="1" s="1"/>
  <c r="AT1219" i="1"/>
  <c r="AT1217" i="1" s="1"/>
  <c r="AT1216" i="1" s="1"/>
  <c r="AS1219" i="1"/>
  <c r="AS1218" i="1" s="1"/>
  <c r="AV1214" i="1"/>
  <c r="AU1214" i="1"/>
  <c r="AU1213" i="1" s="1"/>
  <c r="AT1214" i="1"/>
  <c r="AT1213" i="1" s="1"/>
  <c r="AS1214" i="1"/>
  <c r="AS1213" i="1" s="1"/>
  <c r="AV1213" i="1"/>
  <c r="AV1211" i="1"/>
  <c r="AV1210" i="1" s="1"/>
  <c r="AU1211" i="1"/>
  <c r="AU1210" i="1" s="1"/>
  <c r="AT1211" i="1"/>
  <c r="AT1210" i="1" s="1"/>
  <c r="AS1211" i="1"/>
  <c r="AS1210" i="1" s="1"/>
  <c r="AS1209" i="1" s="1"/>
  <c r="AV1207" i="1"/>
  <c r="AV1206" i="1" s="1"/>
  <c r="AV1205" i="1" s="1"/>
  <c r="AU1207" i="1"/>
  <c r="AU1206" i="1" s="1"/>
  <c r="AU1205" i="1" s="1"/>
  <c r="AT1207" i="1"/>
  <c r="AT1206" i="1" s="1"/>
  <c r="AT1205" i="1" s="1"/>
  <c r="AS1207" i="1"/>
  <c r="AS1206" i="1" s="1"/>
  <c r="AS1205" i="1" s="1"/>
  <c r="AV1200" i="1"/>
  <c r="AV1199" i="1" s="1"/>
  <c r="AV1198" i="1" s="1"/>
  <c r="AV1197" i="1" s="1"/>
  <c r="AU1200" i="1"/>
  <c r="AU1199" i="1" s="1"/>
  <c r="AU1198" i="1" s="1"/>
  <c r="AU1197" i="1" s="1"/>
  <c r="AT1200" i="1"/>
  <c r="AT1199" i="1" s="1"/>
  <c r="AT1198" i="1" s="1"/>
  <c r="AT1197" i="1" s="1"/>
  <c r="AS1200" i="1"/>
  <c r="AS1199" i="1" s="1"/>
  <c r="AS1198" i="1" s="1"/>
  <c r="AS1197" i="1" s="1"/>
  <c r="AV1191" i="1"/>
  <c r="AU1191" i="1"/>
  <c r="AU1190" i="1" s="1"/>
  <c r="AU1189" i="1" s="1"/>
  <c r="AU1188" i="1" s="1"/>
  <c r="AT1191" i="1"/>
  <c r="AT1190" i="1" s="1"/>
  <c r="AT1189" i="1" s="1"/>
  <c r="AT1188" i="1" s="1"/>
  <c r="AS1191" i="1"/>
  <c r="AS1190" i="1" s="1"/>
  <c r="AS1189" i="1" s="1"/>
  <c r="AS1188" i="1" s="1"/>
  <c r="AV1190" i="1"/>
  <c r="AV1189" i="1" s="1"/>
  <c r="AV1188" i="1" s="1"/>
  <c r="AV1175" i="1"/>
  <c r="AV1174" i="1" s="1"/>
  <c r="AU1175" i="1"/>
  <c r="AU1174" i="1" s="1"/>
  <c r="AT1175" i="1"/>
  <c r="AT1174" i="1" s="1"/>
  <c r="AS1175" i="1"/>
  <c r="AS1174" i="1" s="1"/>
  <c r="AV1172" i="1"/>
  <c r="AV1171" i="1" s="1"/>
  <c r="AU1172" i="1"/>
  <c r="AU1171" i="1" s="1"/>
  <c r="AT1172" i="1"/>
  <c r="AT1171" i="1" s="1"/>
  <c r="AS1172" i="1"/>
  <c r="AS1171" i="1" s="1"/>
  <c r="AV1169" i="1"/>
  <c r="AV1168" i="1" s="1"/>
  <c r="AV1167" i="1" s="1"/>
  <c r="AU1169" i="1"/>
  <c r="AU1168" i="1" s="1"/>
  <c r="AU1167" i="1" s="1"/>
  <c r="AT1169" i="1"/>
  <c r="AT1168" i="1" s="1"/>
  <c r="AT1167" i="1" s="1"/>
  <c r="AS1169" i="1"/>
  <c r="AS1168" i="1" s="1"/>
  <c r="AS1167" i="1" s="1"/>
  <c r="AV1165" i="1"/>
  <c r="AU1165" i="1"/>
  <c r="AT1165" i="1"/>
  <c r="AS1165" i="1"/>
  <c r="AX1163" i="1"/>
  <c r="AW1163" i="1"/>
  <c r="AV1163" i="1"/>
  <c r="AU1163" i="1"/>
  <c r="AT1163" i="1"/>
  <c r="AS1163" i="1"/>
  <c r="AV1159" i="1"/>
  <c r="AU1159" i="1"/>
  <c r="AU1158" i="1" s="1"/>
  <c r="AU1157" i="1" s="1"/>
  <c r="AT1159" i="1"/>
  <c r="AT1158" i="1" s="1"/>
  <c r="AT1157" i="1" s="1"/>
  <c r="AS1159" i="1"/>
  <c r="AS1158" i="1" s="1"/>
  <c r="AS1157" i="1" s="1"/>
  <c r="AV1158" i="1"/>
  <c r="AV1157" i="1" s="1"/>
  <c r="AV1144" i="1"/>
  <c r="AV1143" i="1" s="1"/>
  <c r="AU1144" i="1"/>
  <c r="AU1143" i="1" s="1"/>
  <c r="AT1144" i="1"/>
  <c r="AT1143" i="1" s="1"/>
  <c r="AS1144" i="1"/>
  <c r="AS1143" i="1" s="1"/>
  <c r="AV1141" i="1"/>
  <c r="AU1141" i="1"/>
  <c r="AT1141" i="1"/>
  <c r="AT1140" i="1" s="1"/>
  <c r="AT1139" i="1" s="1"/>
  <c r="AT1138" i="1" s="1"/>
  <c r="AT1137" i="1" s="1"/>
  <c r="AS1141" i="1"/>
  <c r="AS1140" i="1" s="1"/>
  <c r="AV1140" i="1"/>
  <c r="AU1140" i="1"/>
  <c r="AV1134" i="1"/>
  <c r="AV1133" i="1" s="1"/>
  <c r="AV1132" i="1" s="1"/>
  <c r="AV1131" i="1" s="1"/>
  <c r="AV1130" i="1" s="1"/>
  <c r="AU1134" i="1"/>
  <c r="AU1133" i="1" s="1"/>
  <c r="AU1132" i="1" s="1"/>
  <c r="AU1131" i="1" s="1"/>
  <c r="AU1130" i="1" s="1"/>
  <c r="AT1134" i="1"/>
  <c r="AT1133" i="1" s="1"/>
  <c r="AT1132" i="1" s="1"/>
  <c r="AT1131" i="1" s="1"/>
  <c r="AT1130" i="1" s="1"/>
  <c r="AS1134" i="1"/>
  <c r="AS1133" i="1" s="1"/>
  <c r="AS1132" i="1" s="1"/>
  <c r="AS1131" i="1" s="1"/>
  <c r="AS1130" i="1" s="1"/>
  <c r="AV1127" i="1"/>
  <c r="AU1127" i="1"/>
  <c r="AT1127" i="1"/>
  <c r="AT1126" i="1" s="1"/>
  <c r="AS1127" i="1"/>
  <c r="AS1126" i="1" s="1"/>
  <c r="AV1126" i="1"/>
  <c r="AU1126" i="1"/>
  <c r="AV1124" i="1"/>
  <c r="AV1123" i="1" s="1"/>
  <c r="AU1124" i="1"/>
  <c r="AU1123" i="1" s="1"/>
  <c r="AT1124" i="1"/>
  <c r="AT1123" i="1" s="1"/>
  <c r="AS1124" i="1"/>
  <c r="AS1123" i="1" s="1"/>
  <c r="AV1121" i="1"/>
  <c r="AV1120" i="1" s="1"/>
  <c r="AU1121" i="1"/>
  <c r="AU1120" i="1" s="1"/>
  <c r="AT1121" i="1"/>
  <c r="AT1120" i="1" s="1"/>
  <c r="AS1121" i="1"/>
  <c r="AS1120" i="1" s="1"/>
  <c r="AV1118" i="1"/>
  <c r="AV1117" i="1" s="1"/>
  <c r="AU1118" i="1"/>
  <c r="AU1117" i="1" s="1"/>
  <c r="AT1118" i="1"/>
  <c r="AT1117" i="1" s="1"/>
  <c r="AS1118" i="1"/>
  <c r="AS1117" i="1" s="1"/>
  <c r="AV1115" i="1"/>
  <c r="AV1114" i="1" s="1"/>
  <c r="AU1115" i="1"/>
  <c r="AU1114" i="1" s="1"/>
  <c r="AT1115" i="1"/>
  <c r="AT1114" i="1" s="1"/>
  <c r="AS1115" i="1"/>
  <c r="AS1114" i="1" s="1"/>
  <c r="AV1112" i="1"/>
  <c r="AV1111" i="1" s="1"/>
  <c r="AU1112" i="1"/>
  <c r="AU1111" i="1" s="1"/>
  <c r="AT1112" i="1"/>
  <c r="AT1111" i="1" s="1"/>
  <c r="AS1112" i="1"/>
  <c r="AS1111" i="1" s="1"/>
  <c r="AV1109" i="1"/>
  <c r="AV1108" i="1" s="1"/>
  <c r="AU1109" i="1"/>
  <c r="AU1108" i="1" s="1"/>
  <c r="AT1109" i="1"/>
  <c r="AT1108" i="1" s="1"/>
  <c r="AS1109" i="1"/>
  <c r="AS1108" i="1" s="1"/>
  <c r="AV1100" i="1"/>
  <c r="AV1099" i="1" s="1"/>
  <c r="AU1100" i="1"/>
  <c r="AU1099" i="1" s="1"/>
  <c r="AT1100" i="1"/>
  <c r="AT1099" i="1" s="1"/>
  <c r="AS1100" i="1"/>
  <c r="AS1099" i="1" s="1"/>
  <c r="AV1097" i="1"/>
  <c r="AV1096" i="1" s="1"/>
  <c r="AU1097" i="1"/>
  <c r="AU1096" i="1" s="1"/>
  <c r="AT1097" i="1"/>
  <c r="AT1096" i="1" s="1"/>
  <c r="AS1097" i="1"/>
  <c r="AS1096" i="1" s="1"/>
  <c r="AV1091" i="1"/>
  <c r="AV1090" i="1" s="1"/>
  <c r="AU1091" i="1"/>
  <c r="AU1090" i="1" s="1"/>
  <c r="AT1091" i="1"/>
  <c r="AT1090" i="1" s="1"/>
  <c r="AS1091" i="1"/>
  <c r="AS1090" i="1" s="1"/>
  <c r="AV1085" i="1"/>
  <c r="AU1085" i="1"/>
  <c r="AT1085" i="1"/>
  <c r="AT1084" i="1" s="1"/>
  <c r="AS1085" i="1"/>
  <c r="AS1084" i="1" s="1"/>
  <c r="AV1084" i="1"/>
  <c r="AU1084" i="1"/>
  <c r="AV1082" i="1"/>
  <c r="AU1082" i="1"/>
  <c r="AT1082" i="1"/>
  <c r="AT1081" i="1" s="1"/>
  <c r="AT1080" i="1" s="1"/>
  <c r="AS1082" i="1"/>
  <c r="AS1081" i="1" s="1"/>
  <c r="AS1080" i="1" s="1"/>
  <c r="AV1081" i="1"/>
  <c r="AV1080" i="1" s="1"/>
  <c r="AU1081" i="1"/>
  <c r="AU1080" i="1" s="1"/>
  <c r="AV1075" i="1"/>
  <c r="AU1075" i="1"/>
  <c r="AT1075" i="1"/>
  <c r="AT1074" i="1" s="1"/>
  <c r="AS1075" i="1"/>
  <c r="AS1074" i="1" s="1"/>
  <c r="AV1074" i="1"/>
  <c r="AU1074" i="1"/>
  <c r="AV1072" i="1"/>
  <c r="AV1071" i="1" s="1"/>
  <c r="AV1070" i="1" s="1"/>
  <c r="AU1072" i="1"/>
  <c r="AU1071" i="1" s="1"/>
  <c r="AU1070" i="1" s="1"/>
  <c r="AT1072" i="1"/>
  <c r="AT1071" i="1" s="1"/>
  <c r="AT1070" i="1" s="1"/>
  <c r="AS1072" i="1"/>
  <c r="AS1071" i="1" s="1"/>
  <c r="AS1070" i="1" s="1"/>
  <c r="AV1061" i="1"/>
  <c r="AV1060" i="1" s="1"/>
  <c r="AV1059" i="1" s="1"/>
  <c r="AV1058" i="1" s="1"/>
  <c r="AV1057" i="1" s="1"/>
  <c r="AU1061" i="1"/>
  <c r="AU1060" i="1" s="1"/>
  <c r="AU1059" i="1" s="1"/>
  <c r="AU1058" i="1" s="1"/>
  <c r="AU1057" i="1" s="1"/>
  <c r="AT1061" i="1"/>
  <c r="AT1060" i="1" s="1"/>
  <c r="AT1059" i="1" s="1"/>
  <c r="AT1058" i="1" s="1"/>
  <c r="AT1057" i="1" s="1"/>
  <c r="AS1061" i="1"/>
  <c r="AS1060" i="1" s="1"/>
  <c r="AS1059" i="1" s="1"/>
  <c r="AS1058" i="1" s="1"/>
  <c r="AS1057" i="1" s="1"/>
  <c r="AV1048" i="1"/>
  <c r="AV1047" i="1" s="1"/>
  <c r="AU1048" i="1"/>
  <c r="AU1047" i="1" s="1"/>
  <c r="AT1048" i="1"/>
  <c r="AT1047" i="1" s="1"/>
  <c r="AS1048" i="1"/>
  <c r="AS1047" i="1" s="1"/>
  <c r="AV1045" i="1"/>
  <c r="AV1044" i="1" s="1"/>
  <c r="AU1045" i="1"/>
  <c r="AU1044" i="1" s="1"/>
  <c r="AT1045" i="1"/>
  <c r="AT1044" i="1" s="1"/>
  <c r="AV1042" i="1"/>
  <c r="AV1041" i="1" s="1"/>
  <c r="AU1042" i="1"/>
  <c r="AU1041" i="1" s="1"/>
  <c r="AT1042" i="1"/>
  <c r="AT1041" i="1" s="1"/>
  <c r="AS1042" i="1"/>
  <c r="AS1041" i="1" s="1"/>
  <c r="AV1039" i="1"/>
  <c r="AU1039" i="1"/>
  <c r="AT1039" i="1"/>
  <c r="AT1038" i="1" s="1"/>
  <c r="AS1039" i="1"/>
  <c r="AS1038" i="1" s="1"/>
  <c r="AV1038" i="1"/>
  <c r="AU1038" i="1"/>
  <c r="AV1036" i="1"/>
  <c r="AV1035" i="1" s="1"/>
  <c r="AV1034" i="1" s="1"/>
  <c r="AU1036" i="1"/>
  <c r="AU1035" i="1" s="1"/>
  <c r="AU1034" i="1" s="1"/>
  <c r="AT1036" i="1"/>
  <c r="AT1035" i="1" s="1"/>
  <c r="AT1034" i="1" s="1"/>
  <c r="AS1036" i="1"/>
  <c r="AS1035" i="1" s="1"/>
  <c r="AS1034" i="1" s="1"/>
  <c r="AV1024" i="1"/>
  <c r="AV1023" i="1" s="1"/>
  <c r="AU1024" i="1"/>
  <c r="AU1023" i="1" s="1"/>
  <c r="AT1024" i="1"/>
  <c r="AT1023" i="1" s="1"/>
  <c r="AS1024" i="1"/>
  <c r="AS1023" i="1" s="1"/>
  <c r="AV1021" i="1"/>
  <c r="AU1021" i="1"/>
  <c r="AT1021" i="1"/>
  <c r="AT1020" i="1" s="1"/>
  <c r="AS1021" i="1"/>
  <c r="AS1020" i="1" s="1"/>
  <c r="AV1020" i="1"/>
  <c r="AU1020" i="1"/>
  <c r="AV1018" i="1"/>
  <c r="AV1017" i="1" s="1"/>
  <c r="AU1018" i="1"/>
  <c r="AU1017" i="1" s="1"/>
  <c r="AT1018" i="1"/>
  <c r="AT1017" i="1" s="1"/>
  <c r="AS1018" i="1"/>
  <c r="AS1017" i="1" s="1"/>
  <c r="AV1015" i="1"/>
  <c r="AV1014" i="1" s="1"/>
  <c r="AV1013" i="1" s="1"/>
  <c r="AU1015" i="1"/>
  <c r="AT1015" i="1"/>
  <c r="AT1014" i="1" s="1"/>
  <c r="AT1013" i="1" s="1"/>
  <c r="AS1015" i="1"/>
  <c r="AS1014" i="1" s="1"/>
  <c r="AS1013" i="1" s="1"/>
  <c r="AU1014" i="1"/>
  <c r="AU1013" i="1" s="1"/>
  <c r="AV999" i="1"/>
  <c r="AU999" i="1"/>
  <c r="AU998" i="1" s="1"/>
  <c r="AU997" i="1" s="1"/>
  <c r="AU996" i="1" s="1"/>
  <c r="AT999" i="1"/>
  <c r="AS999" i="1"/>
  <c r="AV994" i="1"/>
  <c r="AV993" i="1" s="1"/>
  <c r="AU994" i="1"/>
  <c r="AU993" i="1" s="1"/>
  <c r="AT994" i="1"/>
  <c r="AT993" i="1" s="1"/>
  <c r="AS994" i="1"/>
  <c r="AS993" i="1" s="1"/>
  <c r="AV991" i="1"/>
  <c r="AU991" i="1"/>
  <c r="AT991" i="1"/>
  <c r="AT990" i="1" s="1"/>
  <c r="AS991" i="1"/>
  <c r="AS990" i="1" s="1"/>
  <c r="AV990" i="1"/>
  <c r="AV989" i="1" s="1"/>
  <c r="AU990" i="1"/>
  <c r="AV987" i="1"/>
  <c r="AV986" i="1" s="1"/>
  <c r="AV985" i="1" s="1"/>
  <c r="AU987" i="1"/>
  <c r="AU986" i="1" s="1"/>
  <c r="AU985" i="1" s="1"/>
  <c r="AT987" i="1"/>
  <c r="AT986" i="1" s="1"/>
  <c r="AT985" i="1" s="1"/>
  <c r="AS987" i="1"/>
  <c r="AS986" i="1" s="1"/>
  <c r="AS985" i="1" s="1"/>
  <c r="AV976" i="1"/>
  <c r="AU976" i="1"/>
  <c r="AU975" i="1" s="1"/>
  <c r="AU974" i="1" s="1"/>
  <c r="AU973" i="1" s="1"/>
  <c r="AU972" i="1" s="1"/>
  <c r="AT976" i="1"/>
  <c r="AT975" i="1" s="1"/>
  <c r="AT974" i="1" s="1"/>
  <c r="AT973" i="1" s="1"/>
  <c r="AT972" i="1" s="1"/>
  <c r="AS976" i="1"/>
  <c r="AS975" i="1" s="1"/>
  <c r="AS974" i="1" s="1"/>
  <c r="AS973" i="1" s="1"/>
  <c r="AS972" i="1" s="1"/>
  <c r="AV975" i="1"/>
  <c r="AV974" i="1" s="1"/>
  <c r="AV973" i="1" s="1"/>
  <c r="AV972" i="1" s="1"/>
  <c r="AV967" i="1"/>
  <c r="AV966" i="1" s="1"/>
  <c r="AV965" i="1" s="1"/>
  <c r="AU967" i="1"/>
  <c r="AU966" i="1" s="1"/>
  <c r="AU965" i="1" s="1"/>
  <c r="AT967" i="1"/>
  <c r="AT966" i="1" s="1"/>
  <c r="AT965" i="1" s="1"/>
  <c r="AS967" i="1"/>
  <c r="AS966" i="1" s="1"/>
  <c r="AS965" i="1" s="1"/>
  <c r="AV963" i="1"/>
  <c r="AV962" i="1" s="1"/>
  <c r="AU963" i="1"/>
  <c r="AU962" i="1" s="1"/>
  <c r="AT963" i="1"/>
  <c r="AT962" i="1" s="1"/>
  <c r="AS963" i="1"/>
  <c r="AS962" i="1" s="1"/>
  <c r="AV960" i="1"/>
  <c r="AV959" i="1" s="1"/>
  <c r="AU960" i="1"/>
  <c r="AU959" i="1" s="1"/>
  <c r="AT960" i="1"/>
  <c r="AT959" i="1" s="1"/>
  <c r="AS960" i="1"/>
  <c r="AS959" i="1" s="1"/>
  <c r="AV953" i="1"/>
  <c r="AV952" i="1" s="1"/>
  <c r="AU953" i="1"/>
  <c r="AU952" i="1" s="1"/>
  <c r="AT953" i="1"/>
  <c r="AT952" i="1" s="1"/>
  <c r="AS953" i="1"/>
  <c r="AS952" i="1" s="1"/>
  <c r="AV950" i="1"/>
  <c r="AV949" i="1" s="1"/>
  <c r="AU950" i="1"/>
  <c r="AU949" i="1" s="1"/>
  <c r="AT950" i="1"/>
  <c r="AT949" i="1" s="1"/>
  <c r="AS950" i="1"/>
  <c r="AS949" i="1" s="1"/>
  <c r="AV947" i="1"/>
  <c r="AV946" i="1" s="1"/>
  <c r="AU947" i="1"/>
  <c r="AU946" i="1" s="1"/>
  <c r="AT947" i="1"/>
  <c r="AT946" i="1" s="1"/>
  <c r="AS947" i="1"/>
  <c r="AS946" i="1" s="1"/>
  <c r="AV944" i="1"/>
  <c r="AV943" i="1" s="1"/>
  <c r="AU944" i="1"/>
  <c r="AU943" i="1" s="1"/>
  <c r="AT944" i="1"/>
  <c r="AT943" i="1" s="1"/>
  <c r="AS944" i="1"/>
  <c r="AS943" i="1" s="1"/>
  <c r="AV941" i="1"/>
  <c r="AU941" i="1"/>
  <c r="AT941" i="1"/>
  <c r="AS941" i="1"/>
  <c r="AV937" i="1"/>
  <c r="AU937" i="1"/>
  <c r="AT937" i="1"/>
  <c r="AS937" i="1"/>
  <c r="AV935" i="1"/>
  <c r="AV934" i="1" s="1"/>
  <c r="AV933" i="1" s="1"/>
  <c r="AU935" i="1"/>
  <c r="AT935" i="1"/>
  <c r="AS935" i="1"/>
  <c r="AS934" i="1"/>
  <c r="AS933" i="1" s="1"/>
  <c r="AU934" i="1"/>
  <c r="AU933" i="1" s="1"/>
  <c r="AV931" i="1"/>
  <c r="AU931" i="1"/>
  <c r="AU930" i="1" s="1"/>
  <c r="AU929" i="1" s="1"/>
  <c r="AT931" i="1"/>
  <c r="AT930" i="1" s="1"/>
  <c r="AT929" i="1" s="1"/>
  <c r="AS931" i="1"/>
  <c r="AS930" i="1" s="1"/>
  <c r="AS929" i="1" s="1"/>
  <c r="AV930" i="1"/>
  <c r="AV929" i="1" s="1"/>
  <c r="AV927" i="1"/>
  <c r="AU927" i="1"/>
  <c r="AU926" i="1" s="1"/>
  <c r="AU925" i="1" s="1"/>
  <c r="AT927" i="1"/>
  <c r="AT926" i="1" s="1"/>
  <c r="AT925" i="1" s="1"/>
  <c r="AS927" i="1"/>
  <c r="AS926" i="1" s="1"/>
  <c r="AS925" i="1" s="1"/>
  <c r="AV926" i="1"/>
  <c r="AV925" i="1" s="1"/>
  <c r="AV907" i="1"/>
  <c r="AU907" i="1"/>
  <c r="AT907" i="1"/>
  <c r="AT906" i="1" s="1"/>
  <c r="AT905" i="1" s="1"/>
  <c r="AS907" i="1"/>
  <c r="AS906" i="1" s="1"/>
  <c r="AS905" i="1" s="1"/>
  <c r="AV906" i="1"/>
  <c r="AV905" i="1" s="1"/>
  <c r="AU906" i="1"/>
  <c r="AU905" i="1" s="1"/>
  <c r="AV903" i="1"/>
  <c r="AV902" i="1" s="1"/>
  <c r="AV901" i="1" s="1"/>
  <c r="AU903" i="1"/>
  <c r="AT903" i="1"/>
  <c r="AT902" i="1" s="1"/>
  <c r="AT901" i="1" s="1"/>
  <c r="AS903" i="1"/>
  <c r="AS902" i="1" s="1"/>
  <c r="AS901" i="1" s="1"/>
  <c r="AU902" i="1"/>
  <c r="AU901" i="1" s="1"/>
  <c r="AV880" i="1"/>
  <c r="AU880" i="1"/>
  <c r="AU879" i="1" s="1"/>
  <c r="AU878" i="1" s="1"/>
  <c r="AT880" i="1"/>
  <c r="AT879" i="1" s="1"/>
  <c r="AT878" i="1" s="1"/>
  <c r="AS880" i="1"/>
  <c r="AS879" i="1" s="1"/>
  <c r="AS878" i="1" s="1"/>
  <c r="AV879" i="1"/>
  <c r="AV878" i="1" s="1"/>
  <c r="AV876" i="1"/>
  <c r="AU876" i="1"/>
  <c r="AU875" i="1" s="1"/>
  <c r="AT876" i="1"/>
  <c r="AT875" i="1" s="1"/>
  <c r="AS876" i="1"/>
  <c r="AS875" i="1" s="1"/>
  <c r="AV875" i="1"/>
  <c r="AV873" i="1"/>
  <c r="AV872" i="1" s="1"/>
  <c r="AU873" i="1"/>
  <c r="AU872" i="1" s="1"/>
  <c r="AU871" i="1" s="1"/>
  <c r="AT873" i="1"/>
  <c r="AT872" i="1" s="1"/>
  <c r="AS873" i="1"/>
  <c r="AS872" i="1" s="1"/>
  <c r="AS871" i="1" s="1"/>
  <c r="AV869" i="1"/>
  <c r="AV868" i="1" s="1"/>
  <c r="AV867" i="1" s="1"/>
  <c r="AU869" i="1"/>
  <c r="AU868" i="1" s="1"/>
  <c r="AU867" i="1" s="1"/>
  <c r="AT869" i="1"/>
  <c r="AT868" i="1" s="1"/>
  <c r="AT867" i="1" s="1"/>
  <c r="AS869" i="1"/>
  <c r="AS868" i="1" s="1"/>
  <c r="AS867" i="1" s="1"/>
  <c r="AV865" i="1"/>
  <c r="AV864" i="1" s="1"/>
  <c r="AV863" i="1" s="1"/>
  <c r="AU865" i="1"/>
  <c r="AU864" i="1" s="1"/>
  <c r="AU863" i="1" s="1"/>
  <c r="AT865" i="1"/>
  <c r="AT864" i="1" s="1"/>
  <c r="AT863" i="1" s="1"/>
  <c r="AS865" i="1"/>
  <c r="AS864" i="1" s="1"/>
  <c r="AS863" i="1" s="1"/>
  <c r="AV852" i="1"/>
  <c r="AV851" i="1" s="1"/>
  <c r="AU852" i="1"/>
  <c r="AU851" i="1" s="1"/>
  <c r="AT852" i="1"/>
  <c r="AT851" i="1" s="1"/>
  <c r="AS852" i="1"/>
  <c r="AS851" i="1" s="1"/>
  <c r="AV849" i="1"/>
  <c r="AU849" i="1"/>
  <c r="AU848" i="1" s="1"/>
  <c r="AT849" i="1"/>
  <c r="AT848" i="1" s="1"/>
  <c r="AT847" i="1" s="1"/>
  <c r="AS849" i="1"/>
  <c r="AS848" i="1" s="1"/>
  <c r="AS847" i="1" s="1"/>
  <c r="AV848" i="1"/>
  <c r="AV847" i="1" s="1"/>
  <c r="AU847" i="1"/>
  <c r="AU846" i="1" s="1"/>
  <c r="AV841" i="1"/>
  <c r="AV840" i="1" s="1"/>
  <c r="AU841" i="1"/>
  <c r="AU840" i="1" s="1"/>
  <c r="AT841" i="1"/>
  <c r="AT840" i="1" s="1"/>
  <c r="AS841" i="1"/>
  <c r="AS840" i="1" s="1"/>
  <c r="AV832" i="1"/>
  <c r="AV831" i="1" s="1"/>
  <c r="AU832" i="1"/>
  <c r="AU831" i="1" s="1"/>
  <c r="AT832" i="1"/>
  <c r="AT831" i="1" s="1"/>
  <c r="AS832" i="1"/>
  <c r="AS831" i="1" s="1"/>
  <c r="AV829" i="1"/>
  <c r="AV828" i="1" s="1"/>
  <c r="AU829" i="1"/>
  <c r="AU828" i="1" s="1"/>
  <c r="AT829" i="1"/>
  <c r="AT828" i="1" s="1"/>
  <c r="AS829" i="1"/>
  <c r="AS828" i="1" s="1"/>
  <c r="AV825" i="1"/>
  <c r="AV824" i="1" s="1"/>
  <c r="AU825" i="1"/>
  <c r="AU824" i="1" s="1"/>
  <c r="AT825" i="1"/>
  <c r="AT824" i="1" s="1"/>
  <c r="AS825" i="1"/>
  <c r="AS824" i="1" s="1"/>
  <c r="AV822" i="1"/>
  <c r="AV821" i="1" s="1"/>
  <c r="AV820" i="1" s="1"/>
  <c r="AU822" i="1"/>
  <c r="AU821" i="1" s="1"/>
  <c r="AT822" i="1"/>
  <c r="AT821" i="1" s="1"/>
  <c r="AS822" i="1"/>
  <c r="AS821" i="1" s="1"/>
  <c r="AV818" i="1"/>
  <c r="AU818" i="1"/>
  <c r="AT818" i="1"/>
  <c r="AT817" i="1" s="1"/>
  <c r="AT816" i="1" s="1"/>
  <c r="AS818" i="1"/>
  <c r="AS817" i="1" s="1"/>
  <c r="AS816" i="1" s="1"/>
  <c r="AV817" i="1"/>
  <c r="AV816" i="1" s="1"/>
  <c r="AU817" i="1"/>
  <c r="AU816" i="1" s="1"/>
  <c r="AV814" i="1"/>
  <c r="AU814" i="1"/>
  <c r="AT814" i="1"/>
  <c r="AT813" i="1" s="1"/>
  <c r="AT812" i="1" s="1"/>
  <c r="AS814" i="1"/>
  <c r="AS813" i="1" s="1"/>
  <c r="AS812" i="1" s="1"/>
  <c r="AV813" i="1"/>
  <c r="AV812" i="1" s="1"/>
  <c r="AU813" i="1"/>
  <c r="AU812" i="1" s="1"/>
  <c r="AV810" i="1"/>
  <c r="AV809" i="1" s="1"/>
  <c r="AV808" i="1" s="1"/>
  <c r="AU810" i="1"/>
  <c r="AU809" i="1" s="1"/>
  <c r="AU808" i="1" s="1"/>
  <c r="AT810" i="1"/>
  <c r="AT809" i="1" s="1"/>
  <c r="AT808" i="1" s="1"/>
  <c r="AS810" i="1"/>
  <c r="AS809" i="1" s="1"/>
  <c r="AS808" i="1" s="1"/>
  <c r="AV803" i="1"/>
  <c r="AU803" i="1"/>
  <c r="AT803" i="1"/>
  <c r="AT802" i="1" s="1"/>
  <c r="AT801" i="1" s="1"/>
  <c r="AT800" i="1" s="1"/>
  <c r="AS803" i="1"/>
  <c r="AS802" i="1" s="1"/>
  <c r="AS801" i="1" s="1"/>
  <c r="AS800" i="1" s="1"/>
  <c r="AV802" i="1"/>
  <c r="AV801" i="1" s="1"/>
  <c r="AV800" i="1" s="1"/>
  <c r="AU802" i="1"/>
  <c r="AU801" i="1" s="1"/>
  <c r="AU800" i="1" s="1"/>
  <c r="AV788" i="1"/>
  <c r="AU788" i="1"/>
  <c r="AT788" i="1"/>
  <c r="AT787" i="1" s="1"/>
  <c r="AS788" i="1"/>
  <c r="AS787" i="1" s="1"/>
  <c r="AV787" i="1"/>
  <c r="AU787" i="1"/>
  <c r="AV784" i="1"/>
  <c r="AV783" i="1" s="1"/>
  <c r="AU784" i="1"/>
  <c r="AU783" i="1" s="1"/>
  <c r="AT784" i="1"/>
  <c r="AT783" i="1" s="1"/>
  <c r="AS784" i="1"/>
  <c r="AS783" i="1" s="1"/>
  <c r="AV780" i="1"/>
  <c r="AU780" i="1"/>
  <c r="AT780" i="1"/>
  <c r="AT779" i="1" s="1"/>
  <c r="AT778" i="1" s="1"/>
  <c r="AS780" i="1"/>
  <c r="AS779" i="1" s="1"/>
  <c r="AS778" i="1" s="1"/>
  <c r="AV779" i="1"/>
  <c r="AV778" i="1" s="1"/>
  <c r="AU779" i="1"/>
  <c r="AU778" i="1" s="1"/>
  <c r="AV775" i="1"/>
  <c r="AV774" i="1" s="1"/>
  <c r="AV773" i="1" s="1"/>
  <c r="AU775" i="1"/>
  <c r="AU774" i="1" s="1"/>
  <c r="AU773" i="1" s="1"/>
  <c r="AT775" i="1"/>
  <c r="AT774" i="1" s="1"/>
  <c r="AT773" i="1" s="1"/>
  <c r="AS775" i="1"/>
  <c r="AS774" i="1" s="1"/>
  <c r="AS773" i="1" s="1"/>
  <c r="AV770" i="1"/>
  <c r="AV769" i="1" s="1"/>
  <c r="AV768" i="1" s="1"/>
  <c r="AU770" i="1"/>
  <c r="AU769" i="1" s="1"/>
  <c r="AU768" i="1" s="1"/>
  <c r="AT770" i="1"/>
  <c r="AT769" i="1" s="1"/>
  <c r="AT768" i="1" s="1"/>
  <c r="AS770" i="1"/>
  <c r="AS769" i="1" s="1"/>
  <c r="AS768" i="1" s="1"/>
  <c r="AV754" i="1"/>
  <c r="AV753" i="1" s="1"/>
  <c r="AV752" i="1" s="1"/>
  <c r="AV751" i="1" s="1"/>
  <c r="AV750" i="1" s="1"/>
  <c r="AU754" i="1"/>
  <c r="AU753" i="1" s="1"/>
  <c r="AU752" i="1" s="1"/>
  <c r="AU751" i="1" s="1"/>
  <c r="AU750" i="1" s="1"/>
  <c r="AT754" i="1"/>
  <c r="AT753" i="1" s="1"/>
  <c r="AT752" i="1" s="1"/>
  <c r="AT751" i="1" s="1"/>
  <c r="AT750" i="1" s="1"/>
  <c r="AS754" i="1"/>
  <c r="AS753" i="1" s="1"/>
  <c r="AS752" i="1" s="1"/>
  <c r="AS751" i="1" s="1"/>
  <c r="AS750" i="1" s="1"/>
  <c r="AV747" i="1"/>
  <c r="AV746" i="1" s="1"/>
  <c r="AV745" i="1" s="1"/>
  <c r="AV744" i="1" s="1"/>
  <c r="AU747" i="1"/>
  <c r="AU746" i="1" s="1"/>
  <c r="AU745" i="1" s="1"/>
  <c r="AU744" i="1" s="1"/>
  <c r="AT747" i="1"/>
  <c r="AT746" i="1" s="1"/>
  <c r="AT745" i="1" s="1"/>
  <c r="AT744" i="1" s="1"/>
  <c r="AS747" i="1"/>
  <c r="AS746" i="1" s="1"/>
  <c r="AS745" i="1" s="1"/>
  <c r="AS744" i="1" s="1"/>
  <c r="AV737" i="1"/>
  <c r="AV736" i="1" s="1"/>
  <c r="AU737" i="1"/>
  <c r="AU736" i="1" s="1"/>
  <c r="AT737" i="1"/>
  <c r="AT736" i="1" s="1"/>
  <c r="AS737" i="1"/>
  <c r="AS736" i="1" s="1"/>
  <c r="AX734" i="1"/>
  <c r="AX733" i="1" s="1"/>
  <c r="AW734" i="1"/>
  <c r="AW733" i="1" s="1"/>
  <c r="AV734" i="1"/>
  <c r="AV733" i="1" s="1"/>
  <c r="AU734" i="1"/>
  <c r="AU733" i="1" s="1"/>
  <c r="AT734" i="1"/>
  <c r="AT733" i="1" s="1"/>
  <c r="AS734" i="1"/>
  <c r="AS733" i="1" s="1"/>
  <c r="AX731" i="1"/>
  <c r="AX730" i="1" s="1"/>
  <c r="AW731" i="1"/>
  <c r="AW730" i="1" s="1"/>
  <c r="AV731" i="1"/>
  <c r="AV730" i="1" s="1"/>
  <c r="AU731" i="1"/>
  <c r="AU730" i="1" s="1"/>
  <c r="AT731" i="1"/>
  <c r="AT730" i="1" s="1"/>
  <c r="AS731" i="1"/>
  <c r="AS730" i="1" s="1"/>
  <c r="AV714" i="1"/>
  <c r="AU714" i="1"/>
  <c r="AU713" i="1" s="1"/>
  <c r="AT714" i="1"/>
  <c r="AT713" i="1" s="1"/>
  <c r="AS714" i="1"/>
  <c r="AS713" i="1" s="1"/>
  <c r="AV713" i="1"/>
  <c r="AV710" i="1"/>
  <c r="AV709" i="1" s="1"/>
  <c r="AU710" i="1"/>
  <c r="AU709" i="1" s="1"/>
  <c r="AT710" i="1"/>
  <c r="AT709" i="1" s="1"/>
  <c r="AS710" i="1"/>
  <c r="AS709" i="1" s="1"/>
  <c r="AV706" i="1"/>
  <c r="AU706" i="1"/>
  <c r="AT706" i="1"/>
  <c r="AT705" i="1" s="1"/>
  <c r="AT704" i="1" s="1"/>
  <c r="AS706" i="1"/>
  <c r="AS705" i="1" s="1"/>
  <c r="AS704" i="1" s="1"/>
  <c r="AV705" i="1"/>
  <c r="AV704" i="1" s="1"/>
  <c r="AU705" i="1"/>
  <c r="AU704" i="1" s="1"/>
  <c r="AV695" i="1"/>
  <c r="AV694" i="1" s="1"/>
  <c r="AU695" i="1"/>
  <c r="AU694" i="1" s="1"/>
  <c r="AT695" i="1"/>
  <c r="AT694" i="1" s="1"/>
  <c r="AS695" i="1"/>
  <c r="AS694" i="1" s="1"/>
  <c r="AV687" i="1"/>
  <c r="AV686" i="1" s="1"/>
  <c r="AU687" i="1"/>
  <c r="AU686" i="1" s="1"/>
  <c r="AT687" i="1"/>
  <c r="AT686" i="1" s="1"/>
  <c r="AS687" i="1"/>
  <c r="AS686" i="1" s="1"/>
  <c r="AV683" i="1"/>
  <c r="AV682" i="1" s="1"/>
  <c r="AU683" i="1"/>
  <c r="AT683" i="1"/>
  <c r="AT682" i="1" s="1"/>
  <c r="AS683" i="1"/>
  <c r="AS682" i="1" s="1"/>
  <c r="AU682" i="1"/>
  <c r="AV680" i="1"/>
  <c r="AV679" i="1" s="1"/>
  <c r="AU680" i="1"/>
  <c r="AU679" i="1" s="1"/>
  <c r="AT680" i="1"/>
  <c r="AT679" i="1" s="1"/>
  <c r="AS680" i="1"/>
  <c r="AS679" i="1" s="1"/>
  <c r="AV676" i="1"/>
  <c r="AV675" i="1" s="1"/>
  <c r="AU676" i="1"/>
  <c r="AU675" i="1" s="1"/>
  <c r="AT676" i="1"/>
  <c r="AT675" i="1" s="1"/>
  <c r="AS676" i="1"/>
  <c r="AS675" i="1" s="1"/>
  <c r="AV673" i="1"/>
  <c r="AV672" i="1" s="1"/>
  <c r="AU673" i="1"/>
  <c r="AU672" i="1" s="1"/>
  <c r="AT673" i="1"/>
  <c r="AT672" i="1" s="1"/>
  <c r="AS673" i="1"/>
  <c r="AS672" i="1" s="1"/>
  <c r="AV668" i="1"/>
  <c r="AV667" i="1" s="1"/>
  <c r="AU668" i="1"/>
  <c r="AU667" i="1" s="1"/>
  <c r="AT668" i="1"/>
  <c r="AT667" i="1" s="1"/>
  <c r="AS668" i="1"/>
  <c r="AS667" i="1" s="1"/>
  <c r="AV664" i="1"/>
  <c r="AV663" i="1" s="1"/>
  <c r="AU664" i="1"/>
  <c r="AU663" i="1" s="1"/>
  <c r="AT664" i="1"/>
  <c r="AT663" i="1" s="1"/>
  <c r="AS664" i="1"/>
  <c r="AS663" i="1" s="1"/>
  <c r="AV661" i="1"/>
  <c r="AU661" i="1"/>
  <c r="AU660" i="1" s="1"/>
  <c r="AT661" i="1"/>
  <c r="AT660" i="1" s="1"/>
  <c r="AS661" i="1"/>
  <c r="AS660" i="1" s="1"/>
  <c r="AV660" i="1"/>
  <c r="AV657" i="1"/>
  <c r="AV656" i="1" s="1"/>
  <c r="AU657" i="1"/>
  <c r="AU656" i="1" s="1"/>
  <c r="AT657" i="1"/>
  <c r="AT656" i="1" s="1"/>
  <c r="AS657" i="1"/>
  <c r="AS656" i="1" s="1"/>
  <c r="AV654" i="1"/>
  <c r="AV653" i="1" s="1"/>
  <c r="AU654" i="1"/>
  <c r="AU653" i="1" s="1"/>
  <c r="AT654" i="1"/>
  <c r="AT653" i="1" s="1"/>
  <c r="AS654" i="1"/>
  <c r="AS653" i="1" s="1"/>
  <c r="AV642" i="1"/>
  <c r="AV641" i="1" s="1"/>
  <c r="AU642" i="1"/>
  <c r="AU641" i="1" s="1"/>
  <c r="AT642" i="1"/>
  <c r="AT641" i="1" s="1"/>
  <c r="AS642" i="1"/>
  <c r="AS641" i="1" s="1"/>
  <c r="AV639" i="1"/>
  <c r="AU639" i="1"/>
  <c r="AT639" i="1"/>
  <c r="AT638" i="1" s="1"/>
  <c r="AT637" i="1" s="1"/>
  <c r="AS639" i="1"/>
  <c r="AS638" i="1" s="1"/>
  <c r="AS637" i="1" s="1"/>
  <c r="AV638" i="1"/>
  <c r="AV637" i="1" s="1"/>
  <c r="AU638" i="1"/>
  <c r="AU637" i="1" s="1"/>
  <c r="AX635" i="1"/>
  <c r="AX634" i="1" s="1"/>
  <c r="AX633" i="1" s="1"/>
  <c r="AW635" i="1"/>
  <c r="AW634" i="1" s="1"/>
  <c r="AW633" i="1" s="1"/>
  <c r="AV635" i="1"/>
  <c r="AV634" i="1" s="1"/>
  <c r="AV633" i="1" s="1"/>
  <c r="AV632" i="1" s="1"/>
  <c r="AV631" i="1" s="1"/>
  <c r="AU635" i="1"/>
  <c r="AU634" i="1" s="1"/>
  <c r="AU633" i="1" s="1"/>
  <c r="AU632" i="1" s="1"/>
  <c r="AT635" i="1"/>
  <c r="AT634" i="1" s="1"/>
  <c r="AT633" i="1" s="1"/>
  <c r="AS635" i="1"/>
  <c r="AS634" i="1" s="1"/>
  <c r="AS633" i="1" s="1"/>
  <c r="AV628" i="1"/>
  <c r="AV627" i="1" s="1"/>
  <c r="AV626" i="1" s="1"/>
  <c r="AV625" i="1" s="1"/>
  <c r="AU628" i="1"/>
  <c r="AU627" i="1" s="1"/>
  <c r="AU626" i="1" s="1"/>
  <c r="AU625" i="1" s="1"/>
  <c r="AT628" i="1"/>
  <c r="AT627" i="1" s="1"/>
  <c r="AT626" i="1" s="1"/>
  <c r="AT625" i="1" s="1"/>
  <c r="AS628" i="1"/>
  <c r="AS627" i="1" s="1"/>
  <c r="AS626" i="1" s="1"/>
  <c r="AS625" i="1" s="1"/>
  <c r="AV615" i="1"/>
  <c r="AV614" i="1" s="1"/>
  <c r="AU615" i="1"/>
  <c r="AU614" i="1" s="1"/>
  <c r="AT615" i="1"/>
  <c r="AT614" i="1" s="1"/>
  <c r="AS615" i="1"/>
  <c r="AS614" i="1" s="1"/>
  <c r="AV612" i="1"/>
  <c r="AV611" i="1" s="1"/>
  <c r="AV610" i="1" s="1"/>
  <c r="AU612" i="1"/>
  <c r="AU611" i="1" s="1"/>
  <c r="AU610" i="1" s="1"/>
  <c r="AT612" i="1"/>
  <c r="AT611" i="1" s="1"/>
  <c r="AT610" i="1" s="1"/>
  <c r="AS612" i="1"/>
  <c r="AS611" i="1" s="1"/>
  <c r="AS610" i="1" s="1"/>
  <c r="AV608" i="1"/>
  <c r="AV607" i="1" s="1"/>
  <c r="AV606" i="1" s="1"/>
  <c r="AU608" i="1"/>
  <c r="AU607" i="1" s="1"/>
  <c r="AU606" i="1" s="1"/>
  <c r="AT608" i="1"/>
  <c r="AT607" i="1" s="1"/>
  <c r="AT606" i="1" s="1"/>
  <c r="AS608" i="1"/>
  <c r="AS607" i="1" s="1"/>
  <c r="AS606" i="1" s="1"/>
  <c r="AV604" i="1"/>
  <c r="AV603" i="1" s="1"/>
  <c r="AV602" i="1" s="1"/>
  <c r="AU604" i="1"/>
  <c r="AU603" i="1" s="1"/>
  <c r="AU602" i="1" s="1"/>
  <c r="AT604" i="1"/>
  <c r="AT603" i="1" s="1"/>
  <c r="AT602" i="1" s="1"/>
  <c r="AS604" i="1"/>
  <c r="AS603" i="1" s="1"/>
  <c r="AS602" i="1" s="1"/>
  <c r="AV566" i="1"/>
  <c r="AV565" i="1" s="1"/>
  <c r="AU566" i="1"/>
  <c r="AU565" i="1" s="1"/>
  <c r="AT566" i="1"/>
  <c r="AT565" i="1" s="1"/>
  <c r="AS566" i="1"/>
  <c r="AS565" i="1" s="1"/>
  <c r="AV551" i="1"/>
  <c r="AU551" i="1"/>
  <c r="AT551" i="1"/>
  <c r="AS551" i="1"/>
  <c r="AV549" i="1"/>
  <c r="AV548" i="1" s="1"/>
  <c r="AV547" i="1" s="1"/>
  <c r="AU549" i="1"/>
  <c r="AU548" i="1" s="1"/>
  <c r="AU547" i="1" s="1"/>
  <c r="AT549" i="1"/>
  <c r="AT548" i="1" s="1"/>
  <c r="AT547" i="1" s="1"/>
  <c r="AS549" i="1"/>
  <c r="AS548" i="1" s="1"/>
  <c r="AS547" i="1" s="1"/>
  <c r="AV545" i="1"/>
  <c r="AV544" i="1" s="1"/>
  <c r="AV543" i="1" s="1"/>
  <c r="AU545" i="1"/>
  <c r="AU544" i="1" s="1"/>
  <c r="AU543" i="1" s="1"/>
  <c r="AT545" i="1"/>
  <c r="AT544" i="1" s="1"/>
  <c r="AT543" i="1" s="1"/>
  <c r="AS545" i="1"/>
  <c r="AS544" i="1" s="1"/>
  <c r="AS543" i="1" s="1"/>
  <c r="AV538" i="1"/>
  <c r="AU538" i="1"/>
  <c r="AT538" i="1"/>
  <c r="AS538" i="1"/>
  <c r="AV536" i="1"/>
  <c r="AU536" i="1"/>
  <c r="AT536" i="1"/>
  <c r="AT535" i="1" s="1"/>
  <c r="AT534" i="1" s="1"/>
  <c r="AT533" i="1" s="1"/>
  <c r="AS536" i="1"/>
  <c r="AV531" i="1"/>
  <c r="AU531" i="1"/>
  <c r="AU530" i="1" s="1"/>
  <c r="AU529" i="1" s="1"/>
  <c r="AU528" i="1" s="1"/>
  <c r="AT531" i="1"/>
  <c r="AT530" i="1" s="1"/>
  <c r="AT529" i="1" s="1"/>
  <c r="AT528" i="1" s="1"/>
  <c r="AS531" i="1"/>
  <c r="AS530" i="1" s="1"/>
  <c r="AS529" i="1" s="1"/>
  <c r="AS528" i="1" s="1"/>
  <c r="AV530" i="1"/>
  <c r="AV529" i="1" s="1"/>
  <c r="AV528" i="1" s="1"/>
  <c r="AV526" i="1"/>
  <c r="AV525" i="1" s="1"/>
  <c r="AV524" i="1" s="1"/>
  <c r="AV523" i="1" s="1"/>
  <c r="AU526" i="1"/>
  <c r="AU525" i="1" s="1"/>
  <c r="AU524" i="1" s="1"/>
  <c r="AU523" i="1" s="1"/>
  <c r="AT526" i="1"/>
  <c r="AT525" i="1" s="1"/>
  <c r="AT524" i="1" s="1"/>
  <c r="AT523" i="1" s="1"/>
  <c r="AS526" i="1"/>
  <c r="AS525" i="1" s="1"/>
  <c r="AS524" i="1" s="1"/>
  <c r="AS523" i="1" s="1"/>
  <c r="AV513" i="1"/>
  <c r="AU513" i="1"/>
  <c r="AT513" i="1"/>
  <c r="AT512" i="1" s="1"/>
  <c r="AT511" i="1" s="1"/>
  <c r="AT510" i="1" s="1"/>
  <c r="AT509" i="1" s="1"/>
  <c r="AS513" i="1"/>
  <c r="AS512" i="1" s="1"/>
  <c r="AS511" i="1" s="1"/>
  <c r="AS510" i="1" s="1"/>
  <c r="AV512" i="1"/>
  <c r="AV511" i="1" s="1"/>
  <c r="AV510" i="1" s="1"/>
  <c r="AU512" i="1"/>
  <c r="AU511" i="1" s="1"/>
  <c r="AU510" i="1" s="1"/>
  <c r="AV505" i="1"/>
  <c r="AV504" i="1" s="1"/>
  <c r="AV503" i="1" s="1"/>
  <c r="AV502" i="1" s="1"/>
  <c r="AV501" i="1" s="1"/>
  <c r="AV500" i="1" s="1"/>
  <c r="AU505" i="1"/>
  <c r="AU504" i="1" s="1"/>
  <c r="AU503" i="1" s="1"/>
  <c r="AU502" i="1" s="1"/>
  <c r="AU501" i="1" s="1"/>
  <c r="AU500" i="1" s="1"/>
  <c r="AT505" i="1"/>
  <c r="AT504" i="1" s="1"/>
  <c r="AT503" i="1" s="1"/>
  <c r="AT502" i="1" s="1"/>
  <c r="AT501" i="1" s="1"/>
  <c r="AT500" i="1" s="1"/>
  <c r="AS505" i="1"/>
  <c r="AS504" i="1" s="1"/>
  <c r="AS503" i="1" s="1"/>
  <c r="AS502" i="1" s="1"/>
  <c r="AS501" i="1" s="1"/>
  <c r="AS500" i="1" s="1"/>
  <c r="AV491" i="1"/>
  <c r="AU491" i="1"/>
  <c r="AT491" i="1"/>
  <c r="AS491" i="1"/>
  <c r="AV489" i="1"/>
  <c r="AU489" i="1"/>
  <c r="AT489" i="1"/>
  <c r="AS489" i="1"/>
  <c r="AV487" i="1"/>
  <c r="AU487" i="1"/>
  <c r="AU486" i="1" s="1"/>
  <c r="AU485" i="1" s="1"/>
  <c r="AT487" i="1"/>
  <c r="AT486" i="1" s="1"/>
  <c r="AT485" i="1" s="1"/>
  <c r="AS487" i="1"/>
  <c r="AS486" i="1" s="1"/>
  <c r="AS485" i="1" s="1"/>
  <c r="AV483" i="1"/>
  <c r="AV482" i="1" s="1"/>
  <c r="AV481" i="1" s="1"/>
  <c r="AU483" i="1"/>
  <c r="AU482" i="1" s="1"/>
  <c r="AU481" i="1" s="1"/>
  <c r="AT483" i="1"/>
  <c r="AT482" i="1" s="1"/>
  <c r="AT481" i="1" s="1"/>
  <c r="AS483" i="1"/>
  <c r="AS482" i="1" s="1"/>
  <c r="AS481" i="1" s="1"/>
  <c r="AV470" i="1"/>
  <c r="AU470" i="1"/>
  <c r="AT470" i="1"/>
  <c r="AS470" i="1"/>
  <c r="AV468" i="1"/>
  <c r="AV467" i="1" s="1"/>
  <c r="AU468" i="1"/>
  <c r="AU467" i="1" s="1"/>
  <c r="AT468" i="1"/>
  <c r="AT467" i="1" s="1"/>
  <c r="AS468" i="1"/>
  <c r="AV465" i="1"/>
  <c r="AU465" i="1"/>
  <c r="AT465" i="1"/>
  <c r="AS465" i="1"/>
  <c r="AV463" i="1"/>
  <c r="AV462" i="1" s="1"/>
  <c r="AU463" i="1"/>
  <c r="AU462" i="1" s="1"/>
  <c r="AT463" i="1"/>
  <c r="AT462" i="1" s="1"/>
  <c r="AS463" i="1"/>
  <c r="AV453" i="1"/>
  <c r="AV452" i="1" s="1"/>
  <c r="AU453" i="1"/>
  <c r="AU452" i="1" s="1"/>
  <c r="AT453" i="1"/>
  <c r="AT452" i="1" s="1"/>
  <c r="AS453" i="1"/>
  <c r="AS452" i="1" s="1"/>
  <c r="AV450" i="1"/>
  <c r="AV449" i="1" s="1"/>
  <c r="AU450" i="1"/>
  <c r="AU449" i="1" s="1"/>
  <c r="AU448" i="1" s="1"/>
  <c r="AT450" i="1"/>
  <c r="AT449" i="1" s="1"/>
  <c r="AS450" i="1"/>
  <c r="AS449" i="1" s="1"/>
  <c r="AS448" i="1" s="1"/>
  <c r="AV445" i="1"/>
  <c r="AV444" i="1" s="1"/>
  <c r="AV443" i="1" s="1"/>
  <c r="AV442" i="1" s="1"/>
  <c r="AU445" i="1"/>
  <c r="AU444" i="1" s="1"/>
  <c r="AU443" i="1" s="1"/>
  <c r="AU442" i="1" s="1"/>
  <c r="AT445" i="1"/>
  <c r="AT444" i="1" s="1"/>
  <c r="AT443" i="1" s="1"/>
  <c r="AT442" i="1" s="1"/>
  <c r="AS445" i="1"/>
  <c r="AS444" i="1" s="1"/>
  <c r="AS443" i="1" s="1"/>
  <c r="AS442" i="1" s="1"/>
  <c r="AV439" i="1"/>
  <c r="AU439" i="1"/>
  <c r="AU438" i="1" s="1"/>
  <c r="AU437" i="1" s="1"/>
  <c r="AU436" i="1" s="1"/>
  <c r="AT439" i="1"/>
  <c r="AT438" i="1" s="1"/>
  <c r="AT437" i="1" s="1"/>
  <c r="AT436" i="1" s="1"/>
  <c r="AS439" i="1"/>
  <c r="AS438" i="1" s="1"/>
  <c r="AS437" i="1" s="1"/>
  <c r="AS436" i="1" s="1"/>
  <c r="AV438" i="1"/>
  <c r="AV437" i="1" s="1"/>
  <c r="AV436" i="1" s="1"/>
  <c r="AV429" i="1"/>
  <c r="AU429" i="1"/>
  <c r="AU428" i="1" s="1"/>
  <c r="AU427" i="1" s="1"/>
  <c r="AT429" i="1"/>
  <c r="AT428" i="1" s="1"/>
  <c r="AT427" i="1" s="1"/>
  <c r="AS429" i="1"/>
  <c r="AS428" i="1" s="1"/>
  <c r="AS427" i="1" s="1"/>
  <c r="AV428" i="1"/>
  <c r="AV427" i="1" s="1"/>
  <c r="AV422" i="1"/>
  <c r="AV421" i="1" s="1"/>
  <c r="AU422" i="1"/>
  <c r="AU421" i="1" s="1"/>
  <c r="AT422" i="1"/>
  <c r="AT421" i="1" s="1"/>
  <c r="AS422" i="1"/>
  <c r="AS421" i="1" s="1"/>
  <c r="AV419" i="1"/>
  <c r="AV418" i="1" s="1"/>
  <c r="AU419" i="1"/>
  <c r="AU418" i="1" s="1"/>
  <c r="AT419" i="1"/>
  <c r="AT418" i="1" s="1"/>
  <c r="AS419" i="1"/>
  <c r="AS418" i="1" s="1"/>
  <c r="AV416" i="1"/>
  <c r="AV415" i="1" s="1"/>
  <c r="AU416" i="1"/>
  <c r="AU415" i="1" s="1"/>
  <c r="AT416" i="1"/>
  <c r="AT415" i="1" s="1"/>
  <c r="AS416" i="1"/>
  <c r="AS415" i="1" s="1"/>
  <c r="AV413" i="1"/>
  <c r="AV412" i="1" s="1"/>
  <c r="AV408" i="1" s="1"/>
  <c r="AU413" i="1"/>
  <c r="AU412" i="1" s="1"/>
  <c r="AT413" i="1"/>
  <c r="AT412" i="1" s="1"/>
  <c r="AS413" i="1"/>
  <c r="AS412" i="1" s="1"/>
  <c r="AV406" i="1"/>
  <c r="AV405" i="1" s="1"/>
  <c r="AV404" i="1" s="1"/>
  <c r="AU406" i="1"/>
  <c r="AU405" i="1" s="1"/>
  <c r="AU404" i="1" s="1"/>
  <c r="AT406" i="1"/>
  <c r="AT405" i="1" s="1"/>
  <c r="AT404" i="1" s="1"/>
  <c r="AS406" i="1"/>
  <c r="AS405" i="1" s="1"/>
  <c r="AS404" i="1" s="1"/>
  <c r="AV385" i="1"/>
  <c r="AU385" i="1"/>
  <c r="AU384" i="1" s="1"/>
  <c r="AU383" i="1" s="1"/>
  <c r="AU382" i="1" s="1"/>
  <c r="AU381" i="1" s="1"/>
  <c r="AT385" i="1"/>
  <c r="AT384" i="1" s="1"/>
  <c r="AT383" i="1" s="1"/>
  <c r="AT382" i="1" s="1"/>
  <c r="AT381" i="1" s="1"/>
  <c r="AS385" i="1"/>
  <c r="AS384" i="1" s="1"/>
  <c r="AS383" i="1" s="1"/>
  <c r="AS382" i="1" s="1"/>
  <c r="AS381" i="1" s="1"/>
  <c r="AV384" i="1"/>
  <c r="AV383" i="1" s="1"/>
  <c r="AV382" i="1" s="1"/>
  <c r="AV381" i="1" s="1"/>
  <c r="AV372" i="1"/>
  <c r="AU372" i="1"/>
  <c r="AU371" i="1" s="1"/>
  <c r="AU370" i="1" s="1"/>
  <c r="AT372" i="1"/>
  <c r="AT371" i="1" s="1"/>
  <c r="AT370" i="1" s="1"/>
  <c r="AT369" i="1" s="1"/>
  <c r="AT368" i="1" s="1"/>
  <c r="AS372" i="1"/>
  <c r="AS371" i="1" s="1"/>
  <c r="AS370" i="1" s="1"/>
  <c r="AV371" i="1"/>
  <c r="AV370" i="1" s="1"/>
  <c r="AV365" i="1"/>
  <c r="AU365" i="1"/>
  <c r="AU364" i="1" s="1"/>
  <c r="AU363" i="1" s="1"/>
  <c r="AU362" i="1" s="1"/>
  <c r="AT365" i="1"/>
  <c r="AS365" i="1"/>
  <c r="AS364" i="1" s="1"/>
  <c r="AS363" i="1" s="1"/>
  <c r="AS362" i="1" s="1"/>
  <c r="AV364" i="1"/>
  <c r="AV363" i="1" s="1"/>
  <c r="AV362" i="1" s="1"/>
  <c r="AT364" i="1"/>
  <c r="AT363" i="1" s="1"/>
  <c r="AT362" i="1" s="1"/>
  <c r="AV360" i="1"/>
  <c r="AV359" i="1"/>
  <c r="AU360" i="1"/>
  <c r="AU359" i="1" s="1"/>
  <c r="AT360" i="1"/>
  <c r="AT359" i="1" s="1"/>
  <c r="AS360" i="1"/>
  <c r="AS359" i="1" s="1"/>
  <c r="AV356" i="1"/>
  <c r="AU356" i="1"/>
  <c r="AT356" i="1"/>
  <c r="AS356" i="1"/>
  <c r="AV354" i="1"/>
  <c r="AU354" i="1"/>
  <c r="AT354" i="1"/>
  <c r="AS354" i="1"/>
  <c r="AV352" i="1"/>
  <c r="AV351" i="1" s="1"/>
  <c r="AV350" i="1" s="1"/>
  <c r="AU352" i="1"/>
  <c r="AU351" i="1" s="1"/>
  <c r="AU350" i="1" s="1"/>
  <c r="AT352" i="1"/>
  <c r="AT351" i="1" s="1"/>
  <c r="AT350" i="1" s="1"/>
  <c r="AS352" i="1"/>
  <c r="AV348" i="1"/>
  <c r="AV347" i="1" s="1"/>
  <c r="AV346" i="1" s="1"/>
  <c r="AU348" i="1"/>
  <c r="AU347" i="1" s="1"/>
  <c r="AU346" i="1" s="1"/>
  <c r="AT348" i="1"/>
  <c r="AT347" i="1" s="1"/>
  <c r="AT346" i="1" s="1"/>
  <c r="AS348" i="1"/>
  <c r="AS347" i="1" s="1"/>
  <c r="AS346" i="1" s="1"/>
  <c r="AX344" i="1"/>
  <c r="AX343" i="1" s="1"/>
  <c r="AX342" i="1" s="1"/>
  <c r="AW344" i="1"/>
  <c r="AW343" i="1" s="1"/>
  <c r="AW342" i="1" s="1"/>
  <c r="AV344" i="1"/>
  <c r="AV343" i="1" s="1"/>
  <c r="AV342" i="1" s="1"/>
  <c r="AU344" i="1"/>
  <c r="AU343" i="1" s="1"/>
  <c r="AT344" i="1"/>
  <c r="AT343" i="1" s="1"/>
  <c r="AT342" i="1" s="1"/>
  <c r="AS344" i="1"/>
  <c r="AS343" i="1" s="1"/>
  <c r="AS342" i="1" s="1"/>
  <c r="AV339" i="1"/>
  <c r="AV338" i="1" s="1"/>
  <c r="AV337" i="1" s="1"/>
  <c r="AV336" i="1" s="1"/>
  <c r="AU339" i="1"/>
  <c r="AT339" i="1"/>
  <c r="AT338" i="1" s="1"/>
  <c r="AT337" i="1" s="1"/>
  <c r="AT336" i="1" s="1"/>
  <c r="AS339" i="1"/>
  <c r="AS338" i="1" s="1"/>
  <c r="AS337" i="1" s="1"/>
  <c r="AS336" i="1" s="1"/>
  <c r="AU338" i="1"/>
  <c r="AU337" i="1" s="1"/>
  <c r="AU336" i="1" s="1"/>
  <c r="AV334" i="1"/>
  <c r="AV333" i="1" s="1"/>
  <c r="AV332" i="1" s="1"/>
  <c r="AV331" i="1" s="1"/>
  <c r="AU334" i="1"/>
  <c r="AU333" i="1" s="1"/>
  <c r="AU332" i="1" s="1"/>
  <c r="AU331" i="1" s="1"/>
  <c r="AT334" i="1"/>
  <c r="AT333" i="1" s="1"/>
  <c r="AT332" i="1" s="1"/>
  <c r="AT331" i="1" s="1"/>
  <c r="AS334" i="1"/>
  <c r="AS333" i="1" s="1"/>
  <c r="AS332" i="1" s="1"/>
  <c r="AS331" i="1" s="1"/>
  <c r="AV327" i="1"/>
  <c r="AV326" i="1" s="1"/>
  <c r="AV325" i="1" s="1"/>
  <c r="AV324" i="1" s="1"/>
  <c r="AV323" i="1" s="1"/>
  <c r="AU327" i="1"/>
  <c r="AU326" i="1" s="1"/>
  <c r="AU325" i="1" s="1"/>
  <c r="AU324" i="1" s="1"/>
  <c r="AU323" i="1" s="1"/>
  <c r="AT327" i="1"/>
  <c r="AT326" i="1" s="1"/>
  <c r="AT325" i="1" s="1"/>
  <c r="AT324" i="1" s="1"/>
  <c r="AT323" i="1" s="1"/>
  <c r="AS327" i="1"/>
  <c r="AS326" i="1" s="1"/>
  <c r="AS325" i="1" s="1"/>
  <c r="AS324" i="1" s="1"/>
  <c r="AS323" i="1" s="1"/>
  <c r="AV319" i="1"/>
  <c r="AU319" i="1"/>
  <c r="AT319" i="1"/>
  <c r="AS319" i="1"/>
  <c r="AV317" i="1"/>
  <c r="AU317" i="1"/>
  <c r="AT317" i="1"/>
  <c r="AS317" i="1"/>
  <c r="AV315" i="1"/>
  <c r="AU315" i="1"/>
  <c r="AU314" i="1" s="1"/>
  <c r="AU313" i="1" s="1"/>
  <c r="AU312" i="1" s="1"/>
  <c r="AU311" i="1" s="1"/>
  <c r="AT315" i="1"/>
  <c r="AT314" i="1" s="1"/>
  <c r="AT313" i="1" s="1"/>
  <c r="AT312" i="1" s="1"/>
  <c r="AT311" i="1" s="1"/>
  <c r="AS315" i="1"/>
  <c r="AS314" i="1" s="1"/>
  <c r="AS313" i="1" s="1"/>
  <c r="AS312" i="1" s="1"/>
  <c r="AS311" i="1" s="1"/>
  <c r="AV306" i="1"/>
  <c r="AV305" i="1" s="1"/>
  <c r="AU306" i="1"/>
  <c r="AU305" i="1" s="1"/>
  <c r="AT306" i="1"/>
  <c r="AT305" i="1" s="1"/>
  <c r="AS306" i="1"/>
  <c r="AS305" i="1" s="1"/>
  <c r="AV303" i="1"/>
  <c r="AV302" i="1" s="1"/>
  <c r="AU303" i="1"/>
  <c r="AU302" i="1" s="1"/>
  <c r="AT303" i="1"/>
  <c r="AT302" i="1" s="1"/>
  <c r="AS303" i="1"/>
  <c r="AS302" i="1" s="1"/>
  <c r="AV294" i="1"/>
  <c r="AV293" i="1" s="1"/>
  <c r="AU294" i="1"/>
  <c r="AU293" i="1" s="1"/>
  <c r="AU292" i="1" s="1"/>
  <c r="AT294" i="1"/>
  <c r="AT293" i="1" s="1"/>
  <c r="AS294" i="1"/>
  <c r="AS293" i="1" s="1"/>
  <c r="AV290" i="1"/>
  <c r="AV289" i="1" s="1"/>
  <c r="AU290" i="1"/>
  <c r="AU289" i="1" s="1"/>
  <c r="AT290" i="1"/>
  <c r="AT289" i="1" s="1"/>
  <c r="AS290" i="1"/>
  <c r="AS289" i="1" s="1"/>
  <c r="AV287" i="1"/>
  <c r="AV286" i="1" s="1"/>
  <c r="AU287" i="1"/>
  <c r="AU286" i="1" s="1"/>
  <c r="AU285" i="1" s="1"/>
  <c r="AT287" i="1"/>
  <c r="AT286" i="1" s="1"/>
  <c r="AT285" i="1" s="1"/>
  <c r="AS287" i="1"/>
  <c r="AS286" i="1" s="1"/>
  <c r="AS285" i="1" s="1"/>
  <c r="AV281" i="1"/>
  <c r="AV280" i="1" s="1"/>
  <c r="AU281" i="1"/>
  <c r="AU280" i="1" s="1"/>
  <c r="AT281" i="1"/>
  <c r="AT280" i="1" s="1"/>
  <c r="AS281" i="1"/>
  <c r="AS280" i="1" s="1"/>
  <c r="AV278" i="1"/>
  <c r="AV277" i="1" s="1"/>
  <c r="AU278" i="1"/>
  <c r="AU277" i="1" s="1"/>
  <c r="AT278" i="1"/>
  <c r="AT277" i="1" s="1"/>
  <c r="AS278" i="1"/>
  <c r="AS277" i="1" s="1"/>
  <c r="AV272" i="1"/>
  <c r="AV271" i="1" s="1"/>
  <c r="AV270" i="1" s="1"/>
  <c r="AU272" i="1"/>
  <c r="AU271" i="1" s="1"/>
  <c r="AU270" i="1" s="1"/>
  <c r="AT272" i="1"/>
  <c r="AT271" i="1" s="1"/>
  <c r="AT270" i="1" s="1"/>
  <c r="AS272" i="1"/>
  <c r="AS271" i="1" s="1"/>
  <c r="AS270" i="1" s="1"/>
  <c r="AV268" i="1"/>
  <c r="AU268" i="1"/>
  <c r="AU267" i="1" s="1"/>
  <c r="AT268" i="1"/>
  <c r="AT267" i="1" s="1"/>
  <c r="AS268" i="1"/>
  <c r="AS267" i="1" s="1"/>
  <c r="AV267" i="1"/>
  <c r="AV265" i="1"/>
  <c r="AV264" i="1" s="1"/>
  <c r="AU265" i="1"/>
  <c r="AU264" i="1" s="1"/>
  <c r="AT265" i="1"/>
  <c r="AT264" i="1" s="1"/>
  <c r="AS265" i="1"/>
  <c r="AS264" i="1" s="1"/>
  <c r="AV262" i="1"/>
  <c r="AU262" i="1"/>
  <c r="AU261" i="1" s="1"/>
  <c r="AT262" i="1"/>
  <c r="AT261" i="1" s="1"/>
  <c r="AS262" i="1"/>
  <c r="AS261" i="1" s="1"/>
  <c r="AV261" i="1"/>
  <c r="AV258" i="1"/>
  <c r="AV257" i="1" s="1"/>
  <c r="AU258" i="1"/>
  <c r="AU257" i="1" s="1"/>
  <c r="AT258" i="1"/>
  <c r="AT257" i="1" s="1"/>
  <c r="AS258" i="1"/>
  <c r="AS257" i="1" s="1"/>
  <c r="AV255" i="1"/>
  <c r="AV254" i="1" s="1"/>
  <c r="AV253" i="1" s="1"/>
  <c r="AU255" i="1"/>
  <c r="AU254" i="1" s="1"/>
  <c r="AU253" i="1" s="1"/>
  <c r="AT255" i="1"/>
  <c r="AT254" i="1" s="1"/>
  <c r="AT253" i="1" s="1"/>
  <c r="AT252" i="1" s="1"/>
  <c r="AS255" i="1"/>
  <c r="AS254" i="1" s="1"/>
  <c r="AS253" i="1" s="1"/>
  <c r="AV241" i="1"/>
  <c r="AV240" i="1" s="1"/>
  <c r="AV239" i="1" s="1"/>
  <c r="AV238" i="1" s="1"/>
  <c r="AV237" i="1" s="1"/>
  <c r="AU241" i="1"/>
  <c r="AU240" i="1" s="1"/>
  <c r="AU239" i="1" s="1"/>
  <c r="AU238" i="1" s="1"/>
  <c r="AU237" i="1" s="1"/>
  <c r="AT241" i="1"/>
  <c r="AT240" i="1" s="1"/>
  <c r="AT239" i="1" s="1"/>
  <c r="AT238" i="1" s="1"/>
  <c r="AT237" i="1" s="1"/>
  <c r="AS241" i="1"/>
  <c r="AS240" i="1" s="1"/>
  <c r="AS239" i="1" s="1"/>
  <c r="AS238" i="1" s="1"/>
  <c r="AS237" i="1" s="1"/>
  <c r="AV234" i="1"/>
  <c r="AV233" i="1" s="1"/>
  <c r="AV232" i="1" s="1"/>
  <c r="AV231" i="1" s="1"/>
  <c r="AV230" i="1" s="1"/>
  <c r="AU234" i="1"/>
  <c r="AU233" i="1" s="1"/>
  <c r="AU232" i="1" s="1"/>
  <c r="AU231" i="1" s="1"/>
  <c r="AU230" i="1" s="1"/>
  <c r="AT234" i="1"/>
  <c r="AT233" i="1" s="1"/>
  <c r="AT232" i="1" s="1"/>
  <c r="AT231" i="1" s="1"/>
  <c r="AT230" i="1" s="1"/>
  <c r="AS234" i="1"/>
  <c r="AS233" i="1" s="1"/>
  <c r="AS232" i="1" s="1"/>
  <c r="AS231" i="1" s="1"/>
  <c r="AS230" i="1" s="1"/>
  <c r="AV227" i="1"/>
  <c r="AV226" i="1" s="1"/>
  <c r="AV225" i="1" s="1"/>
  <c r="AV224" i="1" s="1"/>
  <c r="AV223" i="1" s="1"/>
  <c r="AU227" i="1"/>
  <c r="AU226" i="1" s="1"/>
  <c r="AU225" i="1" s="1"/>
  <c r="AU224" i="1" s="1"/>
  <c r="AU223" i="1" s="1"/>
  <c r="AT227" i="1"/>
  <c r="AT226" i="1" s="1"/>
  <c r="AT225" i="1" s="1"/>
  <c r="AT224" i="1" s="1"/>
  <c r="AT223" i="1" s="1"/>
  <c r="AS227" i="1"/>
  <c r="AS226" i="1" s="1"/>
  <c r="AS225" i="1" s="1"/>
  <c r="AS224" i="1" s="1"/>
  <c r="AS223" i="1" s="1"/>
  <c r="AV220" i="1"/>
  <c r="AU220" i="1"/>
  <c r="AU219" i="1" s="1"/>
  <c r="AU218" i="1" s="1"/>
  <c r="AU217" i="1" s="1"/>
  <c r="AU216" i="1" s="1"/>
  <c r="AT220" i="1"/>
  <c r="AT219" i="1" s="1"/>
  <c r="AT218" i="1" s="1"/>
  <c r="AT217" i="1" s="1"/>
  <c r="AT216" i="1" s="1"/>
  <c r="AS220" i="1"/>
  <c r="AS219" i="1" s="1"/>
  <c r="AS218" i="1" s="1"/>
  <c r="AS217" i="1" s="1"/>
  <c r="AS216" i="1" s="1"/>
  <c r="AV219" i="1"/>
  <c r="AV218" i="1" s="1"/>
  <c r="AV217" i="1" s="1"/>
  <c r="AV216" i="1" s="1"/>
  <c r="AV204" i="1"/>
  <c r="AV203" i="1" s="1"/>
  <c r="AV202" i="1" s="1"/>
  <c r="AV201" i="1" s="1"/>
  <c r="AU204" i="1"/>
  <c r="AU203" i="1" s="1"/>
  <c r="AU202" i="1" s="1"/>
  <c r="AU201" i="1" s="1"/>
  <c r="AT204" i="1"/>
  <c r="AT203" i="1" s="1"/>
  <c r="AT202" i="1" s="1"/>
  <c r="AT201" i="1" s="1"/>
  <c r="AS204" i="1"/>
  <c r="AS203" i="1" s="1"/>
  <c r="AS202" i="1" s="1"/>
  <c r="AS201" i="1" s="1"/>
  <c r="AV199" i="1"/>
  <c r="AV198" i="1" s="1"/>
  <c r="AU199" i="1"/>
  <c r="AU198" i="1" s="1"/>
  <c r="AT199" i="1"/>
  <c r="AT198" i="1" s="1"/>
  <c r="AS199" i="1"/>
  <c r="AS198" i="1" s="1"/>
  <c r="AV196" i="1"/>
  <c r="AU196" i="1"/>
  <c r="AT196" i="1"/>
  <c r="AS196" i="1"/>
  <c r="AV194" i="1"/>
  <c r="AV193" i="1" s="1"/>
  <c r="AV192" i="1" s="1"/>
  <c r="AV191" i="1" s="1"/>
  <c r="AV190" i="1" s="1"/>
  <c r="AU194" i="1"/>
  <c r="AU193" i="1" s="1"/>
  <c r="AT194" i="1"/>
  <c r="AT193" i="1" s="1"/>
  <c r="AS194" i="1"/>
  <c r="AS193" i="1" s="1"/>
  <c r="AV185" i="1"/>
  <c r="AV184" i="1" s="1"/>
  <c r="AV183" i="1" s="1"/>
  <c r="AU185" i="1"/>
  <c r="AU184" i="1" s="1"/>
  <c r="AU183" i="1" s="1"/>
  <c r="AT185" i="1"/>
  <c r="AT184" i="1" s="1"/>
  <c r="AT183" i="1" s="1"/>
  <c r="AS185" i="1"/>
  <c r="AS184" i="1" s="1"/>
  <c r="AS183" i="1" s="1"/>
  <c r="AV181" i="1"/>
  <c r="AU181" i="1"/>
  <c r="AT181" i="1"/>
  <c r="AS181" i="1"/>
  <c r="AV180" i="1"/>
  <c r="AU180" i="1"/>
  <c r="AT180" i="1"/>
  <c r="AS180" i="1"/>
  <c r="AV170" i="1"/>
  <c r="AU170" i="1"/>
  <c r="AT170" i="1"/>
  <c r="AS170" i="1"/>
  <c r="AV168" i="1"/>
  <c r="AU168" i="1"/>
  <c r="AT168" i="1"/>
  <c r="AS168" i="1"/>
  <c r="AV167" i="1"/>
  <c r="AV166" i="1" s="1"/>
  <c r="AV165" i="1" s="1"/>
  <c r="AV164" i="1" s="1"/>
  <c r="AV161" i="1"/>
  <c r="AU161" i="1"/>
  <c r="AT161" i="1"/>
  <c r="AS161" i="1"/>
  <c r="AV160" i="1"/>
  <c r="AU160" i="1"/>
  <c r="AT160" i="1"/>
  <c r="AS160" i="1"/>
  <c r="AV159" i="1"/>
  <c r="AU159" i="1"/>
  <c r="AT159" i="1"/>
  <c r="AS159" i="1"/>
  <c r="AV158" i="1"/>
  <c r="AU158" i="1"/>
  <c r="AT158" i="1"/>
  <c r="AS158" i="1"/>
  <c r="AV157" i="1"/>
  <c r="AU157" i="1"/>
  <c r="AT157" i="1"/>
  <c r="AS157" i="1"/>
  <c r="AV154" i="1"/>
  <c r="AU154" i="1"/>
  <c r="AT154" i="1"/>
  <c r="AS154" i="1"/>
  <c r="AV152" i="1"/>
  <c r="AU152" i="1"/>
  <c r="AT152" i="1"/>
  <c r="AS152" i="1"/>
  <c r="AV150" i="1"/>
  <c r="AU150" i="1"/>
  <c r="AT150" i="1"/>
  <c r="AT149" i="1" s="1"/>
  <c r="AS150" i="1"/>
  <c r="AV149" i="1"/>
  <c r="AV148" i="1" s="1"/>
  <c r="AV137" i="1"/>
  <c r="AV136" i="1" s="1"/>
  <c r="AV135" i="1" s="1"/>
  <c r="AV134" i="1" s="1"/>
  <c r="AU137" i="1"/>
  <c r="AU136" i="1" s="1"/>
  <c r="AU135" i="1" s="1"/>
  <c r="AU134" i="1" s="1"/>
  <c r="AT137" i="1"/>
  <c r="AT136" i="1" s="1"/>
  <c r="AT135" i="1" s="1"/>
  <c r="AT134" i="1" s="1"/>
  <c r="AS137" i="1"/>
  <c r="AS136" i="1" s="1"/>
  <c r="AS135" i="1" s="1"/>
  <c r="AS134" i="1" s="1"/>
  <c r="AV128" i="1"/>
  <c r="AU128" i="1"/>
  <c r="AU127" i="1" s="1"/>
  <c r="AU126" i="1" s="1"/>
  <c r="AU125" i="1" s="1"/>
  <c r="AU124" i="1" s="1"/>
  <c r="AT128" i="1"/>
  <c r="AT127" i="1" s="1"/>
  <c r="AT126" i="1" s="1"/>
  <c r="AT125" i="1" s="1"/>
  <c r="AT124" i="1" s="1"/>
  <c r="AS128" i="1"/>
  <c r="AS127" i="1" s="1"/>
  <c r="AS126" i="1" s="1"/>
  <c r="AS125" i="1" s="1"/>
  <c r="AS124" i="1" s="1"/>
  <c r="AV127" i="1"/>
  <c r="AV126" i="1" s="1"/>
  <c r="AV125" i="1" s="1"/>
  <c r="AV124" i="1" s="1"/>
  <c r="AV120" i="1"/>
  <c r="AV119" i="1" s="1"/>
  <c r="AV118" i="1" s="1"/>
  <c r="AU120" i="1"/>
  <c r="AU119" i="1" s="1"/>
  <c r="AU118" i="1" s="1"/>
  <c r="AT120" i="1"/>
  <c r="AT119" i="1" s="1"/>
  <c r="AT118" i="1" s="1"/>
  <c r="AS120" i="1"/>
  <c r="AS119" i="1" s="1"/>
  <c r="AS118" i="1" s="1"/>
  <c r="AV113" i="1"/>
  <c r="AV112" i="1" s="1"/>
  <c r="AU113" i="1"/>
  <c r="AU112" i="1" s="1"/>
  <c r="AT113" i="1"/>
  <c r="AT112" i="1" s="1"/>
  <c r="AS113" i="1"/>
  <c r="AS112" i="1" s="1"/>
  <c r="AV110" i="1"/>
  <c r="AV109" i="1" s="1"/>
  <c r="AU110" i="1"/>
  <c r="AU109" i="1" s="1"/>
  <c r="AT110" i="1"/>
  <c r="AT109" i="1" s="1"/>
  <c r="AS110" i="1"/>
  <c r="AS109" i="1" s="1"/>
  <c r="AV107" i="1"/>
  <c r="AV106" i="1" s="1"/>
  <c r="AU107" i="1"/>
  <c r="AU106" i="1" s="1"/>
  <c r="AT107" i="1"/>
  <c r="AT106" i="1" s="1"/>
  <c r="AS107" i="1"/>
  <c r="AS106" i="1" s="1"/>
  <c r="AU102" i="1"/>
  <c r="AT102" i="1"/>
  <c r="AS102" i="1"/>
  <c r="AS101" i="1" s="1"/>
  <c r="AV99" i="1"/>
  <c r="AV98" i="1" s="1"/>
  <c r="AU99" i="1"/>
  <c r="AU98" i="1" s="1"/>
  <c r="AT99" i="1"/>
  <c r="AT98" i="1" s="1"/>
  <c r="AS99" i="1"/>
  <c r="AS98" i="1" s="1"/>
  <c r="AV96" i="1"/>
  <c r="AV95" i="1" s="1"/>
  <c r="AU96" i="1"/>
  <c r="AU95" i="1" s="1"/>
  <c r="AT96" i="1"/>
  <c r="AT95" i="1" s="1"/>
  <c r="AS96" i="1"/>
  <c r="AS95" i="1" s="1"/>
  <c r="AV93" i="1"/>
  <c r="AV92" i="1" s="1"/>
  <c r="AU93" i="1"/>
  <c r="AU92" i="1" s="1"/>
  <c r="AT93" i="1"/>
  <c r="AT92" i="1" s="1"/>
  <c r="AS93" i="1"/>
  <c r="AS92" i="1" s="1"/>
  <c r="AV90" i="1"/>
  <c r="AU90" i="1"/>
  <c r="AU89" i="1" s="1"/>
  <c r="AT90" i="1"/>
  <c r="AT89" i="1" s="1"/>
  <c r="AS90" i="1"/>
  <c r="AS89" i="1" s="1"/>
  <c r="AV89" i="1"/>
  <c r="AV86" i="1"/>
  <c r="AU86" i="1"/>
  <c r="AT86" i="1"/>
  <c r="AS86" i="1"/>
  <c r="AV84" i="1"/>
  <c r="AU84" i="1"/>
  <c r="AT84" i="1"/>
  <c r="AS84" i="1"/>
  <c r="AV82" i="1"/>
  <c r="AU82" i="1"/>
  <c r="AT82" i="1"/>
  <c r="AS82" i="1"/>
  <c r="AV80" i="1"/>
  <c r="AV79" i="1" s="1"/>
  <c r="AV78" i="1" s="1"/>
  <c r="AU80" i="1"/>
  <c r="AT80" i="1"/>
  <c r="AS80" i="1"/>
  <c r="AS79" i="1" s="1"/>
  <c r="AS78" i="1" s="1"/>
  <c r="AV73" i="1"/>
  <c r="AV72" i="1" s="1"/>
  <c r="AV71" i="1" s="1"/>
  <c r="AV70" i="1" s="1"/>
  <c r="AV69" i="1" s="1"/>
  <c r="AU73" i="1"/>
  <c r="AU72" i="1" s="1"/>
  <c r="AU71" i="1" s="1"/>
  <c r="AU70" i="1" s="1"/>
  <c r="AU69" i="1" s="1"/>
  <c r="AT73" i="1"/>
  <c r="AT72" i="1" s="1"/>
  <c r="AT71" i="1" s="1"/>
  <c r="AT70" i="1" s="1"/>
  <c r="AT69" i="1" s="1"/>
  <c r="AS73" i="1"/>
  <c r="AS72" i="1" s="1"/>
  <c r="AS71" i="1" s="1"/>
  <c r="AS70" i="1" s="1"/>
  <c r="AS69" i="1" s="1"/>
  <c r="AV64" i="1"/>
  <c r="AV63" i="1" s="1"/>
  <c r="AU64" i="1"/>
  <c r="AU63" i="1" s="1"/>
  <c r="AT64" i="1"/>
  <c r="AT63" i="1" s="1"/>
  <c r="AS64" i="1"/>
  <c r="AS63" i="1" s="1"/>
  <c r="AV61" i="1"/>
  <c r="AU61" i="1"/>
  <c r="AT61" i="1"/>
  <c r="AS61" i="1"/>
  <c r="AV59" i="1"/>
  <c r="AU59" i="1"/>
  <c r="AT59" i="1"/>
  <c r="AS59" i="1"/>
  <c r="AV57" i="1"/>
  <c r="AU57" i="1"/>
  <c r="AT57" i="1"/>
  <c r="AS57" i="1"/>
  <c r="AV52" i="1"/>
  <c r="AV51" i="1" s="1"/>
  <c r="AV50" i="1" s="1"/>
  <c r="AV49" i="1" s="1"/>
  <c r="AV48" i="1" s="1"/>
  <c r="AU52" i="1"/>
  <c r="AU51" i="1" s="1"/>
  <c r="AU50" i="1" s="1"/>
  <c r="AU49" i="1" s="1"/>
  <c r="AU48" i="1" s="1"/>
  <c r="AT52" i="1"/>
  <c r="AT51" i="1" s="1"/>
  <c r="AT50" i="1" s="1"/>
  <c r="AT49" i="1" s="1"/>
  <c r="AT48" i="1" s="1"/>
  <c r="AS52" i="1"/>
  <c r="AS51" i="1" s="1"/>
  <c r="AS50" i="1" s="1"/>
  <c r="AS49" i="1" s="1"/>
  <c r="AS48" i="1" s="1"/>
  <c r="AV43" i="1"/>
  <c r="AU43" i="1"/>
  <c r="AT43" i="1"/>
  <c r="AS43" i="1"/>
  <c r="AV41" i="1"/>
  <c r="AU41" i="1"/>
  <c r="AT41" i="1"/>
  <c r="AS41" i="1"/>
  <c r="AV39" i="1"/>
  <c r="AU39" i="1"/>
  <c r="AU38" i="1" s="1"/>
  <c r="AU37" i="1" s="1"/>
  <c r="AU36" i="1" s="1"/>
  <c r="AU35" i="1" s="1"/>
  <c r="AT39" i="1"/>
  <c r="AS39" i="1"/>
  <c r="AV38" i="1"/>
  <c r="AV37" i="1" s="1"/>
  <c r="AV36" i="1" s="1"/>
  <c r="AV35" i="1" s="1"/>
  <c r="AV31" i="1"/>
  <c r="AU31" i="1"/>
  <c r="AT31" i="1"/>
  <c r="AS31" i="1"/>
  <c r="AV29" i="1"/>
  <c r="AU29" i="1"/>
  <c r="AT29" i="1"/>
  <c r="AS29" i="1"/>
  <c r="AV27" i="1"/>
  <c r="AU27" i="1"/>
  <c r="AT27" i="1"/>
  <c r="AS27" i="1"/>
  <c r="AV25" i="1"/>
  <c r="AV24" i="1" s="1"/>
  <c r="AU25" i="1"/>
  <c r="AT25" i="1"/>
  <c r="AS25" i="1"/>
  <c r="AS24" i="1" s="1"/>
  <c r="AV22" i="1"/>
  <c r="AV21" i="1" s="1"/>
  <c r="AU22" i="1"/>
  <c r="AU21" i="1" s="1"/>
  <c r="AT22" i="1"/>
  <c r="AT21" i="1" s="1"/>
  <c r="AS22" i="1"/>
  <c r="AS21" i="1" s="1"/>
  <c r="AV19" i="1"/>
  <c r="AV18" i="1" s="1"/>
  <c r="AV17" i="1" s="1"/>
  <c r="AV16" i="1" s="1"/>
  <c r="AV15" i="1" s="1"/>
  <c r="AU19" i="1"/>
  <c r="AU18" i="1" s="1"/>
  <c r="AT19" i="1"/>
  <c r="AT18" i="1" s="1"/>
  <c r="AS19" i="1"/>
  <c r="AS18" i="1" s="1"/>
  <c r="AS17" i="1" s="1"/>
  <c r="AS16" i="1" s="1"/>
  <c r="AS15" i="1" s="1"/>
  <c r="AP1897" i="1"/>
  <c r="AP1896" i="1" s="1"/>
  <c r="AP1895" i="1" s="1"/>
  <c r="AP1894" i="1" s="1"/>
  <c r="AO1897" i="1"/>
  <c r="AO1896" i="1" s="1"/>
  <c r="AO1895" i="1" s="1"/>
  <c r="AO1894" i="1" s="1"/>
  <c r="AN1897" i="1"/>
  <c r="AN1896" i="1" s="1"/>
  <c r="AN1895" i="1" s="1"/>
  <c r="AN1894" i="1" s="1"/>
  <c r="AM1897" i="1"/>
  <c r="AM1896" i="1" s="1"/>
  <c r="AM1895" i="1" s="1"/>
  <c r="AM1894" i="1" s="1"/>
  <c r="AP1892" i="1"/>
  <c r="AP1891" i="1" s="1"/>
  <c r="AP1890" i="1" s="1"/>
  <c r="AP1889" i="1" s="1"/>
  <c r="AO1892" i="1"/>
  <c r="AO1891" i="1" s="1"/>
  <c r="AO1890" i="1" s="1"/>
  <c r="AO1889" i="1" s="1"/>
  <c r="AN1892" i="1"/>
  <c r="AN1891" i="1" s="1"/>
  <c r="AN1890" i="1" s="1"/>
  <c r="AN1889" i="1" s="1"/>
  <c r="AM1892" i="1"/>
  <c r="AM1891" i="1" s="1"/>
  <c r="AM1890" i="1" s="1"/>
  <c r="AM1889" i="1" s="1"/>
  <c r="AP1880" i="1"/>
  <c r="AO1880" i="1"/>
  <c r="AN1880" i="1"/>
  <c r="AN1879" i="1" s="1"/>
  <c r="AM1880" i="1"/>
  <c r="AM1879" i="1" s="1"/>
  <c r="AP1879" i="1"/>
  <c r="AO1879" i="1"/>
  <c r="AP1877" i="1"/>
  <c r="AP1876" i="1" s="1"/>
  <c r="AO1877" i="1"/>
  <c r="AO1876" i="1" s="1"/>
  <c r="AN1877" i="1"/>
  <c r="AN1876" i="1" s="1"/>
  <c r="AM1877" i="1"/>
  <c r="AM1876" i="1" s="1"/>
  <c r="AP1874" i="1"/>
  <c r="AO1874" i="1"/>
  <c r="AN1874" i="1"/>
  <c r="AN1873" i="1" s="1"/>
  <c r="AM1874" i="1"/>
  <c r="AM1873" i="1" s="1"/>
  <c r="AP1873" i="1"/>
  <c r="AO1873" i="1"/>
  <c r="AP1871" i="1"/>
  <c r="AP1870" i="1" s="1"/>
  <c r="AO1871" i="1"/>
  <c r="AO1870" i="1" s="1"/>
  <c r="AN1871" i="1"/>
  <c r="AN1870" i="1" s="1"/>
  <c r="AM1871" i="1"/>
  <c r="AM1870" i="1" s="1"/>
  <c r="AP1868" i="1"/>
  <c r="AO1868" i="1"/>
  <c r="AN1868" i="1"/>
  <c r="AN1867" i="1" s="1"/>
  <c r="AM1868" i="1"/>
  <c r="AM1867" i="1" s="1"/>
  <c r="AM1866" i="1" s="1"/>
  <c r="AM1861" i="1" s="1"/>
  <c r="AM1860" i="1" s="1"/>
  <c r="AP1867" i="1"/>
  <c r="AO1867" i="1"/>
  <c r="AP1864" i="1"/>
  <c r="AP1863" i="1" s="1"/>
  <c r="AP1862" i="1" s="1"/>
  <c r="AO1864" i="1"/>
  <c r="AO1863" i="1" s="1"/>
  <c r="AO1862" i="1" s="1"/>
  <c r="AN1864" i="1"/>
  <c r="AN1863" i="1" s="1"/>
  <c r="AN1862" i="1" s="1"/>
  <c r="AM1864" i="1"/>
  <c r="AM1863" i="1" s="1"/>
  <c r="AM1862" i="1" s="1"/>
  <c r="AP1857" i="1"/>
  <c r="AO1857" i="1"/>
  <c r="AN1857" i="1"/>
  <c r="AN1856" i="1" s="1"/>
  <c r="AN1855" i="1" s="1"/>
  <c r="AN1854" i="1" s="1"/>
  <c r="AM1857" i="1"/>
  <c r="AM1856" i="1" s="1"/>
  <c r="AM1855" i="1" s="1"/>
  <c r="AM1854" i="1" s="1"/>
  <c r="AP1856" i="1"/>
  <c r="AP1855" i="1" s="1"/>
  <c r="AP1854" i="1" s="1"/>
  <c r="AO1856" i="1"/>
  <c r="AO1855" i="1" s="1"/>
  <c r="AO1854" i="1" s="1"/>
  <c r="AP1852" i="1"/>
  <c r="AO1852" i="1"/>
  <c r="AN1852" i="1"/>
  <c r="AM1852" i="1"/>
  <c r="AP1850" i="1"/>
  <c r="AP1849" i="1" s="1"/>
  <c r="AO1850" i="1"/>
  <c r="AN1850" i="1"/>
  <c r="AM1850" i="1"/>
  <c r="AM1849" i="1" s="1"/>
  <c r="AP1847" i="1"/>
  <c r="AO1847" i="1"/>
  <c r="AN1847" i="1"/>
  <c r="AM1847" i="1"/>
  <c r="AP1845" i="1"/>
  <c r="AO1845" i="1"/>
  <c r="AN1845" i="1"/>
  <c r="AM1845" i="1"/>
  <c r="AP1843" i="1"/>
  <c r="AO1843" i="1"/>
  <c r="AO1842" i="1" s="1"/>
  <c r="AO1841" i="1" s="1"/>
  <c r="AN1843" i="1"/>
  <c r="AN1842" i="1" s="1"/>
  <c r="AN1841" i="1" s="1"/>
  <c r="AM1843" i="1"/>
  <c r="AP1842" i="1"/>
  <c r="AP1841" i="1" s="1"/>
  <c r="AP1840" i="1" s="1"/>
  <c r="AP1834" i="1"/>
  <c r="AP1833" i="1" s="1"/>
  <c r="AP1832" i="1" s="1"/>
  <c r="AP1831" i="1" s="1"/>
  <c r="AP1830" i="1" s="1"/>
  <c r="AO1834" i="1"/>
  <c r="AO1833" i="1" s="1"/>
  <c r="AO1832" i="1" s="1"/>
  <c r="AO1831" i="1" s="1"/>
  <c r="AO1830" i="1" s="1"/>
  <c r="AN1834" i="1"/>
  <c r="AN1833" i="1" s="1"/>
  <c r="AN1832" i="1" s="1"/>
  <c r="AN1831" i="1" s="1"/>
  <c r="AN1830" i="1" s="1"/>
  <c r="AM1834" i="1"/>
  <c r="AM1833" i="1" s="1"/>
  <c r="AM1832" i="1" s="1"/>
  <c r="AM1831" i="1" s="1"/>
  <c r="AM1830" i="1" s="1"/>
  <c r="AP1827" i="1"/>
  <c r="AP1826" i="1" s="1"/>
  <c r="AP1825" i="1" s="1"/>
  <c r="AP1824" i="1" s="1"/>
  <c r="AP1823" i="1" s="1"/>
  <c r="AO1827" i="1"/>
  <c r="AO1826" i="1" s="1"/>
  <c r="AO1825" i="1" s="1"/>
  <c r="AO1824" i="1" s="1"/>
  <c r="AO1823" i="1" s="1"/>
  <c r="AN1827" i="1"/>
  <c r="AN1826" i="1" s="1"/>
  <c r="AN1825" i="1" s="1"/>
  <c r="AN1824" i="1" s="1"/>
  <c r="AN1823" i="1" s="1"/>
  <c r="AM1827" i="1"/>
  <c r="AM1826" i="1" s="1"/>
  <c r="AM1825" i="1" s="1"/>
  <c r="AM1824" i="1" s="1"/>
  <c r="AM1823" i="1" s="1"/>
  <c r="AP1815" i="1"/>
  <c r="AP1814" i="1" s="1"/>
  <c r="AP1813" i="1" s="1"/>
  <c r="AO1815" i="1"/>
  <c r="AO1814" i="1" s="1"/>
  <c r="AO1813" i="1" s="1"/>
  <c r="AN1815" i="1"/>
  <c r="AN1814" i="1" s="1"/>
  <c r="AN1813" i="1" s="1"/>
  <c r="AM1815" i="1"/>
  <c r="AM1814" i="1" s="1"/>
  <c r="AM1813" i="1" s="1"/>
  <c r="AP1807" i="1"/>
  <c r="AP1806" i="1" s="1"/>
  <c r="AP1805" i="1" s="1"/>
  <c r="AP1804" i="1" s="1"/>
  <c r="AO1807" i="1"/>
  <c r="AO1806" i="1" s="1"/>
  <c r="AO1805" i="1" s="1"/>
  <c r="AO1804" i="1" s="1"/>
  <c r="AN1807" i="1"/>
  <c r="AN1806" i="1" s="1"/>
  <c r="AN1805" i="1" s="1"/>
  <c r="AN1804" i="1" s="1"/>
  <c r="AM1807" i="1"/>
  <c r="AM1806" i="1" s="1"/>
  <c r="AM1805" i="1" s="1"/>
  <c r="AM1804" i="1" s="1"/>
  <c r="AP1802" i="1"/>
  <c r="AO1802" i="1"/>
  <c r="AN1802" i="1"/>
  <c r="AM1802" i="1"/>
  <c r="AP1800" i="1"/>
  <c r="AP1799" i="1" s="1"/>
  <c r="AO1800" i="1"/>
  <c r="AO1799" i="1" s="1"/>
  <c r="AN1800" i="1"/>
  <c r="AN1799" i="1" s="1"/>
  <c r="AM1800" i="1"/>
  <c r="AP1797" i="1"/>
  <c r="AO1797" i="1"/>
  <c r="AN1797" i="1"/>
  <c r="AM1797" i="1"/>
  <c r="AP1795" i="1"/>
  <c r="AO1795" i="1"/>
  <c r="AN1795" i="1"/>
  <c r="AM1795" i="1"/>
  <c r="AP1793" i="1"/>
  <c r="AP1792" i="1" s="1"/>
  <c r="AO1793" i="1"/>
  <c r="AO1792" i="1" s="1"/>
  <c r="AN1793" i="1"/>
  <c r="AM1793" i="1"/>
  <c r="AM1792" i="1" s="1"/>
  <c r="AP1790" i="1"/>
  <c r="AO1790" i="1"/>
  <c r="AN1790" i="1"/>
  <c r="AM1790" i="1"/>
  <c r="AP1788" i="1"/>
  <c r="AO1788" i="1"/>
  <c r="AN1788" i="1"/>
  <c r="AM1788" i="1"/>
  <c r="AP1786" i="1"/>
  <c r="AP1785" i="1" s="1"/>
  <c r="AO1786" i="1"/>
  <c r="AO1785" i="1" s="1"/>
  <c r="AN1786" i="1"/>
  <c r="AN1785" i="1" s="1"/>
  <c r="AM1786" i="1"/>
  <c r="AM1785" i="1" s="1"/>
  <c r="AP1783" i="1"/>
  <c r="AP1782" i="1" s="1"/>
  <c r="AO1783" i="1"/>
  <c r="AO1782" i="1" s="1"/>
  <c r="AN1783" i="1"/>
  <c r="AN1782" i="1" s="1"/>
  <c r="AM1783" i="1"/>
  <c r="AM1782" i="1" s="1"/>
  <c r="AP1780" i="1"/>
  <c r="AO1780" i="1"/>
  <c r="AN1780" i="1"/>
  <c r="AM1780" i="1"/>
  <c r="AP1778" i="1"/>
  <c r="AP1777" i="1" s="1"/>
  <c r="AO1778" i="1"/>
  <c r="AO1777" i="1" s="1"/>
  <c r="AN1778" i="1"/>
  <c r="AN1777" i="1" s="1"/>
  <c r="AM1778" i="1"/>
  <c r="AM1777" i="1" s="1"/>
  <c r="AP1775" i="1"/>
  <c r="AO1775" i="1"/>
  <c r="AN1775" i="1"/>
  <c r="AM1775" i="1"/>
  <c r="AP1773" i="1"/>
  <c r="AO1773" i="1"/>
  <c r="AO1772" i="1" s="1"/>
  <c r="AN1773" i="1"/>
  <c r="AN1772" i="1" s="1"/>
  <c r="AM1773" i="1"/>
  <c r="AM1772" i="1" s="1"/>
  <c r="AP1770" i="1"/>
  <c r="AP1769" i="1" s="1"/>
  <c r="AO1770" i="1"/>
  <c r="AO1769" i="1" s="1"/>
  <c r="AN1770" i="1"/>
  <c r="AN1769" i="1" s="1"/>
  <c r="AM1770" i="1"/>
  <c r="AM1769" i="1" s="1"/>
  <c r="AP1766" i="1"/>
  <c r="AO1766" i="1"/>
  <c r="AN1766" i="1"/>
  <c r="AM1766" i="1"/>
  <c r="AP1764" i="1"/>
  <c r="AO1764" i="1"/>
  <c r="AN1764" i="1"/>
  <c r="AM1764" i="1"/>
  <c r="AP1762" i="1"/>
  <c r="AO1762" i="1"/>
  <c r="AO1761" i="1" s="1"/>
  <c r="AN1762" i="1"/>
  <c r="AN1761" i="1" s="1"/>
  <c r="AM1762" i="1"/>
  <c r="AM1761" i="1" s="1"/>
  <c r="AP1761" i="1"/>
  <c r="AP1759" i="1"/>
  <c r="AO1759" i="1"/>
  <c r="AN1759" i="1"/>
  <c r="AM1759" i="1"/>
  <c r="AP1757" i="1"/>
  <c r="AO1757" i="1"/>
  <c r="AN1757" i="1"/>
  <c r="AM1757" i="1"/>
  <c r="AP1755" i="1"/>
  <c r="AO1755" i="1"/>
  <c r="AO1754" i="1" s="1"/>
  <c r="AN1755" i="1"/>
  <c r="AN1754" i="1" s="1"/>
  <c r="AM1755" i="1"/>
  <c r="AM1754" i="1" s="1"/>
  <c r="AP1751" i="1"/>
  <c r="AO1751" i="1"/>
  <c r="AN1751" i="1"/>
  <c r="AM1751" i="1"/>
  <c r="AP1749" i="1"/>
  <c r="AO1749" i="1"/>
  <c r="AN1749" i="1"/>
  <c r="AM1749" i="1"/>
  <c r="AP1747" i="1"/>
  <c r="AP1746" i="1" s="1"/>
  <c r="AP1745" i="1" s="1"/>
  <c r="AO1747" i="1"/>
  <c r="AO1746" i="1" s="1"/>
  <c r="AO1745" i="1" s="1"/>
  <c r="AN1747" i="1"/>
  <c r="AN1746" i="1" s="1"/>
  <c r="AN1745" i="1" s="1"/>
  <c r="AM1747" i="1"/>
  <c r="AP1742" i="1"/>
  <c r="AO1742" i="1"/>
  <c r="AN1742" i="1"/>
  <c r="AN1741" i="1" s="1"/>
  <c r="AN1740" i="1" s="1"/>
  <c r="AN1739" i="1" s="1"/>
  <c r="AM1742" i="1"/>
  <c r="AM1741" i="1" s="1"/>
  <c r="AM1740" i="1" s="1"/>
  <c r="AM1739" i="1" s="1"/>
  <c r="AP1741" i="1"/>
  <c r="AP1740" i="1" s="1"/>
  <c r="AP1739" i="1" s="1"/>
  <c r="AO1741" i="1"/>
  <c r="AO1740" i="1" s="1"/>
  <c r="AO1739" i="1" s="1"/>
  <c r="AP1735" i="1"/>
  <c r="AP1734" i="1" s="1"/>
  <c r="AP1733" i="1" s="1"/>
  <c r="AP1732" i="1" s="1"/>
  <c r="AO1735" i="1"/>
  <c r="AO1734" i="1" s="1"/>
  <c r="AO1733" i="1" s="1"/>
  <c r="AO1732" i="1" s="1"/>
  <c r="AN1735" i="1"/>
  <c r="AN1734" i="1" s="1"/>
  <c r="AN1733" i="1" s="1"/>
  <c r="AN1732" i="1" s="1"/>
  <c r="AM1735" i="1"/>
  <c r="AM1734" i="1" s="1"/>
  <c r="AM1733" i="1" s="1"/>
  <c r="AM1732" i="1" s="1"/>
  <c r="AP1728" i="1"/>
  <c r="AP1727" i="1" s="1"/>
  <c r="AO1728" i="1"/>
  <c r="AO1727" i="1" s="1"/>
  <c r="AN1728" i="1"/>
  <c r="AN1727" i="1" s="1"/>
  <c r="AM1728" i="1"/>
  <c r="AM1727" i="1" s="1"/>
  <c r="AP1719" i="1"/>
  <c r="AP1718" i="1" s="1"/>
  <c r="AO1719" i="1"/>
  <c r="AO1718" i="1" s="1"/>
  <c r="AN1719" i="1"/>
  <c r="AN1718" i="1" s="1"/>
  <c r="AM1719" i="1"/>
  <c r="AM1718" i="1" s="1"/>
  <c r="AP1716" i="1"/>
  <c r="AP1715" i="1" s="1"/>
  <c r="AO1716" i="1"/>
  <c r="AO1715" i="1" s="1"/>
  <c r="AN1716" i="1"/>
  <c r="AN1715" i="1" s="1"/>
  <c r="AN1714" i="1" s="1"/>
  <c r="AM1716" i="1"/>
  <c r="AM1715" i="1" s="1"/>
  <c r="AM1714" i="1" s="1"/>
  <c r="AP1712" i="1"/>
  <c r="AP1711" i="1" s="1"/>
  <c r="AP1710" i="1" s="1"/>
  <c r="AO1712" i="1"/>
  <c r="AO1711" i="1" s="1"/>
  <c r="AO1710" i="1" s="1"/>
  <c r="AN1712" i="1"/>
  <c r="AN1711" i="1" s="1"/>
  <c r="AN1710" i="1" s="1"/>
  <c r="AM1712" i="1"/>
  <c r="AM1711" i="1" s="1"/>
  <c r="AM1710" i="1" s="1"/>
  <c r="AP1703" i="1"/>
  <c r="AP1702" i="1" s="1"/>
  <c r="AP1701" i="1" s="1"/>
  <c r="AP1700" i="1" s="1"/>
  <c r="AP1699" i="1" s="1"/>
  <c r="AO1703" i="1"/>
  <c r="AO1702" i="1" s="1"/>
  <c r="AO1701" i="1" s="1"/>
  <c r="AO1700" i="1" s="1"/>
  <c r="AO1699" i="1" s="1"/>
  <c r="AN1703" i="1"/>
  <c r="AN1702" i="1" s="1"/>
  <c r="AN1701" i="1" s="1"/>
  <c r="AN1700" i="1" s="1"/>
  <c r="AN1699" i="1" s="1"/>
  <c r="AM1703" i="1"/>
  <c r="AM1702" i="1" s="1"/>
  <c r="AM1701" i="1" s="1"/>
  <c r="AM1700" i="1" s="1"/>
  <c r="AM1699" i="1" s="1"/>
  <c r="AP1696" i="1"/>
  <c r="AP1695" i="1" s="1"/>
  <c r="AO1696" i="1"/>
  <c r="AO1695" i="1" s="1"/>
  <c r="AN1696" i="1"/>
  <c r="AN1695" i="1" s="1"/>
  <c r="AM1696" i="1"/>
  <c r="AM1695" i="1" s="1"/>
  <c r="AP1693" i="1"/>
  <c r="AP1692" i="1" s="1"/>
  <c r="AO1693" i="1"/>
  <c r="AO1692" i="1" s="1"/>
  <c r="AN1693" i="1"/>
  <c r="AN1692" i="1" s="1"/>
  <c r="AM1693" i="1"/>
  <c r="AM1692" i="1" s="1"/>
  <c r="AP1675" i="1"/>
  <c r="AP1674" i="1" s="1"/>
  <c r="AO1675" i="1"/>
  <c r="AN1675" i="1"/>
  <c r="AN1674" i="1" s="1"/>
  <c r="AM1675" i="1"/>
  <c r="AM1674" i="1" s="1"/>
  <c r="AO1674" i="1"/>
  <c r="AP1672" i="1"/>
  <c r="AP1671" i="1" s="1"/>
  <c r="AO1672" i="1"/>
  <c r="AO1671" i="1" s="1"/>
  <c r="AN1672" i="1"/>
  <c r="AN1671" i="1" s="1"/>
  <c r="AM1672" i="1"/>
  <c r="AM1671" i="1" s="1"/>
  <c r="AP1669" i="1"/>
  <c r="AP1668" i="1" s="1"/>
  <c r="AO1669" i="1"/>
  <c r="AO1668" i="1" s="1"/>
  <c r="AN1669" i="1"/>
  <c r="AN1668" i="1" s="1"/>
  <c r="AM1669" i="1"/>
  <c r="AM1668" i="1" s="1"/>
  <c r="AP1666" i="1"/>
  <c r="AP1665" i="1" s="1"/>
  <c r="AO1666" i="1"/>
  <c r="AO1665" i="1" s="1"/>
  <c r="AN1666" i="1"/>
  <c r="AN1665" i="1" s="1"/>
  <c r="AM1666" i="1"/>
  <c r="AM1665" i="1" s="1"/>
  <c r="AP1663" i="1"/>
  <c r="AP1662" i="1" s="1"/>
  <c r="AO1663" i="1"/>
  <c r="AO1662" i="1" s="1"/>
  <c r="AN1663" i="1"/>
  <c r="AN1662" i="1" s="1"/>
  <c r="AM1663" i="1"/>
  <c r="AM1662" i="1" s="1"/>
  <c r="AP1657" i="1"/>
  <c r="AP1656" i="1" s="1"/>
  <c r="AO1657" i="1"/>
  <c r="AO1656" i="1" s="1"/>
  <c r="AN1657" i="1"/>
  <c r="AN1656" i="1" s="1"/>
  <c r="AM1657" i="1"/>
  <c r="AM1656" i="1" s="1"/>
  <c r="AP1654" i="1"/>
  <c r="AP1653" i="1" s="1"/>
  <c r="AO1654" i="1"/>
  <c r="AO1653" i="1" s="1"/>
  <c r="AN1654" i="1"/>
  <c r="AN1653" i="1" s="1"/>
  <c r="AM1654" i="1"/>
  <c r="AM1653" i="1" s="1"/>
  <c r="AP1651" i="1"/>
  <c r="AP1650" i="1" s="1"/>
  <c r="AO1651" i="1"/>
  <c r="AO1650" i="1" s="1"/>
  <c r="AN1651" i="1"/>
  <c r="AN1650" i="1" s="1"/>
  <c r="AM1651" i="1"/>
  <c r="AM1650" i="1" s="1"/>
  <c r="AP1648" i="1"/>
  <c r="AP1647" i="1" s="1"/>
  <c r="AO1648" i="1"/>
  <c r="AO1647" i="1" s="1"/>
  <c r="AN1648" i="1"/>
  <c r="AN1647" i="1" s="1"/>
  <c r="AM1648" i="1"/>
  <c r="AM1647" i="1" s="1"/>
  <c r="AP1645" i="1"/>
  <c r="AP1644" i="1" s="1"/>
  <c r="AO1645" i="1"/>
  <c r="AO1644" i="1" s="1"/>
  <c r="AN1645" i="1"/>
  <c r="AN1644" i="1" s="1"/>
  <c r="AM1645" i="1"/>
  <c r="AM1644" i="1" s="1"/>
  <c r="AP1642" i="1"/>
  <c r="AP1641" i="1" s="1"/>
  <c r="AO1642" i="1"/>
  <c r="AO1641" i="1" s="1"/>
  <c r="AN1642" i="1"/>
  <c r="AN1641" i="1" s="1"/>
  <c r="AM1642" i="1"/>
  <c r="AM1641" i="1" s="1"/>
  <c r="AP1639" i="1"/>
  <c r="AP1638" i="1" s="1"/>
  <c r="AO1639" i="1"/>
  <c r="AO1638" i="1" s="1"/>
  <c r="AN1639" i="1"/>
  <c r="AN1638" i="1" s="1"/>
  <c r="AM1639" i="1"/>
  <c r="AM1638" i="1" s="1"/>
  <c r="AP1636" i="1"/>
  <c r="AP1635" i="1" s="1"/>
  <c r="AO1636" i="1"/>
  <c r="AO1635" i="1" s="1"/>
  <c r="AN1636" i="1"/>
  <c r="AN1635" i="1" s="1"/>
  <c r="AM1636" i="1"/>
  <c r="AM1635" i="1" s="1"/>
  <c r="AP1633" i="1"/>
  <c r="AP1632" i="1" s="1"/>
  <c r="AO1633" i="1"/>
  <c r="AO1632" i="1" s="1"/>
  <c r="AN1633" i="1"/>
  <c r="AN1632" i="1" s="1"/>
  <c r="AM1633" i="1"/>
  <c r="AM1632" i="1" s="1"/>
  <c r="AP1630" i="1"/>
  <c r="AP1629" i="1" s="1"/>
  <c r="AO1630" i="1"/>
  <c r="AO1629" i="1" s="1"/>
  <c r="AN1630" i="1"/>
  <c r="AN1629" i="1" s="1"/>
  <c r="AM1630" i="1"/>
  <c r="AM1629" i="1" s="1"/>
  <c r="AP1627" i="1"/>
  <c r="AP1626" i="1" s="1"/>
  <c r="AO1627" i="1"/>
  <c r="AO1626" i="1" s="1"/>
  <c r="AN1627" i="1"/>
  <c r="AN1626" i="1" s="1"/>
  <c r="AM1627" i="1"/>
  <c r="AM1626" i="1" s="1"/>
  <c r="AP1624" i="1"/>
  <c r="AO1624" i="1"/>
  <c r="AO1623" i="1" s="1"/>
  <c r="AN1624" i="1"/>
  <c r="AN1623" i="1" s="1"/>
  <c r="AM1624" i="1"/>
  <c r="AM1623" i="1" s="1"/>
  <c r="AP1623" i="1"/>
  <c r="AP1621" i="1"/>
  <c r="AO1621" i="1"/>
  <c r="AO1620" i="1" s="1"/>
  <c r="AN1621" i="1"/>
  <c r="AN1620" i="1" s="1"/>
  <c r="AM1621" i="1"/>
  <c r="AM1620" i="1" s="1"/>
  <c r="AP1620" i="1"/>
  <c r="AP1618" i="1"/>
  <c r="AP1617" i="1" s="1"/>
  <c r="AO1618" i="1"/>
  <c r="AO1617" i="1" s="1"/>
  <c r="AN1618" i="1"/>
  <c r="AN1617" i="1" s="1"/>
  <c r="AM1618" i="1"/>
  <c r="AM1617" i="1" s="1"/>
  <c r="AP1615" i="1"/>
  <c r="AO1615" i="1"/>
  <c r="AO1614" i="1" s="1"/>
  <c r="AN1615" i="1"/>
  <c r="AN1614" i="1" s="1"/>
  <c r="AM1615" i="1"/>
  <c r="AM1614" i="1" s="1"/>
  <c r="AP1614" i="1"/>
  <c r="AP1612" i="1"/>
  <c r="AO1612" i="1"/>
  <c r="AO1611" i="1" s="1"/>
  <c r="AN1612" i="1"/>
  <c r="AN1611" i="1" s="1"/>
  <c r="AM1612" i="1"/>
  <c r="AM1611" i="1" s="1"/>
  <c r="AP1611" i="1"/>
  <c r="AP1609" i="1"/>
  <c r="AO1609" i="1"/>
  <c r="AO1608" i="1" s="1"/>
  <c r="AN1609" i="1"/>
  <c r="AN1608" i="1" s="1"/>
  <c r="AM1609" i="1"/>
  <c r="AM1608" i="1" s="1"/>
  <c r="AP1608" i="1"/>
  <c r="AP1606" i="1"/>
  <c r="AP1605" i="1" s="1"/>
  <c r="AO1606" i="1"/>
  <c r="AN1606" i="1"/>
  <c r="AN1605" i="1" s="1"/>
  <c r="AM1606" i="1"/>
  <c r="AM1605" i="1" s="1"/>
  <c r="AO1605" i="1"/>
  <c r="AP1603" i="1"/>
  <c r="AP1602" i="1" s="1"/>
  <c r="AO1603" i="1"/>
  <c r="AO1602" i="1" s="1"/>
  <c r="AN1603" i="1"/>
  <c r="AN1602" i="1" s="1"/>
  <c r="AM1603" i="1"/>
  <c r="AM1602" i="1" s="1"/>
  <c r="AP1600" i="1"/>
  <c r="AO1600" i="1"/>
  <c r="AO1599" i="1" s="1"/>
  <c r="AN1600" i="1"/>
  <c r="AN1599" i="1" s="1"/>
  <c r="AM1600" i="1"/>
  <c r="AM1599" i="1" s="1"/>
  <c r="AP1599" i="1"/>
  <c r="AP1593" i="1"/>
  <c r="AO1593" i="1"/>
  <c r="AN1593" i="1"/>
  <c r="AM1593" i="1"/>
  <c r="AP1591" i="1"/>
  <c r="AO1591" i="1"/>
  <c r="AO1590" i="1" s="1"/>
  <c r="AO1589" i="1" s="1"/>
  <c r="AO1588" i="1" s="1"/>
  <c r="AO1587" i="1" s="1"/>
  <c r="AN1591" i="1"/>
  <c r="AN1590" i="1" s="1"/>
  <c r="AN1589" i="1" s="1"/>
  <c r="AN1588" i="1" s="1"/>
  <c r="AN1587" i="1" s="1"/>
  <c r="AM1591" i="1"/>
  <c r="AM1590" i="1" s="1"/>
  <c r="AM1589" i="1" s="1"/>
  <c r="AM1588" i="1" s="1"/>
  <c r="AM1587" i="1" s="1"/>
  <c r="AP1569" i="1"/>
  <c r="AP1568" i="1" s="1"/>
  <c r="AP1567" i="1" s="1"/>
  <c r="AP1566" i="1" s="1"/>
  <c r="AP1565" i="1" s="1"/>
  <c r="AO1569" i="1"/>
  <c r="AO1568" i="1" s="1"/>
  <c r="AO1567" i="1" s="1"/>
  <c r="AO1566" i="1" s="1"/>
  <c r="AO1565" i="1" s="1"/>
  <c r="AN1569" i="1"/>
  <c r="AN1568" i="1" s="1"/>
  <c r="AN1567" i="1" s="1"/>
  <c r="AN1566" i="1" s="1"/>
  <c r="AN1565" i="1" s="1"/>
  <c r="AM1569" i="1"/>
  <c r="AM1568" i="1" s="1"/>
  <c r="AM1567" i="1" s="1"/>
  <c r="AM1566" i="1" s="1"/>
  <c r="AM1565" i="1" s="1"/>
  <c r="AP1558" i="1"/>
  <c r="AP1557" i="1" s="1"/>
  <c r="AP1556" i="1" s="1"/>
  <c r="AP1555" i="1" s="1"/>
  <c r="AO1558" i="1"/>
  <c r="AO1557" i="1" s="1"/>
  <c r="AO1556" i="1" s="1"/>
  <c r="AO1555" i="1" s="1"/>
  <c r="AN1558" i="1"/>
  <c r="AN1557" i="1" s="1"/>
  <c r="AN1556" i="1" s="1"/>
  <c r="AN1555" i="1" s="1"/>
  <c r="AM1558" i="1"/>
  <c r="AM1557" i="1" s="1"/>
  <c r="AM1556" i="1" s="1"/>
  <c r="AM1555" i="1" s="1"/>
  <c r="AP1549" i="1"/>
  <c r="AP1548" i="1" s="1"/>
  <c r="AO1549" i="1"/>
  <c r="AO1548" i="1" s="1"/>
  <c r="AN1549" i="1"/>
  <c r="AN1548" i="1" s="1"/>
  <c r="AM1549" i="1"/>
  <c r="AM1548" i="1" s="1"/>
  <c r="AP1546" i="1"/>
  <c r="AP1545" i="1" s="1"/>
  <c r="AO1546" i="1"/>
  <c r="AO1545" i="1" s="1"/>
  <c r="AN1546" i="1"/>
  <c r="AN1545" i="1" s="1"/>
  <c r="AM1546" i="1"/>
  <c r="AM1545" i="1" s="1"/>
  <c r="AP1543" i="1"/>
  <c r="AP1542" i="1" s="1"/>
  <c r="AO1543" i="1"/>
  <c r="AO1542" i="1" s="1"/>
  <c r="AN1543" i="1"/>
  <c r="AN1542" i="1" s="1"/>
  <c r="AM1543" i="1"/>
  <c r="AM1542" i="1" s="1"/>
  <c r="AP1540" i="1"/>
  <c r="AP1539" i="1" s="1"/>
  <c r="AO1540" i="1"/>
  <c r="AO1539" i="1" s="1"/>
  <c r="AN1540" i="1"/>
  <c r="AN1539" i="1" s="1"/>
  <c r="AM1540" i="1"/>
  <c r="AM1539" i="1" s="1"/>
  <c r="AP1536" i="1"/>
  <c r="AP1535" i="1" s="1"/>
  <c r="AO1536" i="1"/>
  <c r="AO1535" i="1" s="1"/>
  <c r="AN1536" i="1"/>
  <c r="AN1535" i="1" s="1"/>
  <c r="AM1536" i="1"/>
  <c r="AM1535" i="1" s="1"/>
  <c r="AP1533" i="1"/>
  <c r="AO1533" i="1"/>
  <c r="AN1533" i="1"/>
  <c r="AM1533" i="1"/>
  <c r="AP1531" i="1"/>
  <c r="AP1530" i="1" s="1"/>
  <c r="AP1529" i="1" s="1"/>
  <c r="AO1531" i="1"/>
  <c r="AO1530" i="1" s="1"/>
  <c r="AN1531" i="1"/>
  <c r="AN1530" i="1" s="1"/>
  <c r="AM1531" i="1"/>
  <c r="AM1530" i="1" s="1"/>
  <c r="AP1527" i="1"/>
  <c r="AP1526" i="1" s="1"/>
  <c r="AP1525" i="1" s="1"/>
  <c r="AO1527" i="1"/>
  <c r="AO1526" i="1" s="1"/>
  <c r="AO1525" i="1" s="1"/>
  <c r="AN1527" i="1"/>
  <c r="AN1526" i="1" s="1"/>
  <c r="AN1525" i="1" s="1"/>
  <c r="AM1527" i="1"/>
  <c r="AM1526" i="1" s="1"/>
  <c r="AM1525" i="1" s="1"/>
  <c r="AP1480" i="1"/>
  <c r="AO1480" i="1"/>
  <c r="AO1479" i="1" s="1"/>
  <c r="AN1480" i="1"/>
  <c r="AN1479" i="1" s="1"/>
  <c r="AM1480" i="1"/>
  <c r="AM1479" i="1" s="1"/>
  <c r="AP1479" i="1"/>
  <c r="AP1474" i="1"/>
  <c r="AP1473" i="1" s="1"/>
  <c r="AP1472" i="1" s="1"/>
  <c r="AO1474" i="1"/>
  <c r="AO1473" i="1" s="1"/>
  <c r="AO1472" i="1" s="1"/>
  <c r="AN1474" i="1"/>
  <c r="AN1473" i="1" s="1"/>
  <c r="AN1472" i="1" s="1"/>
  <c r="AM1474" i="1"/>
  <c r="AM1473" i="1" s="1"/>
  <c r="AM1472" i="1" s="1"/>
  <c r="AP1463" i="1"/>
  <c r="AP1462" i="1" s="1"/>
  <c r="AP1461" i="1" s="1"/>
  <c r="AP1460" i="1" s="1"/>
  <c r="AP1459" i="1" s="1"/>
  <c r="AO1463" i="1"/>
  <c r="AO1462" i="1" s="1"/>
  <c r="AO1461" i="1" s="1"/>
  <c r="AO1460" i="1" s="1"/>
  <c r="AO1459" i="1" s="1"/>
  <c r="AN1463" i="1"/>
  <c r="AN1462" i="1" s="1"/>
  <c r="AN1461" i="1" s="1"/>
  <c r="AN1460" i="1" s="1"/>
  <c r="AN1459" i="1" s="1"/>
  <c r="AM1463" i="1"/>
  <c r="AM1462" i="1" s="1"/>
  <c r="AM1461" i="1" s="1"/>
  <c r="AM1460" i="1" s="1"/>
  <c r="AM1459" i="1" s="1"/>
  <c r="AP1456" i="1"/>
  <c r="AP1455" i="1" s="1"/>
  <c r="AP1454" i="1" s="1"/>
  <c r="AP1453" i="1" s="1"/>
  <c r="AO1456" i="1"/>
  <c r="AO1455" i="1" s="1"/>
  <c r="AO1454" i="1" s="1"/>
  <c r="AO1453" i="1" s="1"/>
  <c r="AN1456" i="1"/>
  <c r="AN1455" i="1" s="1"/>
  <c r="AN1454" i="1" s="1"/>
  <c r="AN1453" i="1" s="1"/>
  <c r="AM1456" i="1"/>
  <c r="AM1455" i="1" s="1"/>
  <c r="AM1454" i="1" s="1"/>
  <c r="AM1453" i="1" s="1"/>
  <c r="AP1451" i="1"/>
  <c r="AP1450" i="1" s="1"/>
  <c r="AP1449" i="1" s="1"/>
  <c r="AP1448" i="1" s="1"/>
  <c r="AO1451" i="1"/>
  <c r="AO1450" i="1" s="1"/>
  <c r="AO1449" i="1" s="1"/>
  <c r="AO1448" i="1" s="1"/>
  <c r="AN1451" i="1"/>
  <c r="AN1450" i="1" s="1"/>
  <c r="AN1449" i="1" s="1"/>
  <c r="AN1448" i="1" s="1"/>
  <c r="AM1451" i="1"/>
  <c r="AM1450" i="1" s="1"/>
  <c r="AM1449" i="1" s="1"/>
  <c r="AM1448" i="1" s="1"/>
  <c r="AP1446" i="1"/>
  <c r="AO1446" i="1"/>
  <c r="AO1445" i="1" s="1"/>
  <c r="AO1444" i="1" s="1"/>
  <c r="AN1446" i="1"/>
  <c r="AN1445" i="1" s="1"/>
  <c r="AN1444" i="1" s="1"/>
  <c r="AM1446" i="1"/>
  <c r="AM1445" i="1" s="1"/>
  <c r="AM1444" i="1" s="1"/>
  <c r="AP1445" i="1"/>
  <c r="AP1444" i="1" s="1"/>
  <c r="AP1442" i="1"/>
  <c r="AP1441" i="1" s="1"/>
  <c r="AP1440" i="1" s="1"/>
  <c r="AO1442" i="1"/>
  <c r="AO1441" i="1" s="1"/>
  <c r="AO1440" i="1" s="1"/>
  <c r="AN1442" i="1"/>
  <c r="AN1441" i="1" s="1"/>
  <c r="AN1440" i="1" s="1"/>
  <c r="AN1439" i="1" s="1"/>
  <c r="AM1442" i="1"/>
  <c r="AM1441" i="1" s="1"/>
  <c r="AM1440" i="1" s="1"/>
  <c r="AP1433" i="1"/>
  <c r="AP1432" i="1" s="1"/>
  <c r="AP1431" i="1" s="1"/>
  <c r="AP1430" i="1" s="1"/>
  <c r="AO1433" i="1"/>
  <c r="AO1432" i="1" s="1"/>
  <c r="AO1431" i="1" s="1"/>
  <c r="AO1430" i="1" s="1"/>
  <c r="AN1433" i="1"/>
  <c r="AN1432" i="1" s="1"/>
  <c r="AN1431" i="1" s="1"/>
  <c r="AN1430" i="1" s="1"/>
  <c r="AM1433" i="1"/>
  <c r="AM1432" i="1" s="1"/>
  <c r="AM1431" i="1" s="1"/>
  <c r="AM1430" i="1" s="1"/>
  <c r="AR1429" i="1"/>
  <c r="AR1428" i="1" s="1"/>
  <c r="AR1427" i="1" s="1"/>
  <c r="AR1426" i="1" s="1"/>
  <c r="AR1425" i="1" s="1"/>
  <c r="AQ1429" i="1"/>
  <c r="AQ1428" i="1" s="1"/>
  <c r="AQ1427" i="1" s="1"/>
  <c r="AQ1426" i="1" s="1"/>
  <c r="AQ1425" i="1" s="1"/>
  <c r="AP1429" i="1"/>
  <c r="AP1428" i="1" s="1"/>
  <c r="AP1427" i="1" s="1"/>
  <c r="AP1426" i="1" s="1"/>
  <c r="AP1425" i="1" s="1"/>
  <c r="AO1429" i="1"/>
  <c r="AO1428" i="1" s="1"/>
  <c r="AO1427" i="1" s="1"/>
  <c r="AO1426" i="1" s="1"/>
  <c r="AO1425" i="1" s="1"/>
  <c r="AN1429" i="1"/>
  <c r="AN1428" i="1" s="1"/>
  <c r="AN1427" i="1" s="1"/>
  <c r="AN1426" i="1" s="1"/>
  <c r="AN1425" i="1" s="1"/>
  <c r="AM1429" i="1"/>
  <c r="AM1428" i="1" s="1"/>
  <c r="AM1427" i="1" s="1"/>
  <c r="AM1426" i="1" s="1"/>
  <c r="AM1425" i="1" s="1"/>
  <c r="AP1421" i="1"/>
  <c r="AO1421" i="1"/>
  <c r="AN1421" i="1"/>
  <c r="AN1420" i="1" s="1"/>
  <c r="AN1419" i="1" s="1"/>
  <c r="AN1418" i="1" s="1"/>
  <c r="AM1421" i="1"/>
  <c r="AM1420" i="1" s="1"/>
  <c r="AM1419" i="1" s="1"/>
  <c r="AM1418" i="1" s="1"/>
  <c r="AP1420" i="1"/>
  <c r="AP1419" i="1" s="1"/>
  <c r="AP1418" i="1" s="1"/>
  <c r="AO1420" i="1"/>
  <c r="AO1419" i="1" s="1"/>
  <c r="AO1418" i="1" s="1"/>
  <c r="AP1416" i="1"/>
  <c r="AO1416" i="1"/>
  <c r="AN1416" i="1"/>
  <c r="AM1416" i="1"/>
  <c r="AP1414" i="1"/>
  <c r="AP1413" i="1" s="1"/>
  <c r="AO1414" i="1"/>
  <c r="AN1414" i="1"/>
  <c r="AN1413" i="1" s="1"/>
  <c r="AM1414" i="1"/>
  <c r="AM1413" i="1" s="1"/>
  <c r="AP1411" i="1"/>
  <c r="AP1410" i="1" s="1"/>
  <c r="AO1411" i="1"/>
  <c r="AO1410" i="1" s="1"/>
  <c r="AN1411" i="1"/>
  <c r="AN1410" i="1" s="1"/>
  <c r="AM1411" i="1"/>
  <c r="AM1410" i="1" s="1"/>
  <c r="AP1408" i="1"/>
  <c r="AO1408" i="1"/>
  <c r="AN1408" i="1"/>
  <c r="AM1408" i="1"/>
  <c r="AP1406" i="1"/>
  <c r="AP1405" i="1" s="1"/>
  <c r="AO1406" i="1"/>
  <c r="AN1406" i="1"/>
  <c r="AN1405" i="1" s="1"/>
  <c r="AM1406" i="1"/>
  <c r="AR1403" i="1"/>
  <c r="AR1402" i="1" s="1"/>
  <c r="AR1401" i="1" s="1"/>
  <c r="AQ1403" i="1"/>
  <c r="AQ1402" i="1" s="1"/>
  <c r="AQ1401" i="1" s="1"/>
  <c r="AP1403" i="1"/>
  <c r="AP1402" i="1" s="1"/>
  <c r="AP1401" i="1" s="1"/>
  <c r="AO1403" i="1"/>
  <c r="AO1402" i="1" s="1"/>
  <c r="AO1401" i="1" s="1"/>
  <c r="AN1403" i="1"/>
  <c r="AN1402" i="1" s="1"/>
  <c r="AN1401" i="1" s="1"/>
  <c r="AM1403" i="1"/>
  <c r="AM1402" i="1" s="1"/>
  <c r="AM1401" i="1" s="1"/>
  <c r="AP1395" i="1"/>
  <c r="AO1395" i="1"/>
  <c r="AN1395" i="1"/>
  <c r="AN1394" i="1" s="1"/>
  <c r="AM1395" i="1"/>
  <c r="AM1394" i="1" s="1"/>
  <c r="AP1394" i="1"/>
  <c r="AO1394" i="1"/>
  <c r="AP1384" i="1"/>
  <c r="AO1384" i="1"/>
  <c r="AN1384" i="1"/>
  <c r="AM1384" i="1"/>
  <c r="AP1382" i="1"/>
  <c r="AO1382" i="1"/>
  <c r="AO1381" i="1" s="1"/>
  <c r="AO1380" i="1" s="1"/>
  <c r="AN1382" i="1"/>
  <c r="AN1381" i="1" s="1"/>
  <c r="AN1380" i="1" s="1"/>
  <c r="AM1382" i="1"/>
  <c r="AP1377" i="1"/>
  <c r="AP1376" i="1" s="1"/>
  <c r="AP1375" i="1" s="1"/>
  <c r="AP1374" i="1" s="1"/>
  <c r="AO1377" i="1"/>
  <c r="AO1376" i="1" s="1"/>
  <c r="AO1375" i="1" s="1"/>
  <c r="AO1374" i="1" s="1"/>
  <c r="AN1377" i="1"/>
  <c r="AN1376" i="1" s="1"/>
  <c r="AN1375" i="1" s="1"/>
  <c r="AN1374" i="1" s="1"/>
  <c r="AM1377" i="1"/>
  <c r="AM1376" i="1" s="1"/>
  <c r="AM1375" i="1" s="1"/>
  <c r="AM1374" i="1" s="1"/>
  <c r="AP1369" i="1"/>
  <c r="AP1368" i="1" s="1"/>
  <c r="AP1367" i="1" s="1"/>
  <c r="AP1366" i="1" s="1"/>
  <c r="AO1369" i="1"/>
  <c r="AO1368" i="1" s="1"/>
  <c r="AO1367" i="1" s="1"/>
  <c r="AO1366" i="1" s="1"/>
  <c r="AN1369" i="1"/>
  <c r="AN1368" i="1" s="1"/>
  <c r="AN1367" i="1" s="1"/>
  <c r="AN1366" i="1" s="1"/>
  <c r="AM1369" i="1"/>
  <c r="AM1368" i="1" s="1"/>
  <c r="AM1367" i="1" s="1"/>
  <c r="AM1366" i="1" s="1"/>
  <c r="AP1360" i="1"/>
  <c r="AO1360" i="1"/>
  <c r="AO1359" i="1" s="1"/>
  <c r="AO1358" i="1" s="1"/>
  <c r="AO1357" i="1" s="1"/>
  <c r="AN1360" i="1"/>
  <c r="AN1359" i="1" s="1"/>
  <c r="AN1358" i="1" s="1"/>
  <c r="AN1357" i="1" s="1"/>
  <c r="AM1360" i="1"/>
  <c r="AM1359" i="1" s="1"/>
  <c r="AM1358" i="1" s="1"/>
  <c r="AM1357" i="1" s="1"/>
  <c r="AP1359" i="1"/>
  <c r="AP1358" i="1" s="1"/>
  <c r="AP1357" i="1" s="1"/>
  <c r="AP1349" i="1"/>
  <c r="AO1349" i="1"/>
  <c r="AO1348" i="1" s="1"/>
  <c r="AO1347" i="1" s="1"/>
  <c r="AO1346" i="1" s="1"/>
  <c r="AN1349" i="1"/>
  <c r="AN1348" i="1" s="1"/>
  <c r="AN1347" i="1" s="1"/>
  <c r="AN1346" i="1" s="1"/>
  <c r="AM1349" i="1"/>
  <c r="AM1348" i="1" s="1"/>
  <c r="AM1347" i="1" s="1"/>
  <c r="AM1346" i="1" s="1"/>
  <c r="AP1348" i="1"/>
  <c r="AP1347" i="1" s="1"/>
  <c r="AP1346" i="1" s="1"/>
  <c r="AP1344" i="1"/>
  <c r="AP1343" i="1" s="1"/>
  <c r="AP1342" i="1" s="1"/>
  <c r="AP1341" i="1" s="1"/>
  <c r="AO1344" i="1"/>
  <c r="AO1343" i="1" s="1"/>
  <c r="AO1342" i="1" s="1"/>
  <c r="AO1341" i="1" s="1"/>
  <c r="AN1344" i="1"/>
  <c r="AN1343" i="1" s="1"/>
  <c r="AN1342" i="1" s="1"/>
  <c r="AN1341" i="1" s="1"/>
  <c r="AM1344" i="1"/>
  <c r="AM1343" i="1" s="1"/>
  <c r="AM1342" i="1" s="1"/>
  <c r="AM1341" i="1" s="1"/>
  <c r="AP1339" i="1"/>
  <c r="AP1338" i="1" s="1"/>
  <c r="AP1337" i="1" s="1"/>
  <c r="AP1336" i="1" s="1"/>
  <c r="AO1339" i="1"/>
  <c r="AO1338" i="1" s="1"/>
  <c r="AO1337" i="1" s="1"/>
  <c r="AO1336" i="1" s="1"/>
  <c r="AN1339" i="1"/>
  <c r="AN1338" i="1" s="1"/>
  <c r="AN1337" i="1" s="1"/>
  <c r="AN1336" i="1" s="1"/>
  <c r="AM1339" i="1"/>
  <c r="AM1338" i="1" s="1"/>
  <c r="AM1337" i="1" s="1"/>
  <c r="AM1336" i="1" s="1"/>
  <c r="AP1334" i="1"/>
  <c r="AP1333" i="1" s="1"/>
  <c r="AP1332" i="1" s="1"/>
  <c r="AP1331" i="1" s="1"/>
  <c r="AP1330" i="1" s="1"/>
  <c r="AO1334" i="1"/>
  <c r="AO1333" i="1" s="1"/>
  <c r="AO1332" i="1" s="1"/>
  <c r="AO1331" i="1" s="1"/>
  <c r="AN1334" i="1"/>
  <c r="AN1333" i="1" s="1"/>
  <c r="AN1332" i="1" s="1"/>
  <c r="AN1331" i="1" s="1"/>
  <c r="AM1334" i="1"/>
  <c r="AM1333" i="1" s="1"/>
  <c r="AM1332" i="1" s="1"/>
  <c r="AM1331" i="1" s="1"/>
  <c r="AP1327" i="1"/>
  <c r="AP1326" i="1" s="1"/>
  <c r="AP1325" i="1" s="1"/>
  <c r="AP1324" i="1" s="1"/>
  <c r="AO1327" i="1"/>
  <c r="AO1326" i="1" s="1"/>
  <c r="AO1325" i="1" s="1"/>
  <c r="AO1324" i="1" s="1"/>
  <c r="AN1327" i="1"/>
  <c r="AN1326" i="1" s="1"/>
  <c r="AN1325" i="1" s="1"/>
  <c r="AN1324" i="1" s="1"/>
  <c r="AM1327" i="1"/>
  <c r="AM1326" i="1" s="1"/>
  <c r="AM1325" i="1" s="1"/>
  <c r="AM1324" i="1" s="1"/>
  <c r="AP1322" i="1"/>
  <c r="AP1321" i="1" s="1"/>
  <c r="AP1320" i="1" s="1"/>
  <c r="AP1319" i="1" s="1"/>
  <c r="AO1322" i="1"/>
  <c r="AO1321" i="1" s="1"/>
  <c r="AO1320" i="1" s="1"/>
  <c r="AO1319" i="1" s="1"/>
  <c r="AN1322" i="1"/>
  <c r="AN1321" i="1" s="1"/>
  <c r="AN1320" i="1" s="1"/>
  <c r="AN1319" i="1" s="1"/>
  <c r="AM1322" i="1"/>
  <c r="AM1321" i="1" s="1"/>
  <c r="AM1320" i="1" s="1"/>
  <c r="AM1319" i="1" s="1"/>
  <c r="AP1317" i="1"/>
  <c r="AP1316" i="1" s="1"/>
  <c r="AP1315" i="1" s="1"/>
  <c r="AP1314" i="1" s="1"/>
  <c r="AO1317" i="1"/>
  <c r="AO1316" i="1" s="1"/>
  <c r="AO1315" i="1" s="1"/>
  <c r="AO1314" i="1" s="1"/>
  <c r="AN1317" i="1"/>
  <c r="AN1316" i="1" s="1"/>
  <c r="AN1315" i="1" s="1"/>
  <c r="AN1314" i="1" s="1"/>
  <c r="AM1317" i="1"/>
  <c r="AM1316" i="1" s="1"/>
  <c r="AM1315" i="1" s="1"/>
  <c r="AM1314" i="1" s="1"/>
  <c r="AP1312" i="1"/>
  <c r="AP1311" i="1" s="1"/>
  <c r="AP1310" i="1" s="1"/>
  <c r="AP1309" i="1" s="1"/>
  <c r="AO1312" i="1"/>
  <c r="AO1311" i="1" s="1"/>
  <c r="AO1310" i="1" s="1"/>
  <c r="AO1309" i="1" s="1"/>
  <c r="AN1312" i="1"/>
  <c r="AN1311" i="1" s="1"/>
  <c r="AN1310" i="1" s="1"/>
  <c r="AN1309" i="1" s="1"/>
  <c r="AM1312" i="1"/>
  <c r="AM1311" i="1"/>
  <c r="AM1310" i="1" s="1"/>
  <c r="AM1309" i="1" s="1"/>
  <c r="AP1293" i="1"/>
  <c r="AP1292" i="1" s="1"/>
  <c r="AO1293" i="1"/>
  <c r="AO1292" i="1" s="1"/>
  <c r="AN1293" i="1"/>
  <c r="AN1292" i="1" s="1"/>
  <c r="AM1293" i="1"/>
  <c r="AM1292" i="1" s="1"/>
  <c r="AP1290" i="1"/>
  <c r="AP1289" i="1" s="1"/>
  <c r="AO1290" i="1"/>
  <c r="AO1289" i="1" s="1"/>
  <c r="AN1290" i="1"/>
  <c r="AN1289" i="1" s="1"/>
  <c r="AM1290" i="1"/>
  <c r="AM1289" i="1" s="1"/>
  <c r="AP1287" i="1"/>
  <c r="AP1286" i="1" s="1"/>
  <c r="AO1287" i="1"/>
  <c r="AO1286" i="1" s="1"/>
  <c r="AN1287" i="1"/>
  <c r="AN1286" i="1" s="1"/>
  <c r="AM1287" i="1"/>
  <c r="AM1286" i="1" s="1"/>
  <c r="AP1284" i="1"/>
  <c r="AP1283" i="1" s="1"/>
  <c r="AO1284" i="1"/>
  <c r="AO1283" i="1" s="1"/>
  <c r="AN1284" i="1"/>
  <c r="AN1283" i="1" s="1"/>
  <c r="AM1284" i="1"/>
  <c r="AM1283" i="1" s="1"/>
  <c r="AP1279" i="1"/>
  <c r="AP1276" i="1" s="1"/>
  <c r="AP1275" i="1" s="1"/>
  <c r="AO1279" i="1"/>
  <c r="AO1276" i="1" s="1"/>
  <c r="AO1275" i="1" s="1"/>
  <c r="AN1279" i="1"/>
  <c r="AN1276" i="1" s="1"/>
  <c r="AN1275" i="1" s="1"/>
  <c r="AM1279" i="1"/>
  <c r="AM1276" i="1" s="1"/>
  <c r="AM1275" i="1" s="1"/>
  <c r="AP1273" i="1"/>
  <c r="AP1272" i="1" s="1"/>
  <c r="AP1271" i="1" s="1"/>
  <c r="AO1273" i="1"/>
  <c r="AO1272" i="1" s="1"/>
  <c r="AO1271" i="1" s="1"/>
  <c r="AN1273" i="1"/>
  <c r="AN1272" i="1" s="1"/>
  <c r="AN1271" i="1" s="1"/>
  <c r="AM1273" i="1"/>
  <c r="AM1272" i="1" s="1"/>
  <c r="AM1271" i="1" s="1"/>
  <c r="AP1263" i="1"/>
  <c r="AP1262" i="1" s="1"/>
  <c r="AP1261" i="1" s="1"/>
  <c r="AP1260" i="1" s="1"/>
  <c r="AP1259" i="1" s="1"/>
  <c r="AO1263" i="1"/>
  <c r="AO1262" i="1" s="1"/>
  <c r="AO1261" i="1" s="1"/>
  <c r="AO1260" i="1" s="1"/>
  <c r="AO1259" i="1" s="1"/>
  <c r="AN1263" i="1"/>
  <c r="AN1262" i="1" s="1"/>
  <c r="AN1261" i="1" s="1"/>
  <c r="AN1260" i="1" s="1"/>
  <c r="AN1259" i="1" s="1"/>
  <c r="AM1263" i="1"/>
  <c r="AM1262" i="1" s="1"/>
  <c r="AM1261" i="1" s="1"/>
  <c r="AM1260" i="1" s="1"/>
  <c r="AM1259" i="1" s="1"/>
  <c r="AP1251" i="1"/>
  <c r="AO1251" i="1"/>
  <c r="AN1251" i="1"/>
  <c r="AM1251" i="1"/>
  <c r="AP1249" i="1"/>
  <c r="AP1248" i="1" s="1"/>
  <c r="AP1247" i="1" s="1"/>
  <c r="AP1246" i="1" s="1"/>
  <c r="AP1245" i="1" s="1"/>
  <c r="AO1249" i="1"/>
  <c r="AN1249" i="1"/>
  <c r="AN1248" i="1" s="1"/>
  <c r="AN1247" i="1" s="1"/>
  <c r="AN1246" i="1" s="1"/>
  <c r="AN1245" i="1" s="1"/>
  <c r="AM1249" i="1"/>
  <c r="AP1240" i="1"/>
  <c r="AP1239" i="1" s="1"/>
  <c r="AO1240" i="1"/>
  <c r="AO1237" i="1" s="1"/>
  <c r="AO1236" i="1" s="1"/>
  <c r="AO1234" i="1" s="1"/>
  <c r="AN1240" i="1"/>
  <c r="AM1240" i="1"/>
  <c r="AP1238" i="1"/>
  <c r="AP1231" i="1"/>
  <c r="AP1230" i="1" s="1"/>
  <c r="AP1229" i="1" s="1"/>
  <c r="AP1228" i="1" s="1"/>
  <c r="AP1227" i="1" s="1"/>
  <c r="AO1231" i="1"/>
  <c r="AO1230" i="1" s="1"/>
  <c r="AO1229" i="1" s="1"/>
  <c r="AO1228" i="1" s="1"/>
  <c r="AO1227" i="1" s="1"/>
  <c r="AN1231" i="1"/>
  <c r="AN1230" i="1" s="1"/>
  <c r="AN1229" i="1" s="1"/>
  <c r="AN1228" i="1" s="1"/>
  <c r="AN1227" i="1" s="1"/>
  <c r="AM1231" i="1"/>
  <c r="AM1230" i="1" s="1"/>
  <c r="AM1229" i="1" s="1"/>
  <c r="AM1228" i="1" s="1"/>
  <c r="AM1227" i="1" s="1"/>
  <c r="AP1219" i="1"/>
  <c r="AP1218" i="1" s="1"/>
  <c r="AO1219" i="1"/>
  <c r="AO1218" i="1" s="1"/>
  <c r="AN1219" i="1"/>
  <c r="AM1219" i="1"/>
  <c r="AM1217" i="1" s="1"/>
  <c r="AM1216" i="1" s="1"/>
  <c r="AP1214" i="1"/>
  <c r="AO1214" i="1"/>
  <c r="AO1213" i="1" s="1"/>
  <c r="AN1214" i="1"/>
  <c r="AN1213" i="1" s="1"/>
  <c r="AM1214" i="1"/>
  <c r="AM1213" i="1" s="1"/>
  <c r="AP1213" i="1"/>
  <c r="AP1211" i="1"/>
  <c r="AP1210" i="1" s="1"/>
  <c r="AO1211" i="1"/>
  <c r="AO1210" i="1" s="1"/>
  <c r="AO1209" i="1" s="1"/>
  <c r="AN1211" i="1"/>
  <c r="AN1210" i="1" s="1"/>
  <c r="AM1211" i="1"/>
  <c r="AM1210" i="1" s="1"/>
  <c r="AP1207" i="1"/>
  <c r="AP1206" i="1" s="1"/>
  <c r="AP1205" i="1" s="1"/>
  <c r="AO1207" i="1"/>
  <c r="AO1206" i="1" s="1"/>
  <c r="AO1205" i="1" s="1"/>
  <c r="AN1207" i="1"/>
  <c r="AN1206" i="1" s="1"/>
  <c r="AN1205" i="1" s="1"/>
  <c r="AM1207" i="1"/>
  <c r="AM1206" i="1" s="1"/>
  <c r="AM1205" i="1" s="1"/>
  <c r="AP1200" i="1"/>
  <c r="AP1199" i="1" s="1"/>
  <c r="AP1198" i="1" s="1"/>
  <c r="AP1197" i="1" s="1"/>
  <c r="AO1200" i="1"/>
  <c r="AO1199" i="1" s="1"/>
  <c r="AO1198" i="1" s="1"/>
  <c r="AO1197" i="1" s="1"/>
  <c r="AN1200" i="1"/>
  <c r="AN1199" i="1" s="1"/>
  <c r="AN1198" i="1" s="1"/>
  <c r="AN1197" i="1" s="1"/>
  <c r="AM1200" i="1"/>
  <c r="AM1199" i="1" s="1"/>
  <c r="AM1198" i="1" s="1"/>
  <c r="AM1197" i="1" s="1"/>
  <c r="AP1191" i="1"/>
  <c r="AP1190" i="1" s="1"/>
  <c r="AP1189" i="1" s="1"/>
  <c r="AP1188" i="1" s="1"/>
  <c r="AO1191" i="1"/>
  <c r="AO1190" i="1" s="1"/>
  <c r="AO1189" i="1" s="1"/>
  <c r="AO1188" i="1" s="1"/>
  <c r="AN1191" i="1"/>
  <c r="AN1190" i="1" s="1"/>
  <c r="AN1189" i="1" s="1"/>
  <c r="AN1188" i="1" s="1"/>
  <c r="AM1191" i="1"/>
  <c r="AM1190" i="1" s="1"/>
  <c r="AM1189" i="1" s="1"/>
  <c r="AM1188" i="1" s="1"/>
  <c r="AP1175" i="1"/>
  <c r="AP1174" i="1" s="1"/>
  <c r="AO1175" i="1"/>
  <c r="AO1174" i="1" s="1"/>
  <c r="AN1175" i="1"/>
  <c r="AN1174" i="1" s="1"/>
  <c r="AM1175" i="1"/>
  <c r="AM1174" i="1" s="1"/>
  <c r="AP1172" i="1"/>
  <c r="AP1171" i="1" s="1"/>
  <c r="AO1172" i="1"/>
  <c r="AO1171" i="1" s="1"/>
  <c r="AN1172" i="1"/>
  <c r="AN1171" i="1" s="1"/>
  <c r="AM1172" i="1"/>
  <c r="AM1171" i="1" s="1"/>
  <c r="AP1169" i="1"/>
  <c r="AP1168" i="1" s="1"/>
  <c r="AP1167" i="1" s="1"/>
  <c r="AO1169" i="1"/>
  <c r="AO1168" i="1" s="1"/>
  <c r="AO1167" i="1" s="1"/>
  <c r="AN1169" i="1"/>
  <c r="AN1168" i="1" s="1"/>
  <c r="AN1167" i="1" s="1"/>
  <c r="AM1169" i="1"/>
  <c r="AM1168" i="1" s="1"/>
  <c r="AM1167" i="1" s="1"/>
  <c r="AP1165" i="1"/>
  <c r="AO1165" i="1"/>
  <c r="AN1165" i="1"/>
  <c r="AM1165" i="1"/>
  <c r="AR1163" i="1"/>
  <c r="AQ1163" i="1"/>
  <c r="AP1163" i="1"/>
  <c r="AO1163" i="1"/>
  <c r="AN1163" i="1"/>
  <c r="AM1163" i="1"/>
  <c r="AP1159" i="1"/>
  <c r="AP1158" i="1" s="1"/>
  <c r="AP1157" i="1" s="1"/>
  <c r="AO1159" i="1"/>
  <c r="AO1158" i="1" s="1"/>
  <c r="AO1157" i="1" s="1"/>
  <c r="AN1159" i="1"/>
  <c r="AN1158" i="1" s="1"/>
  <c r="AN1157" i="1" s="1"/>
  <c r="AM1159" i="1"/>
  <c r="AM1158" i="1" s="1"/>
  <c r="AM1157" i="1" s="1"/>
  <c r="AP1144" i="1"/>
  <c r="AP1143" i="1" s="1"/>
  <c r="AO1144" i="1"/>
  <c r="AO1143" i="1" s="1"/>
  <c r="AN1144" i="1"/>
  <c r="AN1143" i="1" s="1"/>
  <c r="AM1144" i="1"/>
  <c r="AM1143" i="1" s="1"/>
  <c r="AP1141" i="1"/>
  <c r="AP1140" i="1" s="1"/>
  <c r="AO1141" i="1"/>
  <c r="AO1140" i="1" s="1"/>
  <c r="AO1139" i="1" s="1"/>
  <c r="AO1138" i="1" s="1"/>
  <c r="AO1137" i="1" s="1"/>
  <c r="AN1141" i="1"/>
  <c r="AN1140" i="1" s="1"/>
  <c r="AN1139" i="1" s="1"/>
  <c r="AN1138" i="1" s="1"/>
  <c r="AN1137" i="1" s="1"/>
  <c r="AM1141" i="1"/>
  <c r="AM1140" i="1" s="1"/>
  <c r="AM1139" i="1" s="1"/>
  <c r="AM1138" i="1" s="1"/>
  <c r="AM1137" i="1" s="1"/>
  <c r="AP1134" i="1"/>
  <c r="AP1133" i="1" s="1"/>
  <c r="AP1132" i="1" s="1"/>
  <c r="AP1131" i="1" s="1"/>
  <c r="AP1130" i="1" s="1"/>
  <c r="AO1134" i="1"/>
  <c r="AO1133" i="1" s="1"/>
  <c r="AO1132" i="1" s="1"/>
  <c r="AO1131" i="1" s="1"/>
  <c r="AO1130" i="1" s="1"/>
  <c r="AN1134" i="1"/>
  <c r="AN1133" i="1" s="1"/>
  <c r="AN1132" i="1" s="1"/>
  <c r="AN1131" i="1" s="1"/>
  <c r="AN1130" i="1" s="1"/>
  <c r="AM1134" i="1"/>
  <c r="AM1133" i="1" s="1"/>
  <c r="AM1132" i="1" s="1"/>
  <c r="AM1131" i="1" s="1"/>
  <c r="AM1130" i="1" s="1"/>
  <c r="AP1127" i="1"/>
  <c r="AP1126" i="1" s="1"/>
  <c r="AO1127" i="1"/>
  <c r="AO1126" i="1" s="1"/>
  <c r="AN1127" i="1"/>
  <c r="AN1126" i="1" s="1"/>
  <c r="AM1127" i="1"/>
  <c r="AM1126" i="1" s="1"/>
  <c r="AP1124" i="1"/>
  <c r="AP1123" i="1" s="1"/>
  <c r="AO1124" i="1"/>
  <c r="AO1123" i="1" s="1"/>
  <c r="AN1124" i="1"/>
  <c r="AN1123" i="1" s="1"/>
  <c r="AM1124" i="1"/>
  <c r="AM1123" i="1" s="1"/>
  <c r="AP1121" i="1"/>
  <c r="AP1120" i="1" s="1"/>
  <c r="AO1121" i="1"/>
  <c r="AO1120" i="1" s="1"/>
  <c r="AN1121" i="1"/>
  <c r="AN1120" i="1" s="1"/>
  <c r="AM1121" i="1"/>
  <c r="AM1120" i="1" s="1"/>
  <c r="AP1118" i="1"/>
  <c r="AP1117" i="1" s="1"/>
  <c r="AO1118" i="1"/>
  <c r="AO1117" i="1" s="1"/>
  <c r="AN1118" i="1"/>
  <c r="AN1117" i="1" s="1"/>
  <c r="AM1118" i="1"/>
  <c r="AM1117" i="1" s="1"/>
  <c r="AP1115" i="1"/>
  <c r="AP1114" i="1" s="1"/>
  <c r="AO1115" i="1"/>
  <c r="AO1114" i="1" s="1"/>
  <c r="AN1115" i="1"/>
  <c r="AN1114" i="1" s="1"/>
  <c r="AM1115" i="1"/>
  <c r="AM1114" i="1" s="1"/>
  <c r="AP1112" i="1"/>
  <c r="AP1111" i="1" s="1"/>
  <c r="AO1112" i="1"/>
  <c r="AO1111" i="1" s="1"/>
  <c r="AN1112" i="1"/>
  <c r="AN1111" i="1" s="1"/>
  <c r="AM1112" i="1"/>
  <c r="AM1111" i="1" s="1"/>
  <c r="AP1109" i="1"/>
  <c r="AP1108" i="1" s="1"/>
  <c r="AO1109" i="1"/>
  <c r="AO1108" i="1" s="1"/>
  <c r="AN1109" i="1"/>
  <c r="AN1108" i="1" s="1"/>
  <c r="AM1109" i="1"/>
  <c r="AM1108" i="1" s="1"/>
  <c r="AP1100" i="1"/>
  <c r="AP1099" i="1" s="1"/>
  <c r="AO1100" i="1"/>
  <c r="AO1099" i="1" s="1"/>
  <c r="AN1100" i="1"/>
  <c r="AN1099" i="1" s="1"/>
  <c r="AM1100" i="1"/>
  <c r="AM1099" i="1" s="1"/>
  <c r="AP1097" i="1"/>
  <c r="AP1096" i="1" s="1"/>
  <c r="AO1097" i="1"/>
  <c r="AO1096" i="1" s="1"/>
  <c r="AN1097" i="1"/>
  <c r="AN1096" i="1" s="1"/>
  <c r="AM1097" i="1"/>
  <c r="AM1096" i="1" s="1"/>
  <c r="AP1091" i="1"/>
  <c r="AP1090" i="1" s="1"/>
  <c r="AO1091" i="1"/>
  <c r="AO1090" i="1" s="1"/>
  <c r="AN1091" i="1"/>
  <c r="AN1090" i="1" s="1"/>
  <c r="AM1091" i="1"/>
  <c r="AM1090" i="1" s="1"/>
  <c r="AP1085" i="1"/>
  <c r="AP1084" i="1" s="1"/>
  <c r="AO1085" i="1"/>
  <c r="AO1084" i="1" s="1"/>
  <c r="AN1085" i="1"/>
  <c r="AN1084" i="1" s="1"/>
  <c r="AM1085" i="1"/>
  <c r="AM1084" i="1" s="1"/>
  <c r="AP1082" i="1"/>
  <c r="AP1081" i="1" s="1"/>
  <c r="AP1080" i="1" s="1"/>
  <c r="AO1082" i="1"/>
  <c r="AO1081" i="1" s="1"/>
  <c r="AO1080" i="1" s="1"/>
  <c r="AN1082" i="1"/>
  <c r="AN1081" i="1" s="1"/>
  <c r="AN1080" i="1" s="1"/>
  <c r="AM1082" i="1"/>
  <c r="AM1081" i="1" s="1"/>
  <c r="AM1080" i="1" s="1"/>
  <c r="AP1075" i="1"/>
  <c r="AP1074" i="1" s="1"/>
  <c r="AO1075" i="1"/>
  <c r="AO1074" i="1" s="1"/>
  <c r="AN1075" i="1"/>
  <c r="AN1074" i="1" s="1"/>
  <c r="AM1075" i="1"/>
  <c r="AM1074" i="1" s="1"/>
  <c r="AP1072" i="1"/>
  <c r="AP1071" i="1" s="1"/>
  <c r="AP1070" i="1" s="1"/>
  <c r="AO1072" i="1"/>
  <c r="AO1071" i="1" s="1"/>
  <c r="AO1070" i="1" s="1"/>
  <c r="AO1069" i="1" s="1"/>
  <c r="AO1068" i="1" s="1"/>
  <c r="AN1072" i="1"/>
  <c r="AN1071" i="1" s="1"/>
  <c r="AN1070" i="1" s="1"/>
  <c r="AM1072" i="1"/>
  <c r="AM1071" i="1" s="1"/>
  <c r="AM1070" i="1" s="1"/>
  <c r="AM1069" i="1" s="1"/>
  <c r="AM1068" i="1" s="1"/>
  <c r="AP1061" i="1"/>
  <c r="AO1061" i="1"/>
  <c r="AO1060" i="1" s="1"/>
  <c r="AO1059" i="1" s="1"/>
  <c r="AO1058" i="1" s="1"/>
  <c r="AO1057" i="1" s="1"/>
  <c r="AN1061" i="1"/>
  <c r="AN1060" i="1" s="1"/>
  <c r="AN1059" i="1" s="1"/>
  <c r="AN1058" i="1" s="1"/>
  <c r="AN1057" i="1" s="1"/>
  <c r="AM1061" i="1"/>
  <c r="AM1060" i="1" s="1"/>
  <c r="AM1059" i="1" s="1"/>
  <c r="AM1058" i="1" s="1"/>
  <c r="AM1057" i="1" s="1"/>
  <c r="AP1060" i="1"/>
  <c r="AP1059" i="1" s="1"/>
  <c r="AP1058" i="1" s="1"/>
  <c r="AP1057" i="1" s="1"/>
  <c r="AP1048" i="1"/>
  <c r="AP1047" i="1" s="1"/>
  <c r="AO1048" i="1"/>
  <c r="AO1047" i="1" s="1"/>
  <c r="AN1048" i="1"/>
  <c r="AN1047" i="1" s="1"/>
  <c r="AM1048" i="1"/>
  <c r="AM1047" i="1" s="1"/>
  <c r="AP1045" i="1"/>
  <c r="AP1044" i="1" s="1"/>
  <c r="AO1045" i="1"/>
  <c r="AO1044" i="1" s="1"/>
  <c r="AN1045" i="1"/>
  <c r="AN1044" i="1" s="1"/>
  <c r="AM1045" i="1"/>
  <c r="AM1044" i="1" s="1"/>
  <c r="AP1042" i="1"/>
  <c r="AP1041" i="1" s="1"/>
  <c r="AO1042" i="1"/>
  <c r="AO1041" i="1" s="1"/>
  <c r="AN1042" i="1"/>
  <c r="AN1041" i="1" s="1"/>
  <c r="AM1042" i="1"/>
  <c r="AM1041" i="1" s="1"/>
  <c r="AP1039" i="1"/>
  <c r="AP1038" i="1" s="1"/>
  <c r="AO1039" i="1"/>
  <c r="AO1038" i="1" s="1"/>
  <c r="AN1039" i="1"/>
  <c r="AN1038" i="1" s="1"/>
  <c r="AM1039" i="1"/>
  <c r="AM1038" i="1" s="1"/>
  <c r="AP1036" i="1"/>
  <c r="AP1035" i="1" s="1"/>
  <c r="AP1034" i="1" s="1"/>
  <c r="AP1033" i="1" s="1"/>
  <c r="AP1032" i="1" s="1"/>
  <c r="AO1036" i="1"/>
  <c r="AO1035" i="1" s="1"/>
  <c r="AO1034" i="1" s="1"/>
  <c r="AN1036" i="1"/>
  <c r="AN1035" i="1" s="1"/>
  <c r="AN1034" i="1" s="1"/>
  <c r="AM1036" i="1"/>
  <c r="AM1035" i="1" s="1"/>
  <c r="AM1034" i="1" s="1"/>
  <c r="AP1024" i="1"/>
  <c r="AP1023" i="1" s="1"/>
  <c r="AO1024" i="1"/>
  <c r="AO1023" i="1" s="1"/>
  <c r="AN1024" i="1"/>
  <c r="AN1023" i="1" s="1"/>
  <c r="AM1024" i="1"/>
  <c r="AM1023" i="1" s="1"/>
  <c r="AP1021" i="1"/>
  <c r="AP1020" i="1" s="1"/>
  <c r="AO1021" i="1"/>
  <c r="AO1020" i="1" s="1"/>
  <c r="AN1021" i="1"/>
  <c r="AN1020" i="1" s="1"/>
  <c r="AM1021" i="1"/>
  <c r="AM1020" i="1" s="1"/>
  <c r="AP1018" i="1"/>
  <c r="AP1017" i="1" s="1"/>
  <c r="AO1018" i="1"/>
  <c r="AO1017" i="1" s="1"/>
  <c r="AN1018" i="1"/>
  <c r="AN1017" i="1" s="1"/>
  <c r="AM1018" i="1"/>
  <c r="AM1017" i="1" s="1"/>
  <c r="AP1015" i="1"/>
  <c r="AP1014" i="1" s="1"/>
  <c r="AP1013" i="1" s="1"/>
  <c r="AP1012" i="1" s="1"/>
  <c r="AP1011" i="1" s="1"/>
  <c r="AO1015" i="1"/>
  <c r="AN1015" i="1"/>
  <c r="AN1014" i="1" s="1"/>
  <c r="AN1013" i="1" s="1"/>
  <c r="AM1015" i="1"/>
  <c r="AM1014" i="1" s="1"/>
  <c r="AM1013" i="1" s="1"/>
  <c r="AO1014" i="1"/>
  <c r="AO1013" i="1" s="1"/>
  <c r="AP999" i="1"/>
  <c r="AP998" i="1" s="1"/>
  <c r="AP997" i="1" s="1"/>
  <c r="AP996" i="1" s="1"/>
  <c r="AO999" i="1"/>
  <c r="AO998" i="1" s="1"/>
  <c r="AO997" i="1" s="1"/>
  <c r="AO996" i="1" s="1"/>
  <c r="AN999" i="1"/>
  <c r="AN998" i="1" s="1"/>
  <c r="AN997" i="1" s="1"/>
  <c r="AN996" i="1" s="1"/>
  <c r="AM999" i="1"/>
  <c r="AM998" i="1" s="1"/>
  <c r="AM997" i="1" s="1"/>
  <c r="AM996" i="1" s="1"/>
  <c r="AP994" i="1"/>
  <c r="AP993" i="1" s="1"/>
  <c r="AO994" i="1"/>
  <c r="AO993" i="1" s="1"/>
  <c r="AN994" i="1"/>
  <c r="AN993" i="1" s="1"/>
  <c r="AM994" i="1"/>
  <c r="AM993" i="1" s="1"/>
  <c r="AP991" i="1"/>
  <c r="AP990" i="1" s="1"/>
  <c r="AO991" i="1"/>
  <c r="AO990" i="1" s="1"/>
  <c r="AN991" i="1"/>
  <c r="AN990" i="1" s="1"/>
  <c r="AM991" i="1"/>
  <c r="AM990" i="1" s="1"/>
  <c r="AP987" i="1"/>
  <c r="AP986" i="1" s="1"/>
  <c r="AP985" i="1" s="1"/>
  <c r="AO987" i="1"/>
  <c r="AO986" i="1" s="1"/>
  <c r="AO985" i="1" s="1"/>
  <c r="AN987" i="1"/>
  <c r="AN986" i="1" s="1"/>
  <c r="AN985" i="1" s="1"/>
  <c r="AM987" i="1"/>
  <c r="AM986" i="1" s="1"/>
  <c r="AM985" i="1" s="1"/>
  <c r="AP976" i="1"/>
  <c r="AP975" i="1" s="1"/>
  <c r="AP974" i="1" s="1"/>
  <c r="AP973" i="1" s="1"/>
  <c r="AP972" i="1" s="1"/>
  <c r="AO976" i="1"/>
  <c r="AO975" i="1" s="1"/>
  <c r="AO974" i="1" s="1"/>
  <c r="AO973" i="1" s="1"/>
  <c r="AO972" i="1" s="1"/>
  <c r="AN976" i="1"/>
  <c r="AN975" i="1" s="1"/>
  <c r="AN974" i="1" s="1"/>
  <c r="AN973" i="1" s="1"/>
  <c r="AN972" i="1" s="1"/>
  <c r="AM976" i="1"/>
  <c r="AM975" i="1" s="1"/>
  <c r="AM974" i="1" s="1"/>
  <c r="AM973" i="1" s="1"/>
  <c r="AM972" i="1" s="1"/>
  <c r="AP967" i="1"/>
  <c r="AP966" i="1" s="1"/>
  <c r="AP965" i="1" s="1"/>
  <c r="AO967" i="1"/>
  <c r="AO966" i="1" s="1"/>
  <c r="AO965" i="1" s="1"/>
  <c r="AN967" i="1"/>
  <c r="AN966" i="1" s="1"/>
  <c r="AN965" i="1" s="1"/>
  <c r="AM967" i="1"/>
  <c r="AM966" i="1" s="1"/>
  <c r="AM965" i="1" s="1"/>
  <c r="AP963" i="1"/>
  <c r="AP962" i="1" s="1"/>
  <c r="AO963" i="1"/>
  <c r="AO962" i="1" s="1"/>
  <c r="AN963" i="1"/>
  <c r="AN962" i="1" s="1"/>
  <c r="AM963" i="1"/>
  <c r="AM962" i="1" s="1"/>
  <c r="AP960" i="1"/>
  <c r="AP959" i="1" s="1"/>
  <c r="AP958" i="1" s="1"/>
  <c r="AO960" i="1"/>
  <c r="AO959" i="1" s="1"/>
  <c r="AN960" i="1"/>
  <c r="AN959" i="1" s="1"/>
  <c r="AM960" i="1"/>
  <c r="AM959" i="1" s="1"/>
  <c r="AP953" i="1"/>
  <c r="AP952" i="1" s="1"/>
  <c r="AO953" i="1"/>
  <c r="AO952" i="1" s="1"/>
  <c r="AN953" i="1"/>
  <c r="AN952" i="1" s="1"/>
  <c r="AM953" i="1"/>
  <c r="AM952" i="1" s="1"/>
  <c r="AP950" i="1"/>
  <c r="AP949" i="1" s="1"/>
  <c r="AO950" i="1"/>
  <c r="AO949" i="1" s="1"/>
  <c r="AN950" i="1"/>
  <c r="AN949" i="1" s="1"/>
  <c r="AM950" i="1"/>
  <c r="AM949" i="1" s="1"/>
  <c r="AP947" i="1"/>
  <c r="AP946" i="1" s="1"/>
  <c r="AO947" i="1"/>
  <c r="AO946" i="1" s="1"/>
  <c r="AN947" i="1"/>
  <c r="AN946" i="1" s="1"/>
  <c r="AM947" i="1"/>
  <c r="AM946" i="1" s="1"/>
  <c r="AP944" i="1"/>
  <c r="AP943" i="1" s="1"/>
  <c r="AO944" i="1"/>
  <c r="AO943" i="1" s="1"/>
  <c r="AN944" i="1"/>
  <c r="AN943" i="1" s="1"/>
  <c r="AM944" i="1"/>
  <c r="AM943" i="1" s="1"/>
  <c r="AP941" i="1"/>
  <c r="AO941" i="1"/>
  <c r="AN941" i="1"/>
  <c r="AM941" i="1"/>
  <c r="AP937" i="1"/>
  <c r="AO937" i="1"/>
  <c r="AN937" i="1"/>
  <c r="AM937" i="1"/>
  <c r="AP935" i="1"/>
  <c r="AP934" i="1" s="1"/>
  <c r="AP933" i="1" s="1"/>
  <c r="AO935" i="1"/>
  <c r="AO934" i="1" s="1"/>
  <c r="AO933" i="1" s="1"/>
  <c r="AN935" i="1"/>
  <c r="AN934" i="1" s="1"/>
  <c r="AN933" i="1" s="1"/>
  <c r="AM935" i="1"/>
  <c r="AM934" i="1" s="1"/>
  <c r="AM933" i="1" s="1"/>
  <c r="AP931" i="1"/>
  <c r="AP930" i="1" s="1"/>
  <c r="AP929" i="1" s="1"/>
  <c r="AO931" i="1"/>
  <c r="AO930" i="1" s="1"/>
  <c r="AO929" i="1" s="1"/>
  <c r="AN931" i="1"/>
  <c r="AN930" i="1" s="1"/>
  <c r="AN929" i="1" s="1"/>
  <c r="AM931" i="1"/>
  <c r="AM930" i="1" s="1"/>
  <c r="AM929" i="1" s="1"/>
  <c r="AP927" i="1"/>
  <c r="AP926" i="1" s="1"/>
  <c r="AP925" i="1" s="1"/>
  <c r="AO927" i="1"/>
  <c r="AO926" i="1" s="1"/>
  <c r="AO925" i="1" s="1"/>
  <c r="AN927" i="1"/>
  <c r="AN926" i="1" s="1"/>
  <c r="AN925" i="1" s="1"/>
  <c r="AM927" i="1"/>
  <c r="AM926" i="1" s="1"/>
  <c r="AM925" i="1" s="1"/>
  <c r="AP907" i="1"/>
  <c r="AP906" i="1" s="1"/>
  <c r="AP905" i="1" s="1"/>
  <c r="AO907" i="1"/>
  <c r="AO906" i="1" s="1"/>
  <c r="AO905" i="1" s="1"/>
  <c r="AN907" i="1"/>
  <c r="AN906" i="1" s="1"/>
  <c r="AN905" i="1" s="1"/>
  <c r="AM907" i="1"/>
  <c r="AM906" i="1" s="1"/>
  <c r="AM905" i="1" s="1"/>
  <c r="AP903" i="1"/>
  <c r="AP902" i="1" s="1"/>
  <c r="AP901" i="1" s="1"/>
  <c r="AO903" i="1"/>
  <c r="AO902" i="1" s="1"/>
  <c r="AO901" i="1" s="1"/>
  <c r="AN903" i="1"/>
  <c r="AN902" i="1" s="1"/>
  <c r="AN901" i="1" s="1"/>
  <c r="AM903" i="1"/>
  <c r="AM902" i="1" s="1"/>
  <c r="AM901" i="1" s="1"/>
  <c r="AP880" i="1"/>
  <c r="AP879" i="1" s="1"/>
  <c r="AP878" i="1" s="1"/>
  <c r="AO880" i="1"/>
  <c r="AO879" i="1" s="1"/>
  <c r="AO878" i="1" s="1"/>
  <c r="AN880" i="1"/>
  <c r="AN879" i="1" s="1"/>
  <c r="AN878" i="1" s="1"/>
  <c r="AM880" i="1"/>
  <c r="AM879" i="1" s="1"/>
  <c r="AM878" i="1" s="1"/>
  <c r="AP876" i="1"/>
  <c r="AP875" i="1" s="1"/>
  <c r="AO876" i="1"/>
  <c r="AO875" i="1" s="1"/>
  <c r="AN876" i="1"/>
  <c r="AN875" i="1" s="1"/>
  <c r="AM876" i="1"/>
  <c r="AM875" i="1" s="1"/>
  <c r="AP873" i="1"/>
  <c r="AO873" i="1"/>
  <c r="AO872" i="1" s="1"/>
  <c r="AN873" i="1"/>
  <c r="AN872" i="1" s="1"/>
  <c r="AM873" i="1"/>
  <c r="AM872" i="1" s="1"/>
  <c r="AP872" i="1"/>
  <c r="AP871" i="1" s="1"/>
  <c r="AP869" i="1"/>
  <c r="AO869" i="1"/>
  <c r="AN869" i="1"/>
  <c r="AN868" i="1" s="1"/>
  <c r="AN867" i="1" s="1"/>
  <c r="AM869" i="1"/>
  <c r="AM868" i="1" s="1"/>
  <c r="AM867" i="1" s="1"/>
  <c r="AP868" i="1"/>
  <c r="AP867" i="1" s="1"/>
  <c r="AO868" i="1"/>
  <c r="AO867" i="1" s="1"/>
  <c r="AP865" i="1"/>
  <c r="AO865" i="1"/>
  <c r="AN865" i="1"/>
  <c r="AN864" i="1" s="1"/>
  <c r="AN863" i="1" s="1"/>
  <c r="AM865" i="1"/>
  <c r="AM864" i="1" s="1"/>
  <c r="AM863" i="1" s="1"/>
  <c r="AP864" i="1"/>
  <c r="AP863" i="1" s="1"/>
  <c r="AO864" i="1"/>
  <c r="AO863" i="1" s="1"/>
  <c r="AP852" i="1"/>
  <c r="AP851" i="1" s="1"/>
  <c r="AO852" i="1"/>
  <c r="AO851" i="1" s="1"/>
  <c r="AN852" i="1"/>
  <c r="AN851" i="1" s="1"/>
  <c r="AM852" i="1"/>
  <c r="AM851" i="1" s="1"/>
  <c r="AP849" i="1"/>
  <c r="AP848" i="1" s="1"/>
  <c r="AP847" i="1" s="1"/>
  <c r="AO849" i="1"/>
  <c r="AO848" i="1" s="1"/>
  <c r="AO847" i="1" s="1"/>
  <c r="AN849" i="1"/>
  <c r="AN848" i="1" s="1"/>
  <c r="AN847" i="1" s="1"/>
  <c r="AM849" i="1"/>
  <c r="AM848" i="1" s="1"/>
  <c r="AM847" i="1" s="1"/>
  <c r="AP841" i="1"/>
  <c r="AO841" i="1"/>
  <c r="AO840" i="1" s="1"/>
  <c r="AN841" i="1"/>
  <c r="AN840" i="1" s="1"/>
  <c r="AM841" i="1"/>
  <c r="AM840" i="1" s="1"/>
  <c r="AP840" i="1"/>
  <c r="AP832" i="1"/>
  <c r="AP831" i="1" s="1"/>
  <c r="AO832" i="1"/>
  <c r="AO831" i="1" s="1"/>
  <c r="AN832" i="1"/>
  <c r="AN831" i="1" s="1"/>
  <c r="AM832" i="1"/>
  <c r="AM831" i="1" s="1"/>
  <c r="AP829" i="1"/>
  <c r="AP828" i="1" s="1"/>
  <c r="AO829" i="1"/>
  <c r="AO828" i="1" s="1"/>
  <c r="AN829" i="1"/>
  <c r="AN828" i="1" s="1"/>
  <c r="AM829" i="1"/>
  <c r="AM828" i="1" s="1"/>
  <c r="AP825" i="1"/>
  <c r="AO825" i="1"/>
  <c r="AO824" i="1" s="1"/>
  <c r="AN825" i="1"/>
  <c r="AN824" i="1" s="1"/>
  <c r="AM825" i="1"/>
  <c r="AM824" i="1" s="1"/>
  <c r="AP824" i="1"/>
  <c r="AP822" i="1"/>
  <c r="AP821" i="1" s="1"/>
  <c r="AO822" i="1"/>
  <c r="AO821" i="1" s="1"/>
  <c r="AN822" i="1"/>
  <c r="AN821" i="1" s="1"/>
  <c r="AM822" i="1"/>
  <c r="AM821" i="1" s="1"/>
  <c r="AP818" i="1"/>
  <c r="AP817" i="1" s="1"/>
  <c r="AP816" i="1" s="1"/>
  <c r="AO818" i="1"/>
  <c r="AO817" i="1" s="1"/>
  <c r="AO816" i="1" s="1"/>
  <c r="AN818" i="1"/>
  <c r="AN817" i="1" s="1"/>
  <c r="AN816" i="1" s="1"/>
  <c r="AM818" i="1"/>
  <c r="AM817" i="1" s="1"/>
  <c r="AM816" i="1" s="1"/>
  <c r="AP814" i="1"/>
  <c r="AP813" i="1" s="1"/>
  <c r="AP812" i="1" s="1"/>
  <c r="AO814" i="1"/>
  <c r="AO813" i="1" s="1"/>
  <c r="AO812" i="1" s="1"/>
  <c r="AN814" i="1"/>
  <c r="AN813" i="1" s="1"/>
  <c r="AN812" i="1" s="1"/>
  <c r="AM814" i="1"/>
  <c r="AM813" i="1" s="1"/>
  <c r="AM812" i="1" s="1"/>
  <c r="AP810" i="1"/>
  <c r="AP809" i="1" s="1"/>
  <c r="AP808" i="1" s="1"/>
  <c r="AO810" i="1"/>
  <c r="AO809" i="1" s="1"/>
  <c r="AO808" i="1" s="1"/>
  <c r="AN810" i="1"/>
  <c r="AN809" i="1" s="1"/>
  <c r="AN808" i="1" s="1"/>
  <c r="AM810" i="1"/>
  <c r="AM809" i="1" s="1"/>
  <c r="AM808" i="1" s="1"/>
  <c r="AP803" i="1"/>
  <c r="AP802" i="1" s="1"/>
  <c r="AP801" i="1" s="1"/>
  <c r="AP800" i="1" s="1"/>
  <c r="AO803" i="1"/>
  <c r="AO802" i="1" s="1"/>
  <c r="AO801" i="1" s="1"/>
  <c r="AO800" i="1" s="1"/>
  <c r="AN803" i="1"/>
  <c r="AN802" i="1" s="1"/>
  <c r="AN801" i="1" s="1"/>
  <c r="AN800" i="1" s="1"/>
  <c r="AM803" i="1"/>
  <c r="AM802" i="1" s="1"/>
  <c r="AM801" i="1" s="1"/>
  <c r="AM800" i="1" s="1"/>
  <c r="AP788" i="1"/>
  <c r="AP787" i="1" s="1"/>
  <c r="AO788" i="1"/>
  <c r="AO787" i="1" s="1"/>
  <c r="AN788" i="1"/>
  <c r="AN787" i="1" s="1"/>
  <c r="AM788" i="1"/>
  <c r="AM787" i="1" s="1"/>
  <c r="AP784" i="1"/>
  <c r="AP783" i="1" s="1"/>
  <c r="AO784" i="1"/>
  <c r="AO783" i="1" s="1"/>
  <c r="AO782" i="1" s="1"/>
  <c r="AN784" i="1"/>
  <c r="AN783" i="1" s="1"/>
  <c r="AM784" i="1"/>
  <c r="AM783" i="1" s="1"/>
  <c r="AM782" i="1" s="1"/>
  <c r="AP780" i="1"/>
  <c r="AP779" i="1" s="1"/>
  <c r="AP778" i="1" s="1"/>
  <c r="AO780" i="1"/>
  <c r="AO779" i="1" s="1"/>
  <c r="AO778" i="1" s="1"/>
  <c r="AN780" i="1"/>
  <c r="AN779" i="1" s="1"/>
  <c r="AN778" i="1" s="1"/>
  <c r="AM780" i="1"/>
  <c r="AM779" i="1" s="1"/>
  <c r="AM778" i="1" s="1"/>
  <c r="AP775" i="1"/>
  <c r="AP774" i="1" s="1"/>
  <c r="AP773" i="1" s="1"/>
  <c r="AO775" i="1"/>
  <c r="AO774" i="1" s="1"/>
  <c r="AO773" i="1" s="1"/>
  <c r="AN775" i="1"/>
  <c r="AN774" i="1" s="1"/>
  <c r="AN773" i="1" s="1"/>
  <c r="AM775" i="1"/>
  <c r="AM774" i="1" s="1"/>
  <c r="AM773" i="1" s="1"/>
  <c r="AP770" i="1"/>
  <c r="AP769" i="1" s="1"/>
  <c r="AP768" i="1" s="1"/>
  <c r="AO770" i="1"/>
  <c r="AO769" i="1" s="1"/>
  <c r="AO768" i="1" s="1"/>
  <c r="AN770" i="1"/>
  <c r="AN769" i="1" s="1"/>
  <c r="AN768" i="1" s="1"/>
  <c r="AM770" i="1"/>
  <c r="AM769" i="1" s="1"/>
  <c r="AM768" i="1" s="1"/>
  <c r="AP754" i="1"/>
  <c r="AP753" i="1" s="1"/>
  <c r="AP752" i="1" s="1"/>
  <c r="AP751" i="1" s="1"/>
  <c r="AP750" i="1" s="1"/>
  <c r="AO754" i="1"/>
  <c r="AO753" i="1" s="1"/>
  <c r="AO752" i="1" s="1"/>
  <c r="AO751" i="1" s="1"/>
  <c r="AO750" i="1" s="1"/>
  <c r="AN754" i="1"/>
  <c r="AN753" i="1" s="1"/>
  <c r="AN752" i="1" s="1"/>
  <c r="AN751" i="1" s="1"/>
  <c r="AN750" i="1" s="1"/>
  <c r="AM754" i="1"/>
  <c r="AM753" i="1" s="1"/>
  <c r="AM752" i="1" s="1"/>
  <c r="AM751" i="1" s="1"/>
  <c r="AM750" i="1" s="1"/>
  <c r="AP747" i="1"/>
  <c r="AO747" i="1"/>
  <c r="AO746" i="1" s="1"/>
  <c r="AO745" i="1" s="1"/>
  <c r="AO744" i="1" s="1"/>
  <c r="AN747" i="1"/>
  <c r="AN746" i="1" s="1"/>
  <c r="AN745" i="1" s="1"/>
  <c r="AN744" i="1" s="1"/>
  <c r="AM747" i="1"/>
  <c r="AM746" i="1" s="1"/>
  <c r="AM745" i="1" s="1"/>
  <c r="AM744" i="1" s="1"/>
  <c r="AP746" i="1"/>
  <c r="AP745" i="1" s="1"/>
  <c r="AP744" i="1" s="1"/>
  <c r="AP737" i="1"/>
  <c r="AO737" i="1"/>
  <c r="AO736" i="1" s="1"/>
  <c r="AN737" i="1"/>
  <c r="AN736" i="1" s="1"/>
  <c r="AM737" i="1"/>
  <c r="AM736" i="1" s="1"/>
  <c r="AP736" i="1"/>
  <c r="AR734" i="1"/>
  <c r="AR733" i="1" s="1"/>
  <c r="AQ734" i="1"/>
  <c r="AQ733" i="1" s="1"/>
  <c r="AP734" i="1"/>
  <c r="AO734" i="1"/>
  <c r="AO733" i="1" s="1"/>
  <c r="AN734" i="1"/>
  <c r="AN733" i="1" s="1"/>
  <c r="AM734" i="1"/>
  <c r="AM733" i="1" s="1"/>
  <c r="AP733" i="1"/>
  <c r="AR731" i="1"/>
  <c r="AR730" i="1" s="1"/>
  <c r="AQ731" i="1"/>
  <c r="AQ730" i="1" s="1"/>
  <c r="AP731" i="1"/>
  <c r="AP730" i="1" s="1"/>
  <c r="AO731" i="1"/>
  <c r="AO730" i="1" s="1"/>
  <c r="AN731" i="1"/>
  <c r="AN730" i="1" s="1"/>
  <c r="AM731" i="1"/>
  <c r="AM730" i="1" s="1"/>
  <c r="AP714" i="1"/>
  <c r="AP713" i="1" s="1"/>
  <c r="AO714" i="1"/>
  <c r="AO713" i="1" s="1"/>
  <c r="AN714" i="1"/>
  <c r="AN713" i="1" s="1"/>
  <c r="AM714" i="1"/>
  <c r="AM713" i="1" s="1"/>
  <c r="AP710" i="1"/>
  <c r="AP709" i="1" s="1"/>
  <c r="AO710" i="1"/>
  <c r="AO709" i="1" s="1"/>
  <c r="AN710" i="1"/>
  <c r="AN709" i="1" s="1"/>
  <c r="AM710" i="1"/>
  <c r="AM709" i="1" s="1"/>
  <c r="AP706" i="1"/>
  <c r="AP705" i="1" s="1"/>
  <c r="AP704" i="1" s="1"/>
  <c r="AO706" i="1"/>
  <c r="AO705" i="1" s="1"/>
  <c r="AO704" i="1" s="1"/>
  <c r="AN706" i="1"/>
  <c r="AN705" i="1" s="1"/>
  <c r="AN704" i="1" s="1"/>
  <c r="AM706" i="1"/>
  <c r="AM705" i="1" s="1"/>
  <c r="AM704" i="1" s="1"/>
  <c r="AP695" i="1"/>
  <c r="AP694" i="1" s="1"/>
  <c r="AO695" i="1"/>
  <c r="AO694" i="1" s="1"/>
  <c r="AN695" i="1"/>
  <c r="AN694" i="1" s="1"/>
  <c r="AM695" i="1"/>
  <c r="AM694" i="1" s="1"/>
  <c r="AP687" i="1"/>
  <c r="AP686" i="1" s="1"/>
  <c r="AO687" i="1"/>
  <c r="AO686" i="1" s="1"/>
  <c r="AN687" i="1"/>
  <c r="AN686" i="1" s="1"/>
  <c r="AM687" i="1"/>
  <c r="AM686" i="1" s="1"/>
  <c r="AP683" i="1"/>
  <c r="AP682" i="1" s="1"/>
  <c r="AO683" i="1"/>
  <c r="AO682" i="1" s="1"/>
  <c r="AN683" i="1"/>
  <c r="AN682" i="1" s="1"/>
  <c r="AM683" i="1"/>
  <c r="AM682" i="1" s="1"/>
  <c r="AP680" i="1"/>
  <c r="AO680" i="1"/>
  <c r="AO679" i="1" s="1"/>
  <c r="AN680" i="1"/>
  <c r="AN679" i="1" s="1"/>
  <c r="AM680" i="1"/>
  <c r="AM679" i="1" s="1"/>
  <c r="AP679" i="1"/>
  <c r="AP676" i="1"/>
  <c r="AO676" i="1"/>
  <c r="AO675" i="1" s="1"/>
  <c r="AN676" i="1"/>
  <c r="AN675" i="1" s="1"/>
  <c r="AM676" i="1"/>
  <c r="AM675" i="1" s="1"/>
  <c r="AP675" i="1"/>
  <c r="AP673" i="1"/>
  <c r="AP672" i="1" s="1"/>
  <c r="AO673" i="1"/>
  <c r="AO672" i="1" s="1"/>
  <c r="AN673" i="1"/>
  <c r="AN672" i="1" s="1"/>
  <c r="AN671" i="1" s="1"/>
  <c r="AM673" i="1"/>
  <c r="AM672" i="1" s="1"/>
  <c r="AP668" i="1"/>
  <c r="AO668" i="1"/>
  <c r="AO667" i="1" s="1"/>
  <c r="AN668" i="1"/>
  <c r="AN667" i="1" s="1"/>
  <c r="AM668" i="1"/>
  <c r="AM667" i="1" s="1"/>
  <c r="AP667" i="1"/>
  <c r="AP664" i="1"/>
  <c r="AO664" i="1"/>
  <c r="AO663" i="1" s="1"/>
  <c r="AN664" i="1"/>
  <c r="AN663" i="1" s="1"/>
  <c r="AM664" i="1"/>
  <c r="AM663" i="1" s="1"/>
  <c r="AP663" i="1"/>
  <c r="AP661" i="1"/>
  <c r="AP660" i="1" s="1"/>
  <c r="AO661" i="1"/>
  <c r="AO660" i="1" s="1"/>
  <c r="AN661" i="1"/>
  <c r="AN660" i="1" s="1"/>
  <c r="AM661" i="1"/>
  <c r="AM660" i="1" s="1"/>
  <c r="AP657" i="1"/>
  <c r="AP656" i="1" s="1"/>
  <c r="AO657" i="1"/>
  <c r="AO656" i="1" s="1"/>
  <c r="AN657" i="1"/>
  <c r="AN656" i="1" s="1"/>
  <c r="AM657" i="1"/>
  <c r="AM656" i="1" s="1"/>
  <c r="AP654" i="1"/>
  <c r="AP653" i="1" s="1"/>
  <c r="AP652" i="1" s="1"/>
  <c r="AO654" i="1"/>
  <c r="AO653" i="1" s="1"/>
  <c r="AN654" i="1"/>
  <c r="AN653" i="1" s="1"/>
  <c r="AM654" i="1"/>
  <c r="AM653" i="1" s="1"/>
  <c r="AP642" i="1"/>
  <c r="AP641" i="1" s="1"/>
  <c r="AO642" i="1"/>
  <c r="AO641" i="1" s="1"/>
  <c r="AN642" i="1"/>
  <c r="AN641" i="1" s="1"/>
  <c r="AM642" i="1"/>
  <c r="AM641" i="1" s="1"/>
  <c r="AP639" i="1"/>
  <c r="AP638" i="1" s="1"/>
  <c r="AP637" i="1" s="1"/>
  <c r="AO639" i="1"/>
  <c r="AO638" i="1" s="1"/>
  <c r="AO637" i="1" s="1"/>
  <c r="AN639" i="1"/>
  <c r="AN638" i="1" s="1"/>
  <c r="AN637" i="1" s="1"/>
  <c r="AM639" i="1"/>
  <c r="AM638" i="1" s="1"/>
  <c r="AM637" i="1" s="1"/>
  <c r="AR635" i="1"/>
  <c r="AR634" i="1" s="1"/>
  <c r="AR633" i="1" s="1"/>
  <c r="AQ635" i="1"/>
  <c r="AQ634" i="1" s="1"/>
  <c r="AQ633" i="1" s="1"/>
  <c r="AP635" i="1"/>
  <c r="AO635" i="1"/>
  <c r="AO634" i="1" s="1"/>
  <c r="AO633" i="1" s="1"/>
  <c r="AN635" i="1"/>
  <c r="AN634" i="1" s="1"/>
  <c r="AN633" i="1" s="1"/>
  <c r="AM635" i="1"/>
  <c r="AM634" i="1" s="1"/>
  <c r="AM633" i="1" s="1"/>
  <c r="AP634" i="1"/>
  <c r="AP633" i="1" s="1"/>
  <c r="AP628" i="1"/>
  <c r="AP627" i="1" s="1"/>
  <c r="AO628" i="1"/>
  <c r="AO627" i="1" s="1"/>
  <c r="AO626" i="1" s="1"/>
  <c r="AO625" i="1" s="1"/>
  <c r="AN628" i="1"/>
  <c r="AN627" i="1" s="1"/>
  <c r="AN626" i="1" s="1"/>
  <c r="AN625" i="1" s="1"/>
  <c r="AM628" i="1"/>
  <c r="AM627" i="1" s="1"/>
  <c r="AM626" i="1" s="1"/>
  <c r="AM625" i="1" s="1"/>
  <c r="AP626" i="1"/>
  <c r="AP625" i="1" s="1"/>
  <c r="AP615" i="1"/>
  <c r="AP614" i="1" s="1"/>
  <c r="AO615" i="1"/>
  <c r="AO614" i="1" s="1"/>
  <c r="AN615" i="1"/>
  <c r="AN614" i="1" s="1"/>
  <c r="AM615" i="1"/>
  <c r="AM614" i="1" s="1"/>
  <c r="AP612" i="1"/>
  <c r="AP611" i="1" s="1"/>
  <c r="AP610" i="1" s="1"/>
  <c r="AO612" i="1"/>
  <c r="AO611" i="1" s="1"/>
  <c r="AO610" i="1" s="1"/>
  <c r="AN612" i="1"/>
  <c r="AN611" i="1" s="1"/>
  <c r="AN610" i="1" s="1"/>
  <c r="AM612" i="1"/>
  <c r="AM611" i="1" s="1"/>
  <c r="AM610" i="1" s="1"/>
  <c r="AP608" i="1"/>
  <c r="AP607" i="1" s="1"/>
  <c r="AP606" i="1" s="1"/>
  <c r="AO608" i="1"/>
  <c r="AO607" i="1" s="1"/>
  <c r="AO606" i="1" s="1"/>
  <c r="AN608" i="1"/>
  <c r="AN607" i="1" s="1"/>
  <c r="AN606" i="1" s="1"/>
  <c r="AM608" i="1"/>
  <c r="AM607" i="1" s="1"/>
  <c r="AM606" i="1" s="1"/>
  <c r="AP604" i="1"/>
  <c r="AP603" i="1" s="1"/>
  <c r="AO604" i="1"/>
  <c r="AO603" i="1" s="1"/>
  <c r="AO602" i="1" s="1"/>
  <c r="AN604" i="1"/>
  <c r="AN603" i="1" s="1"/>
  <c r="AN602" i="1" s="1"/>
  <c r="AM604" i="1"/>
  <c r="AM603" i="1" s="1"/>
  <c r="AM602" i="1" s="1"/>
  <c r="AP602" i="1"/>
  <c r="AP566" i="1"/>
  <c r="AP565" i="1" s="1"/>
  <c r="AO566" i="1"/>
  <c r="AO565" i="1" s="1"/>
  <c r="AN566" i="1"/>
  <c r="AN565" i="1" s="1"/>
  <c r="AM566" i="1"/>
  <c r="AM565" i="1" s="1"/>
  <c r="AP551" i="1"/>
  <c r="AO551" i="1"/>
  <c r="AN551" i="1"/>
  <c r="AM551" i="1"/>
  <c r="AP549" i="1"/>
  <c r="AP548" i="1" s="1"/>
  <c r="AP547" i="1" s="1"/>
  <c r="AO549" i="1"/>
  <c r="AO548" i="1" s="1"/>
  <c r="AO547" i="1" s="1"/>
  <c r="AN549" i="1"/>
  <c r="AN548" i="1" s="1"/>
  <c r="AN547" i="1" s="1"/>
  <c r="AM549" i="1"/>
  <c r="AM548" i="1" s="1"/>
  <c r="AM547" i="1" s="1"/>
  <c r="AP545" i="1"/>
  <c r="AP544" i="1" s="1"/>
  <c r="AO545" i="1"/>
  <c r="AO544" i="1" s="1"/>
  <c r="AO543" i="1" s="1"/>
  <c r="AO542" i="1" s="1"/>
  <c r="AO541" i="1" s="1"/>
  <c r="AN545" i="1"/>
  <c r="AN544" i="1" s="1"/>
  <c r="AN543" i="1" s="1"/>
  <c r="AM545" i="1"/>
  <c r="AM544" i="1" s="1"/>
  <c r="AM543" i="1" s="1"/>
  <c r="AM542" i="1" s="1"/>
  <c r="AM541" i="1" s="1"/>
  <c r="AP543" i="1"/>
  <c r="AP538" i="1"/>
  <c r="AO538" i="1"/>
  <c r="AN538" i="1"/>
  <c r="AM538" i="1"/>
  <c r="AP536" i="1"/>
  <c r="AO536" i="1"/>
  <c r="AO535" i="1" s="1"/>
  <c r="AO534" i="1" s="1"/>
  <c r="AO533" i="1" s="1"/>
  <c r="AN536" i="1"/>
  <c r="AN535" i="1" s="1"/>
  <c r="AN534" i="1" s="1"/>
  <c r="AN533" i="1" s="1"/>
  <c r="AM536" i="1"/>
  <c r="AM535" i="1" s="1"/>
  <c r="AM534" i="1" s="1"/>
  <c r="AM533" i="1" s="1"/>
  <c r="AP535" i="1"/>
  <c r="AP534" i="1" s="1"/>
  <c r="AP533" i="1" s="1"/>
  <c r="AP531" i="1"/>
  <c r="AP530" i="1" s="1"/>
  <c r="AP529" i="1" s="1"/>
  <c r="AP528" i="1" s="1"/>
  <c r="AO531" i="1"/>
  <c r="AO530" i="1" s="1"/>
  <c r="AO529" i="1" s="1"/>
  <c r="AO528" i="1" s="1"/>
  <c r="AN531" i="1"/>
  <c r="AN530" i="1" s="1"/>
  <c r="AN529" i="1" s="1"/>
  <c r="AN528" i="1" s="1"/>
  <c r="AM531" i="1"/>
  <c r="AM530" i="1" s="1"/>
  <c r="AM529" i="1" s="1"/>
  <c r="AM528" i="1" s="1"/>
  <c r="AP526" i="1"/>
  <c r="AO526" i="1"/>
  <c r="AO525" i="1" s="1"/>
  <c r="AO524" i="1" s="1"/>
  <c r="AO523" i="1" s="1"/>
  <c r="AN526" i="1"/>
  <c r="AN525" i="1" s="1"/>
  <c r="AN524" i="1" s="1"/>
  <c r="AN523" i="1" s="1"/>
  <c r="AM526" i="1"/>
  <c r="AM525" i="1" s="1"/>
  <c r="AM524" i="1" s="1"/>
  <c r="AM523" i="1" s="1"/>
  <c r="AP525" i="1"/>
  <c r="AP524" i="1" s="1"/>
  <c r="AP523" i="1" s="1"/>
  <c r="AP513" i="1"/>
  <c r="AP512" i="1" s="1"/>
  <c r="AP511" i="1" s="1"/>
  <c r="AP510" i="1" s="1"/>
  <c r="AO513" i="1"/>
  <c r="AO512" i="1" s="1"/>
  <c r="AO511" i="1" s="1"/>
  <c r="AO510" i="1" s="1"/>
  <c r="AN513" i="1"/>
  <c r="AN512" i="1" s="1"/>
  <c r="AN511" i="1" s="1"/>
  <c r="AN510" i="1" s="1"/>
  <c r="AM513" i="1"/>
  <c r="AM512" i="1" s="1"/>
  <c r="AM511" i="1" s="1"/>
  <c r="AM510" i="1" s="1"/>
  <c r="AP505" i="1"/>
  <c r="AP504" i="1" s="1"/>
  <c r="AP503" i="1" s="1"/>
  <c r="AP502" i="1" s="1"/>
  <c r="AP501" i="1" s="1"/>
  <c r="AP500" i="1" s="1"/>
  <c r="AO505" i="1"/>
  <c r="AO504" i="1" s="1"/>
  <c r="AO503" i="1" s="1"/>
  <c r="AO502" i="1" s="1"/>
  <c r="AO501" i="1" s="1"/>
  <c r="AO500" i="1" s="1"/>
  <c r="AN505" i="1"/>
  <c r="AN504" i="1" s="1"/>
  <c r="AN503" i="1" s="1"/>
  <c r="AN502" i="1" s="1"/>
  <c r="AN501" i="1" s="1"/>
  <c r="AN500" i="1" s="1"/>
  <c r="AM505" i="1"/>
  <c r="AM504" i="1"/>
  <c r="AM503" i="1" s="1"/>
  <c r="AM502" i="1" s="1"/>
  <c r="AM501" i="1" s="1"/>
  <c r="AM500" i="1" s="1"/>
  <c r="AP491" i="1"/>
  <c r="AO491" i="1"/>
  <c r="AN491" i="1"/>
  <c r="AM491" i="1"/>
  <c r="AP489" i="1"/>
  <c r="AO489" i="1"/>
  <c r="AN489" i="1"/>
  <c r="AM489" i="1"/>
  <c r="AP487" i="1"/>
  <c r="AP486" i="1" s="1"/>
  <c r="AP485" i="1" s="1"/>
  <c r="AO487" i="1"/>
  <c r="AN487" i="1"/>
  <c r="AN486" i="1" s="1"/>
  <c r="AN485" i="1" s="1"/>
  <c r="AM487" i="1"/>
  <c r="AM486" i="1" s="1"/>
  <c r="AM485" i="1" s="1"/>
  <c r="AP483" i="1"/>
  <c r="AP482" i="1" s="1"/>
  <c r="AP481" i="1" s="1"/>
  <c r="AO483" i="1"/>
  <c r="AO482" i="1" s="1"/>
  <c r="AO481" i="1" s="1"/>
  <c r="AN483" i="1"/>
  <c r="AN482" i="1" s="1"/>
  <c r="AN481" i="1" s="1"/>
  <c r="AM483" i="1"/>
  <c r="AM482" i="1" s="1"/>
  <c r="AM481" i="1" s="1"/>
  <c r="AP470" i="1"/>
  <c r="AO470" i="1"/>
  <c r="AN470" i="1"/>
  <c r="AM470" i="1"/>
  <c r="AP468" i="1"/>
  <c r="AP467" i="1" s="1"/>
  <c r="AO468" i="1"/>
  <c r="AO467" i="1" s="1"/>
  <c r="AN468" i="1"/>
  <c r="AN467" i="1" s="1"/>
  <c r="AM468" i="1"/>
  <c r="AM467" i="1" s="1"/>
  <c r="AP465" i="1"/>
  <c r="AO465" i="1"/>
  <c r="AN465" i="1"/>
  <c r="AM465" i="1"/>
  <c r="AP463" i="1"/>
  <c r="AO463" i="1"/>
  <c r="AN463" i="1"/>
  <c r="AM463" i="1"/>
  <c r="AM462" i="1" s="1"/>
  <c r="AP462" i="1"/>
  <c r="AP453" i="1"/>
  <c r="AP452" i="1" s="1"/>
  <c r="AO453" i="1"/>
  <c r="AO452" i="1" s="1"/>
  <c r="AN453" i="1"/>
  <c r="AN452" i="1" s="1"/>
  <c r="AM453" i="1"/>
  <c r="AM452" i="1" s="1"/>
  <c r="AP450" i="1"/>
  <c r="AO450" i="1"/>
  <c r="AO449" i="1" s="1"/>
  <c r="AN450" i="1"/>
  <c r="AN449" i="1" s="1"/>
  <c r="AM450" i="1"/>
  <c r="AM449" i="1" s="1"/>
  <c r="AP449" i="1"/>
  <c r="AP445" i="1"/>
  <c r="AP444" i="1" s="1"/>
  <c r="AP443" i="1" s="1"/>
  <c r="AP442" i="1" s="1"/>
  <c r="AO445" i="1"/>
  <c r="AO444" i="1" s="1"/>
  <c r="AO443" i="1" s="1"/>
  <c r="AO442" i="1" s="1"/>
  <c r="AN445" i="1"/>
  <c r="AN444" i="1" s="1"/>
  <c r="AN443" i="1" s="1"/>
  <c r="AN442" i="1" s="1"/>
  <c r="AM445" i="1"/>
  <c r="AM444" i="1" s="1"/>
  <c r="AM443" i="1" s="1"/>
  <c r="AM442" i="1" s="1"/>
  <c r="AP439" i="1"/>
  <c r="AP438" i="1" s="1"/>
  <c r="AP437" i="1" s="1"/>
  <c r="AP436" i="1" s="1"/>
  <c r="AO439" i="1"/>
  <c r="AO438" i="1" s="1"/>
  <c r="AO437" i="1" s="1"/>
  <c r="AO436" i="1" s="1"/>
  <c r="AN439" i="1"/>
  <c r="AN438" i="1" s="1"/>
  <c r="AN437" i="1" s="1"/>
  <c r="AN436" i="1" s="1"/>
  <c r="AM439" i="1"/>
  <c r="AM438" i="1" s="1"/>
  <c r="AM437" i="1" s="1"/>
  <c r="AM436" i="1" s="1"/>
  <c r="AP429" i="1"/>
  <c r="AP428" i="1" s="1"/>
  <c r="AP427" i="1" s="1"/>
  <c r="AO429" i="1"/>
  <c r="AO428" i="1" s="1"/>
  <c r="AO427" i="1" s="1"/>
  <c r="AN429" i="1"/>
  <c r="AN428" i="1" s="1"/>
  <c r="AN427" i="1" s="1"/>
  <c r="AM429" i="1"/>
  <c r="AM428" i="1" s="1"/>
  <c r="AM427" i="1" s="1"/>
  <c r="AP422" i="1"/>
  <c r="AP421" i="1" s="1"/>
  <c r="AO422" i="1"/>
  <c r="AO421" i="1" s="1"/>
  <c r="AN422" i="1"/>
  <c r="AN421" i="1" s="1"/>
  <c r="AM422" i="1"/>
  <c r="AM421" i="1" s="1"/>
  <c r="AP419" i="1"/>
  <c r="AO419" i="1"/>
  <c r="AN419" i="1"/>
  <c r="AN418" i="1" s="1"/>
  <c r="AM419" i="1"/>
  <c r="AM418" i="1" s="1"/>
  <c r="AP418" i="1"/>
  <c r="AO418" i="1"/>
  <c r="AP416" i="1"/>
  <c r="AP415" i="1" s="1"/>
  <c r="AO416" i="1"/>
  <c r="AO415" i="1" s="1"/>
  <c r="AN416" i="1"/>
  <c r="AN415" i="1" s="1"/>
  <c r="AM416" i="1"/>
  <c r="AM415" i="1" s="1"/>
  <c r="AP413" i="1"/>
  <c r="AO413" i="1"/>
  <c r="AN413" i="1"/>
  <c r="AN412" i="1" s="1"/>
  <c r="AM413" i="1"/>
  <c r="AM412" i="1" s="1"/>
  <c r="AP412" i="1"/>
  <c r="AO412" i="1"/>
  <c r="AP406" i="1"/>
  <c r="AP405" i="1" s="1"/>
  <c r="AP404" i="1" s="1"/>
  <c r="AO406" i="1"/>
  <c r="AO405" i="1" s="1"/>
  <c r="AO404" i="1" s="1"/>
  <c r="AN406" i="1"/>
  <c r="AN405" i="1" s="1"/>
  <c r="AN404" i="1" s="1"/>
  <c r="AM406" i="1"/>
  <c r="AM405" i="1" s="1"/>
  <c r="AM404" i="1" s="1"/>
  <c r="AP385" i="1"/>
  <c r="AP384" i="1" s="1"/>
  <c r="AP383" i="1" s="1"/>
  <c r="AP382" i="1" s="1"/>
  <c r="AP381" i="1" s="1"/>
  <c r="AO385" i="1"/>
  <c r="AO384" i="1" s="1"/>
  <c r="AO383" i="1" s="1"/>
  <c r="AO382" i="1" s="1"/>
  <c r="AO381" i="1" s="1"/>
  <c r="AN385" i="1"/>
  <c r="AN384" i="1" s="1"/>
  <c r="AN383" i="1" s="1"/>
  <c r="AN382" i="1" s="1"/>
  <c r="AN381" i="1" s="1"/>
  <c r="AM385" i="1"/>
  <c r="AM384" i="1" s="1"/>
  <c r="AM383" i="1" s="1"/>
  <c r="AM382" i="1" s="1"/>
  <c r="AM381" i="1" s="1"/>
  <c r="AP372" i="1"/>
  <c r="AP371" i="1" s="1"/>
  <c r="AP370" i="1" s="1"/>
  <c r="AP369" i="1" s="1"/>
  <c r="AP368" i="1" s="1"/>
  <c r="AO372" i="1"/>
  <c r="AO371" i="1" s="1"/>
  <c r="AO370" i="1" s="1"/>
  <c r="AO369" i="1" s="1"/>
  <c r="AO368" i="1" s="1"/>
  <c r="AN372" i="1"/>
  <c r="AN371" i="1" s="1"/>
  <c r="AN370" i="1" s="1"/>
  <c r="AN369" i="1" s="1"/>
  <c r="AN368" i="1" s="1"/>
  <c r="AM372" i="1"/>
  <c r="AM371" i="1" s="1"/>
  <c r="AM370" i="1" s="1"/>
  <c r="AM369" i="1" s="1"/>
  <c r="AM368" i="1" s="1"/>
  <c r="AP365" i="1"/>
  <c r="AP364" i="1" s="1"/>
  <c r="AP363" i="1" s="1"/>
  <c r="AP362" i="1" s="1"/>
  <c r="AO365" i="1"/>
  <c r="AO364" i="1" s="1"/>
  <c r="AO363" i="1" s="1"/>
  <c r="AO362" i="1" s="1"/>
  <c r="AN365" i="1"/>
  <c r="AN364" i="1" s="1"/>
  <c r="AN363" i="1" s="1"/>
  <c r="AN362" i="1" s="1"/>
  <c r="AM365" i="1"/>
  <c r="AM364" i="1" s="1"/>
  <c r="AM363" i="1" s="1"/>
  <c r="AM362" i="1" s="1"/>
  <c r="AP360" i="1"/>
  <c r="AP359" i="1" s="1"/>
  <c r="AO360" i="1"/>
  <c r="AO359" i="1" s="1"/>
  <c r="AN360" i="1"/>
  <c r="AN359" i="1" s="1"/>
  <c r="AM360" i="1"/>
  <c r="AM359" i="1" s="1"/>
  <c r="AP356" i="1"/>
  <c r="AO356" i="1"/>
  <c r="AN356" i="1"/>
  <c r="AM356" i="1"/>
  <c r="AP354" i="1"/>
  <c r="AO354" i="1"/>
  <c r="AN354" i="1"/>
  <c r="AM354" i="1"/>
  <c r="AP352" i="1"/>
  <c r="AO352" i="1"/>
  <c r="AO351" i="1" s="1"/>
  <c r="AO350" i="1" s="1"/>
  <c r="AN352" i="1"/>
  <c r="AN351" i="1" s="1"/>
  <c r="AN350" i="1" s="1"/>
  <c r="AM352" i="1"/>
  <c r="AP351" i="1"/>
  <c r="AP350" i="1" s="1"/>
  <c r="AP348" i="1"/>
  <c r="AP347" i="1" s="1"/>
  <c r="AP346" i="1" s="1"/>
  <c r="AO348" i="1"/>
  <c r="AO347" i="1" s="1"/>
  <c r="AO346" i="1" s="1"/>
  <c r="AN348" i="1"/>
  <c r="AN347" i="1" s="1"/>
  <c r="AN346" i="1" s="1"/>
  <c r="AM348" i="1"/>
  <c r="AM347" i="1" s="1"/>
  <c r="AM346" i="1" s="1"/>
  <c r="AR344" i="1"/>
  <c r="AR343" i="1" s="1"/>
  <c r="AR342" i="1" s="1"/>
  <c r="AQ344" i="1"/>
  <c r="AQ343" i="1" s="1"/>
  <c r="AQ342" i="1" s="1"/>
  <c r="AP344" i="1"/>
  <c r="AP343" i="1" s="1"/>
  <c r="AO344" i="1"/>
  <c r="AO343" i="1" s="1"/>
  <c r="AN344" i="1"/>
  <c r="AN343" i="1" s="1"/>
  <c r="AM344" i="1"/>
  <c r="AM343" i="1" s="1"/>
  <c r="AM342" i="1" s="1"/>
  <c r="AP339" i="1"/>
  <c r="AO339" i="1"/>
  <c r="AN339" i="1"/>
  <c r="AN338" i="1" s="1"/>
  <c r="AN337" i="1" s="1"/>
  <c r="AN336" i="1" s="1"/>
  <c r="AM339" i="1"/>
  <c r="AM338" i="1" s="1"/>
  <c r="AM337" i="1" s="1"/>
  <c r="AM336" i="1" s="1"/>
  <c r="AP338" i="1"/>
  <c r="AP337" i="1" s="1"/>
  <c r="AP336" i="1" s="1"/>
  <c r="AO338" i="1"/>
  <c r="AO337" i="1" s="1"/>
  <c r="AO336" i="1" s="1"/>
  <c r="AP334" i="1"/>
  <c r="AP333" i="1" s="1"/>
  <c r="AP332" i="1" s="1"/>
  <c r="AP331" i="1" s="1"/>
  <c r="AO334" i="1"/>
  <c r="AO333" i="1" s="1"/>
  <c r="AO332" i="1" s="1"/>
  <c r="AO331" i="1" s="1"/>
  <c r="AN334" i="1"/>
  <c r="AN333" i="1" s="1"/>
  <c r="AN332" i="1" s="1"/>
  <c r="AN331" i="1" s="1"/>
  <c r="AM334" i="1"/>
  <c r="AM333" i="1" s="1"/>
  <c r="AM332" i="1" s="1"/>
  <c r="AM331" i="1" s="1"/>
  <c r="AP327" i="1"/>
  <c r="AP326" i="1" s="1"/>
  <c r="AP325" i="1" s="1"/>
  <c r="AP324" i="1" s="1"/>
  <c r="AP323" i="1" s="1"/>
  <c r="AO327" i="1"/>
  <c r="AO326" i="1" s="1"/>
  <c r="AO325" i="1" s="1"/>
  <c r="AO324" i="1" s="1"/>
  <c r="AO323" i="1" s="1"/>
  <c r="AN327" i="1"/>
  <c r="AN326" i="1" s="1"/>
  <c r="AN325" i="1" s="1"/>
  <c r="AN324" i="1" s="1"/>
  <c r="AN323" i="1" s="1"/>
  <c r="AM327" i="1"/>
  <c r="AM326" i="1" s="1"/>
  <c r="AM325" i="1" s="1"/>
  <c r="AM324" i="1" s="1"/>
  <c r="AM323" i="1" s="1"/>
  <c r="AP319" i="1"/>
  <c r="AO319" i="1"/>
  <c r="AN319" i="1"/>
  <c r="AM319" i="1"/>
  <c r="AP317" i="1"/>
  <c r="AO317" i="1"/>
  <c r="AN317" i="1"/>
  <c r="AM317" i="1"/>
  <c r="AP315" i="1"/>
  <c r="AP314" i="1" s="1"/>
  <c r="AP313" i="1" s="1"/>
  <c r="AP312" i="1" s="1"/>
  <c r="AP311" i="1" s="1"/>
  <c r="AO315" i="1"/>
  <c r="AO314" i="1" s="1"/>
  <c r="AO313" i="1" s="1"/>
  <c r="AO312" i="1" s="1"/>
  <c r="AO311" i="1" s="1"/>
  <c r="AN315" i="1"/>
  <c r="AM315" i="1"/>
  <c r="AM314" i="1" s="1"/>
  <c r="AM313" i="1" s="1"/>
  <c r="AM312" i="1" s="1"/>
  <c r="AM311" i="1" s="1"/>
  <c r="AP306" i="1"/>
  <c r="AO306" i="1"/>
  <c r="AO305" i="1" s="1"/>
  <c r="AN306" i="1"/>
  <c r="AN305" i="1" s="1"/>
  <c r="AM306" i="1"/>
  <c r="AM305" i="1" s="1"/>
  <c r="AP305" i="1"/>
  <c r="AP303" i="1"/>
  <c r="AP302" i="1" s="1"/>
  <c r="AO303" i="1"/>
  <c r="AO302" i="1" s="1"/>
  <c r="AN303" i="1"/>
  <c r="AN302" i="1" s="1"/>
  <c r="AM303" i="1"/>
  <c r="AM302" i="1" s="1"/>
  <c r="AP294" i="1"/>
  <c r="AO294" i="1"/>
  <c r="AO293" i="1" s="1"/>
  <c r="AN294" i="1"/>
  <c r="AN293" i="1" s="1"/>
  <c r="AM294" i="1"/>
  <c r="AM293" i="1" s="1"/>
  <c r="AP293" i="1"/>
  <c r="AP290" i="1"/>
  <c r="AP289" i="1" s="1"/>
  <c r="AO290" i="1"/>
  <c r="AO289" i="1" s="1"/>
  <c r="AN290" i="1"/>
  <c r="AN289" i="1" s="1"/>
  <c r="AM290" i="1"/>
  <c r="AM289" i="1" s="1"/>
  <c r="AP287" i="1"/>
  <c r="AP286" i="1" s="1"/>
  <c r="AP285" i="1" s="1"/>
  <c r="AO287" i="1"/>
  <c r="AO286" i="1" s="1"/>
  <c r="AO285" i="1" s="1"/>
  <c r="AN287" i="1"/>
  <c r="AN286" i="1" s="1"/>
  <c r="AN285" i="1" s="1"/>
  <c r="AM287" i="1"/>
  <c r="AM286" i="1" s="1"/>
  <c r="AM285" i="1" s="1"/>
  <c r="AP281" i="1"/>
  <c r="AP280" i="1" s="1"/>
  <c r="AO281" i="1"/>
  <c r="AO280" i="1" s="1"/>
  <c r="AN281" i="1"/>
  <c r="AN280" i="1" s="1"/>
  <c r="AM281" i="1"/>
  <c r="AM280" i="1" s="1"/>
  <c r="AP278" i="1"/>
  <c r="AP277" i="1" s="1"/>
  <c r="AO278" i="1"/>
  <c r="AO277" i="1" s="1"/>
  <c r="AN278" i="1"/>
  <c r="AN277" i="1" s="1"/>
  <c r="AM278" i="1"/>
  <c r="AM277" i="1" s="1"/>
  <c r="AP272" i="1"/>
  <c r="AP271" i="1" s="1"/>
  <c r="AP270" i="1" s="1"/>
  <c r="AO272" i="1"/>
  <c r="AO271" i="1" s="1"/>
  <c r="AO270" i="1" s="1"/>
  <c r="AN272" i="1"/>
  <c r="AN271" i="1" s="1"/>
  <c r="AN270" i="1" s="1"/>
  <c r="AM272" i="1"/>
  <c r="AM271" i="1" s="1"/>
  <c r="AM270" i="1" s="1"/>
  <c r="AP268" i="1"/>
  <c r="AO268" i="1"/>
  <c r="AO267" i="1" s="1"/>
  <c r="AN268" i="1"/>
  <c r="AN267" i="1" s="1"/>
  <c r="AM268" i="1"/>
  <c r="AM267" i="1" s="1"/>
  <c r="AP267" i="1"/>
  <c r="AP265" i="1"/>
  <c r="AP264" i="1" s="1"/>
  <c r="AO265" i="1"/>
  <c r="AO264" i="1" s="1"/>
  <c r="AN265" i="1"/>
  <c r="AN264" i="1" s="1"/>
  <c r="AM265" i="1"/>
  <c r="AM264" i="1" s="1"/>
  <c r="AP262" i="1"/>
  <c r="AO262" i="1"/>
  <c r="AO261" i="1" s="1"/>
  <c r="AN262" i="1"/>
  <c r="AN261" i="1" s="1"/>
  <c r="AM262" i="1"/>
  <c r="AM261" i="1" s="1"/>
  <c r="AP261" i="1"/>
  <c r="AP258" i="1"/>
  <c r="AO258" i="1"/>
  <c r="AO257" i="1" s="1"/>
  <c r="AN258" i="1"/>
  <c r="AN257" i="1" s="1"/>
  <c r="AM258" i="1"/>
  <c r="AM257" i="1" s="1"/>
  <c r="AP257" i="1"/>
  <c r="AP255" i="1"/>
  <c r="AP254" i="1" s="1"/>
  <c r="AP253" i="1" s="1"/>
  <c r="AO255" i="1"/>
  <c r="AO254" i="1" s="1"/>
  <c r="AO253" i="1" s="1"/>
  <c r="AN255" i="1"/>
  <c r="AN254" i="1" s="1"/>
  <c r="AN253" i="1" s="1"/>
  <c r="AN252" i="1" s="1"/>
  <c r="AM255" i="1"/>
  <c r="AM254" i="1" s="1"/>
  <c r="AM253" i="1" s="1"/>
  <c r="AM252" i="1" s="1"/>
  <c r="AP241" i="1"/>
  <c r="AP240" i="1" s="1"/>
  <c r="AP239" i="1" s="1"/>
  <c r="AP238" i="1" s="1"/>
  <c r="AP237" i="1" s="1"/>
  <c r="AO241" i="1"/>
  <c r="AO240" i="1" s="1"/>
  <c r="AO239" i="1" s="1"/>
  <c r="AO238" i="1" s="1"/>
  <c r="AO237" i="1" s="1"/>
  <c r="AN241" i="1"/>
  <c r="AN240" i="1" s="1"/>
  <c r="AN239" i="1" s="1"/>
  <c r="AN238" i="1" s="1"/>
  <c r="AN237" i="1" s="1"/>
  <c r="AM241" i="1"/>
  <c r="AM240" i="1" s="1"/>
  <c r="AM239" i="1" s="1"/>
  <c r="AM238" i="1" s="1"/>
  <c r="AM237" i="1" s="1"/>
  <c r="AP234" i="1"/>
  <c r="AP233" i="1" s="1"/>
  <c r="AP232" i="1" s="1"/>
  <c r="AP231" i="1" s="1"/>
  <c r="AP230" i="1" s="1"/>
  <c r="AO234" i="1"/>
  <c r="AO233" i="1" s="1"/>
  <c r="AO232" i="1" s="1"/>
  <c r="AO231" i="1" s="1"/>
  <c r="AO230" i="1" s="1"/>
  <c r="AN234" i="1"/>
  <c r="AN233" i="1" s="1"/>
  <c r="AN232" i="1" s="1"/>
  <c r="AN231" i="1" s="1"/>
  <c r="AN230" i="1" s="1"/>
  <c r="AM234" i="1"/>
  <c r="AM233" i="1" s="1"/>
  <c r="AM232" i="1" s="1"/>
  <c r="AM231" i="1" s="1"/>
  <c r="AM230" i="1" s="1"/>
  <c r="AP227" i="1"/>
  <c r="AP226" i="1" s="1"/>
  <c r="AP225" i="1" s="1"/>
  <c r="AP224" i="1" s="1"/>
  <c r="AP223" i="1" s="1"/>
  <c r="AO227" i="1"/>
  <c r="AO226" i="1" s="1"/>
  <c r="AO225" i="1" s="1"/>
  <c r="AO224" i="1" s="1"/>
  <c r="AO223" i="1" s="1"/>
  <c r="AN227" i="1"/>
  <c r="AN226" i="1" s="1"/>
  <c r="AN225" i="1" s="1"/>
  <c r="AN224" i="1" s="1"/>
  <c r="AN223" i="1" s="1"/>
  <c r="AM227" i="1"/>
  <c r="AM226" i="1" s="1"/>
  <c r="AM225" i="1" s="1"/>
  <c r="AM224" i="1" s="1"/>
  <c r="AM223" i="1" s="1"/>
  <c r="AP220" i="1"/>
  <c r="AP219" i="1" s="1"/>
  <c r="AP218" i="1" s="1"/>
  <c r="AP217" i="1" s="1"/>
  <c r="AP216" i="1" s="1"/>
  <c r="AO220" i="1"/>
  <c r="AO219" i="1" s="1"/>
  <c r="AO218" i="1" s="1"/>
  <c r="AO217" i="1" s="1"/>
  <c r="AO216" i="1" s="1"/>
  <c r="AN220" i="1"/>
  <c r="AN219" i="1" s="1"/>
  <c r="AN218" i="1" s="1"/>
  <c r="AN217" i="1" s="1"/>
  <c r="AN216" i="1" s="1"/>
  <c r="AM220" i="1"/>
  <c r="AM219" i="1" s="1"/>
  <c r="AM218" i="1" s="1"/>
  <c r="AM217" i="1" s="1"/>
  <c r="AM216" i="1" s="1"/>
  <c r="AP204" i="1"/>
  <c r="AO204" i="1"/>
  <c r="AN204" i="1"/>
  <c r="AN203" i="1" s="1"/>
  <c r="AN202" i="1" s="1"/>
  <c r="AN201" i="1" s="1"/>
  <c r="AM204" i="1"/>
  <c r="AM203" i="1" s="1"/>
  <c r="AM202" i="1" s="1"/>
  <c r="AM201" i="1" s="1"/>
  <c r="AP203" i="1"/>
  <c r="AP202" i="1" s="1"/>
  <c r="AP201" i="1" s="1"/>
  <c r="AO203" i="1"/>
  <c r="AO202" i="1" s="1"/>
  <c r="AO201" i="1" s="1"/>
  <c r="AP199" i="1"/>
  <c r="AP198" i="1" s="1"/>
  <c r="AO199" i="1"/>
  <c r="AO198" i="1" s="1"/>
  <c r="AN199" i="1"/>
  <c r="AN198" i="1" s="1"/>
  <c r="AM199" i="1"/>
  <c r="AM198" i="1" s="1"/>
  <c r="AP196" i="1"/>
  <c r="AO196" i="1"/>
  <c r="AN196" i="1"/>
  <c r="AM196" i="1"/>
  <c r="AP194" i="1"/>
  <c r="AP193" i="1" s="1"/>
  <c r="AP192" i="1" s="1"/>
  <c r="AP191" i="1" s="1"/>
  <c r="AO194" i="1"/>
  <c r="AO193" i="1" s="1"/>
  <c r="AN194" i="1"/>
  <c r="AN193" i="1" s="1"/>
  <c r="AN192" i="1" s="1"/>
  <c r="AN191" i="1" s="1"/>
  <c r="AM194" i="1"/>
  <c r="AM193" i="1" s="1"/>
  <c r="AM192" i="1" s="1"/>
  <c r="AM191" i="1" s="1"/>
  <c r="AP185" i="1"/>
  <c r="AP184" i="1" s="1"/>
  <c r="AP183" i="1" s="1"/>
  <c r="AO185" i="1"/>
  <c r="AO184" i="1" s="1"/>
  <c r="AO183" i="1" s="1"/>
  <c r="AN185" i="1"/>
  <c r="AN184" i="1" s="1"/>
  <c r="AN183" i="1" s="1"/>
  <c r="AM185" i="1"/>
  <c r="AM184" i="1" s="1"/>
  <c r="AM183" i="1" s="1"/>
  <c r="AP181" i="1"/>
  <c r="AO181" i="1"/>
  <c r="AN181" i="1"/>
  <c r="AM181" i="1"/>
  <c r="AP180" i="1"/>
  <c r="AO180" i="1"/>
  <c r="AN180" i="1"/>
  <c r="AM180" i="1"/>
  <c r="AP170" i="1"/>
  <c r="AO170" i="1"/>
  <c r="AN170" i="1"/>
  <c r="AM170" i="1"/>
  <c r="AP168" i="1"/>
  <c r="AO168" i="1"/>
  <c r="AN168" i="1"/>
  <c r="AM168" i="1"/>
  <c r="AP161" i="1"/>
  <c r="AO161" i="1"/>
  <c r="AN161" i="1"/>
  <c r="AM161" i="1"/>
  <c r="AP160" i="1"/>
  <c r="AO160" i="1"/>
  <c r="AN160" i="1"/>
  <c r="AM160" i="1"/>
  <c r="AP159" i="1"/>
  <c r="AO159" i="1"/>
  <c r="AN159" i="1"/>
  <c r="AM159" i="1"/>
  <c r="AP158" i="1"/>
  <c r="AO158" i="1"/>
  <c r="AN158" i="1"/>
  <c r="AM158" i="1"/>
  <c r="AP157" i="1"/>
  <c r="AO157" i="1"/>
  <c r="AN157" i="1"/>
  <c r="AM157" i="1"/>
  <c r="AP154" i="1"/>
  <c r="AO154" i="1"/>
  <c r="AN154" i="1"/>
  <c r="AM154" i="1"/>
  <c r="AP152" i="1"/>
  <c r="AO152" i="1"/>
  <c r="AN152" i="1"/>
  <c r="AM152" i="1"/>
  <c r="AP150" i="1"/>
  <c r="AP149" i="1" s="1"/>
  <c r="AP147" i="1" s="1"/>
  <c r="AP146" i="1" s="1"/>
  <c r="AO150" i="1"/>
  <c r="AO149" i="1" s="1"/>
  <c r="AN150" i="1"/>
  <c r="AN149" i="1" s="1"/>
  <c r="AM150" i="1"/>
  <c r="AP137" i="1"/>
  <c r="AP136" i="1" s="1"/>
  <c r="AP135" i="1" s="1"/>
  <c r="AP134" i="1" s="1"/>
  <c r="AO137" i="1"/>
  <c r="AO136" i="1" s="1"/>
  <c r="AO135" i="1" s="1"/>
  <c r="AO134" i="1" s="1"/>
  <c r="AN137" i="1"/>
  <c r="AN136" i="1" s="1"/>
  <c r="AN135" i="1" s="1"/>
  <c r="AN134" i="1" s="1"/>
  <c r="AM137" i="1"/>
  <c r="AM136" i="1" s="1"/>
  <c r="AM135" i="1" s="1"/>
  <c r="AM134" i="1" s="1"/>
  <c r="AP128" i="1"/>
  <c r="AP127" i="1" s="1"/>
  <c r="AP126" i="1" s="1"/>
  <c r="AP125" i="1" s="1"/>
  <c r="AP124" i="1" s="1"/>
  <c r="AO128" i="1"/>
  <c r="AO127" i="1" s="1"/>
  <c r="AO126" i="1" s="1"/>
  <c r="AO125" i="1" s="1"/>
  <c r="AO124" i="1" s="1"/>
  <c r="AO123" i="1" s="1"/>
  <c r="AN128" i="1"/>
  <c r="AN127" i="1" s="1"/>
  <c r="AN126" i="1" s="1"/>
  <c r="AN125" i="1" s="1"/>
  <c r="AN124" i="1" s="1"/>
  <c r="AN123" i="1" s="1"/>
  <c r="AM128" i="1"/>
  <c r="AM127" i="1" s="1"/>
  <c r="AM126" i="1" s="1"/>
  <c r="AM125" i="1" s="1"/>
  <c r="AM124" i="1" s="1"/>
  <c r="AM123" i="1" s="1"/>
  <c r="AP120" i="1"/>
  <c r="AO120" i="1"/>
  <c r="AO119" i="1" s="1"/>
  <c r="AO118" i="1" s="1"/>
  <c r="AN120" i="1"/>
  <c r="AN119" i="1" s="1"/>
  <c r="AN118" i="1" s="1"/>
  <c r="AM120" i="1"/>
  <c r="AM119" i="1" s="1"/>
  <c r="AM118" i="1" s="1"/>
  <c r="AP119" i="1"/>
  <c r="AP118" i="1" s="1"/>
  <c r="AP113" i="1"/>
  <c r="AP112" i="1" s="1"/>
  <c r="AO113" i="1"/>
  <c r="AO112" i="1" s="1"/>
  <c r="AN113" i="1"/>
  <c r="AN112" i="1" s="1"/>
  <c r="AM113" i="1"/>
  <c r="AM112" i="1" s="1"/>
  <c r="AP110" i="1"/>
  <c r="AP109" i="1" s="1"/>
  <c r="AO110" i="1"/>
  <c r="AO109" i="1" s="1"/>
  <c r="AN110" i="1"/>
  <c r="AN109" i="1" s="1"/>
  <c r="AM110" i="1"/>
  <c r="AM109" i="1" s="1"/>
  <c r="AP107" i="1"/>
  <c r="AP106" i="1" s="1"/>
  <c r="AO107" i="1"/>
  <c r="AO106" i="1" s="1"/>
  <c r="AN107" i="1"/>
  <c r="AN106" i="1" s="1"/>
  <c r="AM107" i="1"/>
  <c r="AM106" i="1" s="1"/>
  <c r="AP102" i="1"/>
  <c r="AP101" i="1" s="1"/>
  <c r="AO102" i="1"/>
  <c r="AO101" i="1" s="1"/>
  <c r="AN102" i="1"/>
  <c r="AN101" i="1" s="1"/>
  <c r="AM102" i="1"/>
  <c r="AM101" i="1" s="1"/>
  <c r="AP99" i="1"/>
  <c r="AP98" i="1" s="1"/>
  <c r="AO99" i="1"/>
  <c r="AO98" i="1" s="1"/>
  <c r="AN99" i="1"/>
  <c r="AN98" i="1" s="1"/>
  <c r="AM99" i="1"/>
  <c r="AM98" i="1" s="1"/>
  <c r="AP96" i="1"/>
  <c r="AP95" i="1" s="1"/>
  <c r="AO96" i="1"/>
  <c r="AO95" i="1" s="1"/>
  <c r="AN96" i="1"/>
  <c r="AN95" i="1" s="1"/>
  <c r="AM96" i="1"/>
  <c r="AM95" i="1" s="1"/>
  <c r="AP93" i="1"/>
  <c r="AP92" i="1" s="1"/>
  <c r="AO93" i="1"/>
  <c r="AO92" i="1" s="1"/>
  <c r="AN93" i="1"/>
  <c r="AN92" i="1" s="1"/>
  <c r="AM93" i="1"/>
  <c r="AM92" i="1" s="1"/>
  <c r="AP90" i="1"/>
  <c r="AP89" i="1" s="1"/>
  <c r="AO90" i="1"/>
  <c r="AO89" i="1" s="1"/>
  <c r="AN90" i="1"/>
  <c r="AN89" i="1" s="1"/>
  <c r="AM90" i="1"/>
  <c r="AM89" i="1" s="1"/>
  <c r="AP86" i="1"/>
  <c r="AO86" i="1"/>
  <c r="AN86" i="1"/>
  <c r="AM86" i="1"/>
  <c r="AP84" i="1"/>
  <c r="AO84" i="1"/>
  <c r="AN84" i="1"/>
  <c r="AM84" i="1"/>
  <c r="AP82" i="1"/>
  <c r="AO82" i="1"/>
  <c r="AN82" i="1"/>
  <c r="AM82" i="1"/>
  <c r="AP80" i="1"/>
  <c r="AP79" i="1" s="1"/>
  <c r="AP78" i="1" s="1"/>
  <c r="AO80" i="1"/>
  <c r="AN80" i="1"/>
  <c r="AN79" i="1" s="1"/>
  <c r="AN78" i="1" s="1"/>
  <c r="AM80" i="1"/>
  <c r="AP73" i="1"/>
  <c r="AP72" i="1" s="1"/>
  <c r="AP71" i="1" s="1"/>
  <c r="AP70" i="1" s="1"/>
  <c r="AP69" i="1" s="1"/>
  <c r="AO73" i="1"/>
  <c r="AO72" i="1" s="1"/>
  <c r="AO71" i="1" s="1"/>
  <c r="AO70" i="1" s="1"/>
  <c r="AO69" i="1" s="1"/>
  <c r="AN73" i="1"/>
  <c r="AN72" i="1" s="1"/>
  <c r="AN71" i="1" s="1"/>
  <c r="AN70" i="1" s="1"/>
  <c r="AN69" i="1" s="1"/>
  <c r="AM73" i="1"/>
  <c r="AM72" i="1" s="1"/>
  <c r="AM71" i="1" s="1"/>
  <c r="AM70" i="1" s="1"/>
  <c r="AM69" i="1" s="1"/>
  <c r="AP64" i="1"/>
  <c r="AP63" i="1" s="1"/>
  <c r="AO64" i="1"/>
  <c r="AO63" i="1" s="1"/>
  <c r="AN64" i="1"/>
  <c r="AN63" i="1" s="1"/>
  <c r="AM64" i="1"/>
  <c r="AM63" i="1" s="1"/>
  <c r="AP61" i="1"/>
  <c r="AO61" i="1"/>
  <c r="AN61" i="1"/>
  <c r="AM61" i="1"/>
  <c r="AP59" i="1"/>
  <c r="AO59" i="1"/>
  <c r="AO56" i="1" s="1"/>
  <c r="AN59" i="1"/>
  <c r="AM59" i="1"/>
  <c r="AP57" i="1"/>
  <c r="AO57" i="1"/>
  <c r="AN57" i="1"/>
  <c r="AM57" i="1"/>
  <c r="AP52" i="1"/>
  <c r="AO52" i="1"/>
  <c r="AO51" i="1" s="1"/>
  <c r="AO50" i="1" s="1"/>
  <c r="AO49" i="1" s="1"/>
  <c r="AO48" i="1" s="1"/>
  <c r="AN52" i="1"/>
  <c r="AN51" i="1" s="1"/>
  <c r="AN50" i="1" s="1"/>
  <c r="AN49" i="1" s="1"/>
  <c r="AN48" i="1" s="1"/>
  <c r="AM52" i="1"/>
  <c r="AM51" i="1" s="1"/>
  <c r="AM50" i="1" s="1"/>
  <c r="AM49" i="1" s="1"/>
  <c r="AM48" i="1" s="1"/>
  <c r="AP51" i="1"/>
  <c r="AP50" i="1" s="1"/>
  <c r="AP49" i="1" s="1"/>
  <c r="AP48" i="1" s="1"/>
  <c r="AP43" i="1"/>
  <c r="AO43" i="1"/>
  <c r="AN43" i="1"/>
  <c r="AM43" i="1"/>
  <c r="AP41" i="1"/>
  <c r="AO41" i="1"/>
  <c r="AN41" i="1"/>
  <c r="AM41" i="1"/>
  <c r="AP39" i="1"/>
  <c r="AP38" i="1" s="1"/>
  <c r="AP37" i="1" s="1"/>
  <c r="AP36" i="1" s="1"/>
  <c r="AP35" i="1" s="1"/>
  <c r="AO39" i="1"/>
  <c r="AN39" i="1"/>
  <c r="AN38" i="1" s="1"/>
  <c r="AN37" i="1" s="1"/>
  <c r="AN36" i="1" s="1"/>
  <c r="AN35" i="1" s="1"/>
  <c r="AM39" i="1"/>
  <c r="AM38" i="1" s="1"/>
  <c r="AM37" i="1" s="1"/>
  <c r="AM36" i="1" s="1"/>
  <c r="AM35" i="1" s="1"/>
  <c r="AP31" i="1"/>
  <c r="AO31" i="1"/>
  <c r="AN31" i="1"/>
  <c r="AM31" i="1"/>
  <c r="AP29" i="1"/>
  <c r="AO29" i="1"/>
  <c r="AN29" i="1"/>
  <c r="AM29" i="1"/>
  <c r="AP27" i="1"/>
  <c r="AO27" i="1"/>
  <c r="AN27" i="1"/>
  <c r="AM27" i="1"/>
  <c r="AP25" i="1"/>
  <c r="AP24" i="1" s="1"/>
  <c r="AO25" i="1"/>
  <c r="AO24" i="1" s="1"/>
  <c r="AN25" i="1"/>
  <c r="AN24" i="1" s="1"/>
  <c r="AM25" i="1"/>
  <c r="AM24" i="1" s="1"/>
  <c r="AP22" i="1"/>
  <c r="AP21" i="1" s="1"/>
  <c r="AO22" i="1"/>
  <c r="AO21" i="1" s="1"/>
  <c r="AN22" i="1"/>
  <c r="AN21" i="1" s="1"/>
  <c r="AM22" i="1"/>
  <c r="AM21" i="1" s="1"/>
  <c r="AP19" i="1"/>
  <c r="AP18" i="1" s="1"/>
  <c r="AP17" i="1" s="1"/>
  <c r="AP16" i="1" s="1"/>
  <c r="AP15" i="1" s="1"/>
  <c r="AO19" i="1"/>
  <c r="AO18" i="1" s="1"/>
  <c r="AO17" i="1" s="1"/>
  <c r="AO16" i="1" s="1"/>
  <c r="AO15" i="1" s="1"/>
  <c r="AN19" i="1"/>
  <c r="AN18" i="1" s="1"/>
  <c r="AN17" i="1" s="1"/>
  <c r="AN16" i="1" s="1"/>
  <c r="AN15" i="1" s="1"/>
  <c r="AM19" i="1"/>
  <c r="AM18" i="1" s="1"/>
  <c r="AM17" i="1" s="1"/>
  <c r="AM16" i="1" s="1"/>
  <c r="AM15" i="1" s="1"/>
  <c r="AL1534" i="1"/>
  <c r="AR1534" i="1" s="1"/>
  <c r="AK1534" i="1"/>
  <c r="AQ1534" i="1" s="1"/>
  <c r="AH1533" i="1"/>
  <c r="AI1533" i="1"/>
  <c r="AJ1533" i="1"/>
  <c r="AG1533" i="1"/>
  <c r="AL1481" i="1"/>
  <c r="AK1481" i="1"/>
  <c r="AH1480" i="1"/>
  <c r="AH1479" i="1" s="1"/>
  <c r="AI1480" i="1"/>
  <c r="AI1479" i="1" s="1"/>
  <c r="AJ1480" i="1"/>
  <c r="AJ1479" i="1" s="1"/>
  <c r="AG1480" i="1"/>
  <c r="AG1479" i="1" s="1"/>
  <c r="AV1239" i="1"/>
  <c r="AO1753" i="1"/>
  <c r="AV1237" i="1"/>
  <c r="AV1236" i="1" s="1"/>
  <c r="AV1234" i="1" s="1"/>
  <c r="AT1400" i="1"/>
  <c r="AO1217" i="1"/>
  <c r="AO1216" i="1" s="1"/>
  <c r="AS1217" i="1"/>
  <c r="AS1216" i="1" s="1"/>
  <c r="AO1238" i="1"/>
  <c r="AV285" i="1"/>
  <c r="BD584" i="1"/>
  <c r="BJ584" i="1" s="1"/>
  <c r="AS1162" i="1"/>
  <c r="AS1161" i="1" s="1"/>
  <c r="AT998" i="1"/>
  <c r="AT997" i="1" s="1"/>
  <c r="AT996" i="1" s="1"/>
  <c r="AW583" i="1"/>
  <c r="AW582" i="1" s="1"/>
  <c r="AW581" i="1" s="1"/>
  <c r="AW580" i="1" s="1"/>
  <c r="BC584" i="1"/>
  <c r="BI584" i="1" s="1"/>
  <c r="BD1723" i="1"/>
  <c r="BJ1723" i="1" s="1"/>
  <c r="AS998" i="1"/>
  <c r="AS997" i="1" s="1"/>
  <c r="AS996" i="1" s="1"/>
  <c r="AX104" i="1"/>
  <c r="AW376" i="1"/>
  <c r="AW375" i="1" s="1"/>
  <c r="AW374" i="1" s="1"/>
  <c r="BC377" i="1"/>
  <c r="BI377" i="1" s="1"/>
  <c r="AP1209" i="1"/>
  <c r="AP1204" i="1" s="1"/>
  <c r="AV1471" i="1"/>
  <c r="AV1466" i="1" s="1"/>
  <c r="AS958" i="1"/>
  <c r="AS957" i="1" s="1"/>
  <c r="AS956" i="1" s="1"/>
  <c r="AU1772" i="1"/>
  <c r="AS38" i="1"/>
  <c r="AS37" i="1" s="1"/>
  <c r="AS36" i="1" s="1"/>
  <c r="AS35" i="1" s="1"/>
  <c r="AU56" i="1"/>
  <c r="AS179" i="1"/>
  <c r="AS178" i="1" s="1"/>
  <c r="AS480" i="1"/>
  <c r="AU1162" i="1"/>
  <c r="AU1161" i="1" s="1"/>
  <c r="AU1156" i="1" s="1"/>
  <c r="AK1533" i="1"/>
  <c r="AS149" i="1"/>
  <c r="AS292" i="1"/>
  <c r="AS1754" i="1"/>
  <c r="AS1753" i="1" s="1"/>
  <c r="AV1799" i="1"/>
  <c r="AP782" i="1"/>
  <c r="AN871" i="1"/>
  <c r="AP1590" i="1"/>
  <c r="AP1589" i="1" s="1"/>
  <c r="AP1588" i="1" s="1"/>
  <c r="AP1587" i="1" s="1"/>
  <c r="AT1218" i="1"/>
  <c r="AS1439" i="1"/>
  <c r="AM79" i="1"/>
  <c r="AM78" i="1" s="1"/>
  <c r="AO38" i="1"/>
  <c r="AO37" i="1" s="1"/>
  <c r="AO36" i="1" s="1"/>
  <c r="AO35" i="1" s="1"/>
  <c r="AO79" i="1"/>
  <c r="AO78" i="1" s="1"/>
  <c r="AO462" i="1"/>
  <c r="AM871" i="1"/>
  <c r="AP989" i="1"/>
  <c r="AP984" i="1" s="1"/>
  <c r="AP983" i="1" s="1"/>
  <c r="AO1405" i="1"/>
  <c r="AO1413" i="1"/>
  <c r="AN462" i="1"/>
  <c r="AP1107" i="1"/>
  <c r="AP1106" i="1" s="1"/>
  <c r="AP1105" i="1" s="1"/>
  <c r="AN1162" i="1"/>
  <c r="AN1161" i="1" s="1"/>
  <c r="AP1162" i="1"/>
  <c r="AP1161" i="1" s="1"/>
  <c r="AO1248" i="1"/>
  <c r="AO1247" i="1" s="1"/>
  <c r="AO1246" i="1" s="1"/>
  <c r="AO1245" i="1" s="1"/>
  <c r="AM351" i="1"/>
  <c r="AM350" i="1" s="1"/>
  <c r="AO486" i="1"/>
  <c r="AO485" i="1" s="1"/>
  <c r="AN782" i="1"/>
  <c r="AN1069" i="1"/>
  <c r="AN1068" i="1" s="1"/>
  <c r="AM1209" i="1"/>
  <c r="AM1753" i="1"/>
  <c r="AO1849" i="1"/>
  <c r="AO1840" i="1" s="1"/>
  <c r="AO1839" i="1" s="1"/>
  <c r="AT38" i="1"/>
  <c r="AT37" i="1" s="1"/>
  <c r="AT36" i="1" s="1"/>
  <c r="AT35" i="1" s="1"/>
  <c r="AU79" i="1"/>
  <c r="AU78" i="1" s="1"/>
  <c r="AV147" i="1"/>
  <c r="AV146" i="1" s="1"/>
  <c r="AU167" i="1"/>
  <c r="AU166" i="1" s="1"/>
  <c r="AU165" i="1" s="1"/>
  <c r="AU164" i="1" s="1"/>
  <c r="AU179" i="1"/>
  <c r="AU178" i="1" s="1"/>
  <c r="AV535" i="1"/>
  <c r="AV534" i="1" s="1"/>
  <c r="AV533" i="1" s="1"/>
  <c r="AT632" i="1"/>
  <c r="AV671" i="1"/>
  <c r="AT934" i="1"/>
  <c r="AT933" i="1" s="1"/>
  <c r="AT989" i="1"/>
  <c r="AT984" i="1" s="1"/>
  <c r="AT983" i="1" s="1"/>
  <c r="AP1714" i="1"/>
  <c r="AP1754" i="1"/>
  <c r="AP1753" i="1" s="1"/>
  <c r="AP1772" i="1"/>
  <c r="AT24" i="1"/>
  <c r="AT79" i="1"/>
  <c r="AT78" i="1" s="1"/>
  <c r="AT292" i="1"/>
  <c r="AT284" i="1" s="1"/>
  <c r="AV314" i="1"/>
  <c r="AV313" i="1" s="1"/>
  <c r="AV312" i="1" s="1"/>
  <c r="AV311" i="1" s="1"/>
  <c r="AV486" i="1"/>
  <c r="AV485" i="1" s="1"/>
  <c r="AV480" i="1" s="1"/>
  <c r="AU535" i="1"/>
  <c r="AU534" i="1" s="1"/>
  <c r="AU533" i="1" s="1"/>
  <c r="AT958" i="1"/>
  <c r="AT957" i="1" s="1"/>
  <c r="AT956" i="1" s="1"/>
  <c r="AU55" i="1"/>
  <c r="AU54" i="1" s="1"/>
  <c r="AU47" i="1" s="1"/>
  <c r="AN1753" i="1"/>
  <c r="AV292" i="1"/>
  <c r="AS729" i="1"/>
  <c r="AS728" i="1" s="1"/>
  <c r="AT820" i="1"/>
  <c r="AT846" i="1"/>
  <c r="AU958" i="1"/>
  <c r="AU957" i="1" s="1"/>
  <c r="AU956" i="1" s="1"/>
  <c r="AS989" i="1"/>
  <c r="AV1413" i="1"/>
  <c r="AU1530" i="1"/>
  <c r="AT1538" i="1"/>
  <c r="AT1761" i="1"/>
  <c r="AT1785" i="1"/>
  <c r="AV1866" i="1"/>
  <c r="AV1861" i="1" s="1"/>
  <c r="AV1860" i="1" s="1"/>
  <c r="AV1139" i="1"/>
  <c r="AV1138" i="1" s="1"/>
  <c r="AV1137" i="1" s="1"/>
  <c r="AU1217" i="1"/>
  <c r="AU1216" i="1" s="1"/>
  <c r="AV1248" i="1"/>
  <c r="AV1247" i="1" s="1"/>
  <c r="AV1246" i="1" s="1"/>
  <c r="AV1245" i="1" s="1"/>
  <c r="AU1330" i="1"/>
  <c r="AV1530" i="1"/>
  <c r="AV1529" i="1" s="1"/>
  <c r="AU149" i="1"/>
  <c r="AS351" i="1"/>
  <c r="AS350" i="1" s="1"/>
  <c r="AU1761" i="1"/>
  <c r="AU24" i="1"/>
  <c r="AU342" i="1"/>
  <c r="AT508" i="1"/>
  <c r="AV846" i="1"/>
  <c r="AV509" i="1"/>
  <c r="AV508" i="1"/>
  <c r="AU508" i="1"/>
  <c r="AU509" i="1"/>
  <c r="AT1239" i="1"/>
  <c r="AS1204" i="1"/>
  <c r="AV1379" i="1"/>
  <c r="AV1405" i="1"/>
  <c r="AV1217" i="1"/>
  <c r="AV1216" i="1" s="1"/>
  <c r="AS1237" i="1"/>
  <c r="AS1236" i="1" s="1"/>
  <c r="AS1234" i="1" s="1"/>
  <c r="AU1538" i="1"/>
  <c r="AN1471" i="1"/>
  <c r="AN1466" i="1" s="1"/>
  <c r="AP148" i="1"/>
  <c r="AO871" i="1"/>
  <c r="AP1079" i="1"/>
  <c r="AP1078" i="1" s="1"/>
  <c r="AP1217" i="1"/>
  <c r="AP1216" i="1" s="1"/>
  <c r="AM1237" i="1"/>
  <c r="AM1236" i="1" s="1"/>
  <c r="AM1234" i="1" s="1"/>
  <c r="AN1239" i="1"/>
  <c r="AN1237" i="1"/>
  <c r="AN1236" i="1" s="1"/>
  <c r="AN1234" i="1" s="1"/>
  <c r="AM1218" i="1"/>
  <c r="AP1139" i="1"/>
  <c r="AP1138" i="1" s="1"/>
  <c r="AP1137" i="1" s="1"/>
  <c r="AN1238" i="1"/>
  <c r="AJ1897" i="1"/>
  <c r="AJ1896" i="1" s="1"/>
  <c r="AJ1895" i="1" s="1"/>
  <c r="AJ1894" i="1" s="1"/>
  <c r="AI1897" i="1"/>
  <c r="AI1896" i="1" s="1"/>
  <c r="AI1895" i="1" s="1"/>
  <c r="AI1894" i="1" s="1"/>
  <c r="AH1897" i="1"/>
  <c r="AH1896" i="1" s="1"/>
  <c r="AH1895" i="1" s="1"/>
  <c r="AH1894" i="1" s="1"/>
  <c r="AG1897" i="1"/>
  <c r="AG1896" i="1" s="1"/>
  <c r="AG1895" i="1" s="1"/>
  <c r="AG1894" i="1" s="1"/>
  <c r="AJ1892" i="1"/>
  <c r="AJ1891" i="1" s="1"/>
  <c r="AJ1890" i="1" s="1"/>
  <c r="AJ1889" i="1" s="1"/>
  <c r="AI1892" i="1"/>
  <c r="AI1891" i="1" s="1"/>
  <c r="AI1890" i="1" s="1"/>
  <c r="AI1889" i="1" s="1"/>
  <c r="AI1888" i="1" s="1"/>
  <c r="AI1886" i="1" s="1"/>
  <c r="AH1892" i="1"/>
  <c r="AH1891" i="1" s="1"/>
  <c r="AH1890" i="1" s="1"/>
  <c r="AH1889" i="1" s="1"/>
  <c r="AG1892" i="1"/>
  <c r="AG1891" i="1" s="1"/>
  <c r="AG1890" i="1" s="1"/>
  <c r="AG1889" i="1" s="1"/>
  <c r="AJ1880" i="1"/>
  <c r="AJ1879" i="1" s="1"/>
  <c r="AI1880" i="1"/>
  <c r="AI1879" i="1" s="1"/>
  <c r="AH1880" i="1"/>
  <c r="AH1879" i="1" s="1"/>
  <c r="AG1880" i="1"/>
  <c r="AG1879" i="1" s="1"/>
  <c r="AJ1877" i="1"/>
  <c r="AJ1876" i="1" s="1"/>
  <c r="AI1877" i="1"/>
  <c r="AI1876" i="1" s="1"/>
  <c r="AH1877" i="1"/>
  <c r="AH1876" i="1" s="1"/>
  <c r="AG1877" i="1"/>
  <c r="AG1876" i="1" s="1"/>
  <c r="AJ1874" i="1"/>
  <c r="AJ1873" i="1" s="1"/>
  <c r="AI1874" i="1"/>
  <c r="AI1873" i="1" s="1"/>
  <c r="AH1874" i="1"/>
  <c r="AH1873" i="1" s="1"/>
  <c r="AG1874" i="1"/>
  <c r="AG1873" i="1" s="1"/>
  <c r="AJ1871" i="1"/>
  <c r="AJ1870" i="1" s="1"/>
  <c r="AI1871" i="1"/>
  <c r="AI1870" i="1" s="1"/>
  <c r="AH1871" i="1"/>
  <c r="AH1870" i="1" s="1"/>
  <c r="AG1871" i="1"/>
  <c r="AG1870" i="1" s="1"/>
  <c r="AJ1868" i="1"/>
  <c r="AJ1867" i="1" s="1"/>
  <c r="AI1868" i="1"/>
  <c r="AI1867" i="1" s="1"/>
  <c r="AH1868" i="1"/>
  <c r="AH1867" i="1" s="1"/>
  <c r="AG1868" i="1"/>
  <c r="AG1867" i="1" s="1"/>
  <c r="AJ1864" i="1"/>
  <c r="AJ1863" i="1" s="1"/>
  <c r="AJ1862" i="1" s="1"/>
  <c r="AI1864" i="1"/>
  <c r="AI1863" i="1" s="1"/>
  <c r="AI1862" i="1" s="1"/>
  <c r="AH1864" i="1"/>
  <c r="AH1863" i="1" s="1"/>
  <c r="AH1862" i="1" s="1"/>
  <c r="AG1864" i="1"/>
  <c r="AG1863" i="1" s="1"/>
  <c r="AG1862" i="1" s="1"/>
  <c r="AJ1857" i="1"/>
  <c r="AJ1856" i="1" s="1"/>
  <c r="AJ1855" i="1" s="1"/>
  <c r="AJ1854" i="1" s="1"/>
  <c r="AI1857" i="1"/>
  <c r="AI1856" i="1" s="1"/>
  <c r="AI1855" i="1" s="1"/>
  <c r="AI1854" i="1" s="1"/>
  <c r="AH1857" i="1"/>
  <c r="AH1856" i="1" s="1"/>
  <c r="AH1855" i="1" s="1"/>
  <c r="AH1854" i="1" s="1"/>
  <c r="AG1857" i="1"/>
  <c r="AG1856" i="1" s="1"/>
  <c r="AG1855" i="1" s="1"/>
  <c r="AG1854" i="1" s="1"/>
  <c r="AJ1852" i="1"/>
  <c r="AI1852" i="1"/>
  <c r="AH1852" i="1"/>
  <c r="AG1852" i="1"/>
  <c r="AJ1850" i="1"/>
  <c r="AJ1849" i="1" s="1"/>
  <c r="AI1850" i="1"/>
  <c r="AI1849" i="1" s="1"/>
  <c r="AH1850" i="1"/>
  <c r="AH1849" i="1" s="1"/>
  <c r="AG1850" i="1"/>
  <c r="AG1849" i="1" s="1"/>
  <c r="AJ1847" i="1"/>
  <c r="AI1847" i="1"/>
  <c r="AH1847" i="1"/>
  <c r="AG1847" i="1"/>
  <c r="AH1845" i="1"/>
  <c r="AH1842" i="1" s="1"/>
  <c r="AH1841" i="1" s="1"/>
  <c r="AH1840" i="1" s="1"/>
  <c r="AJ1845" i="1"/>
  <c r="AI1845" i="1"/>
  <c r="AG1845" i="1"/>
  <c r="AJ1843" i="1"/>
  <c r="AJ1842" i="1" s="1"/>
  <c r="AJ1841" i="1" s="1"/>
  <c r="AI1843" i="1"/>
  <c r="AI1842" i="1" s="1"/>
  <c r="AI1841" i="1" s="1"/>
  <c r="AI1840" i="1" s="1"/>
  <c r="AI1839" i="1" s="1"/>
  <c r="AH1843" i="1"/>
  <c r="AG1843" i="1"/>
  <c r="AG1842" i="1" s="1"/>
  <c r="AG1841" i="1" s="1"/>
  <c r="AG1840" i="1" s="1"/>
  <c r="AG1839" i="1" s="1"/>
  <c r="AJ1834" i="1"/>
  <c r="AJ1833" i="1" s="1"/>
  <c r="AJ1832" i="1" s="1"/>
  <c r="AJ1831" i="1" s="1"/>
  <c r="AJ1830" i="1" s="1"/>
  <c r="AI1834" i="1"/>
  <c r="AI1833" i="1" s="1"/>
  <c r="AI1832" i="1" s="1"/>
  <c r="AI1831" i="1" s="1"/>
  <c r="AI1830" i="1" s="1"/>
  <c r="AH1834" i="1"/>
  <c r="AH1833" i="1" s="1"/>
  <c r="AH1832" i="1" s="1"/>
  <c r="AH1831" i="1" s="1"/>
  <c r="AH1830" i="1" s="1"/>
  <c r="AG1834" i="1"/>
  <c r="AG1833" i="1" s="1"/>
  <c r="AG1832" i="1" s="1"/>
  <c r="AG1831" i="1" s="1"/>
  <c r="AG1830" i="1" s="1"/>
  <c r="AJ1827" i="1"/>
  <c r="AI1827" i="1"/>
  <c r="AI1826" i="1" s="1"/>
  <c r="AI1825" i="1" s="1"/>
  <c r="AI1824" i="1" s="1"/>
  <c r="AI1823" i="1" s="1"/>
  <c r="AH1827" i="1"/>
  <c r="AH1826" i="1" s="1"/>
  <c r="AH1825" i="1" s="1"/>
  <c r="AH1824" i="1" s="1"/>
  <c r="AH1823" i="1" s="1"/>
  <c r="AG1827" i="1"/>
  <c r="AG1826" i="1" s="1"/>
  <c r="AG1825" i="1" s="1"/>
  <c r="AG1824" i="1" s="1"/>
  <c r="AG1823" i="1" s="1"/>
  <c r="AJ1826" i="1"/>
  <c r="AJ1825" i="1" s="1"/>
  <c r="AJ1824" i="1" s="1"/>
  <c r="AJ1823" i="1" s="1"/>
  <c r="AJ1815" i="1"/>
  <c r="AJ1814" i="1" s="1"/>
  <c r="AJ1813" i="1" s="1"/>
  <c r="AI1815" i="1"/>
  <c r="AI1814" i="1" s="1"/>
  <c r="AI1813" i="1" s="1"/>
  <c r="AH1815" i="1"/>
  <c r="AH1814" i="1" s="1"/>
  <c r="AH1813" i="1" s="1"/>
  <c r="AG1815" i="1"/>
  <c r="AG1814" i="1" s="1"/>
  <c r="AG1813" i="1" s="1"/>
  <c r="AJ1807" i="1"/>
  <c r="AJ1806" i="1" s="1"/>
  <c r="AJ1805" i="1" s="1"/>
  <c r="AJ1804" i="1" s="1"/>
  <c r="AI1807" i="1"/>
  <c r="AI1806" i="1" s="1"/>
  <c r="AI1805" i="1" s="1"/>
  <c r="AI1804" i="1" s="1"/>
  <c r="AH1807" i="1"/>
  <c r="AH1806" i="1" s="1"/>
  <c r="AH1805" i="1" s="1"/>
  <c r="AH1804" i="1" s="1"/>
  <c r="AG1807" i="1"/>
  <c r="AG1806" i="1" s="1"/>
  <c r="AG1805" i="1" s="1"/>
  <c r="AG1804" i="1" s="1"/>
  <c r="AJ1802" i="1"/>
  <c r="AI1802" i="1"/>
  <c r="AH1802" i="1"/>
  <c r="AG1802" i="1"/>
  <c r="AJ1800" i="1"/>
  <c r="AJ1799" i="1" s="1"/>
  <c r="AI1800" i="1"/>
  <c r="AI1799" i="1" s="1"/>
  <c r="AH1800" i="1"/>
  <c r="AH1799" i="1" s="1"/>
  <c r="AG1800" i="1"/>
  <c r="AG1799" i="1" s="1"/>
  <c r="AJ1797" i="1"/>
  <c r="AI1797" i="1"/>
  <c r="AH1797" i="1"/>
  <c r="AG1797" i="1"/>
  <c r="AJ1795" i="1"/>
  <c r="AI1795" i="1"/>
  <c r="AH1795" i="1"/>
  <c r="AG1795" i="1"/>
  <c r="AJ1793" i="1"/>
  <c r="AJ1792" i="1" s="1"/>
  <c r="AI1793" i="1"/>
  <c r="AI1792" i="1" s="1"/>
  <c r="AH1793" i="1"/>
  <c r="AH1792" i="1" s="1"/>
  <c r="AG1793" i="1"/>
  <c r="AG1792" i="1" s="1"/>
  <c r="AJ1790" i="1"/>
  <c r="AI1790" i="1"/>
  <c r="AH1790" i="1"/>
  <c r="AG1790" i="1"/>
  <c r="AJ1788" i="1"/>
  <c r="AI1788" i="1"/>
  <c r="AH1788" i="1"/>
  <c r="AG1788" i="1"/>
  <c r="AJ1786" i="1"/>
  <c r="AJ1785" i="1" s="1"/>
  <c r="AI1786" i="1"/>
  <c r="AH1786" i="1"/>
  <c r="AH1785" i="1" s="1"/>
  <c r="AG1786" i="1"/>
  <c r="AG1785" i="1" s="1"/>
  <c r="AI1785" i="1"/>
  <c r="AJ1783" i="1"/>
  <c r="AJ1782" i="1" s="1"/>
  <c r="AI1783" i="1"/>
  <c r="AI1782" i="1" s="1"/>
  <c r="AH1783" i="1"/>
  <c r="AH1782" i="1" s="1"/>
  <c r="AG1783" i="1"/>
  <c r="AG1782" i="1" s="1"/>
  <c r="AJ1780" i="1"/>
  <c r="AI1780" i="1"/>
  <c r="AH1780" i="1"/>
  <c r="AG1780" i="1"/>
  <c r="AJ1778" i="1"/>
  <c r="AJ1777" i="1" s="1"/>
  <c r="AI1778" i="1"/>
  <c r="AI1777" i="1" s="1"/>
  <c r="AH1778" i="1"/>
  <c r="AH1777" i="1" s="1"/>
  <c r="AG1778" i="1"/>
  <c r="AG1777" i="1" s="1"/>
  <c r="AJ1775" i="1"/>
  <c r="AI1775" i="1"/>
  <c r="AH1775" i="1"/>
  <c r="AG1775" i="1"/>
  <c r="AJ1773" i="1"/>
  <c r="AJ1772" i="1" s="1"/>
  <c r="AI1773" i="1"/>
  <c r="AI1772" i="1" s="1"/>
  <c r="AH1773" i="1"/>
  <c r="AH1772" i="1" s="1"/>
  <c r="AG1773" i="1"/>
  <c r="AG1772" i="1" s="1"/>
  <c r="AJ1770" i="1"/>
  <c r="AJ1769" i="1" s="1"/>
  <c r="AI1770" i="1"/>
  <c r="AI1769" i="1" s="1"/>
  <c r="AH1770" i="1"/>
  <c r="AH1769" i="1" s="1"/>
  <c r="AG1770" i="1"/>
  <c r="AG1769" i="1" s="1"/>
  <c r="AJ1766" i="1"/>
  <c r="AI1766" i="1"/>
  <c r="AH1766" i="1"/>
  <c r="AG1766" i="1"/>
  <c r="AJ1764" i="1"/>
  <c r="AI1764" i="1"/>
  <c r="AH1764" i="1"/>
  <c r="AG1764" i="1"/>
  <c r="AJ1762" i="1"/>
  <c r="AJ1761" i="1" s="1"/>
  <c r="AI1762" i="1"/>
  <c r="AI1761" i="1" s="1"/>
  <c r="AH1762" i="1"/>
  <c r="AH1761" i="1" s="1"/>
  <c r="AG1762" i="1"/>
  <c r="AG1761" i="1" s="1"/>
  <c r="AJ1759" i="1"/>
  <c r="AI1759" i="1"/>
  <c r="AH1759" i="1"/>
  <c r="AG1759" i="1"/>
  <c r="AJ1757" i="1"/>
  <c r="AI1757" i="1"/>
  <c r="AH1757" i="1"/>
  <c r="AG1757" i="1"/>
  <c r="AJ1755" i="1"/>
  <c r="AJ1754" i="1" s="1"/>
  <c r="AI1755" i="1"/>
  <c r="AI1754" i="1" s="1"/>
  <c r="AH1755" i="1"/>
  <c r="AH1754" i="1"/>
  <c r="AG1755" i="1"/>
  <c r="AJ1751" i="1"/>
  <c r="AI1751" i="1"/>
  <c r="AH1751" i="1"/>
  <c r="AG1751" i="1"/>
  <c r="AJ1749" i="1"/>
  <c r="AI1749" i="1"/>
  <c r="AH1749" i="1"/>
  <c r="AG1749" i="1"/>
  <c r="AJ1747" i="1"/>
  <c r="AJ1746" i="1" s="1"/>
  <c r="AJ1745" i="1" s="1"/>
  <c r="AI1747" i="1"/>
  <c r="AI1746" i="1" s="1"/>
  <c r="AI1745" i="1" s="1"/>
  <c r="AH1747" i="1"/>
  <c r="AH1746" i="1" s="1"/>
  <c r="AH1745" i="1" s="1"/>
  <c r="AG1747" i="1"/>
  <c r="AG1746" i="1" s="1"/>
  <c r="AG1745" i="1" s="1"/>
  <c r="AJ1742" i="1"/>
  <c r="AJ1741" i="1" s="1"/>
  <c r="AJ1740" i="1" s="1"/>
  <c r="AJ1739" i="1" s="1"/>
  <c r="AI1742" i="1"/>
  <c r="AI1741" i="1" s="1"/>
  <c r="AI1740" i="1" s="1"/>
  <c r="AI1739" i="1" s="1"/>
  <c r="AH1742" i="1"/>
  <c r="AH1741" i="1" s="1"/>
  <c r="AH1740" i="1" s="1"/>
  <c r="AH1739" i="1" s="1"/>
  <c r="AG1742" i="1"/>
  <c r="AG1741" i="1" s="1"/>
  <c r="AG1740" i="1" s="1"/>
  <c r="AG1739" i="1" s="1"/>
  <c r="AJ1735" i="1"/>
  <c r="AJ1734" i="1" s="1"/>
  <c r="AJ1733" i="1" s="1"/>
  <c r="AJ1732" i="1" s="1"/>
  <c r="AI1735" i="1"/>
  <c r="AI1734" i="1" s="1"/>
  <c r="AI1733" i="1" s="1"/>
  <c r="AI1732" i="1" s="1"/>
  <c r="AH1735" i="1"/>
  <c r="AH1734" i="1" s="1"/>
  <c r="AH1733" i="1" s="1"/>
  <c r="AH1732" i="1" s="1"/>
  <c r="AG1735" i="1"/>
  <c r="AG1734" i="1" s="1"/>
  <c r="AG1733" i="1" s="1"/>
  <c r="AG1732" i="1" s="1"/>
  <c r="AJ1728" i="1"/>
  <c r="AJ1727" i="1" s="1"/>
  <c r="AI1728" i="1"/>
  <c r="AI1727" i="1" s="1"/>
  <c r="AH1728" i="1"/>
  <c r="AH1727" i="1" s="1"/>
  <c r="AG1728" i="1"/>
  <c r="AG1727" i="1" s="1"/>
  <c r="AJ1719" i="1"/>
  <c r="AJ1718" i="1" s="1"/>
  <c r="AI1719" i="1"/>
  <c r="AI1718" i="1" s="1"/>
  <c r="AH1719" i="1"/>
  <c r="AH1718" i="1" s="1"/>
  <c r="AG1719" i="1"/>
  <c r="AG1718" i="1" s="1"/>
  <c r="AJ1716" i="1"/>
  <c r="AJ1715" i="1" s="1"/>
  <c r="AJ1714" i="1" s="1"/>
  <c r="AI1716" i="1"/>
  <c r="AI1715" i="1" s="1"/>
  <c r="AI1714" i="1" s="1"/>
  <c r="AH1716" i="1"/>
  <c r="AH1715" i="1" s="1"/>
  <c r="AG1716" i="1"/>
  <c r="AG1715" i="1" s="1"/>
  <c r="AG1714" i="1" s="1"/>
  <c r="AJ1712" i="1"/>
  <c r="AI1712" i="1"/>
  <c r="AI1711" i="1" s="1"/>
  <c r="AI1710" i="1" s="1"/>
  <c r="AH1712" i="1"/>
  <c r="AH1711" i="1" s="1"/>
  <c r="AH1710" i="1" s="1"/>
  <c r="AG1712" i="1"/>
  <c r="AG1711" i="1" s="1"/>
  <c r="AG1710" i="1" s="1"/>
  <c r="AJ1711" i="1"/>
  <c r="AJ1710" i="1" s="1"/>
  <c r="AJ1703" i="1"/>
  <c r="AI1703" i="1"/>
  <c r="AI1702" i="1" s="1"/>
  <c r="AI1701" i="1" s="1"/>
  <c r="AI1700" i="1" s="1"/>
  <c r="AI1699" i="1" s="1"/>
  <c r="AH1703" i="1"/>
  <c r="AH1702" i="1" s="1"/>
  <c r="AH1701" i="1" s="1"/>
  <c r="AH1700" i="1" s="1"/>
  <c r="AH1699" i="1" s="1"/>
  <c r="AG1703" i="1"/>
  <c r="AG1702" i="1" s="1"/>
  <c r="AG1701" i="1" s="1"/>
  <c r="AG1700" i="1" s="1"/>
  <c r="AG1699" i="1" s="1"/>
  <c r="AJ1702" i="1"/>
  <c r="AJ1701" i="1" s="1"/>
  <c r="AJ1700" i="1" s="1"/>
  <c r="AJ1699" i="1" s="1"/>
  <c r="AJ1696" i="1"/>
  <c r="AJ1695" i="1" s="1"/>
  <c r="AI1696" i="1"/>
  <c r="AI1695" i="1" s="1"/>
  <c r="AH1696" i="1"/>
  <c r="AH1695" i="1" s="1"/>
  <c r="AG1696" i="1"/>
  <c r="AG1695" i="1" s="1"/>
  <c r="AJ1693" i="1"/>
  <c r="AJ1692" i="1" s="1"/>
  <c r="AI1693" i="1"/>
  <c r="AI1692" i="1" s="1"/>
  <c r="AH1693" i="1"/>
  <c r="AH1692" i="1" s="1"/>
  <c r="AG1693" i="1"/>
  <c r="AG1692" i="1" s="1"/>
  <c r="AJ1675" i="1"/>
  <c r="AJ1674" i="1" s="1"/>
  <c r="AI1675" i="1"/>
  <c r="AI1674" i="1" s="1"/>
  <c r="AH1675" i="1"/>
  <c r="AH1674" i="1" s="1"/>
  <c r="AG1675" i="1"/>
  <c r="AG1674" i="1" s="1"/>
  <c r="AJ1672" i="1"/>
  <c r="AJ1671" i="1" s="1"/>
  <c r="AI1672" i="1"/>
  <c r="AI1671" i="1" s="1"/>
  <c r="AH1672" i="1"/>
  <c r="AH1671" i="1" s="1"/>
  <c r="AG1672" i="1"/>
  <c r="AG1671" i="1" s="1"/>
  <c r="AJ1669" i="1"/>
  <c r="AJ1668" i="1" s="1"/>
  <c r="AI1669" i="1"/>
  <c r="AI1668" i="1" s="1"/>
  <c r="AH1669" i="1"/>
  <c r="AH1668" i="1" s="1"/>
  <c r="AG1669" i="1"/>
  <c r="AG1668" i="1" s="1"/>
  <c r="AJ1666" i="1"/>
  <c r="AJ1665" i="1" s="1"/>
  <c r="AI1666" i="1"/>
  <c r="AI1665" i="1" s="1"/>
  <c r="AH1666" i="1"/>
  <c r="AH1665" i="1" s="1"/>
  <c r="AG1666" i="1"/>
  <c r="AG1665" i="1" s="1"/>
  <c r="AJ1663" i="1"/>
  <c r="AJ1662" i="1" s="1"/>
  <c r="AI1663" i="1"/>
  <c r="AI1662" i="1" s="1"/>
  <c r="AH1663" i="1"/>
  <c r="AH1662" i="1" s="1"/>
  <c r="AG1663" i="1"/>
  <c r="AG1662" i="1" s="1"/>
  <c r="AJ1657" i="1"/>
  <c r="AJ1656" i="1" s="1"/>
  <c r="AI1657" i="1"/>
  <c r="AI1656" i="1" s="1"/>
  <c r="AH1657" i="1"/>
  <c r="AH1656" i="1" s="1"/>
  <c r="AG1657" i="1"/>
  <c r="AG1656" i="1" s="1"/>
  <c r="AJ1654" i="1"/>
  <c r="AJ1653" i="1" s="1"/>
  <c r="AI1654" i="1"/>
  <c r="AI1653" i="1" s="1"/>
  <c r="AH1654" i="1"/>
  <c r="AH1653" i="1" s="1"/>
  <c r="AG1654" i="1"/>
  <c r="AG1653" i="1" s="1"/>
  <c r="AJ1651" i="1"/>
  <c r="AJ1650" i="1" s="1"/>
  <c r="AI1651" i="1"/>
  <c r="AI1650" i="1" s="1"/>
  <c r="AH1651" i="1"/>
  <c r="AH1650" i="1" s="1"/>
  <c r="AG1651" i="1"/>
  <c r="AG1650" i="1" s="1"/>
  <c r="AJ1648" i="1"/>
  <c r="AJ1647" i="1" s="1"/>
  <c r="AI1648" i="1"/>
  <c r="AI1647" i="1" s="1"/>
  <c r="AH1648" i="1"/>
  <c r="AH1647" i="1" s="1"/>
  <c r="AG1648" i="1"/>
  <c r="AG1647" i="1" s="1"/>
  <c r="AJ1645" i="1"/>
  <c r="AJ1644" i="1" s="1"/>
  <c r="AI1645" i="1"/>
  <c r="AI1644" i="1" s="1"/>
  <c r="AH1645" i="1"/>
  <c r="AH1644" i="1" s="1"/>
  <c r="AG1645" i="1"/>
  <c r="AG1644" i="1" s="1"/>
  <c r="AJ1642" i="1"/>
  <c r="AJ1641" i="1" s="1"/>
  <c r="AI1642" i="1"/>
  <c r="AI1641" i="1" s="1"/>
  <c r="AH1642" i="1"/>
  <c r="AH1641" i="1" s="1"/>
  <c r="AG1642" i="1"/>
  <c r="AG1641" i="1" s="1"/>
  <c r="AJ1639" i="1"/>
  <c r="AJ1638" i="1" s="1"/>
  <c r="AI1639" i="1"/>
  <c r="AI1638" i="1" s="1"/>
  <c r="AH1639" i="1"/>
  <c r="AH1638" i="1" s="1"/>
  <c r="AG1639" i="1"/>
  <c r="AG1638" i="1" s="1"/>
  <c r="AJ1636" i="1"/>
  <c r="AJ1635" i="1" s="1"/>
  <c r="AI1636" i="1"/>
  <c r="AI1635" i="1" s="1"/>
  <c r="AH1636" i="1"/>
  <c r="AH1635" i="1" s="1"/>
  <c r="AG1636" i="1"/>
  <c r="AG1635" i="1" s="1"/>
  <c r="AJ1633" i="1"/>
  <c r="AJ1632" i="1" s="1"/>
  <c r="AI1633" i="1"/>
  <c r="AI1632" i="1" s="1"/>
  <c r="AH1633" i="1"/>
  <c r="AH1632" i="1" s="1"/>
  <c r="AG1633" i="1"/>
  <c r="AG1632" i="1" s="1"/>
  <c r="AJ1630" i="1"/>
  <c r="AJ1629" i="1" s="1"/>
  <c r="AI1630" i="1"/>
  <c r="AI1629" i="1" s="1"/>
  <c r="AH1630" i="1"/>
  <c r="AH1629" i="1" s="1"/>
  <c r="AG1630" i="1"/>
  <c r="AG1629" i="1" s="1"/>
  <c r="AJ1627" i="1"/>
  <c r="AJ1626" i="1" s="1"/>
  <c r="AI1627" i="1"/>
  <c r="AI1626" i="1" s="1"/>
  <c r="AH1627" i="1"/>
  <c r="AH1626" i="1" s="1"/>
  <c r="AG1627" i="1"/>
  <c r="AG1626" i="1" s="1"/>
  <c r="AJ1624" i="1"/>
  <c r="AJ1623" i="1" s="1"/>
  <c r="AI1624" i="1"/>
  <c r="AI1623" i="1" s="1"/>
  <c r="AH1624" i="1"/>
  <c r="AH1623" i="1" s="1"/>
  <c r="AG1624" i="1"/>
  <c r="AG1623" i="1" s="1"/>
  <c r="AJ1621" i="1"/>
  <c r="AJ1620" i="1" s="1"/>
  <c r="AI1621" i="1"/>
  <c r="AI1620" i="1" s="1"/>
  <c r="AH1621" i="1"/>
  <c r="AH1620" i="1" s="1"/>
  <c r="AG1621" i="1"/>
  <c r="AG1620" i="1" s="1"/>
  <c r="AJ1618" i="1"/>
  <c r="AJ1617" i="1" s="1"/>
  <c r="AI1618" i="1"/>
  <c r="AI1617" i="1" s="1"/>
  <c r="AH1618" i="1"/>
  <c r="AH1617" i="1" s="1"/>
  <c r="AG1618" i="1"/>
  <c r="AG1617" i="1" s="1"/>
  <c r="AJ1615" i="1"/>
  <c r="AI1615" i="1"/>
  <c r="AH1615" i="1"/>
  <c r="AG1615" i="1"/>
  <c r="AJ1614" i="1"/>
  <c r="AI1614" i="1"/>
  <c r="AH1614" i="1"/>
  <c r="AG1614" i="1"/>
  <c r="AJ1612" i="1"/>
  <c r="AJ1611" i="1" s="1"/>
  <c r="AI1612" i="1"/>
  <c r="AI1611" i="1" s="1"/>
  <c r="AH1612" i="1"/>
  <c r="AH1611" i="1" s="1"/>
  <c r="AG1612" i="1"/>
  <c r="AG1611" i="1" s="1"/>
  <c r="AJ1609" i="1"/>
  <c r="AI1609" i="1"/>
  <c r="AH1609" i="1"/>
  <c r="AG1609" i="1"/>
  <c r="AG1608" i="1" s="1"/>
  <c r="AJ1608" i="1"/>
  <c r="AI1608" i="1"/>
  <c r="AH1608" i="1"/>
  <c r="AJ1606" i="1"/>
  <c r="AJ1605" i="1" s="1"/>
  <c r="AI1606" i="1"/>
  <c r="AI1605" i="1" s="1"/>
  <c r="AH1606" i="1"/>
  <c r="AH1605" i="1" s="1"/>
  <c r="AG1606" i="1"/>
  <c r="AG1605" i="1" s="1"/>
  <c r="AJ1603" i="1"/>
  <c r="AJ1602" i="1" s="1"/>
  <c r="AI1603" i="1"/>
  <c r="AI1602" i="1" s="1"/>
  <c r="AH1603" i="1"/>
  <c r="AH1602" i="1" s="1"/>
  <c r="AG1603" i="1"/>
  <c r="AG1602" i="1" s="1"/>
  <c r="AJ1600" i="1"/>
  <c r="AJ1599" i="1" s="1"/>
  <c r="AI1600" i="1"/>
  <c r="AI1599" i="1" s="1"/>
  <c r="AH1600" i="1"/>
  <c r="AH1599" i="1" s="1"/>
  <c r="AG1600" i="1"/>
  <c r="AG1599" i="1" s="1"/>
  <c r="AJ1593" i="1"/>
  <c r="AI1593" i="1"/>
  <c r="AH1593" i="1"/>
  <c r="AG1593" i="1"/>
  <c r="AJ1591" i="1"/>
  <c r="AJ1590" i="1" s="1"/>
  <c r="AJ1589" i="1" s="1"/>
  <c r="AJ1588" i="1" s="1"/>
  <c r="AJ1587" i="1" s="1"/>
  <c r="AI1591" i="1"/>
  <c r="AI1590" i="1" s="1"/>
  <c r="AI1589" i="1" s="1"/>
  <c r="AI1588" i="1" s="1"/>
  <c r="AI1587" i="1" s="1"/>
  <c r="AH1591" i="1"/>
  <c r="AH1590" i="1" s="1"/>
  <c r="AH1589" i="1" s="1"/>
  <c r="AH1588" i="1" s="1"/>
  <c r="AH1587" i="1" s="1"/>
  <c r="AG1591" i="1"/>
  <c r="AG1590" i="1" s="1"/>
  <c r="AG1589" i="1" s="1"/>
  <c r="AG1588" i="1" s="1"/>
  <c r="AG1587" i="1" s="1"/>
  <c r="AJ1569" i="1"/>
  <c r="AJ1568" i="1" s="1"/>
  <c r="AJ1567" i="1" s="1"/>
  <c r="AJ1566" i="1" s="1"/>
  <c r="AJ1565" i="1" s="1"/>
  <c r="AI1569" i="1"/>
  <c r="AI1568" i="1" s="1"/>
  <c r="AI1567" i="1" s="1"/>
  <c r="AI1566" i="1" s="1"/>
  <c r="AI1565" i="1" s="1"/>
  <c r="AH1569" i="1"/>
  <c r="AH1568" i="1" s="1"/>
  <c r="AH1567" i="1" s="1"/>
  <c r="AH1566" i="1" s="1"/>
  <c r="AH1565" i="1" s="1"/>
  <c r="AG1569" i="1"/>
  <c r="AG1568" i="1" s="1"/>
  <c r="AG1567" i="1" s="1"/>
  <c r="AG1566" i="1" s="1"/>
  <c r="AG1565" i="1" s="1"/>
  <c r="AJ1558" i="1"/>
  <c r="AJ1557" i="1" s="1"/>
  <c r="AJ1556" i="1" s="1"/>
  <c r="AJ1555" i="1" s="1"/>
  <c r="AI1558" i="1"/>
  <c r="AI1557" i="1" s="1"/>
  <c r="AI1556" i="1" s="1"/>
  <c r="AI1555" i="1" s="1"/>
  <c r="AH1558" i="1"/>
  <c r="AH1557" i="1" s="1"/>
  <c r="AH1556" i="1" s="1"/>
  <c r="AH1555" i="1" s="1"/>
  <c r="AG1558" i="1"/>
  <c r="AG1557" i="1"/>
  <c r="AG1556" i="1" s="1"/>
  <c r="AG1555" i="1" s="1"/>
  <c r="AJ1549" i="1"/>
  <c r="AJ1548" i="1" s="1"/>
  <c r="AI1549" i="1"/>
  <c r="AI1548" i="1" s="1"/>
  <c r="AH1549" i="1"/>
  <c r="AH1548" i="1" s="1"/>
  <c r="AG1549" i="1"/>
  <c r="AG1548" i="1" s="1"/>
  <c r="AJ1546" i="1"/>
  <c r="AI1546" i="1"/>
  <c r="AH1546" i="1"/>
  <c r="AG1546" i="1"/>
  <c r="AJ1545" i="1"/>
  <c r="AI1545" i="1"/>
  <c r="AH1545" i="1"/>
  <c r="AG1545" i="1"/>
  <c r="AJ1543" i="1"/>
  <c r="AJ1542" i="1" s="1"/>
  <c r="AI1543" i="1"/>
  <c r="AI1542" i="1" s="1"/>
  <c r="AH1543" i="1"/>
  <c r="AH1542" i="1" s="1"/>
  <c r="AG1543" i="1"/>
  <c r="AG1542" i="1" s="1"/>
  <c r="AJ1540" i="1"/>
  <c r="AI1540" i="1"/>
  <c r="AH1540" i="1"/>
  <c r="AG1540" i="1"/>
  <c r="AJ1539" i="1"/>
  <c r="AJ1538" i="1" s="1"/>
  <c r="AI1539" i="1"/>
  <c r="AH1539" i="1"/>
  <c r="AH1538" i="1" s="1"/>
  <c r="AG1539" i="1"/>
  <c r="AG1538" i="1" s="1"/>
  <c r="AJ1536" i="1"/>
  <c r="AJ1535" i="1" s="1"/>
  <c r="AI1536" i="1"/>
  <c r="AI1535" i="1" s="1"/>
  <c r="AH1536" i="1"/>
  <c r="AH1535" i="1" s="1"/>
  <c r="AG1536" i="1"/>
  <c r="AG1535" i="1" s="1"/>
  <c r="AJ1531" i="1"/>
  <c r="AJ1530" i="1" s="1"/>
  <c r="AI1531" i="1"/>
  <c r="AH1531" i="1"/>
  <c r="AG1531" i="1"/>
  <c r="AG1530" i="1" s="1"/>
  <c r="AG1529" i="1" s="1"/>
  <c r="AJ1527" i="1"/>
  <c r="AJ1526" i="1" s="1"/>
  <c r="AJ1525" i="1" s="1"/>
  <c r="AI1527" i="1"/>
  <c r="AI1526" i="1" s="1"/>
  <c r="AI1525" i="1" s="1"/>
  <c r="AH1527" i="1"/>
  <c r="AH1526" i="1" s="1"/>
  <c r="AH1525" i="1" s="1"/>
  <c r="AG1527" i="1"/>
  <c r="AG1526" i="1" s="1"/>
  <c r="AG1525" i="1" s="1"/>
  <c r="AJ1474" i="1"/>
  <c r="AJ1473" i="1" s="1"/>
  <c r="AJ1472" i="1" s="1"/>
  <c r="AI1474" i="1"/>
  <c r="AI1473" i="1" s="1"/>
  <c r="AI1472" i="1" s="1"/>
  <c r="AH1474" i="1"/>
  <c r="AH1473" i="1" s="1"/>
  <c r="AH1472" i="1" s="1"/>
  <c r="AG1474" i="1"/>
  <c r="AG1473" i="1" s="1"/>
  <c r="AG1472" i="1" s="1"/>
  <c r="AJ1463" i="1"/>
  <c r="AI1463" i="1"/>
  <c r="AI1462" i="1" s="1"/>
  <c r="AI1461" i="1" s="1"/>
  <c r="AI1460" i="1" s="1"/>
  <c r="AI1459" i="1" s="1"/>
  <c r="AH1463" i="1"/>
  <c r="AH1462" i="1" s="1"/>
  <c r="AH1461" i="1" s="1"/>
  <c r="AH1460" i="1" s="1"/>
  <c r="AH1459" i="1" s="1"/>
  <c r="AG1463" i="1"/>
  <c r="AG1462" i="1" s="1"/>
  <c r="AG1461" i="1" s="1"/>
  <c r="AG1460" i="1" s="1"/>
  <c r="AG1459" i="1" s="1"/>
  <c r="AJ1462" i="1"/>
  <c r="AJ1461" i="1" s="1"/>
  <c r="AJ1460" i="1" s="1"/>
  <c r="AJ1459" i="1" s="1"/>
  <c r="AJ1456" i="1"/>
  <c r="AJ1455" i="1" s="1"/>
  <c r="AJ1454" i="1" s="1"/>
  <c r="AJ1453" i="1" s="1"/>
  <c r="AI1456" i="1"/>
  <c r="AI1455" i="1" s="1"/>
  <c r="AI1454" i="1" s="1"/>
  <c r="AI1453" i="1" s="1"/>
  <c r="AH1456" i="1"/>
  <c r="AH1455" i="1" s="1"/>
  <c r="AH1454" i="1" s="1"/>
  <c r="AH1453" i="1" s="1"/>
  <c r="AG1456" i="1"/>
  <c r="AG1455" i="1" s="1"/>
  <c r="AG1454" i="1" s="1"/>
  <c r="AG1453" i="1" s="1"/>
  <c r="AJ1451" i="1"/>
  <c r="AI1451" i="1"/>
  <c r="AH1451" i="1"/>
  <c r="AH1450" i="1" s="1"/>
  <c r="AH1449" i="1" s="1"/>
  <c r="AH1448" i="1" s="1"/>
  <c r="AG1451" i="1"/>
  <c r="AG1450" i="1" s="1"/>
  <c r="AG1449" i="1" s="1"/>
  <c r="AG1448" i="1" s="1"/>
  <c r="AJ1450" i="1"/>
  <c r="AJ1449" i="1" s="1"/>
  <c r="AJ1448" i="1" s="1"/>
  <c r="AI1450" i="1"/>
  <c r="AI1449" i="1" s="1"/>
  <c r="AI1448" i="1" s="1"/>
  <c r="AJ1446" i="1"/>
  <c r="AI1446" i="1"/>
  <c r="AI1445" i="1" s="1"/>
  <c r="AI1444" i="1" s="1"/>
  <c r="AH1446" i="1"/>
  <c r="AH1445" i="1" s="1"/>
  <c r="AH1444" i="1" s="1"/>
  <c r="AG1446" i="1"/>
  <c r="AG1445" i="1" s="1"/>
  <c r="AG1444" i="1" s="1"/>
  <c r="AJ1445" i="1"/>
  <c r="AJ1444" i="1" s="1"/>
  <c r="AJ1442" i="1"/>
  <c r="AJ1441" i="1" s="1"/>
  <c r="AJ1440" i="1" s="1"/>
  <c r="AI1442" i="1"/>
  <c r="AI1441" i="1" s="1"/>
  <c r="AI1440" i="1" s="1"/>
  <c r="AH1442" i="1"/>
  <c r="AH1441" i="1" s="1"/>
  <c r="AH1440" i="1" s="1"/>
  <c r="AG1442" i="1"/>
  <c r="AG1441" i="1" s="1"/>
  <c r="AG1440" i="1" s="1"/>
  <c r="AG1439" i="1" s="1"/>
  <c r="AJ1433" i="1"/>
  <c r="AJ1432" i="1" s="1"/>
  <c r="AJ1431" i="1" s="1"/>
  <c r="AJ1430" i="1" s="1"/>
  <c r="AI1433" i="1"/>
  <c r="AI1432" i="1" s="1"/>
  <c r="AI1431" i="1" s="1"/>
  <c r="AI1430" i="1" s="1"/>
  <c r="AH1433" i="1"/>
  <c r="AH1432" i="1" s="1"/>
  <c r="AH1431" i="1" s="1"/>
  <c r="AH1430" i="1" s="1"/>
  <c r="AG1433" i="1"/>
  <c r="AG1432" i="1" s="1"/>
  <c r="AG1431" i="1" s="1"/>
  <c r="AG1430" i="1" s="1"/>
  <c r="AL1429" i="1"/>
  <c r="AL1428" i="1" s="1"/>
  <c r="AL1427" i="1" s="1"/>
  <c r="AL1426" i="1" s="1"/>
  <c r="AL1425" i="1" s="1"/>
  <c r="AK1429" i="1"/>
  <c r="AK1428" i="1" s="1"/>
  <c r="AK1427" i="1" s="1"/>
  <c r="AK1426" i="1" s="1"/>
  <c r="AK1425" i="1" s="1"/>
  <c r="AJ1429" i="1"/>
  <c r="AJ1428" i="1" s="1"/>
  <c r="AJ1427" i="1" s="1"/>
  <c r="AJ1426" i="1" s="1"/>
  <c r="AJ1425" i="1" s="1"/>
  <c r="AI1429" i="1"/>
  <c r="AI1428" i="1" s="1"/>
  <c r="AI1427" i="1" s="1"/>
  <c r="AI1426" i="1" s="1"/>
  <c r="AI1425" i="1" s="1"/>
  <c r="AH1429" i="1"/>
  <c r="AH1428" i="1" s="1"/>
  <c r="AH1427" i="1" s="1"/>
  <c r="AH1426" i="1" s="1"/>
  <c r="AH1425" i="1" s="1"/>
  <c r="AG1429" i="1"/>
  <c r="AG1428" i="1" s="1"/>
  <c r="AG1427" i="1" s="1"/>
  <c r="AG1426" i="1" s="1"/>
  <c r="AG1425" i="1" s="1"/>
  <c r="AJ1421" i="1"/>
  <c r="AJ1420" i="1" s="1"/>
  <c r="AJ1419" i="1" s="1"/>
  <c r="AJ1418" i="1" s="1"/>
  <c r="AI1421" i="1"/>
  <c r="AI1420" i="1" s="1"/>
  <c r="AI1419" i="1" s="1"/>
  <c r="AI1418" i="1" s="1"/>
  <c r="AH1421" i="1"/>
  <c r="AH1420" i="1" s="1"/>
  <c r="AH1419" i="1" s="1"/>
  <c r="AH1418" i="1" s="1"/>
  <c r="AG1421" i="1"/>
  <c r="AG1420" i="1" s="1"/>
  <c r="AG1419" i="1" s="1"/>
  <c r="AG1418" i="1" s="1"/>
  <c r="AJ1416" i="1"/>
  <c r="AI1416" i="1"/>
  <c r="AH1416" i="1"/>
  <c r="AG1416" i="1"/>
  <c r="AJ1414" i="1"/>
  <c r="AI1414" i="1"/>
  <c r="AI1413" i="1" s="1"/>
  <c r="AH1414" i="1"/>
  <c r="AH1413" i="1" s="1"/>
  <c r="AG1414" i="1"/>
  <c r="AG1413" i="1" s="1"/>
  <c r="AJ1411" i="1"/>
  <c r="AJ1410" i="1" s="1"/>
  <c r="AI1411" i="1"/>
  <c r="AI1410" i="1" s="1"/>
  <c r="AH1411" i="1"/>
  <c r="AH1410" i="1" s="1"/>
  <c r="AG1411" i="1"/>
  <c r="AG1410" i="1" s="1"/>
  <c r="AJ1408" i="1"/>
  <c r="AI1408" i="1"/>
  <c r="AH1408" i="1"/>
  <c r="AG1408" i="1"/>
  <c r="AJ1406" i="1"/>
  <c r="AJ1405" i="1" s="1"/>
  <c r="AI1406" i="1"/>
  <c r="AI1405" i="1" s="1"/>
  <c r="AH1406" i="1"/>
  <c r="AH1405" i="1" s="1"/>
  <c r="AH1400" i="1" s="1"/>
  <c r="AG1406" i="1"/>
  <c r="AG1405" i="1" s="1"/>
  <c r="AL1403" i="1"/>
  <c r="AL1402" i="1" s="1"/>
  <c r="AL1401" i="1" s="1"/>
  <c r="AK1403" i="1"/>
  <c r="AK1402" i="1" s="1"/>
  <c r="AK1401" i="1" s="1"/>
  <c r="AJ1403" i="1"/>
  <c r="AI1403" i="1"/>
  <c r="AI1402" i="1" s="1"/>
  <c r="AI1401" i="1" s="1"/>
  <c r="AH1403" i="1"/>
  <c r="AH1402" i="1" s="1"/>
  <c r="AH1401" i="1" s="1"/>
  <c r="AG1403" i="1"/>
  <c r="AG1402" i="1" s="1"/>
  <c r="AG1401" i="1" s="1"/>
  <c r="AJ1402" i="1"/>
  <c r="AJ1401" i="1" s="1"/>
  <c r="AJ1395" i="1"/>
  <c r="AI1395" i="1"/>
  <c r="AI1394" i="1" s="1"/>
  <c r="AH1395" i="1"/>
  <c r="AH1394" i="1" s="1"/>
  <c r="AG1395" i="1"/>
  <c r="AG1394" i="1" s="1"/>
  <c r="AJ1394" i="1"/>
  <c r="AJ1384" i="1"/>
  <c r="AI1384" i="1"/>
  <c r="AH1384" i="1"/>
  <c r="AG1384" i="1"/>
  <c r="AJ1382" i="1"/>
  <c r="AI1382" i="1"/>
  <c r="AI1381" i="1" s="1"/>
  <c r="AI1380" i="1" s="1"/>
  <c r="AH1382" i="1"/>
  <c r="AH1381" i="1" s="1"/>
  <c r="AH1380" i="1" s="1"/>
  <c r="AG1382" i="1"/>
  <c r="AG1381" i="1" s="1"/>
  <c r="AG1380" i="1" s="1"/>
  <c r="AJ1381" i="1"/>
  <c r="AJ1380" i="1" s="1"/>
  <c r="AJ1377" i="1"/>
  <c r="AJ1376" i="1" s="1"/>
  <c r="AJ1375" i="1" s="1"/>
  <c r="AJ1374" i="1" s="1"/>
  <c r="AI1377" i="1"/>
  <c r="AI1376" i="1" s="1"/>
  <c r="AI1375" i="1" s="1"/>
  <c r="AI1374" i="1" s="1"/>
  <c r="AH1377" i="1"/>
  <c r="AH1376" i="1" s="1"/>
  <c r="AH1375" i="1" s="1"/>
  <c r="AH1374" i="1" s="1"/>
  <c r="AG1377" i="1"/>
  <c r="AG1376" i="1" s="1"/>
  <c r="AG1375" i="1" s="1"/>
  <c r="AG1374" i="1" s="1"/>
  <c r="AJ1369" i="1"/>
  <c r="AJ1368" i="1" s="1"/>
  <c r="AJ1367" i="1" s="1"/>
  <c r="AJ1366" i="1" s="1"/>
  <c r="AI1369" i="1"/>
  <c r="AI1368" i="1" s="1"/>
  <c r="AI1367" i="1" s="1"/>
  <c r="AI1366" i="1" s="1"/>
  <c r="AH1369" i="1"/>
  <c r="AH1368" i="1" s="1"/>
  <c r="AH1367" i="1" s="1"/>
  <c r="AH1366" i="1" s="1"/>
  <c r="AG1369" i="1"/>
  <c r="AG1368" i="1" s="1"/>
  <c r="AG1367" i="1" s="1"/>
  <c r="AG1366" i="1" s="1"/>
  <c r="AJ1360" i="1"/>
  <c r="AI1360" i="1"/>
  <c r="AI1359" i="1" s="1"/>
  <c r="AI1358" i="1" s="1"/>
  <c r="AI1357" i="1" s="1"/>
  <c r="AH1360" i="1"/>
  <c r="AH1359" i="1" s="1"/>
  <c r="AH1358" i="1" s="1"/>
  <c r="AH1357" i="1" s="1"/>
  <c r="AG1360" i="1"/>
  <c r="AG1359" i="1" s="1"/>
  <c r="AG1358" i="1" s="1"/>
  <c r="AG1357" i="1" s="1"/>
  <c r="AJ1359" i="1"/>
  <c r="AJ1358" i="1" s="1"/>
  <c r="AJ1357" i="1" s="1"/>
  <c r="AJ1349" i="1"/>
  <c r="AI1349" i="1"/>
  <c r="AI1348" i="1" s="1"/>
  <c r="AI1347" i="1" s="1"/>
  <c r="AI1346" i="1" s="1"/>
  <c r="AH1349" i="1"/>
  <c r="AH1348" i="1" s="1"/>
  <c r="AH1347" i="1" s="1"/>
  <c r="AH1346" i="1" s="1"/>
  <c r="AG1349" i="1"/>
  <c r="AG1348" i="1" s="1"/>
  <c r="AG1347" i="1" s="1"/>
  <c r="AG1346" i="1" s="1"/>
  <c r="AJ1348" i="1"/>
  <c r="AJ1347" i="1" s="1"/>
  <c r="AJ1346" i="1" s="1"/>
  <c r="AJ1344" i="1"/>
  <c r="AJ1343" i="1" s="1"/>
  <c r="AJ1342" i="1" s="1"/>
  <c r="AJ1341" i="1" s="1"/>
  <c r="AI1344" i="1"/>
  <c r="AI1343" i="1" s="1"/>
  <c r="AI1342" i="1" s="1"/>
  <c r="AI1341" i="1" s="1"/>
  <c r="AH1344" i="1"/>
  <c r="AH1343" i="1" s="1"/>
  <c r="AH1342" i="1" s="1"/>
  <c r="AH1341" i="1" s="1"/>
  <c r="AG1344" i="1"/>
  <c r="AG1343" i="1" s="1"/>
  <c r="AG1342" i="1" s="1"/>
  <c r="AG1341" i="1" s="1"/>
  <c r="AJ1339" i="1"/>
  <c r="AI1339" i="1"/>
  <c r="AI1338" i="1" s="1"/>
  <c r="AI1337" i="1" s="1"/>
  <c r="AI1336" i="1" s="1"/>
  <c r="AH1339" i="1"/>
  <c r="AH1338" i="1" s="1"/>
  <c r="AH1337" i="1" s="1"/>
  <c r="AH1336" i="1" s="1"/>
  <c r="AG1339" i="1"/>
  <c r="AG1338" i="1" s="1"/>
  <c r="AG1337" i="1" s="1"/>
  <c r="AG1336" i="1" s="1"/>
  <c r="AJ1338" i="1"/>
  <c r="AJ1337" i="1" s="1"/>
  <c r="AJ1336" i="1" s="1"/>
  <c r="AJ1334" i="1"/>
  <c r="AJ1333" i="1" s="1"/>
  <c r="AJ1332" i="1" s="1"/>
  <c r="AJ1331" i="1" s="1"/>
  <c r="AI1334" i="1"/>
  <c r="AI1333" i="1" s="1"/>
  <c r="AI1332" i="1" s="1"/>
  <c r="AI1331" i="1" s="1"/>
  <c r="AH1334" i="1"/>
  <c r="AH1333" i="1" s="1"/>
  <c r="AH1332" i="1" s="1"/>
  <c r="AH1331" i="1" s="1"/>
  <c r="AG1334" i="1"/>
  <c r="AG1333" i="1" s="1"/>
  <c r="AG1332" i="1" s="1"/>
  <c r="AG1331" i="1" s="1"/>
  <c r="AJ1327" i="1"/>
  <c r="AJ1326" i="1" s="1"/>
  <c r="AJ1325" i="1" s="1"/>
  <c r="AJ1324" i="1" s="1"/>
  <c r="AI1327" i="1"/>
  <c r="AI1326" i="1" s="1"/>
  <c r="AI1325" i="1" s="1"/>
  <c r="AI1324" i="1" s="1"/>
  <c r="AH1327" i="1"/>
  <c r="AH1326" i="1" s="1"/>
  <c r="AH1325" i="1" s="1"/>
  <c r="AH1324" i="1" s="1"/>
  <c r="AG1327" i="1"/>
  <c r="AG1326" i="1" s="1"/>
  <c r="AG1325" i="1" s="1"/>
  <c r="AG1324" i="1" s="1"/>
  <c r="AJ1322" i="1"/>
  <c r="AJ1321" i="1" s="1"/>
  <c r="AJ1320" i="1" s="1"/>
  <c r="AJ1319" i="1" s="1"/>
  <c r="AI1322" i="1"/>
  <c r="AI1321" i="1" s="1"/>
  <c r="AI1320" i="1" s="1"/>
  <c r="AI1319" i="1" s="1"/>
  <c r="AH1322" i="1"/>
  <c r="AH1321" i="1" s="1"/>
  <c r="AH1320" i="1" s="1"/>
  <c r="AH1319" i="1" s="1"/>
  <c r="AG1322" i="1"/>
  <c r="AG1321" i="1" s="1"/>
  <c r="AG1320" i="1" s="1"/>
  <c r="AG1319" i="1" s="1"/>
  <c r="AJ1317" i="1"/>
  <c r="AJ1316" i="1" s="1"/>
  <c r="AJ1315" i="1" s="1"/>
  <c r="AJ1314" i="1" s="1"/>
  <c r="AI1317" i="1"/>
  <c r="AI1316" i="1" s="1"/>
  <c r="AI1315" i="1" s="1"/>
  <c r="AI1314" i="1" s="1"/>
  <c r="AH1317" i="1"/>
  <c r="AH1316" i="1" s="1"/>
  <c r="AH1315" i="1" s="1"/>
  <c r="AH1314" i="1" s="1"/>
  <c r="AG1317" i="1"/>
  <c r="AG1316" i="1" s="1"/>
  <c r="AG1315" i="1" s="1"/>
  <c r="AG1314" i="1" s="1"/>
  <c r="AJ1312" i="1"/>
  <c r="AI1312" i="1"/>
  <c r="AI1311" i="1" s="1"/>
  <c r="AI1310" i="1" s="1"/>
  <c r="AI1309" i="1" s="1"/>
  <c r="AH1312" i="1"/>
  <c r="AH1311" i="1" s="1"/>
  <c r="AH1310" i="1" s="1"/>
  <c r="AH1309" i="1" s="1"/>
  <c r="AG1312" i="1"/>
  <c r="AG1311" i="1" s="1"/>
  <c r="AG1310" i="1" s="1"/>
  <c r="AG1309" i="1" s="1"/>
  <c r="AJ1311" i="1"/>
  <c r="AJ1310" i="1" s="1"/>
  <c r="AJ1309" i="1" s="1"/>
  <c r="AJ1293" i="1"/>
  <c r="AI1293" i="1"/>
  <c r="AI1292" i="1" s="1"/>
  <c r="AH1293" i="1"/>
  <c r="AH1292" i="1" s="1"/>
  <c r="AG1293" i="1"/>
  <c r="AG1292" i="1" s="1"/>
  <c r="AJ1292" i="1"/>
  <c r="AJ1290" i="1"/>
  <c r="AJ1289" i="1" s="1"/>
  <c r="AI1290" i="1"/>
  <c r="AI1289" i="1" s="1"/>
  <c r="AH1290" i="1"/>
  <c r="AH1289" i="1" s="1"/>
  <c r="AG1290" i="1"/>
  <c r="AG1289" i="1" s="1"/>
  <c r="AJ1287" i="1"/>
  <c r="AI1287" i="1"/>
  <c r="AI1286" i="1" s="1"/>
  <c r="AH1287" i="1"/>
  <c r="AH1286" i="1" s="1"/>
  <c r="AG1287" i="1"/>
  <c r="AG1286" i="1" s="1"/>
  <c r="AJ1286" i="1"/>
  <c r="AJ1284" i="1"/>
  <c r="AJ1283" i="1" s="1"/>
  <c r="AI1284" i="1"/>
  <c r="AI1283" i="1" s="1"/>
  <c r="AH1284" i="1"/>
  <c r="AH1283" i="1" s="1"/>
  <c r="AG1284" i="1"/>
  <c r="AG1283" i="1" s="1"/>
  <c r="AJ1279" i="1"/>
  <c r="AJ1276" i="1" s="1"/>
  <c r="AJ1275" i="1" s="1"/>
  <c r="AI1279" i="1"/>
  <c r="AI1276" i="1" s="1"/>
  <c r="AI1275" i="1" s="1"/>
  <c r="AH1279" i="1"/>
  <c r="AH1276" i="1" s="1"/>
  <c r="AH1275" i="1" s="1"/>
  <c r="AG1279" i="1"/>
  <c r="AG1276" i="1" s="1"/>
  <c r="AG1275" i="1" s="1"/>
  <c r="AJ1273" i="1"/>
  <c r="AJ1272" i="1" s="1"/>
  <c r="AJ1271" i="1" s="1"/>
  <c r="AI1273" i="1"/>
  <c r="AI1272" i="1" s="1"/>
  <c r="AI1271" i="1" s="1"/>
  <c r="AH1273" i="1"/>
  <c r="AH1272" i="1" s="1"/>
  <c r="AH1271" i="1" s="1"/>
  <c r="AG1273" i="1"/>
  <c r="AG1272" i="1" s="1"/>
  <c r="AG1271" i="1" s="1"/>
  <c r="AJ1263" i="1"/>
  <c r="AJ1262" i="1" s="1"/>
  <c r="AJ1261" i="1" s="1"/>
  <c r="AJ1260" i="1" s="1"/>
  <c r="AJ1259" i="1" s="1"/>
  <c r="AI1263" i="1"/>
  <c r="AI1262" i="1" s="1"/>
  <c r="AI1261" i="1" s="1"/>
  <c r="AI1260" i="1" s="1"/>
  <c r="AI1259" i="1" s="1"/>
  <c r="AH1263" i="1"/>
  <c r="AH1262" i="1" s="1"/>
  <c r="AH1261" i="1" s="1"/>
  <c r="AH1260" i="1" s="1"/>
  <c r="AH1259" i="1" s="1"/>
  <c r="AG1263" i="1"/>
  <c r="AG1262" i="1" s="1"/>
  <c r="AG1261" i="1" s="1"/>
  <c r="AG1260" i="1" s="1"/>
  <c r="AG1259" i="1" s="1"/>
  <c r="AJ1251" i="1"/>
  <c r="AI1251" i="1"/>
  <c r="AH1251" i="1"/>
  <c r="AG1251" i="1"/>
  <c r="AJ1249" i="1"/>
  <c r="AJ1248" i="1" s="1"/>
  <c r="AJ1247" i="1" s="1"/>
  <c r="AJ1246" i="1" s="1"/>
  <c r="AJ1245" i="1" s="1"/>
  <c r="AI1249" i="1"/>
  <c r="AI1248" i="1" s="1"/>
  <c r="AI1247" i="1" s="1"/>
  <c r="AI1246" i="1" s="1"/>
  <c r="AI1245" i="1" s="1"/>
  <c r="AH1249" i="1"/>
  <c r="AG1249" i="1"/>
  <c r="AJ1240" i="1"/>
  <c r="AJ1238" i="1" s="1"/>
  <c r="AI1240" i="1"/>
  <c r="AH1240" i="1"/>
  <c r="AG1240" i="1"/>
  <c r="AG1239" i="1" s="1"/>
  <c r="AJ1231" i="1"/>
  <c r="AJ1230" i="1" s="1"/>
  <c r="AJ1229" i="1" s="1"/>
  <c r="AJ1228" i="1" s="1"/>
  <c r="AJ1227" i="1" s="1"/>
  <c r="AI1231" i="1"/>
  <c r="AI1230" i="1" s="1"/>
  <c r="AI1229" i="1" s="1"/>
  <c r="AI1228" i="1" s="1"/>
  <c r="AI1227" i="1" s="1"/>
  <c r="AH1231" i="1"/>
  <c r="AH1230" i="1" s="1"/>
  <c r="AH1229" i="1" s="1"/>
  <c r="AH1228" i="1" s="1"/>
  <c r="AH1227" i="1" s="1"/>
  <c r="AG1231" i="1"/>
  <c r="AG1230" i="1" s="1"/>
  <c r="AG1229" i="1" s="1"/>
  <c r="AG1228" i="1" s="1"/>
  <c r="AG1227" i="1" s="1"/>
  <c r="AJ1219" i="1"/>
  <c r="AJ1218" i="1" s="1"/>
  <c r="AI1219" i="1"/>
  <c r="AI1218" i="1" s="1"/>
  <c r="AH1219" i="1"/>
  <c r="AH1218" i="1" s="1"/>
  <c r="AG1219" i="1"/>
  <c r="AG1218" i="1" s="1"/>
  <c r="AJ1217" i="1"/>
  <c r="AJ1216" i="1" s="1"/>
  <c r="AI1217" i="1"/>
  <c r="AI1216" i="1" s="1"/>
  <c r="AJ1214" i="1"/>
  <c r="AJ1213" i="1" s="1"/>
  <c r="AI1214" i="1"/>
  <c r="AI1213" i="1" s="1"/>
  <c r="AH1214" i="1"/>
  <c r="AH1213" i="1" s="1"/>
  <c r="AG1214" i="1"/>
  <c r="AG1213" i="1" s="1"/>
  <c r="AJ1211" i="1"/>
  <c r="AJ1210" i="1" s="1"/>
  <c r="AI1211" i="1"/>
  <c r="AI1210" i="1" s="1"/>
  <c r="AH1211" i="1"/>
  <c r="AH1210" i="1" s="1"/>
  <c r="AG1211" i="1"/>
  <c r="AG1210" i="1" s="1"/>
  <c r="AJ1207" i="1"/>
  <c r="AJ1206" i="1" s="1"/>
  <c r="AJ1205" i="1" s="1"/>
  <c r="AI1207" i="1"/>
  <c r="AI1206" i="1" s="1"/>
  <c r="AI1205" i="1" s="1"/>
  <c r="AH1207" i="1"/>
  <c r="AH1206" i="1" s="1"/>
  <c r="AH1205" i="1" s="1"/>
  <c r="AG1207" i="1"/>
  <c r="AG1206" i="1" s="1"/>
  <c r="AG1205" i="1" s="1"/>
  <c r="AJ1200" i="1"/>
  <c r="AJ1199" i="1" s="1"/>
  <c r="AJ1198" i="1" s="1"/>
  <c r="AJ1197" i="1" s="1"/>
  <c r="AI1200" i="1"/>
  <c r="AI1199" i="1" s="1"/>
  <c r="AI1198" i="1" s="1"/>
  <c r="AI1197" i="1" s="1"/>
  <c r="AH1200" i="1"/>
  <c r="AH1199" i="1" s="1"/>
  <c r="AH1198" i="1" s="1"/>
  <c r="AH1197" i="1" s="1"/>
  <c r="AG1200" i="1"/>
  <c r="AG1199" i="1" s="1"/>
  <c r="AG1198" i="1" s="1"/>
  <c r="AG1197" i="1" s="1"/>
  <c r="AJ1191" i="1"/>
  <c r="AJ1190" i="1" s="1"/>
  <c r="AJ1189" i="1" s="1"/>
  <c r="AJ1188" i="1" s="1"/>
  <c r="AI1191" i="1"/>
  <c r="AI1190" i="1" s="1"/>
  <c r="AI1189" i="1" s="1"/>
  <c r="AI1188" i="1" s="1"/>
  <c r="AH1191" i="1"/>
  <c r="AH1190" i="1" s="1"/>
  <c r="AH1189" i="1" s="1"/>
  <c r="AH1188" i="1" s="1"/>
  <c r="AG1191" i="1"/>
  <c r="AG1190" i="1" s="1"/>
  <c r="AG1189" i="1" s="1"/>
  <c r="AG1188" i="1" s="1"/>
  <c r="AJ1175" i="1"/>
  <c r="AJ1174" i="1" s="1"/>
  <c r="AI1175" i="1"/>
  <c r="AI1174" i="1" s="1"/>
  <c r="AH1175" i="1"/>
  <c r="AH1174" i="1" s="1"/>
  <c r="AG1175" i="1"/>
  <c r="AG1174" i="1" s="1"/>
  <c r="AJ1172" i="1"/>
  <c r="AI1172" i="1"/>
  <c r="AI1171" i="1" s="1"/>
  <c r="AH1172" i="1"/>
  <c r="AH1171" i="1" s="1"/>
  <c r="AG1172" i="1"/>
  <c r="AG1171" i="1" s="1"/>
  <c r="AJ1171" i="1"/>
  <c r="AJ1169" i="1"/>
  <c r="AJ1168" i="1" s="1"/>
  <c r="AJ1167" i="1" s="1"/>
  <c r="AI1169" i="1"/>
  <c r="AI1168" i="1" s="1"/>
  <c r="AI1167" i="1" s="1"/>
  <c r="AH1169" i="1"/>
  <c r="AH1168" i="1" s="1"/>
  <c r="AH1167" i="1" s="1"/>
  <c r="AG1169" i="1"/>
  <c r="AG1168" i="1" s="1"/>
  <c r="AG1167" i="1" s="1"/>
  <c r="AJ1165" i="1"/>
  <c r="AI1165" i="1"/>
  <c r="AH1165" i="1"/>
  <c r="AG1165" i="1"/>
  <c r="AL1163" i="1"/>
  <c r="AK1163" i="1"/>
  <c r="AJ1163" i="1"/>
  <c r="AI1163" i="1"/>
  <c r="AH1163" i="1"/>
  <c r="AG1163" i="1"/>
  <c r="AJ1159" i="1"/>
  <c r="AI1159" i="1"/>
  <c r="AI1158" i="1" s="1"/>
  <c r="AI1157" i="1" s="1"/>
  <c r="AH1159" i="1"/>
  <c r="AH1158" i="1" s="1"/>
  <c r="AH1157" i="1" s="1"/>
  <c r="AG1159" i="1"/>
  <c r="AG1158" i="1" s="1"/>
  <c r="AG1157" i="1" s="1"/>
  <c r="AJ1158" i="1"/>
  <c r="AJ1157" i="1" s="1"/>
  <c r="AJ1144" i="1"/>
  <c r="AJ1143" i="1" s="1"/>
  <c r="AI1144" i="1"/>
  <c r="AI1143" i="1" s="1"/>
  <c r="AH1144" i="1"/>
  <c r="AH1143" i="1" s="1"/>
  <c r="AG1144" i="1"/>
  <c r="AG1143" i="1" s="1"/>
  <c r="AJ1141" i="1"/>
  <c r="AI1141" i="1"/>
  <c r="AI1140" i="1" s="1"/>
  <c r="AH1141" i="1"/>
  <c r="AH1140" i="1" s="1"/>
  <c r="AG1141" i="1"/>
  <c r="AG1140" i="1" s="1"/>
  <c r="AJ1140" i="1"/>
  <c r="AJ1134" i="1"/>
  <c r="AI1134" i="1"/>
  <c r="AI1133" i="1" s="1"/>
  <c r="AI1132" i="1" s="1"/>
  <c r="AI1131" i="1" s="1"/>
  <c r="AI1130" i="1" s="1"/>
  <c r="AH1134" i="1"/>
  <c r="AH1133" i="1" s="1"/>
  <c r="AH1132" i="1" s="1"/>
  <c r="AH1131" i="1" s="1"/>
  <c r="AH1130" i="1" s="1"/>
  <c r="AG1134" i="1"/>
  <c r="AG1133" i="1" s="1"/>
  <c r="AG1132" i="1" s="1"/>
  <c r="AG1131" i="1" s="1"/>
  <c r="AG1130" i="1" s="1"/>
  <c r="AJ1133" i="1"/>
  <c r="AJ1132" i="1" s="1"/>
  <c r="AJ1131" i="1" s="1"/>
  <c r="AJ1130" i="1" s="1"/>
  <c r="AJ1127" i="1"/>
  <c r="AI1127" i="1"/>
  <c r="AI1126" i="1" s="1"/>
  <c r="AH1127" i="1"/>
  <c r="AH1126" i="1" s="1"/>
  <c r="AG1127" i="1"/>
  <c r="AG1126" i="1" s="1"/>
  <c r="AJ1126" i="1"/>
  <c r="AJ1124" i="1"/>
  <c r="AJ1123" i="1" s="1"/>
  <c r="AI1124" i="1"/>
  <c r="AI1123" i="1" s="1"/>
  <c r="AH1124" i="1"/>
  <c r="AH1123" i="1" s="1"/>
  <c r="AG1124" i="1"/>
  <c r="AG1123" i="1" s="1"/>
  <c r="AJ1121" i="1"/>
  <c r="AI1121" i="1"/>
  <c r="AI1120" i="1" s="1"/>
  <c r="AH1121" i="1"/>
  <c r="AH1120" i="1" s="1"/>
  <c r="AG1121" i="1"/>
  <c r="AG1120" i="1" s="1"/>
  <c r="AJ1120" i="1"/>
  <c r="AJ1118" i="1"/>
  <c r="AJ1117" i="1" s="1"/>
  <c r="AI1118" i="1"/>
  <c r="AI1117" i="1" s="1"/>
  <c r="AH1118" i="1"/>
  <c r="AH1117" i="1" s="1"/>
  <c r="AG1118" i="1"/>
  <c r="AG1117" i="1" s="1"/>
  <c r="AJ1115" i="1"/>
  <c r="AI1115" i="1"/>
  <c r="AI1114" i="1" s="1"/>
  <c r="AH1115" i="1"/>
  <c r="AH1114" i="1" s="1"/>
  <c r="AG1115" i="1"/>
  <c r="AG1114" i="1" s="1"/>
  <c r="AJ1114" i="1"/>
  <c r="AJ1112" i="1"/>
  <c r="AJ1111" i="1" s="1"/>
  <c r="AI1112" i="1"/>
  <c r="AI1111" i="1" s="1"/>
  <c r="AH1112" i="1"/>
  <c r="AH1111" i="1" s="1"/>
  <c r="AG1112" i="1"/>
  <c r="AG1111" i="1" s="1"/>
  <c r="AJ1109" i="1"/>
  <c r="AI1109" i="1"/>
  <c r="AI1108" i="1" s="1"/>
  <c r="AH1109" i="1"/>
  <c r="AH1108" i="1" s="1"/>
  <c r="AG1109" i="1"/>
  <c r="AG1108" i="1" s="1"/>
  <c r="AJ1108" i="1"/>
  <c r="AJ1100" i="1"/>
  <c r="AJ1099" i="1" s="1"/>
  <c r="AI1100" i="1"/>
  <c r="AI1099" i="1" s="1"/>
  <c r="AH1100" i="1"/>
  <c r="AH1099" i="1" s="1"/>
  <c r="AG1100" i="1"/>
  <c r="AG1099" i="1" s="1"/>
  <c r="AJ1097" i="1"/>
  <c r="AI1097" i="1"/>
  <c r="AI1096" i="1" s="1"/>
  <c r="AH1097" i="1"/>
  <c r="AH1096" i="1" s="1"/>
  <c r="AG1097" i="1"/>
  <c r="AG1096" i="1" s="1"/>
  <c r="AJ1096" i="1"/>
  <c r="AJ1091" i="1"/>
  <c r="AJ1090" i="1" s="1"/>
  <c r="AI1091" i="1"/>
  <c r="AI1090" i="1" s="1"/>
  <c r="AH1091" i="1"/>
  <c r="AH1090" i="1" s="1"/>
  <c r="AG1091" i="1"/>
  <c r="AG1090" i="1" s="1"/>
  <c r="AJ1085" i="1"/>
  <c r="AI1085" i="1"/>
  <c r="AI1084" i="1" s="1"/>
  <c r="AH1085" i="1"/>
  <c r="AH1084" i="1" s="1"/>
  <c r="AG1085" i="1"/>
  <c r="AG1084" i="1" s="1"/>
  <c r="AJ1084" i="1"/>
  <c r="AJ1082" i="1"/>
  <c r="AI1082" i="1"/>
  <c r="AI1081" i="1" s="1"/>
  <c r="AI1080" i="1" s="1"/>
  <c r="AH1082" i="1"/>
  <c r="AH1081" i="1" s="1"/>
  <c r="AH1080" i="1" s="1"/>
  <c r="AG1082" i="1"/>
  <c r="AG1081" i="1" s="1"/>
  <c r="AG1080" i="1" s="1"/>
  <c r="AJ1081" i="1"/>
  <c r="AJ1080" i="1" s="1"/>
  <c r="AJ1075" i="1"/>
  <c r="AI1075" i="1"/>
  <c r="AI1074" i="1" s="1"/>
  <c r="AH1075" i="1"/>
  <c r="AH1074" i="1" s="1"/>
  <c r="AG1075" i="1"/>
  <c r="AG1074" i="1" s="1"/>
  <c r="AJ1074" i="1"/>
  <c r="AJ1072" i="1"/>
  <c r="AJ1071" i="1" s="1"/>
  <c r="AJ1070" i="1" s="1"/>
  <c r="AI1072" i="1"/>
  <c r="AI1071" i="1" s="1"/>
  <c r="AI1070" i="1" s="1"/>
  <c r="AH1072" i="1"/>
  <c r="AH1071" i="1" s="1"/>
  <c r="AH1070" i="1" s="1"/>
  <c r="AG1072" i="1"/>
  <c r="AG1071" i="1" s="1"/>
  <c r="AG1070" i="1" s="1"/>
  <c r="AJ1061" i="1"/>
  <c r="AJ1060" i="1" s="1"/>
  <c r="AJ1059" i="1" s="1"/>
  <c r="AJ1058" i="1" s="1"/>
  <c r="AJ1057" i="1" s="1"/>
  <c r="AI1061" i="1"/>
  <c r="AI1060" i="1" s="1"/>
  <c r="AI1059" i="1" s="1"/>
  <c r="AI1058" i="1" s="1"/>
  <c r="AI1057" i="1" s="1"/>
  <c r="AH1061" i="1"/>
  <c r="AH1060" i="1" s="1"/>
  <c r="AH1059" i="1" s="1"/>
  <c r="AH1058" i="1" s="1"/>
  <c r="AH1057" i="1" s="1"/>
  <c r="AG1061" i="1"/>
  <c r="AG1060" i="1" s="1"/>
  <c r="AG1059" i="1" s="1"/>
  <c r="AG1058" i="1" s="1"/>
  <c r="AG1057" i="1" s="1"/>
  <c r="AJ1048" i="1"/>
  <c r="AJ1047" i="1" s="1"/>
  <c r="AI1048" i="1"/>
  <c r="AI1047" i="1" s="1"/>
  <c r="AH1048" i="1"/>
  <c r="AH1047" i="1" s="1"/>
  <c r="AG1048" i="1"/>
  <c r="AG1047" i="1" s="1"/>
  <c r="AJ1045" i="1"/>
  <c r="AJ1044" i="1" s="1"/>
  <c r="AI1045" i="1"/>
  <c r="AI1044" i="1" s="1"/>
  <c r="AH1045" i="1"/>
  <c r="AH1044" i="1" s="1"/>
  <c r="AG1045" i="1"/>
  <c r="AG1044" i="1" s="1"/>
  <c r="AJ1042" i="1"/>
  <c r="AJ1041" i="1" s="1"/>
  <c r="AI1042" i="1"/>
  <c r="AI1041" i="1" s="1"/>
  <c r="AH1042" i="1"/>
  <c r="AH1041" i="1" s="1"/>
  <c r="AG1042" i="1"/>
  <c r="AG1041" i="1" s="1"/>
  <c r="AJ1039" i="1"/>
  <c r="AJ1038" i="1" s="1"/>
  <c r="AI1039" i="1"/>
  <c r="AI1038" i="1" s="1"/>
  <c r="AH1039" i="1"/>
  <c r="AH1038" i="1" s="1"/>
  <c r="AG1039" i="1"/>
  <c r="AG1038" i="1" s="1"/>
  <c r="AJ1036" i="1"/>
  <c r="AJ1035" i="1" s="1"/>
  <c r="AJ1034" i="1" s="1"/>
  <c r="AI1036" i="1"/>
  <c r="AI1035" i="1" s="1"/>
  <c r="AI1034" i="1" s="1"/>
  <c r="AH1036" i="1"/>
  <c r="AH1035" i="1" s="1"/>
  <c r="AH1034" i="1" s="1"/>
  <c r="AG1036" i="1"/>
  <c r="AG1035" i="1" s="1"/>
  <c r="AG1034" i="1" s="1"/>
  <c r="AJ1024" i="1"/>
  <c r="AJ1023" i="1" s="1"/>
  <c r="AI1024" i="1"/>
  <c r="AI1023" i="1" s="1"/>
  <c r="AH1024" i="1"/>
  <c r="AH1023" i="1" s="1"/>
  <c r="AG1024" i="1"/>
  <c r="AG1023" i="1" s="1"/>
  <c r="AJ1021" i="1"/>
  <c r="AJ1020" i="1" s="1"/>
  <c r="AI1021" i="1"/>
  <c r="AI1020" i="1" s="1"/>
  <c r="AH1021" i="1"/>
  <c r="AH1020" i="1" s="1"/>
  <c r="AG1021" i="1"/>
  <c r="AG1020" i="1" s="1"/>
  <c r="AJ1018" i="1"/>
  <c r="AJ1017" i="1" s="1"/>
  <c r="AI1018" i="1"/>
  <c r="AI1017" i="1" s="1"/>
  <c r="AH1018" i="1"/>
  <c r="AH1017" i="1" s="1"/>
  <c r="AG1018" i="1"/>
  <c r="AG1017" i="1" s="1"/>
  <c r="AJ1015" i="1"/>
  <c r="AJ1014" i="1" s="1"/>
  <c r="AJ1013" i="1" s="1"/>
  <c r="AI1015" i="1"/>
  <c r="AI1014" i="1" s="1"/>
  <c r="AI1013" i="1" s="1"/>
  <c r="AH1015" i="1"/>
  <c r="AH1014" i="1" s="1"/>
  <c r="AH1013" i="1" s="1"/>
  <c r="AG1015" i="1"/>
  <c r="AG1014" i="1" s="1"/>
  <c r="AG1013" i="1" s="1"/>
  <c r="AJ999" i="1"/>
  <c r="AI999" i="1"/>
  <c r="AH999" i="1"/>
  <c r="AH998" i="1" s="1"/>
  <c r="AH997" i="1" s="1"/>
  <c r="AH996" i="1" s="1"/>
  <c r="AG999" i="1"/>
  <c r="AG998" i="1" s="1"/>
  <c r="AG997" i="1" s="1"/>
  <c r="AG996" i="1" s="1"/>
  <c r="AJ998" i="1"/>
  <c r="AJ997" i="1" s="1"/>
  <c r="AJ996" i="1" s="1"/>
  <c r="AI998" i="1"/>
  <c r="AI997" i="1" s="1"/>
  <c r="AI996" i="1" s="1"/>
  <c r="AJ994" i="1"/>
  <c r="AJ993" i="1" s="1"/>
  <c r="AI994" i="1"/>
  <c r="AI993" i="1" s="1"/>
  <c r="AH994" i="1"/>
  <c r="AH993" i="1" s="1"/>
  <c r="AG994" i="1"/>
  <c r="AG993" i="1" s="1"/>
  <c r="AJ991" i="1"/>
  <c r="AJ990" i="1" s="1"/>
  <c r="AI991" i="1"/>
  <c r="AI990" i="1" s="1"/>
  <c r="AH991" i="1"/>
  <c r="AH990" i="1" s="1"/>
  <c r="AG991" i="1"/>
  <c r="AG990" i="1" s="1"/>
  <c r="AJ987" i="1"/>
  <c r="AJ986" i="1" s="1"/>
  <c r="AJ985" i="1" s="1"/>
  <c r="AI987" i="1"/>
  <c r="AI986" i="1" s="1"/>
  <c r="AI985" i="1" s="1"/>
  <c r="AH987" i="1"/>
  <c r="AH986" i="1" s="1"/>
  <c r="AH985" i="1" s="1"/>
  <c r="AG987" i="1"/>
  <c r="AG986" i="1" s="1"/>
  <c r="AG985" i="1" s="1"/>
  <c r="AJ976" i="1"/>
  <c r="AJ975" i="1" s="1"/>
  <c r="AJ974" i="1" s="1"/>
  <c r="AJ973" i="1" s="1"/>
  <c r="AJ972" i="1" s="1"/>
  <c r="AI976" i="1"/>
  <c r="AI975" i="1" s="1"/>
  <c r="AI974" i="1" s="1"/>
  <c r="AI973" i="1" s="1"/>
  <c r="AI972" i="1" s="1"/>
  <c r="AH976" i="1"/>
  <c r="AH975" i="1" s="1"/>
  <c r="AH974" i="1" s="1"/>
  <c r="AH973" i="1" s="1"/>
  <c r="AH972" i="1" s="1"/>
  <c r="AG976" i="1"/>
  <c r="AG975" i="1" s="1"/>
  <c r="AG974" i="1" s="1"/>
  <c r="AG973" i="1" s="1"/>
  <c r="AG972" i="1" s="1"/>
  <c r="AJ967" i="1"/>
  <c r="AJ966" i="1" s="1"/>
  <c r="AJ965" i="1" s="1"/>
  <c r="AI967" i="1"/>
  <c r="AI966" i="1" s="1"/>
  <c r="AI965" i="1" s="1"/>
  <c r="AH967" i="1"/>
  <c r="AH966" i="1" s="1"/>
  <c r="AH965" i="1" s="1"/>
  <c r="AG967" i="1"/>
  <c r="AG966" i="1" s="1"/>
  <c r="AG965" i="1" s="1"/>
  <c r="AJ963" i="1"/>
  <c r="AJ962" i="1" s="1"/>
  <c r="AI963" i="1"/>
  <c r="AI962" i="1" s="1"/>
  <c r="AH963" i="1"/>
  <c r="AH962" i="1" s="1"/>
  <c r="AG963" i="1"/>
  <c r="AG962" i="1" s="1"/>
  <c r="AJ960" i="1"/>
  <c r="AI960" i="1"/>
  <c r="AI959" i="1" s="1"/>
  <c r="AH960" i="1"/>
  <c r="AH959" i="1" s="1"/>
  <c r="AG960" i="1"/>
  <c r="AG959" i="1" s="1"/>
  <c r="AJ959" i="1"/>
  <c r="AJ953" i="1"/>
  <c r="AJ952" i="1" s="1"/>
  <c r="AI953" i="1"/>
  <c r="AI952" i="1" s="1"/>
  <c r="AH953" i="1"/>
  <c r="AH952" i="1" s="1"/>
  <c r="AG953" i="1"/>
  <c r="AG952" i="1" s="1"/>
  <c r="AJ950" i="1"/>
  <c r="AI950" i="1"/>
  <c r="AI949" i="1" s="1"/>
  <c r="AH950" i="1"/>
  <c r="AH949" i="1" s="1"/>
  <c r="AG950" i="1"/>
  <c r="AG949" i="1" s="1"/>
  <c r="AJ949" i="1"/>
  <c r="AJ947" i="1"/>
  <c r="AJ946" i="1" s="1"/>
  <c r="AI947" i="1"/>
  <c r="AI946" i="1" s="1"/>
  <c r="AH947" i="1"/>
  <c r="AH946" i="1" s="1"/>
  <c r="AG947" i="1"/>
  <c r="AG946" i="1"/>
  <c r="AJ944" i="1"/>
  <c r="AI944" i="1"/>
  <c r="AI943" i="1" s="1"/>
  <c r="AH944" i="1"/>
  <c r="AH943" i="1" s="1"/>
  <c r="AG944" i="1"/>
  <c r="AG943" i="1" s="1"/>
  <c r="AJ943" i="1"/>
  <c r="AJ941" i="1"/>
  <c r="AI941" i="1"/>
  <c r="AH941" i="1"/>
  <c r="AG941" i="1"/>
  <c r="AJ937" i="1"/>
  <c r="AI937" i="1"/>
  <c r="AH937" i="1"/>
  <c r="AG937" i="1"/>
  <c r="AJ935" i="1"/>
  <c r="AJ934" i="1" s="1"/>
  <c r="AJ933" i="1" s="1"/>
  <c r="AI935" i="1"/>
  <c r="AI934" i="1" s="1"/>
  <c r="AI933" i="1" s="1"/>
  <c r="AH935" i="1"/>
  <c r="AH934" i="1" s="1"/>
  <c r="AH933" i="1" s="1"/>
  <c r="AG935" i="1"/>
  <c r="AG934" i="1" s="1"/>
  <c r="AG933" i="1" s="1"/>
  <c r="AJ931" i="1"/>
  <c r="AJ930" i="1" s="1"/>
  <c r="AJ929" i="1" s="1"/>
  <c r="AI931" i="1"/>
  <c r="AI930" i="1" s="1"/>
  <c r="AI929" i="1" s="1"/>
  <c r="AH931" i="1"/>
  <c r="AH930" i="1" s="1"/>
  <c r="AH929" i="1" s="1"/>
  <c r="AG931" i="1"/>
  <c r="AG930" i="1" s="1"/>
  <c r="AG929" i="1" s="1"/>
  <c r="AJ927" i="1"/>
  <c r="AJ926" i="1" s="1"/>
  <c r="AJ925" i="1" s="1"/>
  <c r="AI927" i="1"/>
  <c r="AI926" i="1" s="1"/>
  <c r="AI925" i="1" s="1"/>
  <c r="AH927" i="1"/>
  <c r="AH926" i="1" s="1"/>
  <c r="AH925" i="1" s="1"/>
  <c r="AG927" i="1"/>
  <c r="AG926" i="1" s="1"/>
  <c r="AG925" i="1" s="1"/>
  <c r="AJ907" i="1"/>
  <c r="AJ906" i="1" s="1"/>
  <c r="AJ905" i="1" s="1"/>
  <c r="AI907" i="1"/>
  <c r="AI906" i="1" s="1"/>
  <c r="AI905" i="1" s="1"/>
  <c r="AH907" i="1"/>
  <c r="AH906" i="1" s="1"/>
  <c r="AH905" i="1" s="1"/>
  <c r="AG907" i="1"/>
  <c r="AG906" i="1" s="1"/>
  <c r="AG905" i="1" s="1"/>
  <c r="AJ903" i="1"/>
  <c r="AJ902" i="1" s="1"/>
  <c r="AJ901" i="1" s="1"/>
  <c r="AI903" i="1"/>
  <c r="AI902" i="1" s="1"/>
  <c r="AI901" i="1" s="1"/>
  <c r="AH903" i="1"/>
  <c r="AH902" i="1" s="1"/>
  <c r="AH901" i="1" s="1"/>
  <c r="AG903" i="1"/>
  <c r="AG902" i="1" s="1"/>
  <c r="AG901" i="1" s="1"/>
  <c r="AJ880" i="1"/>
  <c r="AJ879" i="1" s="1"/>
  <c r="AJ878" i="1" s="1"/>
  <c r="AI880" i="1"/>
  <c r="AI879" i="1" s="1"/>
  <c r="AI878" i="1" s="1"/>
  <c r="AH880" i="1"/>
  <c r="AH879" i="1" s="1"/>
  <c r="AH878" i="1" s="1"/>
  <c r="AG880" i="1"/>
  <c r="AG879" i="1" s="1"/>
  <c r="AG878" i="1" s="1"/>
  <c r="AJ876" i="1"/>
  <c r="AJ875" i="1" s="1"/>
  <c r="AI876" i="1"/>
  <c r="AI875" i="1" s="1"/>
  <c r="AH876" i="1"/>
  <c r="AH875" i="1" s="1"/>
  <c r="AG876" i="1"/>
  <c r="AG875" i="1" s="1"/>
  <c r="AJ873" i="1"/>
  <c r="AI873" i="1"/>
  <c r="AI872" i="1" s="1"/>
  <c r="AH873" i="1"/>
  <c r="AH872" i="1" s="1"/>
  <c r="AG873" i="1"/>
  <c r="AG872" i="1" s="1"/>
  <c r="AG871" i="1" s="1"/>
  <c r="AJ872" i="1"/>
  <c r="AJ869" i="1"/>
  <c r="AJ868" i="1" s="1"/>
  <c r="AJ867" i="1" s="1"/>
  <c r="AI869" i="1"/>
  <c r="AI868" i="1" s="1"/>
  <c r="AI867" i="1" s="1"/>
  <c r="AH869" i="1"/>
  <c r="AH868" i="1" s="1"/>
  <c r="AH867" i="1" s="1"/>
  <c r="AG869" i="1"/>
  <c r="AG868" i="1" s="1"/>
  <c r="AG867" i="1" s="1"/>
  <c r="AJ865" i="1"/>
  <c r="AJ864" i="1" s="1"/>
  <c r="AJ863" i="1" s="1"/>
  <c r="AI865" i="1"/>
  <c r="AI864" i="1" s="1"/>
  <c r="AI863" i="1" s="1"/>
  <c r="AH865" i="1"/>
  <c r="AH864" i="1" s="1"/>
  <c r="AH863" i="1" s="1"/>
  <c r="AG865" i="1"/>
  <c r="AG864" i="1" s="1"/>
  <c r="AG863" i="1" s="1"/>
  <c r="AJ852" i="1"/>
  <c r="AJ851" i="1" s="1"/>
  <c r="AI852" i="1"/>
  <c r="AI851" i="1" s="1"/>
  <c r="AH852" i="1"/>
  <c r="AH851" i="1" s="1"/>
  <c r="AG852" i="1"/>
  <c r="AG851" i="1" s="1"/>
  <c r="AJ849" i="1"/>
  <c r="AJ848" i="1" s="1"/>
  <c r="AJ847" i="1" s="1"/>
  <c r="AI849" i="1"/>
  <c r="AI848" i="1" s="1"/>
  <c r="AI847" i="1" s="1"/>
  <c r="AI846" i="1" s="1"/>
  <c r="AH849" i="1"/>
  <c r="AH848" i="1" s="1"/>
  <c r="AH847" i="1" s="1"/>
  <c r="AG849" i="1"/>
  <c r="AG848" i="1" s="1"/>
  <c r="AG847" i="1" s="1"/>
  <c r="AJ841" i="1"/>
  <c r="AJ840" i="1" s="1"/>
  <c r="AI841" i="1"/>
  <c r="AI840" i="1" s="1"/>
  <c r="AH841" i="1"/>
  <c r="AH840" i="1" s="1"/>
  <c r="AG841" i="1"/>
  <c r="AG840" i="1" s="1"/>
  <c r="AJ832" i="1"/>
  <c r="AJ831" i="1" s="1"/>
  <c r="AI832" i="1"/>
  <c r="AI831" i="1" s="1"/>
  <c r="AH832" i="1"/>
  <c r="AH831" i="1" s="1"/>
  <c r="AG832" i="1"/>
  <c r="AG831" i="1" s="1"/>
  <c r="AJ829" i="1"/>
  <c r="AJ828" i="1" s="1"/>
  <c r="AI829" i="1"/>
  <c r="AI828" i="1" s="1"/>
  <c r="AH829" i="1"/>
  <c r="AH828" i="1" s="1"/>
  <c r="AG829" i="1"/>
  <c r="AG828" i="1" s="1"/>
  <c r="AJ825" i="1"/>
  <c r="AJ824" i="1" s="1"/>
  <c r="AI825" i="1"/>
  <c r="AI824" i="1" s="1"/>
  <c r="AH825" i="1"/>
  <c r="AH824" i="1" s="1"/>
  <c r="AG825" i="1"/>
  <c r="AG824" i="1" s="1"/>
  <c r="AJ822" i="1"/>
  <c r="AJ821" i="1" s="1"/>
  <c r="AI822" i="1"/>
  <c r="AI821" i="1" s="1"/>
  <c r="AH822" i="1"/>
  <c r="AH821" i="1" s="1"/>
  <c r="AG822" i="1"/>
  <c r="AG821" i="1" s="1"/>
  <c r="AJ818" i="1"/>
  <c r="AJ817" i="1" s="1"/>
  <c r="AJ816" i="1" s="1"/>
  <c r="AI818" i="1"/>
  <c r="AI817" i="1" s="1"/>
  <c r="AI816" i="1" s="1"/>
  <c r="AH818" i="1"/>
  <c r="AH817" i="1" s="1"/>
  <c r="AH816" i="1" s="1"/>
  <c r="AG818" i="1"/>
  <c r="AG817" i="1" s="1"/>
  <c r="AG816" i="1" s="1"/>
  <c r="AJ814" i="1"/>
  <c r="AJ813" i="1" s="1"/>
  <c r="AJ812" i="1" s="1"/>
  <c r="AI814" i="1"/>
  <c r="AI813" i="1" s="1"/>
  <c r="AI812" i="1" s="1"/>
  <c r="AH814" i="1"/>
  <c r="AH813" i="1" s="1"/>
  <c r="AH812" i="1" s="1"/>
  <c r="AG814" i="1"/>
  <c r="AG813" i="1" s="1"/>
  <c r="AG812" i="1" s="1"/>
  <c r="AJ810" i="1"/>
  <c r="AJ809" i="1" s="1"/>
  <c r="AJ808" i="1" s="1"/>
  <c r="AI810" i="1"/>
  <c r="AI809" i="1" s="1"/>
  <c r="AI808" i="1" s="1"/>
  <c r="AH810" i="1"/>
  <c r="AH809" i="1" s="1"/>
  <c r="AH808" i="1" s="1"/>
  <c r="AG810" i="1"/>
  <c r="AG809" i="1" s="1"/>
  <c r="AG808" i="1" s="1"/>
  <c r="AJ803" i="1"/>
  <c r="AJ802" i="1" s="1"/>
  <c r="AJ801" i="1" s="1"/>
  <c r="AJ800" i="1" s="1"/>
  <c r="AI803" i="1"/>
  <c r="AI802" i="1" s="1"/>
  <c r="AI801" i="1" s="1"/>
  <c r="AI800" i="1" s="1"/>
  <c r="AH803" i="1"/>
  <c r="AH802" i="1" s="1"/>
  <c r="AH801" i="1" s="1"/>
  <c r="AH800" i="1" s="1"/>
  <c r="AG803" i="1"/>
  <c r="AG802" i="1" s="1"/>
  <c r="AG801" i="1" s="1"/>
  <c r="AG800" i="1" s="1"/>
  <c r="AJ788" i="1"/>
  <c r="AJ787" i="1" s="1"/>
  <c r="AI788" i="1"/>
  <c r="AI787" i="1" s="1"/>
  <c r="AH788" i="1"/>
  <c r="AH787" i="1" s="1"/>
  <c r="AG788" i="1"/>
  <c r="AG787" i="1" s="1"/>
  <c r="AJ784" i="1"/>
  <c r="AJ783" i="1" s="1"/>
  <c r="AI784" i="1"/>
  <c r="AI783" i="1" s="1"/>
  <c r="AH784" i="1"/>
  <c r="AH783" i="1" s="1"/>
  <c r="AG784" i="1"/>
  <c r="AG783" i="1" s="1"/>
  <c r="AG782" i="1" s="1"/>
  <c r="AJ780" i="1"/>
  <c r="AJ779" i="1" s="1"/>
  <c r="AJ778" i="1" s="1"/>
  <c r="AI780" i="1"/>
  <c r="AI779" i="1" s="1"/>
  <c r="AI778" i="1" s="1"/>
  <c r="AH780" i="1"/>
  <c r="AH779" i="1" s="1"/>
  <c r="AH778" i="1" s="1"/>
  <c r="AG780" i="1"/>
  <c r="AG779" i="1" s="1"/>
  <c r="AG778" i="1" s="1"/>
  <c r="AJ775" i="1"/>
  <c r="AJ774" i="1" s="1"/>
  <c r="AJ773" i="1" s="1"/>
  <c r="AI775" i="1"/>
  <c r="AI774" i="1" s="1"/>
  <c r="AI773" i="1" s="1"/>
  <c r="AH775" i="1"/>
  <c r="AH774" i="1" s="1"/>
  <c r="AH773" i="1" s="1"/>
  <c r="AG775" i="1"/>
  <c r="AG774" i="1" s="1"/>
  <c r="AG773" i="1" s="1"/>
  <c r="AJ770" i="1"/>
  <c r="AJ769" i="1" s="1"/>
  <c r="AJ768" i="1" s="1"/>
  <c r="AI770" i="1"/>
  <c r="AI769" i="1" s="1"/>
  <c r="AI768" i="1" s="1"/>
  <c r="AH770" i="1"/>
  <c r="AH769" i="1" s="1"/>
  <c r="AH768" i="1" s="1"/>
  <c r="AG770" i="1"/>
  <c r="AG769" i="1" s="1"/>
  <c r="AG768" i="1" s="1"/>
  <c r="AJ754" i="1"/>
  <c r="AJ753" i="1" s="1"/>
  <c r="AJ752" i="1" s="1"/>
  <c r="AJ751" i="1" s="1"/>
  <c r="AJ750" i="1" s="1"/>
  <c r="AI754" i="1"/>
  <c r="AI753" i="1" s="1"/>
  <c r="AI752" i="1" s="1"/>
  <c r="AI751" i="1" s="1"/>
  <c r="AI750" i="1" s="1"/>
  <c r="AH754" i="1"/>
  <c r="AH753" i="1" s="1"/>
  <c r="AH752" i="1" s="1"/>
  <c r="AH751" i="1" s="1"/>
  <c r="AH750" i="1" s="1"/>
  <c r="AG754" i="1"/>
  <c r="AG753" i="1" s="1"/>
  <c r="AG752" i="1" s="1"/>
  <c r="AG751" i="1" s="1"/>
  <c r="AG750" i="1" s="1"/>
  <c r="AJ747" i="1"/>
  <c r="AJ746" i="1" s="1"/>
  <c r="AJ745" i="1" s="1"/>
  <c r="AJ744" i="1" s="1"/>
  <c r="AI747" i="1"/>
  <c r="AI746" i="1" s="1"/>
  <c r="AI745" i="1" s="1"/>
  <c r="AI744" i="1" s="1"/>
  <c r="AH747" i="1"/>
  <c r="AH746" i="1" s="1"/>
  <c r="AH745" i="1" s="1"/>
  <c r="AH744" i="1" s="1"/>
  <c r="AG747" i="1"/>
  <c r="AG746" i="1" s="1"/>
  <c r="AG745" i="1" s="1"/>
  <c r="AG744" i="1" s="1"/>
  <c r="AJ737" i="1"/>
  <c r="AJ736" i="1" s="1"/>
  <c r="AI737" i="1"/>
  <c r="AI736" i="1" s="1"/>
  <c r="AH737" i="1"/>
  <c r="AH736" i="1" s="1"/>
  <c r="AG737" i="1"/>
  <c r="AG736" i="1" s="1"/>
  <c r="AL734" i="1"/>
  <c r="AL733" i="1" s="1"/>
  <c r="AK734" i="1"/>
  <c r="AK733" i="1" s="1"/>
  <c r="AJ734" i="1"/>
  <c r="AJ733" i="1" s="1"/>
  <c r="AI734" i="1"/>
  <c r="AI733" i="1" s="1"/>
  <c r="AH734" i="1"/>
  <c r="AH733" i="1" s="1"/>
  <c r="AG734" i="1"/>
  <c r="AG733" i="1" s="1"/>
  <c r="AL731" i="1"/>
  <c r="AL730" i="1" s="1"/>
  <c r="AK731" i="1"/>
  <c r="AK730" i="1" s="1"/>
  <c r="AJ731" i="1"/>
  <c r="AJ730" i="1" s="1"/>
  <c r="AI731" i="1"/>
  <c r="AI730" i="1" s="1"/>
  <c r="AI729" i="1" s="1"/>
  <c r="AI728" i="1" s="1"/>
  <c r="AH731" i="1"/>
  <c r="AH730" i="1" s="1"/>
  <c r="AG731" i="1"/>
  <c r="AG730" i="1" s="1"/>
  <c r="AJ714" i="1"/>
  <c r="AJ713" i="1" s="1"/>
  <c r="AI714" i="1"/>
  <c r="AI713" i="1" s="1"/>
  <c r="AH714" i="1"/>
  <c r="AH713" i="1" s="1"/>
  <c r="AG714" i="1"/>
  <c r="AG713" i="1" s="1"/>
  <c r="AJ710" i="1"/>
  <c r="AJ709" i="1" s="1"/>
  <c r="AI710" i="1"/>
  <c r="AI709" i="1" s="1"/>
  <c r="AH710" i="1"/>
  <c r="AH709" i="1" s="1"/>
  <c r="AG710" i="1"/>
  <c r="AG709" i="1" s="1"/>
  <c r="AJ706" i="1"/>
  <c r="AI706" i="1"/>
  <c r="AI705" i="1" s="1"/>
  <c r="AI704" i="1" s="1"/>
  <c r="AH706" i="1"/>
  <c r="AH705" i="1" s="1"/>
  <c r="AH704" i="1" s="1"/>
  <c r="AG706" i="1"/>
  <c r="AG705" i="1" s="1"/>
  <c r="AG704" i="1" s="1"/>
  <c r="AJ705" i="1"/>
  <c r="AJ704" i="1" s="1"/>
  <c r="AJ695" i="1"/>
  <c r="AJ694" i="1" s="1"/>
  <c r="AI695" i="1"/>
  <c r="AI694" i="1" s="1"/>
  <c r="AH695" i="1"/>
  <c r="AH694" i="1" s="1"/>
  <c r="AG695" i="1"/>
  <c r="AG694" i="1" s="1"/>
  <c r="AJ687" i="1"/>
  <c r="AJ686" i="1" s="1"/>
  <c r="AI687" i="1"/>
  <c r="AI686" i="1" s="1"/>
  <c r="AH687" i="1"/>
  <c r="AH686" i="1" s="1"/>
  <c r="AG687" i="1"/>
  <c r="AG686" i="1" s="1"/>
  <c r="AJ683" i="1"/>
  <c r="AJ682" i="1" s="1"/>
  <c r="AI683" i="1"/>
  <c r="AI682" i="1" s="1"/>
  <c r="AH683" i="1"/>
  <c r="AH682" i="1" s="1"/>
  <c r="AG683" i="1"/>
  <c r="AG682" i="1" s="1"/>
  <c r="AJ680" i="1"/>
  <c r="AJ679" i="1" s="1"/>
  <c r="AI680" i="1"/>
  <c r="AI679" i="1" s="1"/>
  <c r="AH680" i="1"/>
  <c r="AH679" i="1" s="1"/>
  <c r="AG680" i="1"/>
  <c r="AG679" i="1" s="1"/>
  <c r="AJ676" i="1"/>
  <c r="AJ675" i="1" s="1"/>
  <c r="AI676" i="1"/>
  <c r="AI675" i="1" s="1"/>
  <c r="AH676" i="1"/>
  <c r="AH675" i="1" s="1"/>
  <c r="AG676" i="1"/>
  <c r="AG675" i="1" s="1"/>
  <c r="AJ673" i="1"/>
  <c r="AJ672" i="1" s="1"/>
  <c r="AI673" i="1"/>
  <c r="AI672" i="1" s="1"/>
  <c r="AH673" i="1"/>
  <c r="AH672" i="1" s="1"/>
  <c r="AG673" i="1"/>
  <c r="AG672" i="1" s="1"/>
  <c r="AJ668" i="1"/>
  <c r="AJ667" i="1" s="1"/>
  <c r="AI668" i="1"/>
  <c r="AI667" i="1" s="1"/>
  <c r="AH668" i="1"/>
  <c r="AH667" i="1" s="1"/>
  <c r="AG668" i="1"/>
  <c r="AG667" i="1" s="1"/>
  <c r="AJ664" i="1"/>
  <c r="AJ663" i="1" s="1"/>
  <c r="AI664" i="1"/>
  <c r="AI663" i="1" s="1"/>
  <c r="AH664" i="1"/>
  <c r="AH663" i="1" s="1"/>
  <c r="AG664" i="1"/>
  <c r="AG663" i="1" s="1"/>
  <c r="AJ661" i="1"/>
  <c r="AJ660" i="1" s="1"/>
  <c r="AI661" i="1"/>
  <c r="AI660" i="1" s="1"/>
  <c r="AH661" i="1"/>
  <c r="AH660" i="1" s="1"/>
  <c r="AG661" i="1"/>
  <c r="AG660" i="1" s="1"/>
  <c r="AJ657" i="1"/>
  <c r="AJ656" i="1" s="1"/>
  <c r="AI657" i="1"/>
  <c r="AI656" i="1" s="1"/>
  <c r="AH657" i="1"/>
  <c r="AH656" i="1" s="1"/>
  <c r="AG657" i="1"/>
  <c r="AG656" i="1" s="1"/>
  <c r="AJ654" i="1"/>
  <c r="AJ653" i="1" s="1"/>
  <c r="AI654" i="1"/>
  <c r="AI653" i="1" s="1"/>
  <c r="AH654" i="1"/>
  <c r="AH653" i="1" s="1"/>
  <c r="AG654" i="1"/>
  <c r="AG653" i="1" s="1"/>
  <c r="AJ642" i="1"/>
  <c r="AJ641" i="1" s="1"/>
  <c r="AI642" i="1"/>
  <c r="AI641" i="1" s="1"/>
  <c r="AH642" i="1"/>
  <c r="AH641" i="1" s="1"/>
  <c r="AG642" i="1"/>
  <c r="AG641" i="1" s="1"/>
  <c r="AJ639" i="1"/>
  <c r="AI639" i="1"/>
  <c r="AI638" i="1" s="1"/>
  <c r="AI637" i="1" s="1"/>
  <c r="AH639" i="1"/>
  <c r="AH638" i="1" s="1"/>
  <c r="AH637" i="1" s="1"/>
  <c r="AG639" i="1"/>
  <c r="AG638" i="1" s="1"/>
  <c r="AG637" i="1" s="1"/>
  <c r="AJ638" i="1"/>
  <c r="AJ637" i="1" s="1"/>
  <c r="AL635" i="1"/>
  <c r="AL634" i="1" s="1"/>
  <c r="AL633" i="1" s="1"/>
  <c r="AK635" i="1"/>
  <c r="AK634" i="1" s="1"/>
  <c r="AK633" i="1" s="1"/>
  <c r="AJ635" i="1"/>
  <c r="AJ634" i="1" s="1"/>
  <c r="AJ633" i="1" s="1"/>
  <c r="AI635" i="1"/>
  <c r="AI634" i="1" s="1"/>
  <c r="AI633" i="1" s="1"/>
  <c r="AI632" i="1" s="1"/>
  <c r="AI631" i="1" s="1"/>
  <c r="AH635" i="1"/>
  <c r="AH634" i="1" s="1"/>
  <c r="AH633" i="1" s="1"/>
  <c r="AG635" i="1"/>
  <c r="AG634" i="1" s="1"/>
  <c r="AG633" i="1" s="1"/>
  <c r="AG632" i="1" s="1"/>
  <c r="AG631" i="1" s="1"/>
  <c r="AJ628" i="1"/>
  <c r="AJ627" i="1" s="1"/>
  <c r="AJ626" i="1" s="1"/>
  <c r="AJ625" i="1" s="1"/>
  <c r="AI628" i="1"/>
  <c r="AI627" i="1" s="1"/>
  <c r="AI626" i="1" s="1"/>
  <c r="AI625" i="1" s="1"/>
  <c r="AH628" i="1"/>
  <c r="AH627" i="1" s="1"/>
  <c r="AH626" i="1" s="1"/>
  <c r="AH625" i="1" s="1"/>
  <c r="AG628" i="1"/>
  <c r="AG627" i="1" s="1"/>
  <c r="AG626" i="1" s="1"/>
  <c r="AG625" i="1" s="1"/>
  <c r="AJ615" i="1"/>
  <c r="AJ614" i="1" s="1"/>
  <c r="AI615" i="1"/>
  <c r="AI614" i="1" s="1"/>
  <c r="AH615" i="1"/>
  <c r="AH614" i="1" s="1"/>
  <c r="AG615" i="1"/>
  <c r="AG614" i="1" s="1"/>
  <c r="AJ612" i="1"/>
  <c r="AJ611" i="1" s="1"/>
  <c r="AJ610" i="1" s="1"/>
  <c r="AI612" i="1"/>
  <c r="AI611" i="1" s="1"/>
  <c r="AI610" i="1" s="1"/>
  <c r="AH612" i="1"/>
  <c r="AH611" i="1" s="1"/>
  <c r="AH610" i="1" s="1"/>
  <c r="AG612" i="1"/>
  <c r="AG611" i="1" s="1"/>
  <c r="AG610" i="1" s="1"/>
  <c r="AJ608" i="1"/>
  <c r="AJ607" i="1" s="1"/>
  <c r="AJ606" i="1" s="1"/>
  <c r="AI608" i="1"/>
  <c r="AI607" i="1" s="1"/>
  <c r="AI606" i="1" s="1"/>
  <c r="AH608" i="1"/>
  <c r="AH607" i="1" s="1"/>
  <c r="AH606" i="1" s="1"/>
  <c r="AG608" i="1"/>
  <c r="AG607" i="1" s="1"/>
  <c r="AG606" i="1" s="1"/>
  <c r="AJ604" i="1"/>
  <c r="AJ603" i="1" s="1"/>
  <c r="AJ602" i="1" s="1"/>
  <c r="AI604" i="1"/>
  <c r="AI603" i="1" s="1"/>
  <c r="AI602" i="1" s="1"/>
  <c r="AH604" i="1"/>
  <c r="AH603" i="1" s="1"/>
  <c r="AH602" i="1" s="1"/>
  <c r="AG604" i="1"/>
  <c r="AG603" i="1" s="1"/>
  <c r="AG602" i="1" s="1"/>
  <c r="AJ566" i="1"/>
  <c r="AJ565" i="1" s="1"/>
  <c r="AI566" i="1"/>
  <c r="AI565" i="1" s="1"/>
  <c r="AH566" i="1"/>
  <c r="AH565" i="1" s="1"/>
  <c r="AG566" i="1"/>
  <c r="AG565" i="1" s="1"/>
  <c r="AJ551" i="1"/>
  <c r="AI551" i="1"/>
  <c r="AH551" i="1"/>
  <c r="AG551" i="1"/>
  <c r="AJ549" i="1"/>
  <c r="AJ548" i="1" s="1"/>
  <c r="AJ547" i="1" s="1"/>
  <c r="AI549" i="1"/>
  <c r="AI548" i="1" s="1"/>
  <c r="AI547" i="1" s="1"/>
  <c r="AH549" i="1"/>
  <c r="AG549" i="1"/>
  <c r="AJ545" i="1"/>
  <c r="AJ544" i="1" s="1"/>
  <c r="AJ543" i="1" s="1"/>
  <c r="AI545" i="1"/>
  <c r="AI544" i="1" s="1"/>
  <c r="AI543" i="1" s="1"/>
  <c r="AH545" i="1"/>
  <c r="AH544" i="1" s="1"/>
  <c r="AH543" i="1" s="1"/>
  <c r="AG545" i="1"/>
  <c r="AG544" i="1" s="1"/>
  <c r="AG543" i="1" s="1"/>
  <c r="AJ538" i="1"/>
  <c r="AI538" i="1"/>
  <c r="AH538" i="1"/>
  <c r="AG538" i="1"/>
  <c r="AJ536" i="1"/>
  <c r="AJ535" i="1" s="1"/>
  <c r="AJ534" i="1" s="1"/>
  <c r="AJ533" i="1" s="1"/>
  <c r="AI536" i="1"/>
  <c r="AI535" i="1" s="1"/>
  <c r="AI534" i="1" s="1"/>
  <c r="AI533" i="1" s="1"/>
  <c r="AH536" i="1"/>
  <c r="AH535" i="1" s="1"/>
  <c r="AH534" i="1" s="1"/>
  <c r="AH533" i="1" s="1"/>
  <c r="AG536" i="1"/>
  <c r="AG535" i="1" s="1"/>
  <c r="AG534" i="1" s="1"/>
  <c r="AG533" i="1" s="1"/>
  <c r="AJ531" i="1"/>
  <c r="AJ530" i="1" s="1"/>
  <c r="AJ529" i="1" s="1"/>
  <c r="AJ528" i="1" s="1"/>
  <c r="AI531" i="1"/>
  <c r="AH531" i="1"/>
  <c r="AH530" i="1" s="1"/>
  <c r="AH529" i="1" s="1"/>
  <c r="AH528" i="1" s="1"/>
  <c r="AG531" i="1"/>
  <c r="AG530" i="1" s="1"/>
  <c r="AG529" i="1" s="1"/>
  <c r="AG528" i="1" s="1"/>
  <c r="AI530" i="1"/>
  <c r="AI529" i="1" s="1"/>
  <c r="AI528" i="1" s="1"/>
  <c r="AJ526" i="1"/>
  <c r="AJ525" i="1" s="1"/>
  <c r="AJ524" i="1" s="1"/>
  <c r="AJ523" i="1" s="1"/>
  <c r="AI526" i="1"/>
  <c r="AI525" i="1" s="1"/>
  <c r="AI524" i="1" s="1"/>
  <c r="AI523" i="1" s="1"/>
  <c r="AH526" i="1"/>
  <c r="AH525" i="1" s="1"/>
  <c r="AH524" i="1" s="1"/>
  <c r="AH523" i="1" s="1"/>
  <c r="AG526" i="1"/>
  <c r="AG525" i="1" s="1"/>
  <c r="AG524" i="1" s="1"/>
  <c r="AG523" i="1" s="1"/>
  <c r="AJ513" i="1"/>
  <c r="AJ512" i="1" s="1"/>
  <c r="AJ511" i="1" s="1"/>
  <c r="AJ510" i="1" s="1"/>
  <c r="AI513" i="1"/>
  <c r="AI512" i="1" s="1"/>
  <c r="AI511" i="1" s="1"/>
  <c r="AI510" i="1" s="1"/>
  <c r="AH513" i="1"/>
  <c r="AH512" i="1" s="1"/>
  <c r="AH511" i="1" s="1"/>
  <c r="AH510" i="1" s="1"/>
  <c r="AG513" i="1"/>
  <c r="AG512" i="1" s="1"/>
  <c r="AG511" i="1" s="1"/>
  <c r="AG510" i="1" s="1"/>
  <c r="AJ505" i="1"/>
  <c r="AJ504" i="1" s="1"/>
  <c r="AJ503" i="1" s="1"/>
  <c r="AJ502" i="1" s="1"/>
  <c r="AJ501" i="1" s="1"/>
  <c r="AJ500" i="1" s="1"/>
  <c r="AI505" i="1"/>
  <c r="AI504" i="1" s="1"/>
  <c r="AI503" i="1" s="1"/>
  <c r="AI502" i="1" s="1"/>
  <c r="AI501" i="1" s="1"/>
  <c r="AI500" i="1" s="1"/>
  <c r="AH505" i="1"/>
  <c r="AH504" i="1" s="1"/>
  <c r="AH503" i="1" s="1"/>
  <c r="AH502" i="1" s="1"/>
  <c r="AH501" i="1" s="1"/>
  <c r="AH500" i="1" s="1"/>
  <c r="AG505" i="1"/>
  <c r="AG504" i="1" s="1"/>
  <c r="AG503" i="1" s="1"/>
  <c r="AG502" i="1" s="1"/>
  <c r="AG501" i="1" s="1"/>
  <c r="AG500" i="1" s="1"/>
  <c r="AJ491" i="1"/>
  <c r="AI491" i="1"/>
  <c r="AH491" i="1"/>
  <c r="AG491" i="1"/>
  <c r="AJ489" i="1"/>
  <c r="AI489" i="1"/>
  <c r="AH489" i="1"/>
  <c r="AG489" i="1"/>
  <c r="AJ487" i="1"/>
  <c r="AJ486" i="1" s="1"/>
  <c r="AJ485" i="1" s="1"/>
  <c r="AI487" i="1"/>
  <c r="AI486" i="1" s="1"/>
  <c r="AI485" i="1" s="1"/>
  <c r="AH487" i="1"/>
  <c r="AH486" i="1" s="1"/>
  <c r="AH485" i="1" s="1"/>
  <c r="AG487" i="1"/>
  <c r="AG486" i="1" s="1"/>
  <c r="AG485" i="1" s="1"/>
  <c r="AJ483" i="1"/>
  <c r="AJ482" i="1" s="1"/>
  <c r="AJ481" i="1" s="1"/>
  <c r="AI483" i="1"/>
  <c r="AI482" i="1" s="1"/>
  <c r="AI481" i="1" s="1"/>
  <c r="AH483" i="1"/>
  <c r="AH482" i="1" s="1"/>
  <c r="AH481" i="1" s="1"/>
  <c r="AG483" i="1"/>
  <c r="AG482" i="1" s="1"/>
  <c r="AG481" i="1" s="1"/>
  <c r="AJ470" i="1"/>
  <c r="AI470" i="1"/>
  <c r="AH470" i="1"/>
  <c r="AG470" i="1"/>
  <c r="AJ468" i="1"/>
  <c r="AJ467" i="1" s="1"/>
  <c r="AI468" i="1"/>
  <c r="AI467" i="1" s="1"/>
  <c r="AH468" i="1"/>
  <c r="AH467" i="1" s="1"/>
  <c r="AG468" i="1"/>
  <c r="AG467" i="1" s="1"/>
  <c r="AJ465" i="1"/>
  <c r="AI465" i="1"/>
  <c r="AH465" i="1"/>
  <c r="AG465" i="1"/>
  <c r="AJ463" i="1"/>
  <c r="AJ462" i="1" s="1"/>
  <c r="AI463" i="1"/>
  <c r="AH463" i="1"/>
  <c r="AH462" i="1" s="1"/>
  <c r="AG463" i="1"/>
  <c r="AG462" i="1" s="1"/>
  <c r="AJ453" i="1"/>
  <c r="AJ452" i="1" s="1"/>
  <c r="AI453" i="1"/>
  <c r="AI452" i="1" s="1"/>
  <c r="AH453" i="1"/>
  <c r="AH452" i="1"/>
  <c r="AG453" i="1"/>
  <c r="AG452" i="1" s="1"/>
  <c r="AJ450" i="1"/>
  <c r="AJ449" i="1" s="1"/>
  <c r="AI450" i="1"/>
  <c r="AI449" i="1"/>
  <c r="AH450" i="1"/>
  <c r="AH449" i="1" s="1"/>
  <c r="AG450" i="1"/>
  <c r="AG449" i="1" s="1"/>
  <c r="AJ445" i="1"/>
  <c r="AJ444" i="1" s="1"/>
  <c r="AJ443" i="1" s="1"/>
  <c r="AJ442" i="1" s="1"/>
  <c r="AI445" i="1"/>
  <c r="AI444" i="1" s="1"/>
  <c r="AI443" i="1" s="1"/>
  <c r="AI442" i="1" s="1"/>
  <c r="AH445" i="1"/>
  <c r="AH444" i="1" s="1"/>
  <c r="AH443" i="1" s="1"/>
  <c r="AH442" i="1" s="1"/>
  <c r="AG445" i="1"/>
  <c r="AG444" i="1" s="1"/>
  <c r="AG443" i="1" s="1"/>
  <c r="AG442" i="1" s="1"/>
  <c r="AJ439" i="1"/>
  <c r="AJ438" i="1" s="1"/>
  <c r="AJ437" i="1" s="1"/>
  <c r="AJ436" i="1" s="1"/>
  <c r="AI439" i="1"/>
  <c r="AI438" i="1" s="1"/>
  <c r="AI437" i="1" s="1"/>
  <c r="AI436" i="1" s="1"/>
  <c r="AH439" i="1"/>
  <c r="AH438" i="1" s="1"/>
  <c r="AH437" i="1" s="1"/>
  <c r="AH436" i="1" s="1"/>
  <c r="AG439" i="1"/>
  <c r="AG438" i="1" s="1"/>
  <c r="AG437" i="1" s="1"/>
  <c r="AG436" i="1" s="1"/>
  <c r="AJ429" i="1"/>
  <c r="AJ428" i="1" s="1"/>
  <c r="AJ427" i="1" s="1"/>
  <c r="AI429" i="1"/>
  <c r="AI428" i="1" s="1"/>
  <c r="AI427" i="1" s="1"/>
  <c r="AH429" i="1"/>
  <c r="AH428" i="1" s="1"/>
  <c r="AH427" i="1" s="1"/>
  <c r="AG429" i="1"/>
  <c r="AG428" i="1" s="1"/>
  <c r="AG427" i="1" s="1"/>
  <c r="AJ422" i="1"/>
  <c r="AJ421" i="1" s="1"/>
  <c r="AI422" i="1"/>
  <c r="AI421" i="1" s="1"/>
  <c r="AH422" i="1"/>
  <c r="AH421" i="1" s="1"/>
  <c r="AG422" i="1"/>
  <c r="AG421" i="1" s="1"/>
  <c r="AJ419" i="1"/>
  <c r="AJ418" i="1" s="1"/>
  <c r="AI419" i="1"/>
  <c r="AI418" i="1" s="1"/>
  <c r="AH419" i="1"/>
  <c r="AH418" i="1" s="1"/>
  <c r="AG419" i="1"/>
  <c r="AG418" i="1" s="1"/>
  <c r="AJ416" i="1"/>
  <c r="AJ415" i="1" s="1"/>
  <c r="AI416" i="1"/>
  <c r="AI415" i="1" s="1"/>
  <c r="AH416" i="1"/>
  <c r="AH415" i="1" s="1"/>
  <c r="AG416" i="1"/>
  <c r="AG415" i="1" s="1"/>
  <c r="AJ413" i="1"/>
  <c r="AJ412" i="1" s="1"/>
  <c r="AI413" i="1"/>
  <c r="AI412" i="1" s="1"/>
  <c r="AH413" i="1"/>
  <c r="AH412" i="1" s="1"/>
  <c r="AG413" i="1"/>
  <c r="AG412" i="1" s="1"/>
  <c r="AJ406" i="1"/>
  <c r="AJ405" i="1" s="1"/>
  <c r="AJ404" i="1" s="1"/>
  <c r="AI406" i="1"/>
  <c r="AI405" i="1" s="1"/>
  <c r="AI404" i="1" s="1"/>
  <c r="AH406" i="1"/>
  <c r="AH405" i="1" s="1"/>
  <c r="AH404" i="1" s="1"/>
  <c r="AG406" i="1"/>
  <c r="AG405" i="1" s="1"/>
  <c r="AG404" i="1" s="1"/>
  <c r="AJ385" i="1"/>
  <c r="AJ384" i="1" s="1"/>
  <c r="AJ383" i="1" s="1"/>
  <c r="AJ382" i="1" s="1"/>
  <c r="AJ381" i="1" s="1"/>
  <c r="AI385" i="1"/>
  <c r="AI384" i="1" s="1"/>
  <c r="AI383" i="1" s="1"/>
  <c r="AI382" i="1" s="1"/>
  <c r="AI381" i="1" s="1"/>
  <c r="AH385" i="1"/>
  <c r="AH384" i="1" s="1"/>
  <c r="AH383" i="1" s="1"/>
  <c r="AH382" i="1" s="1"/>
  <c r="AH381" i="1" s="1"/>
  <c r="AG385" i="1"/>
  <c r="AG384" i="1"/>
  <c r="AG383" i="1" s="1"/>
  <c r="AG382" i="1" s="1"/>
  <c r="AG381" i="1" s="1"/>
  <c r="AJ372" i="1"/>
  <c r="AJ371" i="1" s="1"/>
  <c r="AJ370" i="1" s="1"/>
  <c r="AJ369" i="1" s="1"/>
  <c r="AJ368" i="1" s="1"/>
  <c r="AI372" i="1"/>
  <c r="AI371" i="1" s="1"/>
  <c r="AI370" i="1" s="1"/>
  <c r="AI369" i="1" s="1"/>
  <c r="AI368" i="1" s="1"/>
  <c r="AH372" i="1"/>
  <c r="AH371" i="1"/>
  <c r="AH370" i="1" s="1"/>
  <c r="AH369" i="1" s="1"/>
  <c r="AH368" i="1" s="1"/>
  <c r="AG372" i="1"/>
  <c r="AG371" i="1" s="1"/>
  <c r="AG370" i="1" s="1"/>
  <c r="AG369" i="1" s="1"/>
  <c r="AG368" i="1" s="1"/>
  <c r="AJ365" i="1"/>
  <c r="AJ364" i="1" s="1"/>
  <c r="AJ363" i="1" s="1"/>
  <c r="AJ362" i="1" s="1"/>
  <c r="AI365" i="1"/>
  <c r="AI364" i="1" s="1"/>
  <c r="AI363" i="1" s="1"/>
  <c r="AI362" i="1" s="1"/>
  <c r="AH365" i="1"/>
  <c r="AH364" i="1" s="1"/>
  <c r="AH363" i="1" s="1"/>
  <c r="AH362" i="1" s="1"/>
  <c r="AG365" i="1"/>
  <c r="AG364" i="1" s="1"/>
  <c r="AG363" i="1" s="1"/>
  <c r="AG362" i="1" s="1"/>
  <c r="AJ360" i="1"/>
  <c r="AJ359" i="1" s="1"/>
  <c r="AI360" i="1"/>
  <c r="AI359" i="1" s="1"/>
  <c r="AH360" i="1"/>
  <c r="AH359" i="1" s="1"/>
  <c r="AG360" i="1"/>
  <c r="AG359" i="1" s="1"/>
  <c r="AJ356" i="1"/>
  <c r="AI356" i="1"/>
  <c r="AH356" i="1"/>
  <c r="AG356" i="1"/>
  <c r="AJ354" i="1"/>
  <c r="AI354" i="1"/>
  <c r="AH354" i="1"/>
  <c r="AG354" i="1"/>
  <c r="AJ352" i="1"/>
  <c r="AJ351" i="1" s="1"/>
  <c r="AJ350" i="1" s="1"/>
  <c r="AI352" i="1"/>
  <c r="AI351" i="1" s="1"/>
  <c r="AI350" i="1" s="1"/>
  <c r="AH352" i="1"/>
  <c r="AG352" i="1"/>
  <c r="AG351" i="1" s="1"/>
  <c r="AG350" i="1" s="1"/>
  <c r="AJ348" i="1"/>
  <c r="AJ347" i="1" s="1"/>
  <c r="AJ346" i="1" s="1"/>
  <c r="AI348" i="1"/>
  <c r="AI347" i="1" s="1"/>
  <c r="AI346" i="1" s="1"/>
  <c r="AH348" i="1"/>
  <c r="AH347" i="1" s="1"/>
  <c r="AH346" i="1" s="1"/>
  <c r="AG348" i="1"/>
  <c r="AG347" i="1" s="1"/>
  <c r="AG346" i="1" s="1"/>
  <c r="AL344" i="1"/>
  <c r="AL343" i="1" s="1"/>
  <c r="AL342" i="1" s="1"/>
  <c r="AK344" i="1"/>
  <c r="AK343" i="1" s="1"/>
  <c r="AK342" i="1" s="1"/>
  <c r="AJ344" i="1"/>
  <c r="AJ343" i="1" s="1"/>
  <c r="AI344" i="1"/>
  <c r="AI343" i="1" s="1"/>
  <c r="AI342" i="1" s="1"/>
  <c r="AH344" i="1"/>
  <c r="AH343" i="1" s="1"/>
  <c r="AH342" i="1" s="1"/>
  <c r="AG344" i="1"/>
  <c r="AG343" i="1" s="1"/>
  <c r="AJ339" i="1"/>
  <c r="AJ338" i="1" s="1"/>
  <c r="AJ337" i="1" s="1"/>
  <c r="AJ336" i="1" s="1"/>
  <c r="AI339" i="1"/>
  <c r="AI338" i="1" s="1"/>
  <c r="AI337" i="1" s="1"/>
  <c r="AI336" i="1" s="1"/>
  <c r="AH339" i="1"/>
  <c r="AH338" i="1" s="1"/>
  <c r="AH337" i="1" s="1"/>
  <c r="AH336" i="1" s="1"/>
  <c r="AG339" i="1"/>
  <c r="AG338" i="1" s="1"/>
  <c r="AG337" i="1" s="1"/>
  <c r="AG336" i="1" s="1"/>
  <c r="AJ334" i="1"/>
  <c r="AI334" i="1"/>
  <c r="AH334" i="1"/>
  <c r="AH333" i="1" s="1"/>
  <c r="AH332" i="1" s="1"/>
  <c r="AH331" i="1" s="1"/>
  <c r="AG334" i="1"/>
  <c r="AG333" i="1" s="1"/>
  <c r="AG332" i="1" s="1"/>
  <c r="AG331" i="1" s="1"/>
  <c r="AJ333" i="1"/>
  <c r="AJ332" i="1" s="1"/>
  <c r="AJ331" i="1" s="1"/>
  <c r="AI333" i="1"/>
  <c r="AI332" i="1" s="1"/>
  <c r="AI331" i="1" s="1"/>
  <c r="AJ327" i="1"/>
  <c r="AI327" i="1"/>
  <c r="AI326" i="1" s="1"/>
  <c r="AI325" i="1" s="1"/>
  <c r="AI324" i="1" s="1"/>
  <c r="AI323" i="1" s="1"/>
  <c r="AH327" i="1"/>
  <c r="AH326" i="1" s="1"/>
  <c r="AH325" i="1" s="1"/>
  <c r="AH324" i="1" s="1"/>
  <c r="AH323" i="1" s="1"/>
  <c r="AG327" i="1"/>
  <c r="AG326" i="1" s="1"/>
  <c r="AG325" i="1" s="1"/>
  <c r="AG324" i="1" s="1"/>
  <c r="AG323" i="1" s="1"/>
  <c r="AJ326" i="1"/>
  <c r="AJ325" i="1" s="1"/>
  <c r="AJ324" i="1" s="1"/>
  <c r="AJ323" i="1" s="1"/>
  <c r="AJ319" i="1"/>
  <c r="AI319" i="1"/>
  <c r="AH319" i="1"/>
  <c r="AG319" i="1"/>
  <c r="AJ317" i="1"/>
  <c r="AI317" i="1"/>
  <c r="AH317" i="1"/>
  <c r="AG317" i="1"/>
  <c r="AJ315" i="1"/>
  <c r="AI315" i="1"/>
  <c r="AH315" i="1"/>
  <c r="AH314" i="1" s="1"/>
  <c r="AH313" i="1" s="1"/>
  <c r="AH312" i="1" s="1"/>
  <c r="AH311" i="1" s="1"/>
  <c r="AG315" i="1"/>
  <c r="AG314" i="1" s="1"/>
  <c r="AG313" i="1" s="1"/>
  <c r="AG312" i="1" s="1"/>
  <c r="AG311" i="1" s="1"/>
  <c r="AJ314" i="1"/>
  <c r="AJ313" i="1" s="1"/>
  <c r="AJ312" i="1" s="1"/>
  <c r="AJ311" i="1" s="1"/>
  <c r="AJ306" i="1"/>
  <c r="AJ305" i="1" s="1"/>
  <c r="AI306" i="1"/>
  <c r="AI305" i="1" s="1"/>
  <c r="AH306" i="1"/>
  <c r="AH305" i="1" s="1"/>
  <c r="AG306" i="1"/>
  <c r="AG305" i="1" s="1"/>
  <c r="AJ303" i="1"/>
  <c r="AJ302" i="1" s="1"/>
  <c r="AI303" i="1"/>
  <c r="AI302" i="1" s="1"/>
  <c r="AH303" i="1"/>
  <c r="AH302" i="1" s="1"/>
  <c r="AG303" i="1"/>
  <c r="AG302" i="1" s="1"/>
  <c r="AJ294" i="1"/>
  <c r="AJ293" i="1" s="1"/>
  <c r="AI294" i="1"/>
  <c r="AI293" i="1" s="1"/>
  <c r="AH294" i="1"/>
  <c r="AH293" i="1" s="1"/>
  <c r="AG294" i="1"/>
  <c r="AG293" i="1" s="1"/>
  <c r="AJ290" i="1"/>
  <c r="AI290" i="1"/>
  <c r="AH290" i="1"/>
  <c r="AH289" i="1" s="1"/>
  <c r="AG290" i="1"/>
  <c r="AG289" i="1" s="1"/>
  <c r="AJ289" i="1"/>
  <c r="AI289" i="1"/>
  <c r="AJ287" i="1"/>
  <c r="AI287" i="1"/>
  <c r="AI286" i="1" s="1"/>
  <c r="AH287" i="1"/>
  <c r="AH286" i="1" s="1"/>
  <c r="AG287" i="1"/>
  <c r="AG286" i="1" s="1"/>
  <c r="AJ286" i="1"/>
  <c r="AJ281" i="1"/>
  <c r="AJ280" i="1" s="1"/>
  <c r="AI281" i="1"/>
  <c r="AI280" i="1" s="1"/>
  <c r="AH281" i="1"/>
  <c r="AH280" i="1" s="1"/>
  <c r="AG281" i="1"/>
  <c r="AG280" i="1" s="1"/>
  <c r="AJ278" i="1"/>
  <c r="AJ277" i="1" s="1"/>
  <c r="AI278" i="1"/>
  <c r="AI277" i="1" s="1"/>
  <c r="AH278" i="1"/>
  <c r="AH277" i="1" s="1"/>
  <c r="AG278" i="1"/>
  <c r="AG277" i="1" s="1"/>
  <c r="AJ272" i="1"/>
  <c r="AJ271" i="1" s="1"/>
  <c r="AJ270" i="1" s="1"/>
  <c r="AI272" i="1"/>
  <c r="AI271" i="1" s="1"/>
  <c r="AI270" i="1" s="1"/>
  <c r="AH272" i="1"/>
  <c r="AH271" i="1" s="1"/>
  <c r="AH270" i="1" s="1"/>
  <c r="AG272" i="1"/>
  <c r="AG271" i="1" s="1"/>
  <c r="AG270" i="1" s="1"/>
  <c r="AJ268" i="1"/>
  <c r="AJ267" i="1" s="1"/>
  <c r="AI268" i="1"/>
  <c r="AI267" i="1" s="1"/>
  <c r="AH268" i="1"/>
  <c r="AH267" i="1" s="1"/>
  <c r="AG268" i="1"/>
  <c r="AG267" i="1" s="1"/>
  <c r="AJ265" i="1"/>
  <c r="AJ264" i="1" s="1"/>
  <c r="AI265" i="1"/>
  <c r="AI264" i="1" s="1"/>
  <c r="AH265" i="1"/>
  <c r="AH264" i="1" s="1"/>
  <c r="AG265" i="1"/>
  <c r="AG264" i="1" s="1"/>
  <c r="AJ262" i="1"/>
  <c r="AJ261" i="1" s="1"/>
  <c r="AI262" i="1"/>
  <c r="AI261" i="1" s="1"/>
  <c r="AH262" i="1"/>
  <c r="AH261" i="1" s="1"/>
  <c r="AG262" i="1"/>
  <c r="AG261" i="1" s="1"/>
  <c r="AJ258" i="1"/>
  <c r="AJ257" i="1" s="1"/>
  <c r="AI258" i="1"/>
  <c r="AI257" i="1" s="1"/>
  <c r="AH258" i="1"/>
  <c r="AH257" i="1" s="1"/>
  <c r="AG258" i="1"/>
  <c r="AG257" i="1" s="1"/>
  <c r="AJ255" i="1"/>
  <c r="AJ254" i="1" s="1"/>
  <c r="AJ253" i="1" s="1"/>
  <c r="AJ252" i="1" s="1"/>
  <c r="AI255" i="1"/>
  <c r="AI254" i="1" s="1"/>
  <c r="AI253" i="1" s="1"/>
  <c r="AH255" i="1"/>
  <c r="AH254" i="1" s="1"/>
  <c r="AH253" i="1" s="1"/>
  <c r="AG255" i="1"/>
  <c r="AG254" i="1" s="1"/>
  <c r="AG253" i="1" s="1"/>
  <c r="AJ241" i="1"/>
  <c r="AI241" i="1"/>
  <c r="AI240" i="1" s="1"/>
  <c r="AI239" i="1" s="1"/>
  <c r="AI238" i="1" s="1"/>
  <c r="AI237" i="1" s="1"/>
  <c r="AH241" i="1"/>
  <c r="AH240" i="1" s="1"/>
  <c r="AH239" i="1" s="1"/>
  <c r="AH238" i="1" s="1"/>
  <c r="AH237" i="1" s="1"/>
  <c r="AG241" i="1"/>
  <c r="AG240" i="1" s="1"/>
  <c r="AG239" i="1" s="1"/>
  <c r="AG238" i="1" s="1"/>
  <c r="AG237" i="1" s="1"/>
  <c r="AJ240" i="1"/>
  <c r="AJ239" i="1" s="1"/>
  <c r="AJ238" i="1" s="1"/>
  <c r="AJ237" i="1" s="1"/>
  <c r="AJ234" i="1"/>
  <c r="AJ233" i="1" s="1"/>
  <c r="AJ232" i="1" s="1"/>
  <c r="AJ231" i="1" s="1"/>
  <c r="AJ230" i="1" s="1"/>
  <c r="AI234" i="1"/>
  <c r="AI233" i="1" s="1"/>
  <c r="AI232" i="1" s="1"/>
  <c r="AI231" i="1" s="1"/>
  <c r="AI230" i="1" s="1"/>
  <c r="AH234" i="1"/>
  <c r="AH233" i="1" s="1"/>
  <c r="AH232" i="1" s="1"/>
  <c r="AH231" i="1" s="1"/>
  <c r="AH230" i="1" s="1"/>
  <c r="AG234" i="1"/>
  <c r="AG233" i="1" s="1"/>
  <c r="AG232" i="1" s="1"/>
  <c r="AG231" i="1" s="1"/>
  <c r="AG230" i="1" s="1"/>
  <c r="AJ227" i="1"/>
  <c r="AI227" i="1"/>
  <c r="AI226" i="1" s="1"/>
  <c r="AI225" i="1" s="1"/>
  <c r="AI224" i="1" s="1"/>
  <c r="AI223" i="1" s="1"/>
  <c r="AH227" i="1"/>
  <c r="AH226" i="1" s="1"/>
  <c r="AH225" i="1" s="1"/>
  <c r="AH224" i="1" s="1"/>
  <c r="AH223" i="1" s="1"/>
  <c r="AG227" i="1"/>
  <c r="AG226" i="1" s="1"/>
  <c r="AG225" i="1" s="1"/>
  <c r="AG224" i="1" s="1"/>
  <c r="AG223" i="1" s="1"/>
  <c r="AJ226" i="1"/>
  <c r="AJ225" i="1" s="1"/>
  <c r="AJ224" i="1" s="1"/>
  <c r="AJ223" i="1" s="1"/>
  <c r="AJ220" i="1"/>
  <c r="AI220" i="1"/>
  <c r="AI219" i="1" s="1"/>
  <c r="AI218" i="1" s="1"/>
  <c r="AI217" i="1" s="1"/>
  <c r="AI216" i="1" s="1"/>
  <c r="AH220" i="1"/>
  <c r="AH219" i="1" s="1"/>
  <c r="AH218" i="1" s="1"/>
  <c r="AH217" i="1" s="1"/>
  <c r="AH216" i="1" s="1"/>
  <c r="AG220" i="1"/>
  <c r="AG219" i="1" s="1"/>
  <c r="AG218" i="1" s="1"/>
  <c r="AG217" i="1" s="1"/>
  <c r="AG216" i="1" s="1"/>
  <c r="AJ219" i="1"/>
  <c r="AJ218" i="1" s="1"/>
  <c r="AJ217" i="1" s="1"/>
  <c r="AJ216" i="1" s="1"/>
  <c r="AJ204" i="1"/>
  <c r="AJ203" i="1" s="1"/>
  <c r="AJ202" i="1" s="1"/>
  <c r="AJ201" i="1" s="1"/>
  <c r="AI204" i="1"/>
  <c r="AI203" i="1" s="1"/>
  <c r="AI202" i="1" s="1"/>
  <c r="AI201" i="1" s="1"/>
  <c r="AH204" i="1"/>
  <c r="AH203" i="1" s="1"/>
  <c r="AH202" i="1" s="1"/>
  <c r="AH201" i="1" s="1"/>
  <c r="AG204" i="1"/>
  <c r="AG203" i="1" s="1"/>
  <c r="AG202" i="1" s="1"/>
  <c r="AG201" i="1" s="1"/>
  <c r="AJ199" i="1"/>
  <c r="AI199" i="1"/>
  <c r="AH199" i="1"/>
  <c r="AH198" i="1" s="1"/>
  <c r="AG199" i="1"/>
  <c r="AG198" i="1" s="1"/>
  <c r="AJ198" i="1"/>
  <c r="AI198" i="1"/>
  <c r="AJ196" i="1"/>
  <c r="AI196" i="1"/>
  <c r="AH196" i="1"/>
  <c r="AG196" i="1"/>
  <c r="AJ194" i="1"/>
  <c r="AJ193" i="1" s="1"/>
  <c r="AI194" i="1"/>
  <c r="AI193" i="1" s="1"/>
  <c r="AH194" i="1"/>
  <c r="AH193" i="1" s="1"/>
  <c r="AG194" i="1"/>
  <c r="AG193" i="1" s="1"/>
  <c r="AJ185" i="1"/>
  <c r="AJ184" i="1" s="1"/>
  <c r="AJ183" i="1" s="1"/>
  <c r="AI185" i="1"/>
  <c r="AI184" i="1" s="1"/>
  <c r="AI183" i="1" s="1"/>
  <c r="AH185" i="1"/>
  <c r="AH184" i="1" s="1"/>
  <c r="AH183" i="1" s="1"/>
  <c r="AG185" i="1"/>
  <c r="AG184" i="1" s="1"/>
  <c r="AG183" i="1" s="1"/>
  <c r="AJ181" i="1"/>
  <c r="AI181" i="1"/>
  <c r="AH181" i="1"/>
  <c r="AG181" i="1"/>
  <c r="AJ180" i="1"/>
  <c r="AI180" i="1"/>
  <c r="AH180" i="1"/>
  <c r="AG180" i="1"/>
  <c r="AJ170" i="1"/>
  <c r="AI170" i="1"/>
  <c r="AH170" i="1"/>
  <c r="AG170" i="1"/>
  <c r="AJ168" i="1"/>
  <c r="AI168" i="1"/>
  <c r="AH168" i="1"/>
  <c r="AG168" i="1"/>
  <c r="AJ167" i="1"/>
  <c r="AJ166" i="1" s="1"/>
  <c r="AJ165" i="1" s="1"/>
  <c r="AJ164" i="1" s="1"/>
  <c r="AI167" i="1"/>
  <c r="AI166" i="1" s="1"/>
  <c r="AI165" i="1" s="1"/>
  <c r="AI164" i="1" s="1"/>
  <c r="AJ161" i="1"/>
  <c r="AI161" i="1"/>
  <c r="AH161" i="1"/>
  <c r="AG161" i="1"/>
  <c r="AJ160" i="1"/>
  <c r="AI160" i="1"/>
  <c r="AH160" i="1"/>
  <c r="AG160" i="1"/>
  <c r="AJ159" i="1"/>
  <c r="AI159" i="1"/>
  <c r="AH159" i="1"/>
  <c r="AG159" i="1"/>
  <c r="AJ158" i="1"/>
  <c r="AI158" i="1"/>
  <c r="AH158" i="1"/>
  <c r="AG158" i="1"/>
  <c r="AJ157" i="1"/>
  <c r="AI157" i="1"/>
  <c r="AH157" i="1"/>
  <c r="AG157" i="1"/>
  <c r="AJ154" i="1"/>
  <c r="AI154" i="1"/>
  <c r="AH154" i="1"/>
  <c r="AG154" i="1"/>
  <c r="AJ152" i="1"/>
  <c r="AI152" i="1"/>
  <c r="AH152" i="1"/>
  <c r="AG152" i="1"/>
  <c r="AJ150" i="1"/>
  <c r="AI150" i="1"/>
  <c r="AH150" i="1"/>
  <c r="AH149" i="1" s="1"/>
  <c r="AG150" i="1"/>
  <c r="AG149" i="1" s="1"/>
  <c r="AJ149" i="1"/>
  <c r="AI149" i="1"/>
  <c r="AI148" i="1" s="1"/>
  <c r="AJ137" i="1"/>
  <c r="AJ136" i="1" s="1"/>
  <c r="AJ135" i="1" s="1"/>
  <c r="AJ134" i="1" s="1"/>
  <c r="AI137" i="1"/>
  <c r="AI136" i="1" s="1"/>
  <c r="AI135" i="1" s="1"/>
  <c r="AI134" i="1" s="1"/>
  <c r="AH137" i="1"/>
  <c r="AH136" i="1" s="1"/>
  <c r="AH135" i="1" s="1"/>
  <c r="AH134" i="1" s="1"/>
  <c r="AG137" i="1"/>
  <c r="AG136" i="1" s="1"/>
  <c r="AG135" i="1" s="1"/>
  <c r="AG134" i="1" s="1"/>
  <c r="AJ128" i="1"/>
  <c r="AJ127" i="1" s="1"/>
  <c r="AJ126" i="1" s="1"/>
  <c r="AJ125" i="1" s="1"/>
  <c r="AJ124" i="1" s="1"/>
  <c r="AI128" i="1"/>
  <c r="AI127" i="1" s="1"/>
  <c r="AI126" i="1" s="1"/>
  <c r="AI125" i="1" s="1"/>
  <c r="AI124" i="1" s="1"/>
  <c r="AI123" i="1" s="1"/>
  <c r="AH128" i="1"/>
  <c r="AH127" i="1" s="1"/>
  <c r="AH126" i="1" s="1"/>
  <c r="AH125" i="1" s="1"/>
  <c r="AH124" i="1" s="1"/>
  <c r="AH123" i="1" s="1"/>
  <c r="AG128" i="1"/>
  <c r="AG127" i="1" s="1"/>
  <c r="AG126" i="1" s="1"/>
  <c r="AG125" i="1" s="1"/>
  <c r="AG124" i="1" s="1"/>
  <c r="AG123" i="1" s="1"/>
  <c r="AJ120" i="1"/>
  <c r="AJ119" i="1" s="1"/>
  <c r="AJ118" i="1" s="1"/>
  <c r="AI120" i="1"/>
  <c r="AI119" i="1" s="1"/>
  <c r="AI118" i="1" s="1"/>
  <c r="AH120" i="1"/>
  <c r="AH119" i="1" s="1"/>
  <c r="AH118" i="1" s="1"/>
  <c r="AG120" i="1"/>
  <c r="AG119" i="1" s="1"/>
  <c r="AG118" i="1" s="1"/>
  <c r="AJ113" i="1"/>
  <c r="AJ112" i="1" s="1"/>
  <c r="AI113" i="1"/>
  <c r="AI112" i="1" s="1"/>
  <c r="AH113" i="1"/>
  <c r="AH112" i="1" s="1"/>
  <c r="AG113" i="1"/>
  <c r="AG112" i="1" s="1"/>
  <c r="AJ110" i="1"/>
  <c r="AJ109" i="1" s="1"/>
  <c r="AI110" i="1"/>
  <c r="AI109" i="1" s="1"/>
  <c r="AH110" i="1"/>
  <c r="AH109" i="1" s="1"/>
  <c r="AG110" i="1"/>
  <c r="AG109" i="1" s="1"/>
  <c r="AJ107" i="1"/>
  <c r="AJ106" i="1" s="1"/>
  <c r="AI107" i="1"/>
  <c r="AI106" i="1" s="1"/>
  <c r="AH107" i="1"/>
  <c r="AH106" i="1" s="1"/>
  <c r="AG107" i="1"/>
  <c r="AG106" i="1" s="1"/>
  <c r="AJ102" i="1"/>
  <c r="AJ101" i="1" s="1"/>
  <c r="AI102" i="1"/>
  <c r="AI101" i="1" s="1"/>
  <c r="AH102" i="1"/>
  <c r="AH101" i="1" s="1"/>
  <c r="AG102" i="1"/>
  <c r="AG101" i="1" s="1"/>
  <c r="AJ99" i="1"/>
  <c r="AJ98" i="1" s="1"/>
  <c r="AI99" i="1"/>
  <c r="AI98" i="1" s="1"/>
  <c r="AH99" i="1"/>
  <c r="AH98" i="1" s="1"/>
  <c r="AG99" i="1"/>
  <c r="AG98" i="1" s="1"/>
  <c r="AJ96" i="1"/>
  <c r="AJ95" i="1" s="1"/>
  <c r="AI96" i="1"/>
  <c r="AI95" i="1" s="1"/>
  <c r="AH96" i="1"/>
  <c r="AH95" i="1" s="1"/>
  <c r="AG96" i="1"/>
  <c r="AG95" i="1" s="1"/>
  <c r="AJ93" i="1"/>
  <c r="AJ92" i="1" s="1"/>
  <c r="AI93" i="1"/>
  <c r="AI92" i="1" s="1"/>
  <c r="AH93" i="1"/>
  <c r="AH92" i="1" s="1"/>
  <c r="AG93" i="1"/>
  <c r="AG92" i="1" s="1"/>
  <c r="AJ90" i="1"/>
  <c r="AJ89" i="1" s="1"/>
  <c r="AI90" i="1"/>
  <c r="AI89" i="1" s="1"/>
  <c r="AH90" i="1"/>
  <c r="AH89" i="1" s="1"/>
  <c r="AG90" i="1"/>
  <c r="AG89" i="1" s="1"/>
  <c r="AJ86" i="1"/>
  <c r="AI86" i="1"/>
  <c r="AH86" i="1"/>
  <c r="AG86" i="1"/>
  <c r="AJ84" i="1"/>
  <c r="AI84" i="1"/>
  <c r="AH84" i="1"/>
  <c r="AG84" i="1"/>
  <c r="AJ82" i="1"/>
  <c r="AI82" i="1"/>
  <c r="AH82" i="1"/>
  <c r="AG82" i="1"/>
  <c r="AJ80" i="1"/>
  <c r="AJ79" i="1" s="1"/>
  <c r="AJ78" i="1" s="1"/>
  <c r="AI80" i="1"/>
  <c r="AI79" i="1" s="1"/>
  <c r="AI78" i="1" s="1"/>
  <c r="AH80" i="1"/>
  <c r="AH79" i="1" s="1"/>
  <c r="AH78" i="1" s="1"/>
  <c r="AG80" i="1"/>
  <c r="AJ73" i="1"/>
  <c r="AI73" i="1"/>
  <c r="AI72" i="1" s="1"/>
  <c r="AI71" i="1" s="1"/>
  <c r="AI70" i="1" s="1"/>
  <c r="AI69" i="1" s="1"/>
  <c r="AH73" i="1"/>
  <c r="AH72" i="1" s="1"/>
  <c r="AH71" i="1" s="1"/>
  <c r="AH70" i="1" s="1"/>
  <c r="AH69" i="1" s="1"/>
  <c r="AG73" i="1"/>
  <c r="AG72" i="1" s="1"/>
  <c r="AG71" i="1" s="1"/>
  <c r="AG70" i="1" s="1"/>
  <c r="AG69" i="1" s="1"/>
  <c r="AJ72" i="1"/>
  <c r="AJ71" i="1" s="1"/>
  <c r="AJ70" i="1" s="1"/>
  <c r="AJ69" i="1" s="1"/>
  <c r="AJ64" i="1"/>
  <c r="AJ63" i="1" s="1"/>
  <c r="AI64" i="1"/>
  <c r="AI63" i="1" s="1"/>
  <c r="AH64" i="1"/>
  <c r="AH63" i="1" s="1"/>
  <c r="AG64" i="1"/>
  <c r="AG63" i="1" s="1"/>
  <c r="AJ61" i="1"/>
  <c r="AI61" i="1"/>
  <c r="AH61" i="1"/>
  <c r="AG61" i="1"/>
  <c r="AJ59" i="1"/>
  <c r="AI59" i="1"/>
  <c r="AH59" i="1"/>
  <c r="AG59" i="1"/>
  <c r="AJ57" i="1"/>
  <c r="AI57" i="1"/>
  <c r="AH57" i="1"/>
  <c r="AG57" i="1"/>
  <c r="AJ56" i="1"/>
  <c r="AI56" i="1"/>
  <c r="AJ52" i="1"/>
  <c r="AJ51" i="1" s="1"/>
  <c r="AJ50" i="1" s="1"/>
  <c r="AJ49" i="1" s="1"/>
  <c r="AJ48" i="1" s="1"/>
  <c r="AI52" i="1"/>
  <c r="AI51" i="1" s="1"/>
  <c r="AI50" i="1" s="1"/>
  <c r="AI49" i="1" s="1"/>
  <c r="AI48" i="1" s="1"/>
  <c r="AH52" i="1"/>
  <c r="AH51" i="1" s="1"/>
  <c r="AH50" i="1" s="1"/>
  <c r="AH49" i="1" s="1"/>
  <c r="AH48" i="1" s="1"/>
  <c r="AG52" i="1"/>
  <c r="AG51" i="1" s="1"/>
  <c r="AG50" i="1" s="1"/>
  <c r="AG49" i="1" s="1"/>
  <c r="AG48" i="1" s="1"/>
  <c r="AJ43" i="1"/>
  <c r="AI43" i="1"/>
  <c r="AH43" i="1"/>
  <c r="AG43" i="1"/>
  <c r="AJ41" i="1"/>
  <c r="AI41" i="1"/>
  <c r="AH41" i="1"/>
  <c r="AG41" i="1"/>
  <c r="AJ39" i="1"/>
  <c r="AI39" i="1"/>
  <c r="AI38" i="1" s="1"/>
  <c r="AI37" i="1" s="1"/>
  <c r="AI36" i="1" s="1"/>
  <c r="AI35" i="1" s="1"/>
  <c r="AH39" i="1"/>
  <c r="AH38" i="1" s="1"/>
  <c r="AH37" i="1" s="1"/>
  <c r="AH36" i="1" s="1"/>
  <c r="AH35" i="1" s="1"/>
  <c r="AG39" i="1"/>
  <c r="AG38" i="1" s="1"/>
  <c r="AG37" i="1" s="1"/>
  <c r="AG36" i="1" s="1"/>
  <c r="AG35" i="1" s="1"/>
  <c r="AJ38" i="1"/>
  <c r="AJ37" i="1" s="1"/>
  <c r="AJ36" i="1" s="1"/>
  <c r="AJ35" i="1" s="1"/>
  <c r="AJ31" i="1"/>
  <c r="AI31" i="1"/>
  <c r="AH31" i="1"/>
  <c r="AG31" i="1"/>
  <c r="AJ29" i="1"/>
  <c r="AI29" i="1"/>
  <c r="AH29" i="1"/>
  <c r="AG29" i="1"/>
  <c r="AJ27" i="1"/>
  <c r="AI27" i="1"/>
  <c r="AH27" i="1"/>
  <c r="AG27" i="1"/>
  <c r="AJ25" i="1"/>
  <c r="AI25" i="1"/>
  <c r="AI24" i="1" s="1"/>
  <c r="AH25" i="1"/>
  <c r="AH24" i="1" s="1"/>
  <c r="AG25" i="1"/>
  <c r="AG24" i="1" s="1"/>
  <c r="AJ24" i="1"/>
  <c r="AJ22" i="1"/>
  <c r="AJ21" i="1" s="1"/>
  <c r="AI22" i="1"/>
  <c r="AI21" i="1" s="1"/>
  <c r="AH22" i="1"/>
  <c r="AH21" i="1" s="1"/>
  <c r="AG22" i="1"/>
  <c r="AG21" i="1" s="1"/>
  <c r="AJ19" i="1"/>
  <c r="AI19" i="1"/>
  <c r="AI18" i="1" s="1"/>
  <c r="AH19" i="1"/>
  <c r="AH18" i="1" s="1"/>
  <c r="AG19" i="1"/>
  <c r="AG18" i="1" s="1"/>
  <c r="AJ18" i="1"/>
  <c r="AB976" i="1"/>
  <c r="AB975" i="1" s="1"/>
  <c r="AB974" i="1" s="1"/>
  <c r="AB973" i="1" s="1"/>
  <c r="AB972" i="1" s="1"/>
  <c r="AC976" i="1"/>
  <c r="AC975" i="1" s="1"/>
  <c r="AC974" i="1" s="1"/>
  <c r="AC973" i="1" s="1"/>
  <c r="AC972" i="1" s="1"/>
  <c r="AD976" i="1"/>
  <c r="AD975" i="1" s="1"/>
  <c r="AD974" i="1" s="1"/>
  <c r="AD973" i="1" s="1"/>
  <c r="AD972" i="1" s="1"/>
  <c r="AA976" i="1"/>
  <c r="AA975" i="1" s="1"/>
  <c r="AA974" i="1" s="1"/>
  <c r="AA973" i="1" s="1"/>
  <c r="AA972" i="1" s="1"/>
  <c r="AB1857" i="1"/>
  <c r="AB1856" i="1" s="1"/>
  <c r="AB1855" i="1" s="1"/>
  <c r="AB1854" i="1" s="1"/>
  <c r="AC1857" i="1"/>
  <c r="AC1856" i="1" s="1"/>
  <c r="AC1855" i="1" s="1"/>
  <c r="AC1854" i="1" s="1"/>
  <c r="AD1857" i="1"/>
  <c r="AD1856" i="1" s="1"/>
  <c r="AD1855" i="1" s="1"/>
  <c r="AD1854" i="1" s="1"/>
  <c r="AA1857" i="1"/>
  <c r="AA1856" i="1" s="1"/>
  <c r="AA1855" i="1" s="1"/>
  <c r="AA1854" i="1" s="1"/>
  <c r="AC453" i="1"/>
  <c r="AC452" i="1" s="1"/>
  <c r="AD453" i="1"/>
  <c r="AD452" i="1" s="1"/>
  <c r="AF492" i="1"/>
  <c r="AL492" i="1" s="1"/>
  <c r="AR492" i="1" s="1"/>
  <c r="AX492" i="1" s="1"/>
  <c r="BD492" i="1" s="1"/>
  <c r="BJ492" i="1" s="1"/>
  <c r="BP492" i="1" s="1"/>
  <c r="AE492" i="1"/>
  <c r="AK492" i="1" s="1"/>
  <c r="AQ492" i="1" s="1"/>
  <c r="AW492" i="1" s="1"/>
  <c r="BC492" i="1" s="1"/>
  <c r="BI492" i="1" s="1"/>
  <c r="BO492" i="1" s="1"/>
  <c r="AF387" i="1"/>
  <c r="AL387" i="1" s="1"/>
  <c r="AR387" i="1" s="1"/>
  <c r="AX387" i="1" s="1"/>
  <c r="BD387" i="1" s="1"/>
  <c r="BJ387" i="1" s="1"/>
  <c r="BP387" i="1" s="1"/>
  <c r="BV387" i="1" s="1"/>
  <c r="CB387" i="1" s="1"/>
  <c r="CH387" i="1" s="1"/>
  <c r="AE387" i="1"/>
  <c r="AK387" i="1" s="1"/>
  <c r="AQ387" i="1" s="1"/>
  <c r="AW387" i="1" s="1"/>
  <c r="BC387" i="1" s="1"/>
  <c r="BI387" i="1" s="1"/>
  <c r="BO387" i="1" s="1"/>
  <c r="BU387" i="1" s="1"/>
  <c r="CA387" i="1" s="1"/>
  <c r="CG387" i="1" s="1"/>
  <c r="AB385" i="1"/>
  <c r="AB384" i="1" s="1"/>
  <c r="AB383" i="1" s="1"/>
  <c r="AB382" i="1" s="1"/>
  <c r="AB381" i="1" s="1"/>
  <c r="AC385" i="1"/>
  <c r="AC384" i="1" s="1"/>
  <c r="AC383" i="1" s="1"/>
  <c r="AC382" i="1" s="1"/>
  <c r="AC381" i="1" s="1"/>
  <c r="AD385" i="1"/>
  <c r="AA385" i="1"/>
  <c r="AA384" i="1" s="1"/>
  <c r="AA383" i="1" s="1"/>
  <c r="AA382" i="1" s="1"/>
  <c r="AA381" i="1" s="1"/>
  <c r="AB1083" i="1"/>
  <c r="AF1101" i="1"/>
  <c r="AL1101" i="1" s="1"/>
  <c r="AE1101" i="1"/>
  <c r="AE1100" i="1" s="1"/>
  <c r="AE1099" i="1" s="1"/>
  <c r="AB1100" i="1"/>
  <c r="AB1099" i="1" s="1"/>
  <c r="AC1100" i="1"/>
  <c r="AC1099" i="1" s="1"/>
  <c r="AD1100" i="1"/>
  <c r="AD1099" i="1" s="1"/>
  <c r="AA1100" i="1"/>
  <c r="AA1099" i="1" s="1"/>
  <c r="AF1076" i="1"/>
  <c r="AL1076" i="1" s="1"/>
  <c r="AE1076" i="1"/>
  <c r="AB1075" i="1"/>
  <c r="AB1074" i="1" s="1"/>
  <c r="AC1075" i="1"/>
  <c r="AC1074" i="1" s="1"/>
  <c r="AD1075" i="1"/>
  <c r="AD1074" i="1" s="1"/>
  <c r="AA1075" i="1"/>
  <c r="AA1074" i="1" s="1"/>
  <c r="AF1073" i="1"/>
  <c r="AE1073" i="1"/>
  <c r="AE1072" i="1" s="1"/>
  <c r="AE1071" i="1" s="1"/>
  <c r="AE1070" i="1" s="1"/>
  <c r="AB1072" i="1"/>
  <c r="AB1071" i="1" s="1"/>
  <c r="AB1070" i="1" s="1"/>
  <c r="AC1072" i="1"/>
  <c r="AC1071" i="1" s="1"/>
  <c r="AC1070" i="1" s="1"/>
  <c r="AD1072" i="1"/>
  <c r="AD1071" i="1" s="1"/>
  <c r="AD1070" i="1" s="1"/>
  <c r="AA1072" i="1"/>
  <c r="AA1071" i="1" s="1"/>
  <c r="AA1070" i="1" s="1"/>
  <c r="AF1037" i="1"/>
  <c r="AL1037" i="1" s="1"/>
  <c r="AE1037" i="1"/>
  <c r="AF1022" i="1"/>
  <c r="AL1022" i="1" s="1"/>
  <c r="AE1022" i="1"/>
  <c r="AK1022" i="1" s="1"/>
  <c r="AB1021" i="1"/>
  <c r="AB1020" i="1" s="1"/>
  <c r="AC1021" i="1"/>
  <c r="AC1020" i="1" s="1"/>
  <c r="AD1021" i="1"/>
  <c r="AD1020" i="1" s="1"/>
  <c r="AA1021" i="1"/>
  <c r="AA1020" i="1" s="1"/>
  <c r="AF977" i="1"/>
  <c r="AL977" i="1" s="1"/>
  <c r="AE977" i="1"/>
  <c r="AK977" i="1" s="1"/>
  <c r="AF1396" i="1"/>
  <c r="AF1395" i="1" s="1"/>
  <c r="AF1394" i="1" s="1"/>
  <c r="AE1396" i="1"/>
  <c r="AE1395" i="1" s="1"/>
  <c r="AE1394" i="1" s="1"/>
  <c r="AB1395" i="1"/>
  <c r="AB1394" i="1" s="1"/>
  <c r="AC1395" i="1"/>
  <c r="AC1394" i="1" s="1"/>
  <c r="AD1395" i="1"/>
  <c r="AD1394" i="1" s="1"/>
  <c r="AA1395" i="1"/>
  <c r="AA1394" i="1" s="1"/>
  <c r="AB1251" i="1"/>
  <c r="AC1251" i="1"/>
  <c r="AD1251" i="1"/>
  <c r="AF1253" i="1"/>
  <c r="AL1253" i="1" s="1"/>
  <c r="AR1253" i="1" s="1"/>
  <c r="AX1253" i="1" s="1"/>
  <c r="BD1253" i="1" s="1"/>
  <c r="BJ1253" i="1" s="1"/>
  <c r="BP1253" i="1" s="1"/>
  <c r="BV1253" i="1" s="1"/>
  <c r="CB1253" i="1" s="1"/>
  <c r="CH1253" i="1" s="1"/>
  <c r="AE1253" i="1"/>
  <c r="AK1253" i="1" s="1"/>
  <c r="AQ1253" i="1" s="1"/>
  <c r="AW1253" i="1" s="1"/>
  <c r="BC1253" i="1" s="1"/>
  <c r="BI1253" i="1" s="1"/>
  <c r="BO1253" i="1" s="1"/>
  <c r="BU1253" i="1" s="1"/>
  <c r="CA1253" i="1" s="1"/>
  <c r="CG1253" i="1" s="1"/>
  <c r="AA1251" i="1"/>
  <c r="AB1414" i="1"/>
  <c r="AC1414" i="1"/>
  <c r="AD1414" i="1"/>
  <c r="AF1417" i="1"/>
  <c r="AE1417" i="1"/>
  <c r="AK1417" i="1" s="1"/>
  <c r="AF1415" i="1"/>
  <c r="AL1415" i="1" s="1"/>
  <c r="AE1415" i="1"/>
  <c r="AB1416" i="1"/>
  <c r="AC1416" i="1"/>
  <c r="AD1416" i="1"/>
  <c r="AA1416" i="1"/>
  <c r="AA1414" i="1"/>
  <c r="AJ1768" i="1"/>
  <c r="AI1162" i="1"/>
  <c r="AI1161" i="1" s="1"/>
  <c r="AJ1439" i="1"/>
  <c r="AI1538" i="1"/>
  <c r="AH1471" i="1"/>
  <c r="AH1466" i="1" s="1"/>
  <c r="AI1471" i="1"/>
  <c r="AI1466" i="1" s="1"/>
  <c r="AJ1471" i="1"/>
  <c r="AJ1466" i="1" s="1"/>
  <c r="AH1714" i="1"/>
  <c r="AH1709" i="1" s="1"/>
  <c r="AH1708" i="1" s="1"/>
  <c r="AI314" i="1"/>
  <c r="AI313" i="1" s="1"/>
  <c r="AI312" i="1" s="1"/>
  <c r="AI311" i="1" s="1"/>
  <c r="AG1237" i="1"/>
  <c r="AG1236" i="1" s="1"/>
  <c r="AG1234" i="1" s="1"/>
  <c r="AJ1413" i="1"/>
  <c r="AK1396" i="1"/>
  <c r="AQ1396" i="1" s="1"/>
  <c r="AE1021" i="1"/>
  <c r="AE1020" i="1" s="1"/>
  <c r="AG167" i="1"/>
  <c r="AG166" i="1" s="1"/>
  <c r="AG165" i="1" s="1"/>
  <c r="AG164" i="1" s="1"/>
  <c r="AE1416" i="1"/>
  <c r="AH56" i="1"/>
  <c r="AH1217" i="1"/>
  <c r="AH1216" i="1" s="1"/>
  <c r="AG1217" i="1"/>
  <c r="AG1216" i="1" s="1"/>
  <c r="AJ1237" i="1"/>
  <c r="AJ1236" i="1" s="1"/>
  <c r="AJ1234" i="1" s="1"/>
  <c r="AH1248" i="1"/>
  <c r="AH1247" i="1" s="1"/>
  <c r="AH1246" i="1" s="1"/>
  <c r="AH1245" i="1" s="1"/>
  <c r="AG1248" i="1"/>
  <c r="AG1247" i="1" s="1"/>
  <c r="AG1246" i="1" s="1"/>
  <c r="AG1245" i="1" s="1"/>
  <c r="AH1888" i="1"/>
  <c r="AH1886" i="1" s="1"/>
  <c r="AA1413" i="1"/>
  <c r="AF307" i="1"/>
  <c r="AL307" i="1" s="1"/>
  <c r="AE307" i="1"/>
  <c r="AE306" i="1" s="1"/>
  <c r="AE305" i="1" s="1"/>
  <c r="AB306" i="1"/>
  <c r="AB305" i="1" s="1"/>
  <c r="AC306" i="1"/>
  <c r="AC305" i="1" s="1"/>
  <c r="AD306" i="1"/>
  <c r="AD305" i="1" s="1"/>
  <c r="AA306" i="1"/>
  <c r="AA305" i="1" s="1"/>
  <c r="AB303" i="1"/>
  <c r="AB302" i="1" s="1"/>
  <c r="AC303" i="1"/>
  <c r="AC302" i="1" s="1"/>
  <c r="AD303" i="1"/>
  <c r="AD302" i="1" s="1"/>
  <c r="AA303" i="1"/>
  <c r="AA302" i="1" s="1"/>
  <c r="AB294" i="1"/>
  <c r="AB293" i="1" s="1"/>
  <c r="AC294" i="1"/>
  <c r="AC293" i="1" s="1"/>
  <c r="AD294" i="1"/>
  <c r="AD293" i="1" s="1"/>
  <c r="AA294" i="1"/>
  <c r="AA293" i="1" s="1"/>
  <c r="AB290" i="1"/>
  <c r="AB289" i="1" s="1"/>
  <c r="AC290" i="1"/>
  <c r="AC289" i="1" s="1"/>
  <c r="AD290" i="1"/>
  <c r="AD289" i="1" s="1"/>
  <c r="AA290" i="1"/>
  <c r="AA289" i="1" s="1"/>
  <c r="AF304" i="1"/>
  <c r="AE304" i="1"/>
  <c r="AK304" i="1" s="1"/>
  <c r="AF295" i="1"/>
  <c r="AL295" i="1" s="1"/>
  <c r="AE295" i="1"/>
  <c r="AE294" i="1" s="1"/>
  <c r="AE293" i="1" s="1"/>
  <c r="AF291" i="1"/>
  <c r="AE291" i="1"/>
  <c r="AF288" i="1"/>
  <c r="AE288" i="1"/>
  <c r="AK288" i="1" s="1"/>
  <c r="AB287" i="1"/>
  <c r="AB286" i="1" s="1"/>
  <c r="AC287" i="1"/>
  <c r="AC286" i="1" s="1"/>
  <c r="AD287" i="1"/>
  <c r="AD286" i="1" s="1"/>
  <c r="AA287" i="1"/>
  <c r="AA286" i="1" s="1"/>
  <c r="AF282" i="1"/>
  <c r="AE282" i="1"/>
  <c r="AK282" i="1" s="1"/>
  <c r="AD281" i="1"/>
  <c r="AD280" i="1" s="1"/>
  <c r="AC281" i="1"/>
  <c r="AC280" i="1" s="1"/>
  <c r="AB281" i="1"/>
  <c r="AB280" i="1" s="1"/>
  <c r="AA281" i="1"/>
  <c r="AA280" i="1" s="1"/>
  <c r="AF273" i="1"/>
  <c r="AL273" i="1" s="1"/>
  <c r="AE273" i="1"/>
  <c r="AK273" i="1" s="1"/>
  <c r="AF279" i="1"/>
  <c r="AE279" i="1"/>
  <c r="AK279" i="1" s="1"/>
  <c r="AF269" i="1"/>
  <c r="AL269" i="1" s="1"/>
  <c r="AE269" i="1"/>
  <c r="AE268" i="1" s="1"/>
  <c r="AE267" i="1" s="1"/>
  <c r="AF266" i="1"/>
  <c r="AE266" i="1"/>
  <c r="AF263" i="1"/>
  <c r="AL263" i="1" s="1"/>
  <c r="AE263" i="1"/>
  <c r="AK263" i="1" s="1"/>
  <c r="AK262" i="1" s="1"/>
  <c r="AK261" i="1" s="1"/>
  <c r="AB278" i="1"/>
  <c r="AB277" i="1" s="1"/>
  <c r="AC278" i="1"/>
  <c r="AC277" i="1" s="1"/>
  <c r="AD278" i="1"/>
  <c r="AD277" i="1" s="1"/>
  <c r="AA278" i="1"/>
  <c r="AA277" i="1" s="1"/>
  <c r="AB262" i="1"/>
  <c r="AB261" i="1" s="1"/>
  <c r="AC262" i="1"/>
  <c r="AC261" i="1" s="1"/>
  <c r="AD262" i="1"/>
  <c r="AD261" i="1" s="1"/>
  <c r="AA262" i="1"/>
  <c r="AA261" i="1" s="1"/>
  <c r="AB265" i="1"/>
  <c r="AB264" i="1" s="1"/>
  <c r="AC265" i="1"/>
  <c r="AC264" i="1" s="1"/>
  <c r="AD265" i="1"/>
  <c r="AD264" i="1" s="1"/>
  <c r="AA265" i="1"/>
  <c r="AA264" i="1" s="1"/>
  <c r="AB268" i="1"/>
  <c r="AB267" i="1" s="1"/>
  <c r="AC268" i="1"/>
  <c r="AC267" i="1" s="1"/>
  <c r="AD268" i="1"/>
  <c r="AD267" i="1" s="1"/>
  <c r="AA268" i="1"/>
  <c r="AA267" i="1" s="1"/>
  <c r="AB272" i="1"/>
  <c r="AB271" i="1" s="1"/>
  <c r="AB270" i="1" s="1"/>
  <c r="AC272" i="1"/>
  <c r="AC271" i="1" s="1"/>
  <c r="AC270" i="1" s="1"/>
  <c r="AD272" i="1"/>
  <c r="AD271" i="1" s="1"/>
  <c r="AD270" i="1" s="1"/>
  <c r="AA272" i="1"/>
  <c r="AA271" i="1" s="1"/>
  <c r="AA270" i="1" s="1"/>
  <c r="AF272" i="1"/>
  <c r="AF271" i="1" s="1"/>
  <c r="AF270" i="1" s="1"/>
  <c r="AK295" i="1"/>
  <c r="AQ295" i="1" s="1"/>
  <c r="AE262" i="1"/>
  <c r="AE261" i="1" s="1"/>
  <c r="AE281" i="1"/>
  <c r="AE280" i="1" s="1"/>
  <c r="AE303" i="1"/>
  <c r="AE302" i="1" s="1"/>
  <c r="AF294" i="1"/>
  <c r="AF293" i="1" s="1"/>
  <c r="AA204" i="1"/>
  <c r="AA203" i="1" s="1"/>
  <c r="AA202" i="1" s="1"/>
  <c r="AA201" i="1" s="1"/>
  <c r="AC204" i="1"/>
  <c r="AC203" i="1" s="1"/>
  <c r="AC202" i="1" s="1"/>
  <c r="AC201" i="1" s="1"/>
  <c r="AD204" i="1"/>
  <c r="AD203" i="1" s="1"/>
  <c r="AD202" i="1" s="1"/>
  <c r="AD201" i="1" s="1"/>
  <c r="AB204" i="1"/>
  <c r="AB203" i="1" s="1"/>
  <c r="AB202" i="1" s="1"/>
  <c r="AB201" i="1" s="1"/>
  <c r="AE206" i="1"/>
  <c r="AK206" i="1" s="1"/>
  <c r="AQ206" i="1" s="1"/>
  <c r="AF205" i="1"/>
  <c r="AF204" i="1" s="1"/>
  <c r="AF203" i="1" s="1"/>
  <c r="AF202" i="1" s="1"/>
  <c r="AF201" i="1" s="1"/>
  <c r="AE205" i="1"/>
  <c r="AK205" i="1" s="1"/>
  <c r="AQ205" i="1" s="1"/>
  <c r="AW205" i="1" s="1"/>
  <c r="AF1201" i="1"/>
  <c r="AE1201" i="1"/>
  <c r="AE1200" i="1" s="1"/>
  <c r="AE1199" i="1" s="1"/>
  <c r="AE1198" i="1" s="1"/>
  <c r="AE1197" i="1" s="1"/>
  <c r="AB1200" i="1"/>
  <c r="AB1199" i="1" s="1"/>
  <c r="AB1198" i="1" s="1"/>
  <c r="AB1197" i="1" s="1"/>
  <c r="AC1200" i="1"/>
  <c r="AC1199" i="1" s="1"/>
  <c r="AC1198" i="1" s="1"/>
  <c r="AC1197" i="1" s="1"/>
  <c r="AD1200" i="1"/>
  <c r="AD1199" i="1" s="1"/>
  <c r="AD1198" i="1" s="1"/>
  <c r="AD1197" i="1" s="1"/>
  <c r="AA1200" i="1"/>
  <c r="AA1199" i="1" s="1"/>
  <c r="AA1198" i="1" s="1"/>
  <c r="AA1197" i="1" s="1"/>
  <c r="AF1853" i="1"/>
  <c r="AF1852" i="1" s="1"/>
  <c r="AE1853" i="1"/>
  <c r="AK1853" i="1" s="1"/>
  <c r="AF1851" i="1"/>
  <c r="AE1851" i="1"/>
  <c r="AK1851" i="1" s="1"/>
  <c r="AB1852" i="1"/>
  <c r="AC1852" i="1"/>
  <c r="AD1852" i="1"/>
  <c r="AA1852" i="1"/>
  <c r="AB1850" i="1"/>
  <c r="AB1849" i="1" s="1"/>
  <c r="AC1850" i="1"/>
  <c r="AC1849" i="1" s="1"/>
  <c r="AD1850" i="1"/>
  <c r="AD1849" i="1" s="1"/>
  <c r="AA1850" i="1"/>
  <c r="AA1849" i="1" s="1"/>
  <c r="AF1858" i="1"/>
  <c r="AE1858" i="1"/>
  <c r="AE1857" i="1" s="1"/>
  <c r="AE1856" i="1" s="1"/>
  <c r="AE1855" i="1" s="1"/>
  <c r="AE1854" i="1" s="1"/>
  <c r="AB1846" i="1"/>
  <c r="AB1845" i="1" s="1"/>
  <c r="AF567" i="1"/>
  <c r="AF566" i="1" s="1"/>
  <c r="AF565" i="1" s="1"/>
  <c r="AE567" i="1"/>
  <c r="AB566" i="1"/>
  <c r="AB565" i="1" s="1"/>
  <c r="AC566" i="1"/>
  <c r="AC565" i="1" s="1"/>
  <c r="AD566" i="1"/>
  <c r="AD565" i="1" s="1"/>
  <c r="AA566" i="1"/>
  <c r="AA565" i="1" s="1"/>
  <c r="AL1853" i="1"/>
  <c r="AL1852" i="1" s="1"/>
  <c r="AL1858" i="1"/>
  <c r="AL1857" i="1" s="1"/>
  <c r="AL1856" i="1" s="1"/>
  <c r="AL1855" i="1" s="1"/>
  <c r="AL1854" i="1" s="1"/>
  <c r="AF1857" i="1"/>
  <c r="AF1856" i="1" s="1"/>
  <c r="AF1855" i="1" s="1"/>
  <c r="AF1854" i="1" s="1"/>
  <c r="AF62" i="1"/>
  <c r="AF61" i="1" s="1"/>
  <c r="AE62" i="1"/>
  <c r="AE61" i="1" s="1"/>
  <c r="AB61" i="1"/>
  <c r="AC61" i="1"/>
  <c r="AD61" i="1"/>
  <c r="AA61" i="1"/>
  <c r="AD789" i="1"/>
  <c r="AD788" i="1" s="1"/>
  <c r="AD787" i="1" s="1"/>
  <c r="AF853" i="1"/>
  <c r="AE853" i="1"/>
  <c r="AB852" i="1"/>
  <c r="AB851" i="1" s="1"/>
  <c r="AC852" i="1"/>
  <c r="AC851" i="1" s="1"/>
  <c r="AD852" i="1"/>
  <c r="AD851" i="1" s="1"/>
  <c r="AA852" i="1"/>
  <c r="AA851" i="1" s="1"/>
  <c r="AD1897" i="1"/>
  <c r="AD1896" i="1" s="1"/>
  <c r="AD1895" i="1" s="1"/>
  <c r="AD1894" i="1" s="1"/>
  <c r="AC1897" i="1"/>
  <c r="AC1896" i="1" s="1"/>
  <c r="AC1895" i="1" s="1"/>
  <c r="AC1894" i="1" s="1"/>
  <c r="AB1897" i="1"/>
  <c r="AB1896" i="1" s="1"/>
  <c r="AB1895" i="1" s="1"/>
  <c r="AB1894" i="1" s="1"/>
  <c r="AA1897" i="1"/>
  <c r="AA1896" i="1" s="1"/>
  <c r="AA1895" i="1" s="1"/>
  <c r="AA1894" i="1" s="1"/>
  <c r="AD1892" i="1"/>
  <c r="AD1891" i="1" s="1"/>
  <c r="AD1890" i="1" s="1"/>
  <c r="AD1889" i="1" s="1"/>
  <c r="AC1892" i="1"/>
  <c r="AC1891" i="1" s="1"/>
  <c r="AC1890" i="1" s="1"/>
  <c r="AC1889" i="1" s="1"/>
  <c r="AB1892" i="1"/>
  <c r="AB1891" i="1" s="1"/>
  <c r="AB1890" i="1" s="1"/>
  <c r="AB1889" i="1" s="1"/>
  <c r="AA1892" i="1"/>
  <c r="AA1891" i="1" s="1"/>
  <c r="AA1890" i="1" s="1"/>
  <c r="AA1889" i="1" s="1"/>
  <c r="AD1880" i="1"/>
  <c r="AC1880" i="1"/>
  <c r="AC1879" i="1" s="1"/>
  <c r="AB1880" i="1"/>
  <c r="AB1879" i="1" s="1"/>
  <c r="AA1880" i="1"/>
  <c r="AA1879" i="1" s="1"/>
  <c r="AD1879" i="1"/>
  <c r="AD1877" i="1"/>
  <c r="AD1876" i="1" s="1"/>
  <c r="AC1877" i="1"/>
  <c r="AC1876" i="1" s="1"/>
  <c r="AB1877" i="1"/>
  <c r="AB1876" i="1" s="1"/>
  <c r="AA1877" i="1"/>
  <c r="AA1876" i="1" s="1"/>
  <c r="AD1874" i="1"/>
  <c r="AC1874" i="1"/>
  <c r="AC1873" i="1" s="1"/>
  <c r="AB1874" i="1"/>
  <c r="AB1873" i="1" s="1"/>
  <c r="AA1874" i="1"/>
  <c r="AA1873" i="1" s="1"/>
  <c r="AD1873" i="1"/>
  <c r="AD1871" i="1"/>
  <c r="AD1870" i="1" s="1"/>
  <c r="AC1871" i="1"/>
  <c r="AC1870" i="1" s="1"/>
  <c r="AB1871" i="1"/>
  <c r="AB1870" i="1" s="1"/>
  <c r="AA1871" i="1"/>
  <c r="AA1870" i="1" s="1"/>
  <c r="AD1868" i="1"/>
  <c r="AD1867" i="1" s="1"/>
  <c r="AC1868" i="1"/>
  <c r="AC1867" i="1" s="1"/>
  <c r="AB1868" i="1"/>
  <c r="AB1867" i="1" s="1"/>
  <c r="AA1868" i="1"/>
  <c r="AA1867" i="1" s="1"/>
  <c r="AD1864" i="1"/>
  <c r="AD1863" i="1" s="1"/>
  <c r="AD1862" i="1" s="1"/>
  <c r="AC1864" i="1"/>
  <c r="AC1863" i="1" s="1"/>
  <c r="AC1862" i="1" s="1"/>
  <c r="AB1864" i="1"/>
  <c r="AB1863" i="1" s="1"/>
  <c r="AB1862" i="1" s="1"/>
  <c r="AA1864" i="1"/>
  <c r="AA1863" i="1" s="1"/>
  <c r="AA1862" i="1" s="1"/>
  <c r="AD1847" i="1"/>
  <c r="AC1847" i="1"/>
  <c r="AB1847" i="1"/>
  <c r="AA1847" i="1"/>
  <c r="AD1845" i="1"/>
  <c r="AC1845" i="1"/>
  <c r="AA1845" i="1"/>
  <c r="AD1843" i="1"/>
  <c r="AC1843" i="1"/>
  <c r="AB1843" i="1"/>
  <c r="AA1843" i="1"/>
  <c r="AD1834" i="1"/>
  <c r="AD1833" i="1" s="1"/>
  <c r="AD1832" i="1" s="1"/>
  <c r="AD1831" i="1" s="1"/>
  <c r="AD1830" i="1" s="1"/>
  <c r="AC1834" i="1"/>
  <c r="AC1833" i="1" s="1"/>
  <c r="AC1832" i="1" s="1"/>
  <c r="AC1831" i="1" s="1"/>
  <c r="AC1830" i="1" s="1"/>
  <c r="AB1834" i="1"/>
  <c r="AB1833" i="1" s="1"/>
  <c r="AB1832" i="1" s="1"/>
  <c r="AB1831" i="1" s="1"/>
  <c r="AB1830" i="1" s="1"/>
  <c r="AA1834" i="1"/>
  <c r="AA1833" i="1" s="1"/>
  <c r="AA1832" i="1" s="1"/>
  <c r="AA1831" i="1" s="1"/>
  <c r="AA1830" i="1" s="1"/>
  <c r="AD1827" i="1"/>
  <c r="AC1827" i="1"/>
  <c r="AB1827" i="1"/>
  <c r="AB1826" i="1" s="1"/>
  <c r="AB1825" i="1" s="1"/>
  <c r="AB1824" i="1" s="1"/>
  <c r="AB1823" i="1" s="1"/>
  <c r="AA1827" i="1"/>
  <c r="AA1826" i="1" s="1"/>
  <c r="AA1825" i="1" s="1"/>
  <c r="AA1824" i="1" s="1"/>
  <c r="AA1823" i="1" s="1"/>
  <c r="AD1826" i="1"/>
  <c r="AD1825" i="1" s="1"/>
  <c r="AD1824" i="1" s="1"/>
  <c r="AD1823" i="1" s="1"/>
  <c r="AC1826" i="1"/>
  <c r="AC1825" i="1" s="1"/>
  <c r="AC1824" i="1" s="1"/>
  <c r="AC1823" i="1" s="1"/>
  <c r="AD1815" i="1"/>
  <c r="AC1815" i="1"/>
  <c r="AB1815" i="1"/>
  <c r="AA1815" i="1"/>
  <c r="AA1814" i="1" s="1"/>
  <c r="AA1813" i="1" s="1"/>
  <c r="AD1814" i="1"/>
  <c r="AD1813" i="1" s="1"/>
  <c r="AC1814" i="1"/>
  <c r="AC1813" i="1" s="1"/>
  <c r="AB1814" i="1"/>
  <c r="AB1813" i="1" s="1"/>
  <c r="AD1807" i="1"/>
  <c r="AC1807" i="1"/>
  <c r="AB1807" i="1"/>
  <c r="AB1806" i="1" s="1"/>
  <c r="AB1805" i="1" s="1"/>
  <c r="AB1804" i="1" s="1"/>
  <c r="AA1807" i="1"/>
  <c r="AA1806" i="1" s="1"/>
  <c r="AA1805" i="1" s="1"/>
  <c r="AA1804" i="1" s="1"/>
  <c r="AD1806" i="1"/>
  <c r="AD1805" i="1" s="1"/>
  <c r="AD1804" i="1" s="1"/>
  <c r="AC1806" i="1"/>
  <c r="AC1805" i="1" s="1"/>
  <c r="AC1804" i="1" s="1"/>
  <c r="AD1802" i="1"/>
  <c r="AC1802" i="1"/>
  <c r="AB1802" i="1"/>
  <c r="AA1802" i="1"/>
  <c r="AD1800" i="1"/>
  <c r="AC1800" i="1"/>
  <c r="AC1799" i="1" s="1"/>
  <c r="AB1800" i="1"/>
  <c r="AB1799" i="1" s="1"/>
  <c r="AA1800" i="1"/>
  <c r="AD1799" i="1"/>
  <c r="AD1797" i="1"/>
  <c r="AC1797" i="1"/>
  <c r="AB1797" i="1"/>
  <c r="AA1797" i="1"/>
  <c r="AD1795" i="1"/>
  <c r="AC1795" i="1"/>
  <c r="AB1795" i="1"/>
  <c r="AA1795" i="1"/>
  <c r="AD1793" i="1"/>
  <c r="AD1792" i="1" s="1"/>
  <c r="AC1793" i="1"/>
  <c r="AC1792" i="1" s="1"/>
  <c r="AB1793" i="1"/>
  <c r="AB1792" i="1" s="1"/>
  <c r="AA1793" i="1"/>
  <c r="AA1792" i="1" s="1"/>
  <c r="AD1790" i="1"/>
  <c r="AC1790" i="1"/>
  <c r="AB1790" i="1"/>
  <c r="AA1790" i="1"/>
  <c r="AD1788" i="1"/>
  <c r="AC1788" i="1"/>
  <c r="AB1788" i="1"/>
  <c r="AA1788" i="1"/>
  <c r="AD1786" i="1"/>
  <c r="AD1785" i="1" s="1"/>
  <c r="AC1786" i="1"/>
  <c r="AC1785" i="1" s="1"/>
  <c r="AB1786" i="1"/>
  <c r="AB1785" i="1" s="1"/>
  <c r="AA1786" i="1"/>
  <c r="AA1785" i="1" s="1"/>
  <c r="AD1783" i="1"/>
  <c r="AD1782" i="1" s="1"/>
  <c r="AC1783" i="1"/>
  <c r="AC1782" i="1" s="1"/>
  <c r="AB1783" i="1"/>
  <c r="AB1782" i="1" s="1"/>
  <c r="AA1783" i="1"/>
  <c r="AA1782" i="1" s="1"/>
  <c r="AD1780" i="1"/>
  <c r="AC1780" i="1"/>
  <c r="AB1780" i="1"/>
  <c r="AA1780" i="1"/>
  <c r="AD1778" i="1"/>
  <c r="AD1777" i="1" s="1"/>
  <c r="AC1778" i="1"/>
  <c r="AC1777" i="1" s="1"/>
  <c r="AB1778" i="1"/>
  <c r="AB1777" i="1" s="1"/>
  <c r="AA1778" i="1"/>
  <c r="AA1777" i="1" s="1"/>
  <c r="AD1775" i="1"/>
  <c r="AC1775" i="1"/>
  <c r="AB1775" i="1"/>
  <c r="AA1775" i="1"/>
  <c r="AD1773" i="1"/>
  <c r="AC1773" i="1"/>
  <c r="AB1773" i="1"/>
  <c r="AB1772" i="1" s="1"/>
  <c r="AA1773" i="1"/>
  <c r="AA1772" i="1" s="1"/>
  <c r="AD1772" i="1"/>
  <c r="AC1772" i="1"/>
  <c r="AD1770" i="1"/>
  <c r="AD1769" i="1" s="1"/>
  <c r="AC1770" i="1"/>
  <c r="AC1769" i="1" s="1"/>
  <c r="AB1770" i="1"/>
  <c r="AB1769" i="1" s="1"/>
  <c r="AA1770" i="1"/>
  <c r="AA1769" i="1" s="1"/>
  <c r="AD1766" i="1"/>
  <c r="AC1766" i="1"/>
  <c r="AB1766" i="1"/>
  <c r="AA1766" i="1"/>
  <c r="AD1764" i="1"/>
  <c r="AC1764" i="1"/>
  <c r="AB1764" i="1"/>
  <c r="AA1764" i="1"/>
  <c r="AD1762" i="1"/>
  <c r="AC1762" i="1"/>
  <c r="AC1761" i="1" s="1"/>
  <c r="AB1762" i="1"/>
  <c r="AB1761" i="1" s="1"/>
  <c r="AA1762" i="1"/>
  <c r="AA1761" i="1" s="1"/>
  <c r="AD1759" i="1"/>
  <c r="AC1759" i="1"/>
  <c r="AB1759" i="1"/>
  <c r="AA1759" i="1"/>
  <c r="AD1757" i="1"/>
  <c r="AC1757" i="1"/>
  <c r="AB1757" i="1"/>
  <c r="AA1757" i="1"/>
  <c r="AD1755" i="1"/>
  <c r="AD1754" i="1" s="1"/>
  <c r="AC1755" i="1"/>
  <c r="AC1754" i="1" s="1"/>
  <c r="AB1755" i="1"/>
  <c r="AB1754" i="1" s="1"/>
  <c r="AA1755" i="1"/>
  <c r="AD1751" i="1"/>
  <c r="AC1751" i="1"/>
  <c r="AB1751" i="1"/>
  <c r="AA1751" i="1"/>
  <c r="AD1749" i="1"/>
  <c r="AC1749" i="1"/>
  <c r="AB1749" i="1"/>
  <c r="AA1749" i="1"/>
  <c r="AD1747" i="1"/>
  <c r="AC1747" i="1"/>
  <c r="AC1746" i="1" s="1"/>
  <c r="AC1745" i="1" s="1"/>
  <c r="AB1747" i="1"/>
  <c r="AB1746" i="1" s="1"/>
  <c r="AB1745" i="1" s="1"/>
  <c r="AA1747" i="1"/>
  <c r="AA1746" i="1" s="1"/>
  <c r="AA1745" i="1" s="1"/>
  <c r="AD1746" i="1"/>
  <c r="AD1745" i="1" s="1"/>
  <c r="AD1742" i="1"/>
  <c r="AD1741" i="1" s="1"/>
  <c r="AD1740" i="1" s="1"/>
  <c r="AD1739" i="1" s="1"/>
  <c r="AC1742" i="1"/>
  <c r="AC1741" i="1" s="1"/>
  <c r="AC1740" i="1" s="1"/>
  <c r="AC1739" i="1" s="1"/>
  <c r="AB1742" i="1"/>
  <c r="AB1741" i="1" s="1"/>
  <c r="AB1740" i="1" s="1"/>
  <c r="AB1739" i="1" s="1"/>
  <c r="AA1742" i="1"/>
  <c r="AA1741" i="1" s="1"/>
  <c r="AA1740" i="1" s="1"/>
  <c r="AA1739" i="1" s="1"/>
  <c r="AD1735" i="1"/>
  <c r="AC1735" i="1"/>
  <c r="AC1734" i="1" s="1"/>
  <c r="AC1733" i="1" s="1"/>
  <c r="AC1732" i="1" s="1"/>
  <c r="AB1735" i="1"/>
  <c r="AB1734" i="1" s="1"/>
  <c r="AB1733" i="1" s="1"/>
  <c r="AB1732" i="1" s="1"/>
  <c r="AA1735" i="1"/>
  <c r="AA1734" i="1" s="1"/>
  <c r="AA1733" i="1" s="1"/>
  <c r="AA1732" i="1" s="1"/>
  <c r="AD1734" i="1"/>
  <c r="AD1733" i="1" s="1"/>
  <c r="AD1732" i="1" s="1"/>
  <c r="AD1728" i="1"/>
  <c r="AC1728" i="1"/>
  <c r="AC1727" i="1" s="1"/>
  <c r="AB1728" i="1"/>
  <c r="AB1727" i="1" s="1"/>
  <c r="AA1728" i="1"/>
  <c r="AA1727" i="1" s="1"/>
  <c r="AD1727" i="1"/>
  <c r="AD1719" i="1"/>
  <c r="AC1719" i="1"/>
  <c r="AC1718" i="1" s="1"/>
  <c r="AB1719" i="1"/>
  <c r="AB1718" i="1" s="1"/>
  <c r="AA1719" i="1"/>
  <c r="AA1718" i="1" s="1"/>
  <c r="AD1718" i="1"/>
  <c r="AD1716" i="1"/>
  <c r="AC1716" i="1"/>
  <c r="AC1715" i="1" s="1"/>
  <c r="AB1716" i="1"/>
  <c r="AB1715" i="1" s="1"/>
  <c r="AA1716" i="1"/>
  <c r="AA1715" i="1" s="1"/>
  <c r="AD1715" i="1"/>
  <c r="AD1712" i="1"/>
  <c r="AD1711" i="1" s="1"/>
  <c r="AD1710" i="1" s="1"/>
  <c r="AC1712" i="1"/>
  <c r="AC1711" i="1" s="1"/>
  <c r="AC1710" i="1" s="1"/>
  <c r="AB1712" i="1"/>
  <c r="AB1711" i="1" s="1"/>
  <c r="AB1710" i="1" s="1"/>
  <c r="AA1712" i="1"/>
  <c r="AA1711" i="1" s="1"/>
  <c r="AA1710" i="1" s="1"/>
  <c r="AD1703" i="1"/>
  <c r="AC1703" i="1"/>
  <c r="AC1702" i="1" s="1"/>
  <c r="AC1701" i="1" s="1"/>
  <c r="AC1700" i="1" s="1"/>
  <c r="AC1699" i="1" s="1"/>
  <c r="AB1703" i="1"/>
  <c r="AB1702" i="1" s="1"/>
  <c r="AB1701" i="1" s="1"/>
  <c r="AB1700" i="1" s="1"/>
  <c r="AB1699" i="1" s="1"/>
  <c r="AA1703" i="1"/>
  <c r="AA1702" i="1" s="1"/>
  <c r="AA1701" i="1" s="1"/>
  <c r="AA1700" i="1" s="1"/>
  <c r="AA1699" i="1" s="1"/>
  <c r="AD1702" i="1"/>
  <c r="AD1701" i="1" s="1"/>
  <c r="AD1700" i="1" s="1"/>
  <c r="AD1699" i="1" s="1"/>
  <c r="AD1696" i="1"/>
  <c r="AC1696" i="1"/>
  <c r="AC1695" i="1" s="1"/>
  <c r="AB1696" i="1"/>
  <c r="AB1695" i="1" s="1"/>
  <c r="AA1696" i="1"/>
  <c r="AA1695" i="1" s="1"/>
  <c r="AD1695" i="1"/>
  <c r="AD1693" i="1"/>
  <c r="AD1692" i="1" s="1"/>
  <c r="AC1693" i="1"/>
  <c r="AC1692" i="1" s="1"/>
  <c r="AB1693" i="1"/>
  <c r="AB1692" i="1" s="1"/>
  <c r="AA1693" i="1"/>
  <c r="AA1692" i="1" s="1"/>
  <c r="AD1675" i="1"/>
  <c r="AD1674" i="1" s="1"/>
  <c r="AC1675" i="1"/>
  <c r="AC1674" i="1" s="1"/>
  <c r="AB1675" i="1"/>
  <c r="AB1674" i="1" s="1"/>
  <c r="AA1675" i="1"/>
  <c r="AA1674" i="1" s="1"/>
  <c r="AD1672" i="1"/>
  <c r="AD1671" i="1" s="1"/>
  <c r="AC1672" i="1"/>
  <c r="AC1671" i="1" s="1"/>
  <c r="AB1672" i="1"/>
  <c r="AB1671" i="1" s="1"/>
  <c r="AA1672" i="1"/>
  <c r="AA1671" i="1" s="1"/>
  <c r="AD1669" i="1"/>
  <c r="AD1668" i="1" s="1"/>
  <c r="AC1669" i="1"/>
  <c r="AC1668" i="1" s="1"/>
  <c r="AB1669" i="1"/>
  <c r="AB1668" i="1" s="1"/>
  <c r="AA1669" i="1"/>
  <c r="AA1668" i="1" s="1"/>
  <c r="AD1666" i="1"/>
  <c r="AC1666" i="1"/>
  <c r="AC1665" i="1" s="1"/>
  <c r="AB1666" i="1"/>
  <c r="AB1665" i="1" s="1"/>
  <c r="AA1666" i="1"/>
  <c r="AA1665" i="1" s="1"/>
  <c r="AD1665" i="1"/>
  <c r="AD1663" i="1"/>
  <c r="AC1663" i="1"/>
  <c r="AC1662" i="1" s="1"/>
  <c r="AB1663" i="1"/>
  <c r="AB1662" i="1" s="1"/>
  <c r="AA1663" i="1"/>
  <c r="AA1662" i="1" s="1"/>
  <c r="AD1662" i="1"/>
  <c r="AD1657" i="1"/>
  <c r="AD1656" i="1" s="1"/>
  <c r="AC1657" i="1"/>
  <c r="AC1656" i="1" s="1"/>
  <c r="AB1657" i="1"/>
  <c r="AB1656" i="1" s="1"/>
  <c r="AA1657" i="1"/>
  <c r="AA1656" i="1" s="1"/>
  <c r="AD1654" i="1"/>
  <c r="AC1654" i="1"/>
  <c r="AC1653" i="1" s="1"/>
  <c r="AB1654" i="1"/>
  <c r="AB1653" i="1" s="1"/>
  <c r="AA1654" i="1"/>
  <c r="AA1653" i="1" s="1"/>
  <c r="AD1653" i="1"/>
  <c r="AD1651" i="1"/>
  <c r="AD1650" i="1" s="1"/>
  <c r="AC1651" i="1"/>
  <c r="AC1650" i="1" s="1"/>
  <c r="AB1651" i="1"/>
  <c r="AB1650" i="1" s="1"/>
  <c r="AA1651" i="1"/>
  <c r="AA1650" i="1" s="1"/>
  <c r="AD1648" i="1"/>
  <c r="AC1648" i="1"/>
  <c r="AC1647" i="1" s="1"/>
  <c r="AB1648" i="1"/>
  <c r="AB1647" i="1" s="1"/>
  <c r="AA1648" i="1"/>
  <c r="AA1647" i="1" s="1"/>
  <c r="AD1647" i="1"/>
  <c r="AD1645" i="1"/>
  <c r="AD1644" i="1" s="1"/>
  <c r="AC1645" i="1"/>
  <c r="AC1644" i="1" s="1"/>
  <c r="AB1645" i="1"/>
  <c r="AB1644" i="1" s="1"/>
  <c r="AA1645" i="1"/>
  <c r="AA1644" i="1" s="1"/>
  <c r="AD1642" i="1"/>
  <c r="AD1641" i="1" s="1"/>
  <c r="AC1642" i="1"/>
  <c r="AC1641" i="1" s="1"/>
  <c r="AB1642" i="1"/>
  <c r="AB1641" i="1" s="1"/>
  <c r="AA1642" i="1"/>
  <c r="AA1641" i="1" s="1"/>
  <c r="AD1639" i="1"/>
  <c r="AD1638" i="1" s="1"/>
  <c r="AC1639" i="1"/>
  <c r="AC1638" i="1" s="1"/>
  <c r="AB1639" i="1"/>
  <c r="AB1638" i="1" s="1"/>
  <c r="AA1639" i="1"/>
  <c r="AA1638" i="1" s="1"/>
  <c r="AD1636" i="1"/>
  <c r="AD1635" i="1" s="1"/>
  <c r="AC1636" i="1"/>
  <c r="AC1635" i="1" s="1"/>
  <c r="AB1636" i="1"/>
  <c r="AB1635" i="1" s="1"/>
  <c r="AA1636" i="1"/>
  <c r="AA1635" i="1" s="1"/>
  <c r="AD1633" i="1"/>
  <c r="AD1632" i="1" s="1"/>
  <c r="AC1633" i="1"/>
  <c r="AC1632" i="1" s="1"/>
  <c r="AB1633" i="1"/>
  <c r="AB1632" i="1" s="1"/>
  <c r="AA1633" i="1"/>
  <c r="AA1632" i="1" s="1"/>
  <c r="AD1630" i="1"/>
  <c r="AD1629" i="1" s="1"/>
  <c r="AC1630" i="1"/>
  <c r="AC1629" i="1" s="1"/>
  <c r="AB1630" i="1"/>
  <c r="AB1629" i="1" s="1"/>
  <c r="AA1630" i="1"/>
  <c r="AA1629" i="1" s="1"/>
  <c r="AD1627" i="1"/>
  <c r="AD1626" i="1" s="1"/>
  <c r="AC1627" i="1"/>
  <c r="AC1626" i="1" s="1"/>
  <c r="AB1627" i="1"/>
  <c r="AB1626" i="1" s="1"/>
  <c r="AA1627" i="1"/>
  <c r="AA1626" i="1" s="1"/>
  <c r="AD1624" i="1"/>
  <c r="AD1623" i="1" s="1"/>
  <c r="AC1624" i="1"/>
  <c r="AC1623" i="1" s="1"/>
  <c r="AB1624" i="1"/>
  <c r="AB1623" i="1" s="1"/>
  <c r="AA1624" i="1"/>
  <c r="AA1623" i="1" s="1"/>
  <c r="AD1621" i="1"/>
  <c r="AD1620" i="1" s="1"/>
  <c r="AC1621" i="1"/>
  <c r="AC1620" i="1" s="1"/>
  <c r="AB1621" i="1"/>
  <c r="AB1620" i="1" s="1"/>
  <c r="AA1621" i="1"/>
  <c r="AA1620" i="1" s="1"/>
  <c r="AD1618" i="1"/>
  <c r="AD1617" i="1" s="1"/>
  <c r="AC1618" i="1"/>
  <c r="AC1617" i="1" s="1"/>
  <c r="AB1618" i="1"/>
  <c r="AB1617" i="1" s="1"/>
  <c r="AA1618" i="1"/>
  <c r="AA1617" i="1" s="1"/>
  <c r="AD1615" i="1"/>
  <c r="AD1614" i="1" s="1"/>
  <c r="AC1615" i="1"/>
  <c r="AC1614" i="1" s="1"/>
  <c r="AB1615" i="1"/>
  <c r="AB1614" i="1" s="1"/>
  <c r="AA1615" i="1"/>
  <c r="AA1614" i="1" s="1"/>
  <c r="AD1612" i="1"/>
  <c r="AD1611" i="1" s="1"/>
  <c r="AC1612" i="1"/>
  <c r="AC1611" i="1" s="1"/>
  <c r="AB1612" i="1"/>
  <c r="AB1611" i="1" s="1"/>
  <c r="AA1612" i="1"/>
  <c r="AA1611" i="1" s="1"/>
  <c r="AD1609" i="1"/>
  <c r="AD1608" i="1" s="1"/>
  <c r="AC1609" i="1"/>
  <c r="AC1608" i="1" s="1"/>
  <c r="AB1609" i="1"/>
  <c r="AB1608" i="1" s="1"/>
  <c r="AA1609" i="1"/>
  <c r="AA1608" i="1" s="1"/>
  <c r="AD1606" i="1"/>
  <c r="AD1605" i="1" s="1"/>
  <c r="AC1606" i="1"/>
  <c r="AC1605" i="1" s="1"/>
  <c r="AB1606" i="1"/>
  <c r="AB1605" i="1" s="1"/>
  <c r="AA1606" i="1"/>
  <c r="AA1605" i="1" s="1"/>
  <c r="AD1603" i="1"/>
  <c r="AD1602" i="1" s="1"/>
  <c r="AC1603" i="1"/>
  <c r="AC1602" i="1" s="1"/>
  <c r="AB1603" i="1"/>
  <c r="AB1602" i="1" s="1"/>
  <c r="AA1603" i="1"/>
  <c r="AA1602" i="1" s="1"/>
  <c r="AD1600" i="1"/>
  <c r="AC1600" i="1"/>
  <c r="AC1599" i="1" s="1"/>
  <c r="AB1600" i="1"/>
  <c r="AB1599" i="1" s="1"/>
  <c r="AA1600" i="1"/>
  <c r="AA1599" i="1" s="1"/>
  <c r="AD1599" i="1"/>
  <c r="AD1593" i="1"/>
  <c r="AC1593" i="1"/>
  <c r="AB1593" i="1"/>
  <c r="AA1593" i="1"/>
  <c r="AD1591" i="1"/>
  <c r="AC1591" i="1"/>
  <c r="AC1590" i="1" s="1"/>
  <c r="AC1589" i="1" s="1"/>
  <c r="AC1588" i="1" s="1"/>
  <c r="AC1587" i="1" s="1"/>
  <c r="AB1591" i="1"/>
  <c r="AB1590" i="1" s="1"/>
  <c r="AB1589" i="1" s="1"/>
  <c r="AB1588" i="1" s="1"/>
  <c r="AB1587" i="1" s="1"/>
  <c r="AA1591" i="1"/>
  <c r="AA1590" i="1" s="1"/>
  <c r="AA1589" i="1" s="1"/>
  <c r="AA1588" i="1" s="1"/>
  <c r="AA1587" i="1" s="1"/>
  <c r="AD1590" i="1"/>
  <c r="AD1589" i="1" s="1"/>
  <c r="AD1588" i="1" s="1"/>
  <c r="AD1587" i="1" s="1"/>
  <c r="AD1569" i="1"/>
  <c r="AC1569" i="1"/>
  <c r="AC1568" i="1" s="1"/>
  <c r="AC1567" i="1" s="1"/>
  <c r="AC1566" i="1" s="1"/>
  <c r="AC1565" i="1" s="1"/>
  <c r="AB1569" i="1"/>
  <c r="AB1568" i="1" s="1"/>
  <c r="AB1567" i="1" s="1"/>
  <c r="AB1566" i="1" s="1"/>
  <c r="AB1565" i="1" s="1"/>
  <c r="AA1569" i="1"/>
  <c r="AA1568" i="1" s="1"/>
  <c r="AA1567" i="1" s="1"/>
  <c r="AA1566" i="1" s="1"/>
  <c r="AA1565" i="1" s="1"/>
  <c r="AD1568" i="1"/>
  <c r="AD1567" i="1" s="1"/>
  <c r="AD1566" i="1" s="1"/>
  <c r="AD1565" i="1" s="1"/>
  <c r="AD1558" i="1"/>
  <c r="AC1558" i="1"/>
  <c r="AB1558" i="1"/>
  <c r="AB1557" i="1" s="1"/>
  <c r="AB1556" i="1" s="1"/>
  <c r="AB1555" i="1" s="1"/>
  <c r="AA1558" i="1"/>
  <c r="AA1557" i="1" s="1"/>
  <c r="AA1556" i="1" s="1"/>
  <c r="AA1555" i="1" s="1"/>
  <c r="AD1557" i="1"/>
  <c r="AD1556" i="1" s="1"/>
  <c r="AD1555" i="1" s="1"/>
  <c r="AC1557" i="1"/>
  <c r="AC1556" i="1" s="1"/>
  <c r="AC1555" i="1" s="1"/>
  <c r="AD1549" i="1"/>
  <c r="AD1548" i="1" s="1"/>
  <c r="AC1549" i="1"/>
  <c r="AC1548" i="1" s="1"/>
  <c r="AB1549" i="1"/>
  <c r="AB1548" i="1" s="1"/>
  <c r="AA1549" i="1"/>
  <c r="AA1548" i="1" s="1"/>
  <c r="AD1546" i="1"/>
  <c r="AC1546" i="1"/>
  <c r="AC1545" i="1" s="1"/>
  <c r="AB1546" i="1"/>
  <c r="AB1545" i="1" s="1"/>
  <c r="AA1546" i="1"/>
  <c r="AA1545" i="1" s="1"/>
  <c r="AD1545" i="1"/>
  <c r="AD1543" i="1"/>
  <c r="AD1542" i="1" s="1"/>
  <c r="AC1543" i="1"/>
  <c r="AC1542" i="1" s="1"/>
  <c r="AB1543" i="1"/>
  <c r="AB1542" i="1" s="1"/>
  <c r="AA1543" i="1"/>
  <c r="AA1542" i="1" s="1"/>
  <c r="AD1540" i="1"/>
  <c r="AD1539" i="1" s="1"/>
  <c r="AC1540" i="1"/>
  <c r="AC1539" i="1" s="1"/>
  <c r="AB1540" i="1"/>
  <c r="AB1539" i="1" s="1"/>
  <c r="AA1540" i="1"/>
  <c r="AA1539" i="1" s="1"/>
  <c r="AD1536" i="1"/>
  <c r="AD1535" i="1" s="1"/>
  <c r="AC1536" i="1"/>
  <c r="AC1535" i="1" s="1"/>
  <c r="AB1536" i="1"/>
  <c r="AB1535" i="1" s="1"/>
  <c r="AA1536" i="1"/>
  <c r="AA1535" i="1" s="1"/>
  <c r="AD1531" i="1"/>
  <c r="AD1530" i="1" s="1"/>
  <c r="AC1531" i="1"/>
  <c r="AC1530" i="1" s="1"/>
  <c r="AB1531" i="1"/>
  <c r="AB1530" i="1" s="1"/>
  <c r="AA1531" i="1"/>
  <c r="AA1530" i="1" s="1"/>
  <c r="AD1527" i="1"/>
  <c r="AD1526" i="1" s="1"/>
  <c r="AD1525" i="1" s="1"/>
  <c r="AC1527" i="1"/>
  <c r="AC1526" i="1" s="1"/>
  <c r="AC1525" i="1" s="1"/>
  <c r="AB1527" i="1"/>
  <c r="AB1526" i="1" s="1"/>
  <c r="AB1525" i="1" s="1"/>
  <c r="AA1527" i="1"/>
  <c r="AA1526" i="1" s="1"/>
  <c r="AA1525" i="1" s="1"/>
  <c r="AD1474" i="1"/>
  <c r="AC1474" i="1"/>
  <c r="AC1473" i="1" s="1"/>
  <c r="AC1472" i="1" s="1"/>
  <c r="AC1471" i="1" s="1"/>
  <c r="AC1466" i="1" s="1"/>
  <c r="AB1474" i="1"/>
  <c r="AB1473" i="1" s="1"/>
  <c r="AB1472" i="1" s="1"/>
  <c r="AB1471" i="1" s="1"/>
  <c r="AB1466" i="1" s="1"/>
  <c r="AA1474" i="1"/>
  <c r="AA1473" i="1" s="1"/>
  <c r="AA1472" i="1" s="1"/>
  <c r="AA1471" i="1" s="1"/>
  <c r="AA1466" i="1" s="1"/>
  <c r="AD1473" i="1"/>
  <c r="AD1472" i="1" s="1"/>
  <c r="AD1471" i="1" s="1"/>
  <c r="AD1466" i="1" s="1"/>
  <c r="AD1463" i="1"/>
  <c r="AC1463" i="1"/>
  <c r="AC1462" i="1" s="1"/>
  <c r="AC1461" i="1" s="1"/>
  <c r="AC1460" i="1" s="1"/>
  <c r="AC1459" i="1" s="1"/>
  <c r="AB1463" i="1"/>
  <c r="AB1462" i="1" s="1"/>
  <c r="AB1461" i="1" s="1"/>
  <c r="AB1460" i="1" s="1"/>
  <c r="AB1459" i="1" s="1"/>
  <c r="AA1463" i="1"/>
  <c r="AA1462" i="1" s="1"/>
  <c r="AA1461" i="1" s="1"/>
  <c r="AA1460" i="1" s="1"/>
  <c r="AA1459" i="1" s="1"/>
  <c r="AD1462" i="1"/>
  <c r="AD1461" i="1" s="1"/>
  <c r="AD1460" i="1" s="1"/>
  <c r="AD1459" i="1" s="1"/>
  <c r="AD1456" i="1"/>
  <c r="AC1456" i="1"/>
  <c r="AB1456" i="1"/>
  <c r="AB1455" i="1" s="1"/>
  <c r="AB1454" i="1" s="1"/>
  <c r="AB1453" i="1" s="1"/>
  <c r="AA1456" i="1"/>
  <c r="AA1455" i="1" s="1"/>
  <c r="AA1454" i="1" s="1"/>
  <c r="AA1453" i="1" s="1"/>
  <c r="AD1455" i="1"/>
  <c r="AD1454" i="1" s="1"/>
  <c r="AD1453" i="1" s="1"/>
  <c r="AC1455" i="1"/>
  <c r="AC1454" i="1" s="1"/>
  <c r="AC1453" i="1" s="1"/>
  <c r="AD1451" i="1"/>
  <c r="AD1450" i="1" s="1"/>
  <c r="AD1449" i="1" s="1"/>
  <c r="AD1448" i="1" s="1"/>
  <c r="AC1451" i="1"/>
  <c r="AC1450" i="1" s="1"/>
  <c r="AC1449" i="1" s="1"/>
  <c r="AC1448" i="1" s="1"/>
  <c r="AB1451" i="1"/>
  <c r="AB1450" i="1" s="1"/>
  <c r="AB1449" i="1" s="1"/>
  <c r="AB1448" i="1" s="1"/>
  <c r="AA1451" i="1"/>
  <c r="AA1450" i="1" s="1"/>
  <c r="AA1449" i="1" s="1"/>
  <c r="AA1448" i="1" s="1"/>
  <c r="AD1446" i="1"/>
  <c r="AC1446" i="1"/>
  <c r="AC1445" i="1" s="1"/>
  <c r="AC1444" i="1" s="1"/>
  <c r="AB1446" i="1"/>
  <c r="AB1445" i="1" s="1"/>
  <c r="AB1444" i="1" s="1"/>
  <c r="AA1446" i="1"/>
  <c r="AA1445" i="1" s="1"/>
  <c r="AA1444" i="1" s="1"/>
  <c r="AD1445" i="1"/>
  <c r="AD1444" i="1" s="1"/>
  <c r="AD1442" i="1"/>
  <c r="AD1441" i="1" s="1"/>
  <c r="AD1440" i="1" s="1"/>
  <c r="AC1442" i="1"/>
  <c r="AC1441" i="1" s="1"/>
  <c r="AC1440" i="1" s="1"/>
  <c r="AB1442" i="1"/>
  <c r="AB1441" i="1" s="1"/>
  <c r="AB1440" i="1" s="1"/>
  <c r="AA1442" i="1"/>
  <c r="AA1441" i="1" s="1"/>
  <c r="AA1440" i="1" s="1"/>
  <c r="AD1433" i="1"/>
  <c r="AD1432" i="1" s="1"/>
  <c r="AD1431" i="1" s="1"/>
  <c r="AD1430" i="1" s="1"/>
  <c r="AC1433" i="1"/>
  <c r="AC1432" i="1" s="1"/>
  <c r="AC1431" i="1" s="1"/>
  <c r="AC1430" i="1" s="1"/>
  <c r="AB1433" i="1"/>
  <c r="AB1432" i="1" s="1"/>
  <c r="AB1431" i="1" s="1"/>
  <c r="AB1430" i="1" s="1"/>
  <c r="AA1433" i="1"/>
  <c r="AA1432" i="1" s="1"/>
  <c r="AA1431" i="1" s="1"/>
  <c r="AA1430" i="1" s="1"/>
  <c r="AF1429" i="1"/>
  <c r="AF1428" i="1" s="1"/>
  <c r="AF1427" i="1" s="1"/>
  <c r="AF1426" i="1" s="1"/>
  <c r="AF1425" i="1" s="1"/>
  <c r="AE1429" i="1"/>
  <c r="AE1428" i="1" s="1"/>
  <c r="AE1427" i="1" s="1"/>
  <c r="AE1426" i="1" s="1"/>
  <c r="AE1425" i="1" s="1"/>
  <c r="AD1429" i="1"/>
  <c r="AD1428" i="1" s="1"/>
  <c r="AD1427" i="1" s="1"/>
  <c r="AD1426" i="1" s="1"/>
  <c r="AD1425" i="1" s="1"/>
  <c r="AC1429" i="1"/>
  <c r="AC1428" i="1" s="1"/>
  <c r="AC1427" i="1" s="1"/>
  <c r="AC1426" i="1" s="1"/>
  <c r="AC1425" i="1" s="1"/>
  <c r="AB1429" i="1"/>
  <c r="AB1428" i="1" s="1"/>
  <c r="AB1427" i="1" s="1"/>
  <c r="AB1426" i="1" s="1"/>
  <c r="AB1425" i="1" s="1"/>
  <c r="AA1429" i="1"/>
  <c r="AA1428" i="1" s="1"/>
  <c r="AA1427" i="1" s="1"/>
  <c r="AA1426" i="1" s="1"/>
  <c r="AA1425" i="1" s="1"/>
  <c r="AD1421" i="1"/>
  <c r="AC1421" i="1"/>
  <c r="AC1420" i="1" s="1"/>
  <c r="AC1419" i="1" s="1"/>
  <c r="AC1418" i="1" s="1"/>
  <c r="AB1421" i="1"/>
  <c r="AB1420" i="1" s="1"/>
  <c r="AB1419" i="1" s="1"/>
  <c r="AB1418" i="1" s="1"/>
  <c r="AA1421" i="1"/>
  <c r="AA1420" i="1" s="1"/>
  <c r="AA1419" i="1" s="1"/>
  <c r="AA1418" i="1" s="1"/>
  <c r="AD1420" i="1"/>
  <c r="AD1419" i="1" s="1"/>
  <c r="AD1418" i="1" s="1"/>
  <c r="AD1411" i="1"/>
  <c r="AD1410" i="1" s="1"/>
  <c r="AC1411" i="1"/>
  <c r="AC1410" i="1" s="1"/>
  <c r="AB1411" i="1"/>
  <c r="AB1410" i="1" s="1"/>
  <c r="AA1411" i="1"/>
  <c r="AA1410" i="1" s="1"/>
  <c r="AD1408" i="1"/>
  <c r="AC1408" i="1"/>
  <c r="AB1408" i="1"/>
  <c r="AA1408" i="1"/>
  <c r="AD1406" i="1"/>
  <c r="AD1405" i="1" s="1"/>
  <c r="AC1406" i="1"/>
  <c r="AC1405" i="1" s="1"/>
  <c r="AB1406" i="1"/>
  <c r="AB1405" i="1" s="1"/>
  <c r="AA1406" i="1"/>
  <c r="AA1405" i="1" s="1"/>
  <c r="AF1403" i="1"/>
  <c r="AF1402" i="1" s="1"/>
  <c r="AF1401" i="1" s="1"/>
  <c r="AE1403" i="1"/>
  <c r="AE1402" i="1" s="1"/>
  <c r="AE1401" i="1" s="1"/>
  <c r="AD1403" i="1"/>
  <c r="AD1402" i="1" s="1"/>
  <c r="AD1401" i="1" s="1"/>
  <c r="AC1403" i="1"/>
  <c r="AC1402" i="1" s="1"/>
  <c r="AC1401" i="1" s="1"/>
  <c r="AB1403" i="1"/>
  <c r="AB1402" i="1" s="1"/>
  <c r="AB1401" i="1" s="1"/>
  <c r="AA1403" i="1"/>
  <c r="AA1402" i="1" s="1"/>
  <c r="AA1401" i="1" s="1"/>
  <c r="AD1384" i="1"/>
  <c r="AC1384" i="1"/>
  <c r="AB1384" i="1"/>
  <c r="AA1384" i="1"/>
  <c r="AD1382" i="1"/>
  <c r="AC1382" i="1"/>
  <c r="AB1382" i="1"/>
  <c r="AB1381" i="1" s="1"/>
  <c r="AB1380" i="1" s="1"/>
  <c r="AA1382" i="1"/>
  <c r="AA1381" i="1" s="1"/>
  <c r="AA1380" i="1" s="1"/>
  <c r="AD1377" i="1"/>
  <c r="AD1376" i="1" s="1"/>
  <c r="AD1375" i="1" s="1"/>
  <c r="AD1374" i="1" s="1"/>
  <c r="AC1377" i="1"/>
  <c r="AC1376" i="1" s="1"/>
  <c r="AC1375" i="1" s="1"/>
  <c r="AC1374" i="1" s="1"/>
  <c r="AB1377" i="1"/>
  <c r="AB1376" i="1" s="1"/>
  <c r="AB1375" i="1" s="1"/>
  <c r="AB1374" i="1" s="1"/>
  <c r="AA1377" i="1"/>
  <c r="AA1376" i="1" s="1"/>
  <c r="AA1375" i="1" s="1"/>
  <c r="AA1374" i="1" s="1"/>
  <c r="AD1369" i="1"/>
  <c r="AD1368" i="1" s="1"/>
  <c r="AD1367" i="1" s="1"/>
  <c r="AD1366" i="1" s="1"/>
  <c r="AC1369" i="1"/>
  <c r="AC1368" i="1" s="1"/>
  <c r="AC1367" i="1" s="1"/>
  <c r="AC1366" i="1" s="1"/>
  <c r="AB1369" i="1"/>
  <c r="AB1368" i="1" s="1"/>
  <c r="AB1367" i="1" s="1"/>
  <c r="AB1366" i="1" s="1"/>
  <c r="AA1369" i="1"/>
  <c r="AA1368" i="1" s="1"/>
  <c r="AA1367" i="1" s="1"/>
  <c r="AA1366" i="1" s="1"/>
  <c r="AD1360" i="1"/>
  <c r="AD1359" i="1" s="1"/>
  <c r="AD1358" i="1" s="1"/>
  <c r="AD1357" i="1" s="1"/>
  <c r="AC1360" i="1"/>
  <c r="AC1359" i="1" s="1"/>
  <c r="AC1358" i="1" s="1"/>
  <c r="AC1357" i="1" s="1"/>
  <c r="AB1360" i="1"/>
  <c r="AB1359" i="1" s="1"/>
  <c r="AB1358" i="1" s="1"/>
  <c r="AB1357" i="1" s="1"/>
  <c r="AA1360" i="1"/>
  <c r="AA1359" i="1" s="1"/>
  <c r="AA1358" i="1" s="1"/>
  <c r="AA1357" i="1" s="1"/>
  <c r="AD1349" i="1"/>
  <c r="AD1348" i="1" s="1"/>
  <c r="AD1347" i="1" s="1"/>
  <c r="AD1346" i="1" s="1"/>
  <c r="AC1349" i="1"/>
  <c r="AC1348" i="1" s="1"/>
  <c r="AC1347" i="1" s="1"/>
  <c r="AC1346" i="1" s="1"/>
  <c r="AB1349" i="1"/>
  <c r="AB1348" i="1" s="1"/>
  <c r="AB1347" i="1" s="1"/>
  <c r="AB1346" i="1" s="1"/>
  <c r="AA1349" i="1"/>
  <c r="AA1348" i="1" s="1"/>
  <c r="AA1347" i="1" s="1"/>
  <c r="AA1346" i="1" s="1"/>
  <c r="AD1344" i="1"/>
  <c r="AD1343" i="1" s="1"/>
  <c r="AD1342" i="1" s="1"/>
  <c r="AD1341" i="1" s="1"/>
  <c r="AC1344" i="1"/>
  <c r="AC1343" i="1" s="1"/>
  <c r="AC1342" i="1" s="1"/>
  <c r="AC1341" i="1" s="1"/>
  <c r="AB1344" i="1"/>
  <c r="AB1343" i="1" s="1"/>
  <c r="AB1342" i="1" s="1"/>
  <c r="AB1341" i="1" s="1"/>
  <c r="AA1344" i="1"/>
  <c r="AA1343" i="1" s="1"/>
  <c r="AA1342" i="1" s="1"/>
  <c r="AA1341" i="1" s="1"/>
  <c r="AD1339" i="1"/>
  <c r="AD1338" i="1" s="1"/>
  <c r="AD1337" i="1" s="1"/>
  <c r="AD1336" i="1" s="1"/>
  <c r="AC1339" i="1"/>
  <c r="AC1338" i="1" s="1"/>
  <c r="AC1337" i="1" s="1"/>
  <c r="AC1336" i="1" s="1"/>
  <c r="AB1339" i="1"/>
  <c r="AB1338" i="1" s="1"/>
  <c r="AB1337" i="1" s="1"/>
  <c r="AB1336" i="1" s="1"/>
  <c r="AA1339" i="1"/>
  <c r="AA1338" i="1" s="1"/>
  <c r="AA1337" i="1" s="1"/>
  <c r="AA1336" i="1" s="1"/>
  <c r="AD1334" i="1"/>
  <c r="AD1333" i="1" s="1"/>
  <c r="AD1332" i="1" s="1"/>
  <c r="AD1331" i="1" s="1"/>
  <c r="AD1330" i="1" s="1"/>
  <c r="AC1334" i="1"/>
  <c r="AC1333" i="1" s="1"/>
  <c r="AC1332" i="1" s="1"/>
  <c r="AC1331" i="1" s="1"/>
  <c r="AB1334" i="1"/>
  <c r="AB1333" i="1" s="1"/>
  <c r="AB1332" i="1" s="1"/>
  <c r="AB1331" i="1" s="1"/>
  <c r="AA1334" i="1"/>
  <c r="AA1333" i="1" s="1"/>
  <c r="AA1332" i="1" s="1"/>
  <c r="AA1331" i="1" s="1"/>
  <c r="AD1327" i="1"/>
  <c r="AD1326" i="1" s="1"/>
  <c r="AD1325" i="1" s="1"/>
  <c r="AD1324" i="1" s="1"/>
  <c r="AC1327" i="1"/>
  <c r="AC1326" i="1" s="1"/>
  <c r="AC1325" i="1" s="1"/>
  <c r="AC1324" i="1" s="1"/>
  <c r="AB1327" i="1"/>
  <c r="AB1326" i="1" s="1"/>
  <c r="AB1325" i="1" s="1"/>
  <c r="AB1324" i="1" s="1"/>
  <c r="AA1327" i="1"/>
  <c r="AA1326" i="1" s="1"/>
  <c r="AA1325" i="1" s="1"/>
  <c r="AA1324" i="1" s="1"/>
  <c r="AD1322" i="1"/>
  <c r="AD1321" i="1" s="1"/>
  <c r="AD1320" i="1" s="1"/>
  <c r="AD1319" i="1" s="1"/>
  <c r="AC1322" i="1"/>
  <c r="AC1321" i="1" s="1"/>
  <c r="AC1320" i="1" s="1"/>
  <c r="AC1319" i="1" s="1"/>
  <c r="AB1322" i="1"/>
  <c r="AB1321" i="1" s="1"/>
  <c r="AB1320" i="1" s="1"/>
  <c r="AB1319" i="1" s="1"/>
  <c r="AA1322" i="1"/>
  <c r="AA1321" i="1" s="1"/>
  <c r="AA1320" i="1" s="1"/>
  <c r="AA1319" i="1" s="1"/>
  <c r="AD1317" i="1"/>
  <c r="AD1316" i="1" s="1"/>
  <c r="AD1315" i="1" s="1"/>
  <c r="AD1314" i="1" s="1"/>
  <c r="AC1317" i="1"/>
  <c r="AC1316" i="1" s="1"/>
  <c r="AC1315" i="1" s="1"/>
  <c r="AC1314" i="1" s="1"/>
  <c r="AB1317" i="1"/>
  <c r="AB1316" i="1" s="1"/>
  <c r="AB1315" i="1" s="1"/>
  <c r="AB1314" i="1" s="1"/>
  <c r="AA1317" i="1"/>
  <c r="AA1316" i="1" s="1"/>
  <c r="AA1315" i="1" s="1"/>
  <c r="AA1314" i="1" s="1"/>
  <c r="AD1312" i="1"/>
  <c r="AD1311" i="1" s="1"/>
  <c r="AD1310" i="1" s="1"/>
  <c r="AD1309" i="1" s="1"/>
  <c r="AD1308" i="1" s="1"/>
  <c r="AC1312" i="1"/>
  <c r="AC1311" i="1" s="1"/>
  <c r="AC1310" i="1" s="1"/>
  <c r="AC1309" i="1" s="1"/>
  <c r="AC1308" i="1" s="1"/>
  <c r="AB1312" i="1"/>
  <c r="AB1311" i="1" s="1"/>
  <c r="AB1310" i="1" s="1"/>
  <c r="AB1309" i="1" s="1"/>
  <c r="AB1308" i="1" s="1"/>
  <c r="AA1312" i="1"/>
  <c r="AA1311" i="1" s="1"/>
  <c r="AA1310" i="1" s="1"/>
  <c r="AA1309" i="1" s="1"/>
  <c r="AA1308" i="1" s="1"/>
  <c r="AD1293" i="1"/>
  <c r="AD1292" i="1" s="1"/>
  <c r="AC1293" i="1"/>
  <c r="AC1292" i="1" s="1"/>
  <c r="AB1293" i="1"/>
  <c r="AB1292" i="1" s="1"/>
  <c r="AA1293" i="1"/>
  <c r="AA1292" i="1" s="1"/>
  <c r="AD1290" i="1"/>
  <c r="AD1289" i="1" s="1"/>
  <c r="AC1290" i="1"/>
  <c r="AC1289" i="1" s="1"/>
  <c r="AB1290" i="1"/>
  <c r="AB1289" i="1" s="1"/>
  <c r="AA1290" i="1"/>
  <c r="AA1289" i="1" s="1"/>
  <c r="AD1287" i="1"/>
  <c r="AD1286" i="1" s="1"/>
  <c r="AC1287" i="1"/>
  <c r="AC1286" i="1" s="1"/>
  <c r="AB1287" i="1"/>
  <c r="AB1286" i="1" s="1"/>
  <c r="AA1287" i="1"/>
  <c r="AA1286" i="1" s="1"/>
  <c r="AD1284" i="1"/>
  <c r="AD1283" i="1" s="1"/>
  <c r="AC1284" i="1"/>
  <c r="AC1283" i="1" s="1"/>
  <c r="AB1284" i="1"/>
  <c r="AB1283" i="1" s="1"/>
  <c r="AA1284" i="1"/>
  <c r="AA1283" i="1" s="1"/>
  <c r="AD1279" i="1"/>
  <c r="AD1276" i="1" s="1"/>
  <c r="AD1275" i="1" s="1"/>
  <c r="AC1279" i="1"/>
  <c r="AC1276" i="1" s="1"/>
  <c r="AC1275" i="1" s="1"/>
  <c r="AB1279" i="1"/>
  <c r="AB1276" i="1" s="1"/>
  <c r="AB1275" i="1" s="1"/>
  <c r="AA1279" i="1"/>
  <c r="AA1276" i="1" s="1"/>
  <c r="AA1275" i="1" s="1"/>
  <c r="AD1273" i="1"/>
  <c r="AD1272" i="1" s="1"/>
  <c r="AD1271" i="1" s="1"/>
  <c r="AC1273" i="1"/>
  <c r="AC1272" i="1" s="1"/>
  <c r="AC1271" i="1" s="1"/>
  <c r="AB1273" i="1"/>
  <c r="AB1272" i="1" s="1"/>
  <c r="AB1271" i="1" s="1"/>
  <c r="AA1273" i="1"/>
  <c r="AA1272" i="1" s="1"/>
  <c r="AA1271" i="1" s="1"/>
  <c r="AD1263" i="1"/>
  <c r="AD1262" i="1" s="1"/>
  <c r="AD1261" i="1" s="1"/>
  <c r="AD1260" i="1" s="1"/>
  <c r="AD1259" i="1" s="1"/>
  <c r="AC1263" i="1"/>
  <c r="AC1262" i="1" s="1"/>
  <c r="AC1261" i="1" s="1"/>
  <c r="AC1260" i="1" s="1"/>
  <c r="AC1259" i="1" s="1"/>
  <c r="AB1263" i="1"/>
  <c r="AB1262" i="1" s="1"/>
  <c r="AB1261" i="1" s="1"/>
  <c r="AB1260" i="1" s="1"/>
  <c r="AB1259" i="1" s="1"/>
  <c r="AA1263" i="1"/>
  <c r="AA1262" i="1" s="1"/>
  <c r="AA1261" i="1" s="1"/>
  <c r="AA1260" i="1" s="1"/>
  <c r="AA1259" i="1" s="1"/>
  <c r="AD1249" i="1"/>
  <c r="AD1248" i="1" s="1"/>
  <c r="AD1247" i="1" s="1"/>
  <c r="AD1246" i="1" s="1"/>
  <c r="AD1245" i="1" s="1"/>
  <c r="AC1249" i="1"/>
  <c r="AB1249" i="1"/>
  <c r="AB1248" i="1" s="1"/>
  <c r="AB1247" i="1" s="1"/>
  <c r="AB1246" i="1" s="1"/>
  <c r="AB1245" i="1" s="1"/>
  <c r="AA1249" i="1"/>
  <c r="AD1240" i="1"/>
  <c r="AD1238" i="1" s="1"/>
  <c r="AC1240" i="1"/>
  <c r="AC1238" i="1" s="1"/>
  <c r="AB1240" i="1"/>
  <c r="AA1240" i="1"/>
  <c r="AD1239" i="1"/>
  <c r="AC1239" i="1"/>
  <c r="AD1231" i="1"/>
  <c r="AD1230" i="1" s="1"/>
  <c r="AD1229" i="1" s="1"/>
  <c r="AD1228" i="1" s="1"/>
  <c r="AD1227" i="1" s="1"/>
  <c r="AC1231" i="1"/>
  <c r="AC1230" i="1" s="1"/>
  <c r="AC1229" i="1" s="1"/>
  <c r="AC1228" i="1" s="1"/>
  <c r="AC1227" i="1" s="1"/>
  <c r="AB1231" i="1"/>
  <c r="AB1230" i="1" s="1"/>
  <c r="AB1229" i="1" s="1"/>
  <c r="AB1228" i="1" s="1"/>
  <c r="AB1227" i="1" s="1"/>
  <c r="AA1231" i="1"/>
  <c r="AA1230" i="1" s="1"/>
  <c r="AA1229" i="1" s="1"/>
  <c r="AA1228" i="1" s="1"/>
  <c r="AA1227" i="1" s="1"/>
  <c r="AD1219" i="1"/>
  <c r="AC1219" i="1"/>
  <c r="AB1219" i="1"/>
  <c r="AA1219" i="1"/>
  <c r="AA1218" i="1" s="1"/>
  <c r="AD1214" i="1"/>
  <c r="AD1213" i="1" s="1"/>
  <c r="AC1214" i="1"/>
  <c r="AC1213" i="1" s="1"/>
  <c r="AB1214" i="1"/>
  <c r="AB1213" i="1" s="1"/>
  <c r="AA1214" i="1"/>
  <c r="AA1213" i="1" s="1"/>
  <c r="AD1211" i="1"/>
  <c r="AD1210" i="1" s="1"/>
  <c r="AC1211" i="1"/>
  <c r="AC1210" i="1" s="1"/>
  <c r="AB1211" i="1"/>
  <c r="AB1210" i="1" s="1"/>
  <c r="AA1211" i="1"/>
  <c r="AA1210" i="1" s="1"/>
  <c r="AD1207" i="1"/>
  <c r="AD1206" i="1" s="1"/>
  <c r="AD1205" i="1" s="1"/>
  <c r="AC1207" i="1"/>
  <c r="AC1206" i="1" s="1"/>
  <c r="AC1205" i="1" s="1"/>
  <c r="AB1207" i="1"/>
  <c r="AB1206" i="1" s="1"/>
  <c r="AB1205" i="1" s="1"/>
  <c r="AA1207" i="1"/>
  <c r="AA1206" i="1" s="1"/>
  <c r="AA1205" i="1" s="1"/>
  <c r="AD1191" i="1"/>
  <c r="AD1190" i="1" s="1"/>
  <c r="AD1189" i="1" s="1"/>
  <c r="AD1188" i="1" s="1"/>
  <c r="AC1191" i="1"/>
  <c r="AC1190" i="1" s="1"/>
  <c r="AC1189" i="1" s="1"/>
  <c r="AC1188" i="1" s="1"/>
  <c r="AB1191" i="1"/>
  <c r="AB1190" i="1" s="1"/>
  <c r="AB1189" i="1" s="1"/>
  <c r="AB1188" i="1" s="1"/>
  <c r="AA1191" i="1"/>
  <c r="AA1190" i="1" s="1"/>
  <c r="AA1189" i="1" s="1"/>
  <c r="AA1188" i="1" s="1"/>
  <c r="AD1175" i="1"/>
  <c r="AC1175" i="1"/>
  <c r="AB1175" i="1"/>
  <c r="AB1174" i="1" s="1"/>
  <c r="AA1175" i="1"/>
  <c r="AA1174" i="1" s="1"/>
  <c r="AD1174" i="1"/>
  <c r="AC1174" i="1"/>
  <c r="AD1172" i="1"/>
  <c r="AD1171" i="1" s="1"/>
  <c r="AC1172" i="1"/>
  <c r="AC1171" i="1" s="1"/>
  <c r="AB1172" i="1"/>
  <c r="AB1171" i="1" s="1"/>
  <c r="AA1172" i="1"/>
  <c r="AA1171" i="1" s="1"/>
  <c r="AD1169" i="1"/>
  <c r="AC1169" i="1"/>
  <c r="AC1168" i="1" s="1"/>
  <c r="AC1167" i="1" s="1"/>
  <c r="AB1169" i="1"/>
  <c r="AB1168" i="1" s="1"/>
  <c r="AB1167" i="1" s="1"/>
  <c r="AA1169" i="1"/>
  <c r="AA1168" i="1" s="1"/>
  <c r="AA1167" i="1" s="1"/>
  <c r="AD1168" i="1"/>
  <c r="AD1167" i="1" s="1"/>
  <c r="AD1165" i="1"/>
  <c r="AC1165" i="1"/>
  <c r="AC1162" i="1" s="1"/>
  <c r="AC1161" i="1" s="1"/>
  <c r="AB1165" i="1"/>
  <c r="AA1165" i="1"/>
  <c r="AF1163" i="1"/>
  <c r="AE1163" i="1"/>
  <c r="AD1163" i="1"/>
  <c r="AC1163" i="1"/>
  <c r="AB1163" i="1"/>
  <c r="AA1163" i="1"/>
  <c r="AA1162" i="1" s="1"/>
  <c r="AA1161" i="1" s="1"/>
  <c r="AD1159" i="1"/>
  <c r="AD1158" i="1" s="1"/>
  <c r="AD1157" i="1" s="1"/>
  <c r="AC1159" i="1"/>
  <c r="AC1158" i="1" s="1"/>
  <c r="AC1157" i="1" s="1"/>
  <c r="AB1159" i="1"/>
  <c r="AB1158" i="1" s="1"/>
  <c r="AB1157" i="1" s="1"/>
  <c r="AA1159" i="1"/>
  <c r="AA1158" i="1" s="1"/>
  <c r="AA1157" i="1" s="1"/>
  <c r="AD1144" i="1"/>
  <c r="AD1143" i="1" s="1"/>
  <c r="AC1144" i="1"/>
  <c r="AC1143" i="1" s="1"/>
  <c r="AB1144" i="1"/>
  <c r="AB1143" i="1" s="1"/>
  <c r="AA1144" i="1"/>
  <c r="AA1143" i="1" s="1"/>
  <c r="AD1141" i="1"/>
  <c r="AD1140" i="1" s="1"/>
  <c r="AC1141" i="1"/>
  <c r="AC1140" i="1" s="1"/>
  <c r="AB1141" i="1"/>
  <c r="AB1140" i="1" s="1"/>
  <c r="AA1141" i="1"/>
  <c r="AA1140" i="1" s="1"/>
  <c r="AD1134" i="1"/>
  <c r="AD1133" i="1" s="1"/>
  <c r="AD1132" i="1" s="1"/>
  <c r="AD1131" i="1" s="1"/>
  <c r="AD1130" i="1" s="1"/>
  <c r="AC1134" i="1"/>
  <c r="AC1133" i="1" s="1"/>
  <c r="AC1132" i="1" s="1"/>
  <c r="AC1131" i="1" s="1"/>
  <c r="AC1130" i="1" s="1"/>
  <c r="AB1134" i="1"/>
  <c r="AB1133" i="1" s="1"/>
  <c r="AB1132" i="1" s="1"/>
  <c r="AB1131" i="1" s="1"/>
  <c r="AB1130" i="1" s="1"/>
  <c r="AA1134" i="1"/>
  <c r="AA1133" i="1" s="1"/>
  <c r="AA1132" i="1" s="1"/>
  <c r="AA1131" i="1" s="1"/>
  <c r="AA1130" i="1" s="1"/>
  <c r="AD1127" i="1"/>
  <c r="AD1126" i="1" s="1"/>
  <c r="AC1127" i="1"/>
  <c r="AC1126" i="1" s="1"/>
  <c r="AB1127" i="1"/>
  <c r="AB1126" i="1" s="1"/>
  <c r="AA1127" i="1"/>
  <c r="AA1126" i="1" s="1"/>
  <c r="AD1124" i="1"/>
  <c r="AD1123" i="1" s="1"/>
  <c r="AC1124" i="1"/>
  <c r="AC1123" i="1" s="1"/>
  <c r="AB1124" i="1"/>
  <c r="AB1123" i="1" s="1"/>
  <c r="AA1124" i="1"/>
  <c r="AA1123" i="1" s="1"/>
  <c r="AD1121" i="1"/>
  <c r="AD1120" i="1" s="1"/>
  <c r="AC1121" i="1"/>
  <c r="AC1120" i="1" s="1"/>
  <c r="AB1121" i="1"/>
  <c r="AB1120" i="1" s="1"/>
  <c r="AA1121" i="1"/>
  <c r="AA1120" i="1" s="1"/>
  <c r="AD1118" i="1"/>
  <c r="AD1117" i="1" s="1"/>
  <c r="AC1118" i="1"/>
  <c r="AC1117" i="1" s="1"/>
  <c r="AB1118" i="1"/>
  <c r="AB1117" i="1" s="1"/>
  <c r="AA1118" i="1"/>
  <c r="AA1117" i="1" s="1"/>
  <c r="AD1115" i="1"/>
  <c r="AD1114" i="1" s="1"/>
  <c r="AC1115" i="1"/>
  <c r="AC1114" i="1" s="1"/>
  <c r="AB1115" i="1"/>
  <c r="AB1114" i="1" s="1"/>
  <c r="AA1115" i="1"/>
  <c r="AA1114" i="1" s="1"/>
  <c r="AD1112" i="1"/>
  <c r="AD1111" i="1" s="1"/>
  <c r="AC1112" i="1"/>
  <c r="AC1111" i="1" s="1"/>
  <c r="AB1112" i="1"/>
  <c r="AB1111" i="1" s="1"/>
  <c r="AA1112" i="1"/>
  <c r="AA1111" i="1" s="1"/>
  <c r="AD1109" i="1"/>
  <c r="AD1108" i="1" s="1"/>
  <c r="AC1109" i="1"/>
  <c r="AC1108" i="1" s="1"/>
  <c r="AB1109" i="1"/>
  <c r="AB1108" i="1" s="1"/>
  <c r="AA1109" i="1"/>
  <c r="AA1108" i="1" s="1"/>
  <c r="AD1097" i="1"/>
  <c r="AD1096" i="1" s="1"/>
  <c r="AC1097" i="1"/>
  <c r="AC1096" i="1" s="1"/>
  <c r="AB1097" i="1"/>
  <c r="AB1096" i="1" s="1"/>
  <c r="AA1097" i="1"/>
  <c r="AA1096" i="1" s="1"/>
  <c r="AD1091" i="1"/>
  <c r="AD1090" i="1" s="1"/>
  <c r="AC1091" i="1"/>
  <c r="AC1090" i="1" s="1"/>
  <c r="AB1091" i="1"/>
  <c r="AB1090" i="1" s="1"/>
  <c r="AA1091" i="1"/>
  <c r="AA1090" i="1" s="1"/>
  <c r="AD1085" i="1"/>
  <c r="AD1084" i="1" s="1"/>
  <c r="AC1085" i="1"/>
  <c r="AC1084" i="1" s="1"/>
  <c r="AB1085" i="1"/>
  <c r="AB1084" i="1" s="1"/>
  <c r="AA1085" i="1"/>
  <c r="AA1084" i="1" s="1"/>
  <c r="AD1082" i="1"/>
  <c r="AD1081" i="1" s="1"/>
  <c r="AD1080" i="1" s="1"/>
  <c r="AC1082" i="1"/>
  <c r="AC1081" i="1" s="1"/>
  <c r="AC1080" i="1" s="1"/>
  <c r="AB1082" i="1"/>
  <c r="AB1081" i="1" s="1"/>
  <c r="AB1080" i="1" s="1"/>
  <c r="AA1082" i="1"/>
  <c r="AA1081" i="1" s="1"/>
  <c r="AA1080" i="1" s="1"/>
  <c r="AD1061" i="1"/>
  <c r="AD1060" i="1" s="1"/>
  <c r="AD1059" i="1" s="1"/>
  <c r="AD1058" i="1" s="1"/>
  <c r="AD1057" i="1" s="1"/>
  <c r="AC1061" i="1"/>
  <c r="AC1060" i="1" s="1"/>
  <c r="AC1059" i="1" s="1"/>
  <c r="AC1058" i="1" s="1"/>
  <c r="AC1057" i="1" s="1"/>
  <c r="AB1061" i="1"/>
  <c r="AB1060" i="1" s="1"/>
  <c r="AB1059" i="1" s="1"/>
  <c r="AB1058" i="1" s="1"/>
  <c r="AB1057" i="1" s="1"/>
  <c r="AA1061" i="1"/>
  <c r="AA1060" i="1" s="1"/>
  <c r="AA1059" i="1" s="1"/>
  <c r="AA1058" i="1" s="1"/>
  <c r="AA1057" i="1" s="1"/>
  <c r="AD1048" i="1"/>
  <c r="AD1047" i="1" s="1"/>
  <c r="AC1048" i="1"/>
  <c r="AC1047" i="1" s="1"/>
  <c r="AB1048" i="1"/>
  <c r="AB1047" i="1" s="1"/>
  <c r="AA1048" i="1"/>
  <c r="AA1047" i="1" s="1"/>
  <c r="AD1045" i="1"/>
  <c r="AD1044" i="1" s="1"/>
  <c r="AC1045" i="1"/>
  <c r="AC1044" i="1" s="1"/>
  <c r="AB1045" i="1"/>
  <c r="AB1044" i="1" s="1"/>
  <c r="AA1045" i="1"/>
  <c r="AA1044" i="1" s="1"/>
  <c r="AD1042" i="1"/>
  <c r="AD1041" i="1" s="1"/>
  <c r="AC1042" i="1"/>
  <c r="AC1041" i="1" s="1"/>
  <c r="AB1042" i="1"/>
  <c r="AB1041" i="1" s="1"/>
  <c r="AA1042" i="1"/>
  <c r="AA1041" i="1" s="1"/>
  <c r="AD1039" i="1"/>
  <c r="AD1038" i="1" s="1"/>
  <c r="AC1039" i="1"/>
  <c r="AC1038" i="1" s="1"/>
  <c r="AB1039" i="1"/>
  <c r="AB1038" i="1" s="1"/>
  <c r="AA1039" i="1"/>
  <c r="AA1038" i="1" s="1"/>
  <c r="AD1036" i="1"/>
  <c r="AC1036" i="1"/>
  <c r="AC1035" i="1" s="1"/>
  <c r="AC1034" i="1" s="1"/>
  <c r="AB1036" i="1"/>
  <c r="AB1035" i="1" s="1"/>
  <c r="AB1034" i="1" s="1"/>
  <c r="AA1036" i="1"/>
  <c r="AA1035" i="1" s="1"/>
  <c r="AA1034" i="1" s="1"/>
  <c r="AD1035" i="1"/>
  <c r="AD1034" i="1" s="1"/>
  <c r="AD1024" i="1"/>
  <c r="AC1024" i="1"/>
  <c r="AC1023" i="1" s="1"/>
  <c r="AB1024" i="1"/>
  <c r="AB1023" i="1" s="1"/>
  <c r="AA1024" i="1"/>
  <c r="AA1023" i="1" s="1"/>
  <c r="AD1023" i="1"/>
  <c r="AD1018" i="1"/>
  <c r="AD1017" i="1" s="1"/>
  <c r="AC1018" i="1"/>
  <c r="AC1017" i="1" s="1"/>
  <c r="AB1018" i="1"/>
  <c r="AB1017" i="1" s="1"/>
  <c r="AA1018" i="1"/>
  <c r="AA1017" i="1" s="1"/>
  <c r="AD1015" i="1"/>
  <c r="AC1015" i="1"/>
  <c r="AB1015" i="1"/>
  <c r="AB1014" i="1" s="1"/>
  <c r="AB1013" i="1" s="1"/>
  <c r="AA1015" i="1"/>
  <c r="AA1014" i="1" s="1"/>
  <c r="AA1013" i="1" s="1"/>
  <c r="AD1014" i="1"/>
  <c r="AD1013" i="1" s="1"/>
  <c r="AC1014" i="1"/>
  <c r="AC1013" i="1" s="1"/>
  <c r="AD999" i="1"/>
  <c r="AC999" i="1"/>
  <c r="AB999" i="1"/>
  <c r="AB998" i="1" s="1"/>
  <c r="AB997" i="1" s="1"/>
  <c r="AB996" i="1" s="1"/>
  <c r="AA999" i="1"/>
  <c r="AA998" i="1" s="1"/>
  <c r="AA997" i="1" s="1"/>
  <c r="AA996" i="1" s="1"/>
  <c r="AD998" i="1"/>
  <c r="AD997" i="1" s="1"/>
  <c r="AD996" i="1" s="1"/>
  <c r="AC998" i="1"/>
  <c r="AC997" i="1" s="1"/>
  <c r="AC996" i="1" s="1"/>
  <c r="AD994" i="1"/>
  <c r="AD993" i="1" s="1"/>
  <c r="AC994" i="1"/>
  <c r="AC993" i="1" s="1"/>
  <c r="AB994" i="1"/>
  <c r="AB993" i="1" s="1"/>
  <c r="AA994" i="1"/>
  <c r="AA993" i="1" s="1"/>
  <c r="AD991" i="1"/>
  <c r="AD990" i="1" s="1"/>
  <c r="AD989" i="1" s="1"/>
  <c r="AC991" i="1"/>
  <c r="AC990" i="1" s="1"/>
  <c r="AB991" i="1"/>
  <c r="AB990" i="1" s="1"/>
  <c r="AA991" i="1"/>
  <c r="AA990" i="1" s="1"/>
  <c r="AD987" i="1"/>
  <c r="AC987" i="1"/>
  <c r="AB987" i="1"/>
  <c r="AB986" i="1" s="1"/>
  <c r="AB985" i="1" s="1"/>
  <c r="AA987" i="1"/>
  <c r="AA986" i="1" s="1"/>
  <c r="AA985" i="1" s="1"/>
  <c r="AD986" i="1"/>
  <c r="AD985" i="1" s="1"/>
  <c r="AC986" i="1"/>
  <c r="AC985" i="1" s="1"/>
  <c r="AD967" i="1"/>
  <c r="AD966" i="1" s="1"/>
  <c r="AD965" i="1" s="1"/>
  <c r="AC967" i="1"/>
  <c r="AC966" i="1" s="1"/>
  <c r="AC965" i="1" s="1"/>
  <c r="AB967" i="1"/>
  <c r="AB966" i="1" s="1"/>
  <c r="AB965" i="1" s="1"/>
  <c r="AA967" i="1"/>
  <c r="AA966" i="1" s="1"/>
  <c r="AA965" i="1" s="1"/>
  <c r="AD963" i="1"/>
  <c r="AD962" i="1" s="1"/>
  <c r="AC963" i="1"/>
  <c r="AC962" i="1" s="1"/>
  <c r="AB963" i="1"/>
  <c r="AB962" i="1" s="1"/>
  <c r="AA963" i="1"/>
  <c r="AA962" i="1" s="1"/>
  <c r="AD960" i="1"/>
  <c r="AD959" i="1" s="1"/>
  <c r="AC960" i="1"/>
  <c r="AC959" i="1" s="1"/>
  <c r="AB960" i="1"/>
  <c r="AB959" i="1" s="1"/>
  <c r="AA960" i="1"/>
  <c r="AA959" i="1" s="1"/>
  <c r="AD953" i="1"/>
  <c r="AD952" i="1" s="1"/>
  <c r="AC953" i="1"/>
  <c r="AC952" i="1" s="1"/>
  <c r="AB953" i="1"/>
  <c r="AB952" i="1" s="1"/>
  <c r="AA953" i="1"/>
  <c r="AA952" i="1" s="1"/>
  <c r="AD950" i="1"/>
  <c r="AD949" i="1" s="1"/>
  <c r="AC950" i="1"/>
  <c r="AC949" i="1" s="1"/>
  <c r="AB950" i="1"/>
  <c r="AB949" i="1" s="1"/>
  <c r="AA950" i="1"/>
  <c r="AA949" i="1" s="1"/>
  <c r="AD947" i="1"/>
  <c r="AD946" i="1" s="1"/>
  <c r="AC947" i="1"/>
  <c r="AC946" i="1" s="1"/>
  <c r="AB947" i="1"/>
  <c r="AB946" i="1" s="1"/>
  <c r="AA947" i="1"/>
  <c r="AA946" i="1" s="1"/>
  <c r="AD944" i="1"/>
  <c r="AD943" i="1" s="1"/>
  <c r="AC944" i="1"/>
  <c r="AC943" i="1" s="1"/>
  <c r="AB944" i="1"/>
  <c r="AB943" i="1" s="1"/>
  <c r="AA944" i="1"/>
  <c r="AA943" i="1" s="1"/>
  <c r="AD941" i="1"/>
  <c r="AC941" i="1"/>
  <c r="AB941" i="1"/>
  <c r="AA941" i="1"/>
  <c r="AD937" i="1"/>
  <c r="AC937" i="1"/>
  <c r="AB937" i="1"/>
  <c r="AA937" i="1"/>
  <c r="AD935" i="1"/>
  <c r="AD934" i="1" s="1"/>
  <c r="AD933" i="1" s="1"/>
  <c r="AC935" i="1"/>
  <c r="AC934" i="1" s="1"/>
  <c r="AC933" i="1" s="1"/>
  <c r="AB935" i="1"/>
  <c r="AB934" i="1" s="1"/>
  <c r="AB933" i="1" s="1"/>
  <c r="AA935" i="1"/>
  <c r="AA934" i="1" s="1"/>
  <c r="AA933" i="1" s="1"/>
  <c r="AD931" i="1"/>
  <c r="AD930" i="1" s="1"/>
  <c r="AD929" i="1" s="1"/>
  <c r="AC931" i="1"/>
  <c r="AC930" i="1" s="1"/>
  <c r="AC929" i="1" s="1"/>
  <c r="AB931" i="1"/>
  <c r="AB930" i="1" s="1"/>
  <c r="AB929" i="1" s="1"/>
  <c r="AD927" i="1"/>
  <c r="AD926" i="1" s="1"/>
  <c r="AD925" i="1" s="1"/>
  <c r="AC927" i="1"/>
  <c r="AC926" i="1" s="1"/>
  <c r="AC925" i="1" s="1"/>
  <c r="AB927" i="1"/>
  <c r="AB926" i="1" s="1"/>
  <c r="AB925" i="1" s="1"/>
  <c r="AA927" i="1"/>
  <c r="AA926" i="1" s="1"/>
  <c r="AA925" i="1" s="1"/>
  <c r="AD907" i="1"/>
  <c r="AC907" i="1"/>
  <c r="AC906" i="1" s="1"/>
  <c r="AC905" i="1" s="1"/>
  <c r="AB907" i="1"/>
  <c r="AB906" i="1" s="1"/>
  <c r="AB905" i="1" s="1"/>
  <c r="AA907" i="1"/>
  <c r="AA906" i="1" s="1"/>
  <c r="AA905" i="1" s="1"/>
  <c r="AD906" i="1"/>
  <c r="AD905" i="1" s="1"/>
  <c r="AD903" i="1"/>
  <c r="AD902" i="1" s="1"/>
  <c r="AD901" i="1" s="1"/>
  <c r="AC903" i="1"/>
  <c r="AC902" i="1" s="1"/>
  <c r="AC901" i="1" s="1"/>
  <c r="AB903" i="1"/>
  <c r="AB902" i="1" s="1"/>
  <c r="AB901" i="1" s="1"/>
  <c r="AA903" i="1"/>
  <c r="AA902" i="1" s="1"/>
  <c r="AA901" i="1" s="1"/>
  <c r="AD880" i="1"/>
  <c r="AD879" i="1" s="1"/>
  <c r="AD878" i="1" s="1"/>
  <c r="AC880" i="1"/>
  <c r="AC879" i="1" s="1"/>
  <c r="AC878" i="1" s="1"/>
  <c r="AB880" i="1"/>
  <c r="AB879" i="1" s="1"/>
  <c r="AB878" i="1" s="1"/>
  <c r="AA880" i="1"/>
  <c r="AA879" i="1" s="1"/>
  <c r="AA878" i="1" s="1"/>
  <c r="AD876" i="1"/>
  <c r="AD875" i="1" s="1"/>
  <c r="AC876" i="1"/>
  <c r="AC875" i="1" s="1"/>
  <c r="AB876" i="1"/>
  <c r="AB875" i="1" s="1"/>
  <c r="AA876" i="1"/>
  <c r="AA875" i="1" s="1"/>
  <c r="AD873" i="1"/>
  <c r="AD872" i="1" s="1"/>
  <c r="AD871" i="1" s="1"/>
  <c r="AC873" i="1"/>
  <c r="AC872" i="1" s="1"/>
  <c r="AB873" i="1"/>
  <c r="AB872" i="1" s="1"/>
  <c r="AA873" i="1"/>
  <c r="AA872" i="1" s="1"/>
  <c r="AD869" i="1"/>
  <c r="AD868" i="1" s="1"/>
  <c r="AD867" i="1" s="1"/>
  <c r="AC869" i="1"/>
  <c r="AC868" i="1" s="1"/>
  <c r="AC867" i="1" s="1"/>
  <c r="AB869" i="1"/>
  <c r="AB868" i="1" s="1"/>
  <c r="AB867" i="1" s="1"/>
  <c r="AA869" i="1"/>
  <c r="AA868" i="1" s="1"/>
  <c r="AA867" i="1" s="1"/>
  <c r="AD865" i="1"/>
  <c r="AC865" i="1"/>
  <c r="AC864" i="1" s="1"/>
  <c r="AC863" i="1" s="1"/>
  <c r="AB865" i="1"/>
  <c r="AB864" i="1" s="1"/>
  <c r="AB863" i="1" s="1"/>
  <c r="AA865" i="1"/>
  <c r="AA864" i="1" s="1"/>
  <c r="AA863" i="1" s="1"/>
  <c r="AD864" i="1"/>
  <c r="AD863" i="1" s="1"/>
  <c r="AD849" i="1"/>
  <c r="AC849" i="1"/>
  <c r="AC848" i="1" s="1"/>
  <c r="AC847" i="1" s="1"/>
  <c r="AB849" i="1"/>
  <c r="AB848" i="1" s="1"/>
  <c r="AB847" i="1" s="1"/>
  <c r="AB846" i="1" s="1"/>
  <c r="AA849" i="1"/>
  <c r="AA848" i="1" s="1"/>
  <c r="AA847" i="1" s="1"/>
  <c r="AD848" i="1"/>
  <c r="AD847" i="1" s="1"/>
  <c r="AD841" i="1"/>
  <c r="AD840" i="1" s="1"/>
  <c r="AC841" i="1"/>
  <c r="AC840" i="1" s="1"/>
  <c r="AB841" i="1"/>
  <c r="AB840" i="1" s="1"/>
  <c r="AA841" i="1"/>
  <c r="AA840" i="1" s="1"/>
  <c r="AD832" i="1"/>
  <c r="AD831" i="1" s="1"/>
  <c r="AC832" i="1"/>
  <c r="AC831" i="1" s="1"/>
  <c r="AB832" i="1"/>
  <c r="AB831" i="1" s="1"/>
  <c r="AA832" i="1"/>
  <c r="AA831" i="1" s="1"/>
  <c r="AD829" i="1"/>
  <c r="AD828" i="1" s="1"/>
  <c r="AC829" i="1"/>
  <c r="AC828" i="1" s="1"/>
  <c r="AB829" i="1"/>
  <c r="AB828" i="1" s="1"/>
  <c r="AA829" i="1"/>
  <c r="AA828" i="1" s="1"/>
  <c r="AD825" i="1"/>
  <c r="AD824" i="1" s="1"/>
  <c r="AC825" i="1"/>
  <c r="AC824" i="1" s="1"/>
  <c r="AB825" i="1"/>
  <c r="AB824" i="1" s="1"/>
  <c r="AA825" i="1"/>
  <c r="AA824" i="1" s="1"/>
  <c r="AD822" i="1"/>
  <c r="AC822" i="1"/>
  <c r="AC821" i="1" s="1"/>
  <c r="AB822" i="1"/>
  <c r="AB821" i="1" s="1"/>
  <c r="AA822" i="1"/>
  <c r="AA821" i="1" s="1"/>
  <c r="AD821" i="1"/>
  <c r="AD818" i="1"/>
  <c r="AD817" i="1" s="1"/>
  <c r="AD816" i="1" s="1"/>
  <c r="AC818" i="1"/>
  <c r="AC817" i="1" s="1"/>
  <c r="AC816" i="1" s="1"/>
  <c r="AB818" i="1"/>
  <c r="AB817" i="1" s="1"/>
  <c r="AB816" i="1" s="1"/>
  <c r="AA818" i="1"/>
  <c r="AA817" i="1" s="1"/>
  <c r="AA816" i="1" s="1"/>
  <c r="AD814" i="1"/>
  <c r="AD813" i="1" s="1"/>
  <c r="AD812" i="1" s="1"/>
  <c r="AC814" i="1"/>
  <c r="AC813" i="1" s="1"/>
  <c r="AC812" i="1" s="1"/>
  <c r="AB814" i="1"/>
  <c r="AB813" i="1" s="1"/>
  <c r="AB812" i="1" s="1"/>
  <c r="AA814" i="1"/>
  <c r="AA813" i="1"/>
  <c r="AA812" i="1" s="1"/>
  <c r="AD810" i="1"/>
  <c r="AC810" i="1"/>
  <c r="AC809" i="1" s="1"/>
  <c r="AC808" i="1" s="1"/>
  <c r="AB810" i="1"/>
  <c r="AB809" i="1" s="1"/>
  <c r="AB808" i="1" s="1"/>
  <c r="AA810" i="1"/>
  <c r="AA809" i="1" s="1"/>
  <c r="AA808" i="1" s="1"/>
  <c r="AD809" i="1"/>
  <c r="AD808" i="1" s="1"/>
  <c r="AD803" i="1"/>
  <c r="AC803" i="1"/>
  <c r="AC802" i="1" s="1"/>
  <c r="AC801" i="1" s="1"/>
  <c r="AC800" i="1" s="1"/>
  <c r="AB803" i="1"/>
  <c r="AB802" i="1" s="1"/>
  <c r="AB801" i="1" s="1"/>
  <c r="AB800" i="1" s="1"/>
  <c r="AA803" i="1"/>
  <c r="AA802" i="1" s="1"/>
  <c r="AA801" i="1" s="1"/>
  <c r="AA800" i="1" s="1"/>
  <c r="AD802" i="1"/>
  <c r="AD801" i="1" s="1"/>
  <c r="AD800" i="1" s="1"/>
  <c r="AC788" i="1"/>
  <c r="AC787" i="1" s="1"/>
  <c r="AB788" i="1"/>
  <c r="AB787" i="1" s="1"/>
  <c r="AA788" i="1"/>
  <c r="AA787" i="1" s="1"/>
  <c r="AD784" i="1"/>
  <c r="AC784" i="1"/>
  <c r="AB784" i="1"/>
  <c r="AB783" i="1" s="1"/>
  <c r="AA784" i="1"/>
  <c r="AA783" i="1" s="1"/>
  <c r="AD783" i="1"/>
  <c r="AC783" i="1"/>
  <c r="AD780" i="1"/>
  <c r="AD779" i="1" s="1"/>
  <c r="AD778" i="1" s="1"/>
  <c r="AC780" i="1"/>
  <c r="AC779" i="1" s="1"/>
  <c r="AC778" i="1" s="1"/>
  <c r="AB780" i="1"/>
  <c r="AB779" i="1" s="1"/>
  <c r="AB778" i="1" s="1"/>
  <c r="AA780" i="1"/>
  <c r="AA779" i="1" s="1"/>
  <c r="AA778" i="1" s="1"/>
  <c r="AD775" i="1"/>
  <c r="AD774" i="1" s="1"/>
  <c r="AD773" i="1" s="1"/>
  <c r="AC775" i="1"/>
  <c r="AC774" i="1" s="1"/>
  <c r="AC773" i="1" s="1"/>
  <c r="AB775" i="1"/>
  <c r="AB774" i="1" s="1"/>
  <c r="AB773" i="1" s="1"/>
  <c r="AA775" i="1"/>
  <c r="AA774" i="1" s="1"/>
  <c r="AA773" i="1" s="1"/>
  <c r="AD770" i="1"/>
  <c r="AC770" i="1"/>
  <c r="AB770" i="1"/>
  <c r="AB769" i="1" s="1"/>
  <c r="AB768" i="1" s="1"/>
  <c r="AA770" i="1"/>
  <c r="AA769" i="1" s="1"/>
  <c r="AA768" i="1" s="1"/>
  <c r="AD769" i="1"/>
  <c r="AD768" i="1" s="1"/>
  <c r="AC769" i="1"/>
  <c r="AC768" i="1" s="1"/>
  <c r="AD754" i="1"/>
  <c r="AD753" i="1" s="1"/>
  <c r="AD752" i="1" s="1"/>
  <c r="AD751" i="1" s="1"/>
  <c r="AD750" i="1" s="1"/>
  <c r="AC754" i="1"/>
  <c r="AC753" i="1" s="1"/>
  <c r="AC752" i="1" s="1"/>
  <c r="AC751" i="1" s="1"/>
  <c r="AC750" i="1" s="1"/>
  <c r="AB754" i="1"/>
  <c r="AB753" i="1" s="1"/>
  <c r="AB752" i="1" s="1"/>
  <c r="AB751" i="1" s="1"/>
  <c r="AB750" i="1" s="1"/>
  <c r="AA754" i="1"/>
  <c r="AA753" i="1" s="1"/>
  <c r="AA752" i="1" s="1"/>
  <c r="AA751" i="1" s="1"/>
  <c r="AA750" i="1" s="1"/>
  <c r="AD747" i="1"/>
  <c r="AD746" i="1" s="1"/>
  <c r="AD745" i="1" s="1"/>
  <c r="AD744" i="1" s="1"/>
  <c r="AC747" i="1"/>
  <c r="AC746" i="1" s="1"/>
  <c r="AC745" i="1" s="1"/>
  <c r="AC744" i="1" s="1"/>
  <c r="AB747" i="1"/>
  <c r="AB746" i="1" s="1"/>
  <c r="AB745" i="1" s="1"/>
  <c r="AB744" i="1" s="1"/>
  <c r="AA747" i="1"/>
  <c r="AA746" i="1" s="1"/>
  <c r="AA745" i="1" s="1"/>
  <c r="AA744" i="1" s="1"/>
  <c r="AD737" i="1"/>
  <c r="AD736" i="1" s="1"/>
  <c r="AC737" i="1"/>
  <c r="AC736" i="1" s="1"/>
  <c r="AB737" i="1"/>
  <c r="AB736" i="1" s="1"/>
  <c r="AA737" i="1"/>
  <c r="AA736" i="1" s="1"/>
  <c r="AF734" i="1"/>
  <c r="AF733" i="1" s="1"/>
  <c r="AE734" i="1"/>
  <c r="AE733" i="1" s="1"/>
  <c r="AD734" i="1"/>
  <c r="AD733" i="1" s="1"/>
  <c r="AC734" i="1"/>
  <c r="AC733" i="1" s="1"/>
  <c r="AB734" i="1"/>
  <c r="AB733" i="1" s="1"/>
  <c r="AA734" i="1"/>
  <c r="AA733" i="1" s="1"/>
  <c r="AF731" i="1"/>
  <c r="AF730" i="1" s="1"/>
  <c r="AE731" i="1"/>
  <c r="AE730" i="1" s="1"/>
  <c r="AD731" i="1"/>
  <c r="AD730" i="1" s="1"/>
  <c r="AC731" i="1"/>
  <c r="AC730" i="1" s="1"/>
  <c r="AB731" i="1"/>
  <c r="AB730" i="1" s="1"/>
  <c r="AA731" i="1"/>
  <c r="AA730" i="1" s="1"/>
  <c r="AD714" i="1"/>
  <c r="AD713" i="1" s="1"/>
  <c r="AC714" i="1"/>
  <c r="AC713" i="1" s="1"/>
  <c r="AB714" i="1"/>
  <c r="AB713" i="1" s="1"/>
  <c r="AA714" i="1"/>
  <c r="AA713" i="1" s="1"/>
  <c r="AD710" i="1"/>
  <c r="AD709" i="1" s="1"/>
  <c r="AC710" i="1"/>
  <c r="AC709" i="1" s="1"/>
  <c r="AB710" i="1"/>
  <c r="AB709" i="1" s="1"/>
  <c r="AA710" i="1"/>
  <c r="AA709" i="1" s="1"/>
  <c r="AD706" i="1"/>
  <c r="AC706" i="1"/>
  <c r="AC705" i="1" s="1"/>
  <c r="AC704" i="1" s="1"/>
  <c r="AB706" i="1"/>
  <c r="AB705" i="1" s="1"/>
  <c r="AB704" i="1" s="1"/>
  <c r="AA706" i="1"/>
  <c r="AA705" i="1" s="1"/>
  <c r="AA704" i="1" s="1"/>
  <c r="AD705" i="1"/>
  <c r="AD704" i="1" s="1"/>
  <c r="AD695" i="1"/>
  <c r="AD694" i="1" s="1"/>
  <c r="AC695" i="1"/>
  <c r="AC694" i="1" s="1"/>
  <c r="AB695" i="1"/>
  <c r="AB694" i="1" s="1"/>
  <c r="AA695" i="1"/>
  <c r="AA694" i="1" s="1"/>
  <c r="AD687" i="1"/>
  <c r="AC687" i="1"/>
  <c r="AC686" i="1" s="1"/>
  <c r="AB687" i="1"/>
  <c r="AB686" i="1" s="1"/>
  <c r="AA687" i="1"/>
  <c r="AA686" i="1" s="1"/>
  <c r="AD686" i="1"/>
  <c r="AD683" i="1"/>
  <c r="AC683" i="1"/>
  <c r="AC682" i="1" s="1"/>
  <c r="AB683" i="1"/>
  <c r="AB682" i="1" s="1"/>
  <c r="AA683" i="1"/>
  <c r="AA682" i="1" s="1"/>
  <c r="AD682" i="1"/>
  <c r="AD680" i="1"/>
  <c r="AD679" i="1" s="1"/>
  <c r="AC680" i="1"/>
  <c r="AC679" i="1" s="1"/>
  <c r="AB680" i="1"/>
  <c r="AB679" i="1" s="1"/>
  <c r="AA680" i="1"/>
  <c r="AA679" i="1" s="1"/>
  <c r="AD676" i="1"/>
  <c r="AD675" i="1" s="1"/>
  <c r="AC676" i="1"/>
  <c r="AC675" i="1" s="1"/>
  <c r="AB676" i="1"/>
  <c r="AB675" i="1" s="1"/>
  <c r="AA676" i="1"/>
  <c r="AA675" i="1" s="1"/>
  <c r="AD673" i="1"/>
  <c r="AD672" i="1" s="1"/>
  <c r="AC673" i="1"/>
  <c r="AC672" i="1" s="1"/>
  <c r="AB673" i="1"/>
  <c r="AB672" i="1" s="1"/>
  <c r="AA673" i="1"/>
  <c r="AA672" i="1" s="1"/>
  <c r="AD668" i="1"/>
  <c r="AD667" i="1" s="1"/>
  <c r="AC668" i="1"/>
  <c r="AC667" i="1" s="1"/>
  <c r="AB668" i="1"/>
  <c r="AB667" i="1" s="1"/>
  <c r="AA668" i="1"/>
  <c r="AA667" i="1" s="1"/>
  <c r="AD664" i="1"/>
  <c r="AD663" i="1" s="1"/>
  <c r="AC664" i="1"/>
  <c r="AC663" i="1" s="1"/>
  <c r="AB664" i="1"/>
  <c r="AB663" i="1" s="1"/>
  <c r="AA664" i="1"/>
  <c r="AA663" i="1" s="1"/>
  <c r="AD661" i="1"/>
  <c r="AD660" i="1" s="1"/>
  <c r="AC661" i="1"/>
  <c r="AC660" i="1" s="1"/>
  <c r="AB661" i="1"/>
  <c r="AB660" i="1" s="1"/>
  <c r="AA661" i="1"/>
  <c r="AA660" i="1" s="1"/>
  <c r="AD657" i="1"/>
  <c r="AD656" i="1" s="1"/>
  <c r="AC657" i="1"/>
  <c r="AC656" i="1" s="1"/>
  <c r="AB657" i="1"/>
  <c r="AB656" i="1" s="1"/>
  <c r="AA657" i="1"/>
  <c r="AA656" i="1" s="1"/>
  <c r="AD654" i="1"/>
  <c r="AD653" i="1" s="1"/>
  <c r="AC654" i="1"/>
  <c r="AC653" i="1" s="1"/>
  <c r="AB654" i="1"/>
  <c r="AB653" i="1" s="1"/>
  <c r="AA654" i="1"/>
  <c r="AA653" i="1" s="1"/>
  <c r="AD642" i="1"/>
  <c r="AD641" i="1" s="1"/>
  <c r="AC642" i="1"/>
  <c r="AC641" i="1" s="1"/>
  <c r="AB642" i="1"/>
  <c r="AB641" i="1" s="1"/>
  <c r="AA642" i="1"/>
  <c r="AA641" i="1" s="1"/>
  <c r="AD639" i="1"/>
  <c r="AD638" i="1" s="1"/>
  <c r="AD637" i="1" s="1"/>
  <c r="AC639" i="1"/>
  <c r="AC638" i="1" s="1"/>
  <c r="AC637" i="1" s="1"/>
  <c r="AB639" i="1"/>
  <c r="AB638" i="1" s="1"/>
  <c r="AB637" i="1" s="1"/>
  <c r="AA639" i="1"/>
  <c r="AA638" i="1" s="1"/>
  <c r="AA637" i="1" s="1"/>
  <c r="AF635" i="1"/>
  <c r="AF634" i="1" s="1"/>
  <c r="AF633" i="1" s="1"/>
  <c r="AE635" i="1"/>
  <c r="AE634" i="1" s="1"/>
  <c r="AE633" i="1" s="1"/>
  <c r="AD635" i="1"/>
  <c r="AD634" i="1" s="1"/>
  <c r="AD633" i="1" s="1"/>
  <c r="AC635" i="1"/>
  <c r="AC634" i="1" s="1"/>
  <c r="AC633" i="1" s="1"/>
  <c r="AB635" i="1"/>
  <c r="AB634" i="1" s="1"/>
  <c r="AB633" i="1" s="1"/>
  <c r="AA635" i="1"/>
  <c r="AA634" i="1" s="1"/>
  <c r="AA633" i="1" s="1"/>
  <c r="AD628" i="1"/>
  <c r="AD627" i="1" s="1"/>
  <c r="AD626" i="1" s="1"/>
  <c r="AD625" i="1" s="1"/>
  <c r="AC628" i="1"/>
  <c r="AC627" i="1" s="1"/>
  <c r="AC626" i="1" s="1"/>
  <c r="AC625" i="1" s="1"/>
  <c r="AB628" i="1"/>
  <c r="AB627" i="1" s="1"/>
  <c r="AB626" i="1" s="1"/>
  <c r="AB625" i="1" s="1"/>
  <c r="AA628" i="1"/>
  <c r="AA627" i="1" s="1"/>
  <c r="AA626" i="1" s="1"/>
  <c r="AA625" i="1" s="1"/>
  <c r="AD615" i="1"/>
  <c r="AD614" i="1" s="1"/>
  <c r="AC615" i="1"/>
  <c r="AC614" i="1" s="1"/>
  <c r="AB615" i="1"/>
  <c r="AB614" i="1" s="1"/>
  <c r="AA615" i="1"/>
  <c r="AA614" i="1" s="1"/>
  <c r="AD612" i="1"/>
  <c r="AD611" i="1" s="1"/>
  <c r="AD610" i="1" s="1"/>
  <c r="AC612" i="1"/>
  <c r="AC611" i="1" s="1"/>
  <c r="AC610" i="1" s="1"/>
  <c r="AB612" i="1"/>
  <c r="AB611" i="1" s="1"/>
  <c r="AB610" i="1" s="1"/>
  <c r="AA612" i="1"/>
  <c r="AA611" i="1" s="1"/>
  <c r="AA610" i="1" s="1"/>
  <c r="AD608" i="1"/>
  <c r="AD607" i="1" s="1"/>
  <c r="AD606" i="1" s="1"/>
  <c r="AC608" i="1"/>
  <c r="AC607" i="1" s="1"/>
  <c r="AC606" i="1" s="1"/>
  <c r="AB608" i="1"/>
  <c r="AB607" i="1" s="1"/>
  <c r="AB606" i="1" s="1"/>
  <c r="AA608" i="1"/>
  <c r="AA607" i="1" s="1"/>
  <c r="AA606" i="1" s="1"/>
  <c r="AD604" i="1"/>
  <c r="AD603" i="1" s="1"/>
  <c r="AD602" i="1" s="1"/>
  <c r="AC604" i="1"/>
  <c r="AC603" i="1" s="1"/>
  <c r="AC602" i="1" s="1"/>
  <c r="AB604" i="1"/>
  <c r="AB603" i="1" s="1"/>
  <c r="AB602" i="1" s="1"/>
  <c r="AA604" i="1"/>
  <c r="AA603" i="1" s="1"/>
  <c r="AA602" i="1" s="1"/>
  <c r="AD551" i="1"/>
  <c r="AC551" i="1"/>
  <c r="AB551" i="1"/>
  <c r="AA551" i="1"/>
  <c r="AD549" i="1"/>
  <c r="AD548" i="1" s="1"/>
  <c r="AD547" i="1" s="1"/>
  <c r="AC549" i="1"/>
  <c r="AC548" i="1" s="1"/>
  <c r="AC547" i="1" s="1"/>
  <c r="AB549" i="1"/>
  <c r="AB548" i="1" s="1"/>
  <c r="AB547" i="1" s="1"/>
  <c r="AA549" i="1"/>
  <c r="AD545" i="1"/>
  <c r="AD544" i="1" s="1"/>
  <c r="AD543" i="1" s="1"/>
  <c r="AC545" i="1"/>
  <c r="AC544" i="1" s="1"/>
  <c r="AC543" i="1" s="1"/>
  <c r="AB545" i="1"/>
  <c r="AB544" i="1" s="1"/>
  <c r="AB543" i="1" s="1"/>
  <c r="AA545" i="1"/>
  <c r="AA544" i="1" s="1"/>
  <c r="AA543" i="1" s="1"/>
  <c r="AD538" i="1"/>
  <c r="AC538" i="1"/>
  <c r="AB538" i="1"/>
  <c r="AA538" i="1"/>
  <c r="AD536" i="1"/>
  <c r="AD535" i="1" s="1"/>
  <c r="AD534" i="1" s="1"/>
  <c r="AD533" i="1" s="1"/>
  <c r="AC536" i="1"/>
  <c r="AC535" i="1" s="1"/>
  <c r="AC534" i="1" s="1"/>
  <c r="AC533" i="1" s="1"/>
  <c r="AB536" i="1"/>
  <c r="AB535" i="1" s="1"/>
  <c r="AB534" i="1" s="1"/>
  <c r="AB533" i="1" s="1"/>
  <c r="AA536" i="1"/>
  <c r="AD531" i="1"/>
  <c r="AD530" i="1" s="1"/>
  <c r="AD529" i="1" s="1"/>
  <c r="AD528" i="1" s="1"/>
  <c r="AC531" i="1"/>
  <c r="AC530" i="1" s="1"/>
  <c r="AC529" i="1" s="1"/>
  <c r="AC528" i="1" s="1"/>
  <c r="AB531" i="1"/>
  <c r="AB530" i="1" s="1"/>
  <c r="AB529" i="1" s="1"/>
  <c r="AB528" i="1" s="1"/>
  <c r="AA531" i="1"/>
  <c r="AA530" i="1" s="1"/>
  <c r="AA529" i="1" s="1"/>
  <c r="AA528" i="1" s="1"/>
  <c r="AD526" i="1"/>
  <c r="AD525" i="1" s="1"/>
  <c r="AD524" i="1" s="1"/>
  <c r="AD523" i="1" s="1"/>
  <c r="AC526" i="1"/>
  <c r="AC525" i="1" s="1"/>
  <c r="AC524" i="1" s="1"/>
  <c r="AC523" i="1" s="1"/>
  <c r="AB526" i="1"/>
  <c r="AB525" i="1" s="1"/>
  <c r="AB524" i="1" s="1"/>
  <c r="AB523" i="1" s="1"/>
  <c r="AA526" i="1"/>
  <c r="AA525" i="1" s="1"/>
  <c r="AA524" i="1" s="1"/>
  <c r="AA523" i="1" s="1"/>
  <c r="AD513" i="1"/>
  <c r="AD512" i="1" s="1"/>
  <c r="AD511" i="1" s="1"/>
  <c r="AD510" i="1" s="1"/>
  <c r="AC513" i="1"/>
  <c r="AC512" i="1" s="1"/>
  <c r="AC511" i="1" s="1"/>
  <c r="AC510" i="1" s="1"/>
  <c r="AB513" i="1"/>
  <c r="AB512" i="1" s="1"/>
  <c r="AB511" i="1" s="1"/>
  <c r="AB510" i="1" s="1"/>
  <c r="AA513" i="1"/>
  <c r="AA512" i="1" s="1"/>
  <c r="AA511" i="1" s="1"/>
  <c r="AA510" i="1" s="1"/>
  <c r="AD505" i="1"/>
  <c r="AD504" i="1" s="1"/>
  <c r="AD503" i="1" s="1"/>
  <c r="AD502" i="1" s="1"/>
  <c r="AD501" i="1" s="1"/>
  <c r="AD500" i="1" s="1"/>
  <c r="AC505" i="1"/>
  <c r="AC504" i="1" s="1"/>
  <c r="AC503" i="1" s="1"/>
  <c r="AC502" i="1" s="1"/>
  <c r="AC501" i="1" s="1"/>
  <c r="AC500" i="1" s="1"/>
  <c r="AB505" i="1"/>
  <c r="AB504" i="1" s="1"/>
  <c r="AB503" i="1" s="1"/>
  <c r="AB502" i="1" s="1"/>
  <c r="AB501" i="1" s="1"/>
  <c r="AB500" i="1" s="1"/>
  <c r="AA505" i="1"/>
  <c r="AA504" i="1"/>
  <c r="AA503" i="1" s="1"/>
  <c r="AA502" i="1" s="1"/>
  <c r="AA501" i="1" s="1"/>
  <c r="AA500" i="1" s="1"/>
  <c r="AD491" i="1"/>
  <c r="AC491" i="1"/>
  <c r="AB491" i="1"/>
  <c r="AA491" i="1"/>
  <c r="AD489" i="1"/>
  <c r="AC489" i="1"/>
  <c r="AB489" i="1"/>
  <c r="AA489" i="1"/>
  <c r="AD487" i="1"/>
  <c r="AC487" i="1"/>
  <c r="AC486" i="1" s="1"/>
  <c r="AC485" i="1" s="1"/>
  <c r="AB487" i="1"/>
  <c r="AB486" i="1" s="1"/>
  <c r="AB485" i="1" s="1"/>
  <c r="AA487" i="1"/>
  <c r="AD483" i="1"/>
  <c r="AD482" i="1" s="1"/>
  <c r="AD481" i="1" s="1"/>
  <c r="AC483" i="1"/>
  <c r="AC482" i="1" s="1"/>
  <c r="AC481" i="1" s="1"/>
  <c r="AB483" i="1"/>
  <c r="AB482" i="1" s="1"/>
  <c r="AB481" i="1" s="1"/>
  <c r="AA483" i="1"/>
  <c r="AA482" i="1" s="1"/>
  <c r="AA481" i="1" s="1"/>
  <c r="AD470" i="1"/>
  <c r="AC470" i="1"/>
  <c r="AB470" i="1"/>
  <c r="AA470" i="1"/>
  <c r="AD468" i="1"/>
  <c r="AD467" i="1" s="1"/>
  <c r="AC468" i="1"/>
  <c r="AC467" i="1" s="1"/>
  <c r="AB468" i="1"/>
  <c r="AA468" i="1"/>
  <c r="AD465" i="1"/>
  <c r="AC465" i="1"/>
  <c r="AB465" i="1"/>
  <c r="AA465" i="1"/>
  <c r="AD463" i="1"/>
  <c r="AD462" i="1" s="1"/>
  <c r="AC463" i="1"/>
  <c r="AB463" i="1"/>
  <c r="AB462" i="1" s="1"/>
  <c r="AA463" i="1"/>
  <c r="AB453" i="1"/>
  <c r="AB452" i="1" s="1"/>
  <c r="AA453" i="1"/>
  <c r="AA452" i="1" s="1"/>
  <c r="AD450" i="1"/>
  <c r="AD449" i="1" s="1"/>
  <c r="AC450" i="1"/>
  <c r="AC449" i="1" s="1"/>
  <c r="AC448" i="1" s="1"/>
  <c r="AB450" i="1"/>
  <c r="AB449" i="1" s="1"/>
  <c r="AA450" i="1"/>
  <c r="AA449" i="1" s="1"/>
  <c r="AD445" i="1"/>
  <c r="AD444" i="1" s="1"/>
  <c r="AD443" i="1" s="1"/>
  <c r="AD442" i="1" s="1"/>
  <c r="AC445" i="1"/>
  <c r="AC444" i="1" s="1"/>
  <c r="AC443" i="1" s="1"/>
  <c r="AC442" i="1" s="1"/>
  <c r="AB445" i="1"/>
  <c r="AB444" i="1" s="1"/>
  <c r="AB443" i="1" s="1"/>
  <c r="AB442" i="1" s="1"/>
  <c r="AA445" i="1"/>
  <c r="AA444" i="1" s="1"/>
  <c r="AA443" i="1" s="1"/>
  <c r="AA442" i="1" s="1"/>
  <c r="AD439" i="1"/>
  <c r="AC439" i="1"/>
  <c r="AC438" i="1" s="1"/>
  <c r="AC437" i="1" s="1"/>
  <c r="AC436" i="1" s="1"/>
  <c r="AB439" i="1"/>
  <c r="AB438" i="1" s="1"/>
  <c r="AB437" i="1" s="1"/>
  <c r="AB436" i="1" s="1"/>
  <c r="AA439" i="1"/>
  <c r="AA438" i="1" s="1"/>
  <c r="AA437" i="1" s="1"/>
  <c r="AA436" i="1" s="1"/>
  <c r="AD438" i="1"/>
  <c r="AD437" i="1" s="1"/>
  <c r="AD436" i="1" s="1"/>
  <c r="AD429" i="1"/>
  <c r="AC429" i="1"/>
  <c r="AC428" i="1" s="1"/>
  <c r="AC427" i="1" s="1"/>
  <c r="AB429" i="1"/>
  <c r="AB428" i="1" s="1"/>
  <c r="AB427" i="1" s="1"/>
  <c r="AA429" i="1"/>
  <c r="AA428" i="1" s="1"/>
  <c r="AA427" i="1" s="1"/>
  <c r="AD428" i="1"/>
  <c r="AD427" i="1" s="1"/>
  <c r="AD422" i="1"/>
  <c r="AD421" i="1" s="1"/>
  <c r="AC422" i="1"/>
  <c r="AC421" i="1" s="1"/>
  <c r="AB422" i="1"/>
  <c r="AB421" i="1" s="1"/>
  <c r="AA422" i="1"/>
  <c r="AA421" i="1" s="1"/>
  <c r="AD419" i="1"/>
  <c r="AD418" i="1" s="1"/>
  <c r="AC419" i="1"/>
  <c r="AC418" i="1" s="1"/>
  <c r="AB419" i="1"/>
  <c r="AB418" i="1" s="1"/>
  <c r="AA419" i="1"/>
  <c r="AA418" i="1" s="1"/>
  <c r="AD416" i="1"/>
  <c r="AD415" i="1" s="1"/>
  <c r="AC416" i="1"/>
  <c r="AC415" i="1" s="1"/>
  <c r="AB416" i="1"/>
  <c r="AB415" i="1" s="1"/>
  <c r="AA416" i="1"/>
  <c r="AA415" i="1" s="1"/>
  <c r="AD413" i="1"/>
  <c r="AD412" i="1" s="1"/>
  <c r="AC413" i="1"/>
  <c r="AC412" i="1" s="1"/>
  <c r="AB413" i="1"/>
  <c r="AB412" i="1" s="1"/>
  <c r="AA413" i="1"/>
  <c r="AA412" i="1" s="1"/>
  <c r="AD406" i="1"/>
  <c r="AD405" i="1" s="1"/>
  <c r="AD404" i="1" s="1"/>
  <c r="AC406" i="1"/>
  <c r="AC405" i="1" s="1"/>
  <c r="AC404" i="1" s="1"/>
  <c r="AB406" i="1"/>
  <c r="AB405" i="1" s="1"/>
  <c r="AB404" i="1" s="1"/>
  <c r="AA406" i="1"/>
  <c r="AA405" i="1" s="1"/>
  <c r="AA404" i="1" s="1"/>
  <c r="AD384" i="1"/>
  <c r="AD383" i="1" s="1"/>
  <c r="AD382" i="1" s="1"/>
  <c r="AD381" i="1" s="1"/>
  <c r="AD372" i="1"/>
  <c r="AD371" i="1" s="1"/>
  <c r="AD370" i="1" s="1"/>
  <c r="AD369" i="1" s="1"/>
  <c r="AD368" i="1" s="1"/>
  <c r="AC372" i="1"/>
  <c r="AC371" i="1" s="1"/>
  <c r="AC370" i="1" s="1"/>
  <c r="AC369" i="1" s="1"/>
  <c r="AC368" i="1" s="1"/>
  <c r="AB372" i="1"/>
  <c r="AB371" i="1" s="1"/>
  <c r="AB370" i="1" s="1"/>
  <c r="AB369" i="1" s="1"/>
  <c r="AB368" i="1" s="1"/>
  <c r="AA372" i="1"/>
  <c r="AA371" i="1" s="1"/>
  <c r="AA370" i="1" s="1"/>
  <c r="AA369" i="1" s="1"/>
  <c r="AA368" i="1" s="1"/>
  <c r="AD365" i="1"/>
  <c r="AD364" i="1" s="1"/>
  <c r="AD363" i="1" s="1"/>
  <c r="AD362" i="1" s="1"/>
  <c r="AC365" i="1"/>
  <c r="AC364" i="1" s="1"/>
  <c r="AC363" i="1" s="1"/>
  <c r="AC362" i="1" s="1"/>
  <c r="AB365" i="1"/>
  <c r="AB364" i="1" s="1"/>
  <c r="AB363" i="1" s="1"/>
  <c r="AB362" i="1" s="1"/>
  <c r="AA365" i="1"/>
  <c r="AA364" i="1" s="1"/>
  <c r="AA363" i="1" s="1"/>
  <c r="AA362" i="1" s="1"/>
  <c r="AD360" i="1"/>
  <c r="AD359" i="1" s="1"/>
  <c r="AC360" i="1"/>
  <c r="AC359" i="1" s="1"/>
  <c r="AB360" i="1"/>
  <c r="AB359" i="1" s="1"/>
  <c r="AA360" i="1"/>
  <c r="AA359" i="1" s="1"/>
  <c r="AD356" i="1"/>
  <c r="AC356" i="1"/>
  <c r="AB356" i="1"/>
  <c r="AA356" i="1"/>
  <c r="AD354" i="1"/>
  <c r="AC354" i="1"/>
  <c r="AB354" i="1"/>
  <c r="AA354" i="1"/>
  <c r="AD352" i="1"/>
  <c r="AD351" i="1" s="1"/>
  <c r="AD350" i="1" s="1"/>
  <c r="AC352" i="1"/>
  <c r="AC351" i="1" s="1"/>
  <c r="AC350" i="1" s="1"/>
  <c r="AB352" i="1"/>
  <c r="AB351" i="1" s="1"/>
  <c r="AB350" i="1" s="1"/>
  <c r="AA352" i="1"/>
  <c r="AA351" i="1" s="1"/>
  <c r="AA350" i="1" s="1"/>
  <c r="AD348" i="1"/>
  <c r="AD347" i="1" s="1"/>
  <c r="AD346" i="1" s="1"/>
  <c r="AC348" i="1"/>
  <c r="AC347" i="1" s="1"/>
  <c r="AC346" i="1" s="1"/>
  <c r="AB348" i="1"/>
  <c r="AB347" i="1" s="1"/>
  <c r="AB346" i="1" s="1"/>
  <c r="AA348" i="1"/>
  <c r="AA347" i="1" s="1"/>
  <c r="AA346" i="1" s="1"/>
  <c r="AF344" i="1"/>
  <c r="AF343" i="1" s="1"/>
  <c r="AF342" i="1" s="1"/>
  <c r="AE344" i="1"/>
  <c r="AE343" i="1" s="1"/>
  <c r="AE342" i="1" s="1"/>
  <c r="AD344" i="1"/>
  <c r="AD343" i="1" s="1"/>
  <c r="AD342" i="1" s="1"/>
  <c r="AC344" i="1"/>
  <c r="AC343" i="1" s="1"/>
  <c r="AB344" i="1"/>
  <c r="AB343" i="1" s="1"/>
  <c r="AB342" i="1" s="1"/>
  <c r="AA344" i="1"/>
  <c r="AA343" i="1" s="1"/>
  <c r="AA342" i="1" s="1"/>
  <c r="AD339" i="1"/>
  <c r="AD338" i="1" s="1"/>
  <c r="AD337" i="1" s="1"/>
  <c r="AD336" i="1" s="1"/>
  <c r="AC339" i="1"/>
  <c r="AC338" i="1" s="1"/>
  <c r="AC337" i="1" s="1"/>
  <c r="AC336" i="1" s="1"/>
  <c r="AB339" i="1"/>
  <c r="AB338" i="1" s="1"/>
  <c r="AB337" i="1" s="1"/>
  <c r="AB336" i="1" s="1"/>
  <c r="AA339" i="1"/>
  <c r="AA338" i="1" s="1"/>
  <c r="AA337" i="1" s="1"/>
  <c r="AA336" i="1" s="1"/>
  <c r="AD334" i="1"/>
  <c r="AD333" i="1" s="1"/>
  <c r="AD332" i="1" s="1"/>
  <c r="AD331" i="1" s="1"/>
  <c r="AC334" i="1"/>
  <c r="AC333" i="1" s="1"/>
  <c r="AC332" i="1" s="1"/>
  <c r="AC331" i="1" s="1"/>
  <c r="AB334" i="1"/>
  <c r="AB333" i="1" s="1"/>
  <c r="AB332" i="1" s="1"/>
  <c r="AB331" i="1" s="1"/>
  <c r="AA334" i="1"/>
  <c r="AA333" i="1" s="1"/>
  <c r="AA332" i="1" s="1"/>
  <c r="AA331" i="1" s="1"/>
  <c r="AD327" i="1"/>
  <c r="AD326" i="1" s="1"/>
  <c r="AD325" i="1" s="1"/>
  <c r="AD324" i="1" s="1"/>
  <c r="AD323" i="1" s="1"/>
  <c r="AC327" i="1"/>
  <c r="AC326" i="1" s="1"/>
  <c r="AC325" i="1" s="1"/>
  <c r="AC324" i="1" s="1"/>
  <c r="AC323" i="1" s="1"/>
  <c r="AB327" i="1"/>
  <c r="AB326" i="1" s="1"/>
  <c r="AB325" i="1" s="1"/>
  <c r="AB324" i="1" s="1"/>
  <c r="AB323" i="1" s="1"/>
  <c r="AA327" i="1"/>
  <c r="AA326" i="1" s="1"/>
  <c r="AA325" i="1" s="1"/>
  <c r="AA324" i="1" s="1"/>
  <c r="AA323" i="1" s="1"/>
  <c r="AD319" i="1"/>
  <c r="AC319" i="1"/>
  <c r="AB319" i="1"/>
  <c r="AA319" i="1"/>
  <c r="AD317" i="1"/>
  <c r="AC317" i="1"/>
  <c r="AB317" i="1"/>
  <c r="AA317" i="1"/>
  <c r="AD315" i="1"/>
  <c r="AD314" i="1" s="1"/>
  <c r="AD313" i="1" s="1"/>
  <c r="AD312" i="1" s="1"/>
  <c r="AD311" i="1" s="1"/>
  <c r="AC315" i="1"/>
  <c r="AC314" i="1" s="1"/>
  <c r="AC313" i="1" s="1"/>
  <c r="AC312" i="1" s="1"/>
  <c r="AC311" i="1" s="1"/>
  <c r="AB315" i="1"/>
  <c r="AB314" i="1" s="1"/>
  <c r="AB313" i="1" s="1"/>
  <c r="AB312" i="1" s="1"/>
  <c r="AB311" i="1" s="1"/>
  <c r="AA315" i="1"/>
  <c r="AA314" i="1" s="1"/>
  <c r="AA313" i="1" s="1"/>
  <c r="AA312" i="1" s="1"/>
  <c r="AA311" i="1" s="1"/>
  <c r="AD258" i="1"/>
  <c r="AC258" i="1"/>
  <c r="AB258" i="1"/>
  <c r="AB257" i="1" s="1"/>
  <c r="AA258" i="1"/>
  <c r="AA257" i="1" s="1"/>
  <c r="AD257" i="1"/>
  <c r="AC257" i="1"/>
  <c r="AD255" i="1"/>
  <c r="AD254" i="1" s="1"/>
  <c r="AD253" i="1" s="1"/>
  <c r="AC255" i="1"/>
  <c r="AC254" i="1" s="1"/>
  <c r="AC253" i="1" s="1"/>
  <c r="AB255" i="1"/>
  <c r="AB254" i="1" s="1"/>
  <c r="AB253" i="1" s="1"/>
  <c r="AA255" i="1"/>
  <c r="AA254" i="1" s="1"/>
  <c r="AA253" i="1" s="1"/>
  <c r="AD241" i="1"/>
  <c r="AD240" i="1" s="1"/>
  <c r="AD239" i="1" s="1"/>
  <c r="AD238" i="1" s="1"/>
  <c r="AD237" i="1" s="1"/>
  <c r="AC241" i="1"/>
  <c r="AC240" i="1" s="1"/>
  <c r="AC239" i="1" s="1"/>
  <c r="AC238" i="1" s="1"/>
  <c r="AC237" i="1" s="1"/>
  <c r="AB241" i="1"/>
  <c r="AB240" i="1" s="1"/>
  <c r="AB239" i="1" s="1"/>
  <c r="AB238" i="1" s="1"/>
  <c r="AB237" i="1" s="1"/>
  <c r="AA241" i="1"/>
  <c r="AA240" i="1" s="1"/>
  <c r="AA239" i="1" s="1"/>
  <c r="AA238" i="1" s="1"/>
  <c r="AA237" i="1" s="1"/>
  <c r="AD234" i="1"/>
  <c r="AD233" i="1" s="1"/>
  <c r="AD232" i="1" s="1"/>
  <c r="AD231" i="1" s="1"/>
  <c r="AD230" i="1" s="1"/>
  <c r="AC234" i="1"/>
  <c r="AC233" i="1" s="1"/>
  <c r="AC232" i="1" s="1"/>
  <c r="AC231" i="1" s="1"/>
  <c r="AC230" i="1" s="1"/>
  <c r="AB234" i="1"/>
  <c r="AB233" i="1" s="1"/>
  <c r="AB232" i="1" s="1"/>
  <c r="AB231" i="1" s="1"/>
  <c r="AB230" i="1" s="1"/>
  <c r="AA234" i="1"/>
  <c r="AA233" i="1" s="1"/>
  <c r="AA232" i="1" s="1"/>
  <c r="AA231" i="1" s="1"/>
  <c r="AA230" i="1" s="1"/>
  <c r="AD227" i="1"/>
  <c r="AD226" i="1" s="1"/>
  <c r="AD225" i="1" s="1"/>
  <c r="AD224" i="1" s="1"/>
  <c r="AD223" i="1" s="1"/>
  <c r="AC227" i="1"/>
  <c r="AC226" i="1" s="1"/>
  <c r="AC225" i="1" s="1"/>
  <c r="AC224" i="1" s="1"/>
  <c r="AC223" i="1" s="1"/>
  <c r="AB227" i="1"/>
  <c r="AB226" i="1" s="1"/>
  <c r="AB225" i="1" s="1"/>
  <c r="AB224" i="1" s="1"/>
  <c r="AB223" i="1" s="1"/>
  <c r="AA227" i="1"/>
  <c r="AA226" i="1" s="1"/>
  <c r="AA225" i="1" s="1"/>
  <c r="AA224" i="1" s="1"/>
  <c r="AA223" i="1" s="1"/>
  <c r="AD220" i="1"/>
  <c r="AD219" i="1" s="1"/>
  <c r="AD218" i="1" s="1"/>
  <c r="AD217" i="1" s="1"/>
  <c r="AD216" i="1" s="1"/>
  <c r="AC220" i="1"/>
  <c r="AC219" i="1" s="1"/>
  <c r="AC218" i="1" s="1"/>
  <c r="AC217" i="1" s="1"/>
  <c r="AC216" i="1" s="1"/>
  <c r="AB220" i="1"/>
  <c r="AB219" i="1" s="1"/>
  <c r="AB218" i="1" s="1"/>
  <c r="AB217" i="1" s="1"/>
  <c r="AB216" i="1" s="1"/>
  <c r="AA220" i="1"/>
  <c r="AA219" i="1" s="1"/>
  <c r="AA218" i="1" s="1"/>
  <c r="AA217" i="1" s="1"/>
  <c r="AA216" i="1" s="1"/>
  <c r="AD199" i="1"/>
  <c r="AD198" i="1" s="1"/>
  <c r="AC199" i="1"/>
  <c r="AC198" i="1" s="1"/>
  <c r="AB199" i="1"/>
  <c r="AB198" i="1" s="1"/>
  <c r="AA199" i="1"/>
  <c r="AA198" i="1" s="1"/>
  <c r="AD196" i="1"/>
  <c r="AC196" i="1"/>
  <c r="AB196" i="1"/>
  <c r="AA196" i="1"/>
  <c r="AD194" i="1"/>
  <c r="AD193" i="1" s="1"/>
  <c r="AC194" i="1"/>
  <c r="AC193" i="1" s="1"/>
  <c r="AB194" i="1"/>
  <c r="AA194" i="1"/>
  <c r="AA193" i="1" s="1"/>
  <c r="AA192" i="1" s="1"/>
  <c r="AA191" i="1" s="1"/>
  <c r="AD185" i="1"/>
  <c r="AD184" i="1" s="1"/>
  <c r="AD183" i="1" s="1"/>
  <c r="AC185" i="1"/>
  <c r="AC184" i="1" s="1"/>
  <c r="AC183" i="1" s="1"/>
  <c r="AB185" i="1"/>
  <c r="AB184" i="1" s="1"/>
  <c r="AB183" i="1" s="1"/>
  <c r="AA185" i="1"/>
  <c r="AA184" i="1" s="1"/>
  <c r="AA183" i="1" s="1"/>
  <c r="AD181" i="1"/>
  <c r="AC181" i="1"/>
  <c r="AB181" i="1"/>
  <c r="AA181" i="1"/>
  <c r="AD180" i="1"/>
  <c r="AC180" i="1"/>
  <c r="AB180" i="1"/>
  <c r="AA180" i="1"/>
  <c r="AD170" i="1"/>
  <c r="AC170" i="1"/>
  <c r="AB170" i="1"/>
  <c r="AA170" i="1"/>
  <c r="AD168" i="1"/>
  <c r="AC168" i="1"/>
  <c r="AB168" i="1"/>
  <c r="AA168" i="1"/>
  <c r="AD161" i="1"/>
  <c r="AC161" i="1"/>
  <c r="AB161" i="1"/>
  <c r="AA161" i="1"/>
  <c r="AD160" i="1"/>
  <c r="AC160" i="1"/>
  <c r="AB160" i="1"/>
  <c r="AA160" i="1"/>
  <c r="AD159" i="1"/>
  <c r="AC159" i="1"/>
  <c r="AB159" i="1"/>
  <c r="AA159" i="1"/>
  <c r="AD158" i="1"/>
  <c r="AC158" i="1"/>
  <c r="AB158" i="1"/>
  <c r="AA158" i="1"/>
  <c r="AD157" i="1"/>
  <c r="AC157" i="1"/>
  <c r="AB157" i="1"/>
  <c r="AA157" i="1"/>
  <c r="AD154" i="1"/>
  <c r="AC154" i="1"/>
  <c r="AB154" i="1"/>
  <c r="AA154" i="1"/>
  <c r="AD152" i="1"/>
  <c r="AC152" i="1"/>
  <c r="AB152" i="1"/>
  <c r="AA152" i="1"/>
  <c r="AD150" i="1"/>
  <c r="AD149" i="1" s="1"/>
  <c r="AC150" i="1"/>
  <c r="AC149" i="1" s="1"/>
  <c r="AB150" i="1"/>
  <c r="AB149" i="1" s="1"/>
  <c r="AA150" i="1"/>
  <c r="AA149" i="1" s="1"/>
  <c r="AD137" i="1"/>
  <c r="AD136" i="1" s="1"/>
  <c r="AD135" i="1" s="1"/>
  <c r="AD134" i="1" s="1"/>
  <c r="AC137" i="1"/>
  <c r="AC136" i="1" s="1"/>
  <c r="AC135" i="1" s="1"/>
  <c r="AC134" i="1" s="1"/>
  <c r="AB137" i="1"/>
  <c r="AB136" i="1" s="1"/>
  <c r="AB135" i="1" s="1"/>
  <c r="AB134" i="1" s="1"/>
  <c r="AA137" i="1"/>
  <c r="AA136" i="1" s="1"/>
  <c r="AA135" i="1" s="1"/>
  <c r="AA134" i="1" s="1"/>
  <c r="AD128" i="1"/>
  <c r="AD127" i="1" s="1"/>
  <c r="AD126" i="1" s="1"/>
  <c r="AD125" i="1" s="1"/>
  <c r="AD124" i="1" s="1"/>
  <c r="AC128" i="1"/>
  <c r="AC127" i="1" s="1"/>
  <c r="AC126" i="1" s="1"/>
  <c r="AC125" i="1" s="1"/>
  <c r="AC124" i="1" s="1"/>
  <c r="AB128" i="1"/>
  <c r="AB127" i="1" s="1"/>
  <c r="AB126" i="1" s="1"/>
  <c r="AB125" i="1" s="1"/>
  <c r="AB124" i="1" s="1"/>
  <c r="AA128" i="1"/>
  <c r="AA127" i="1" s="1"/>
  <c r="AA126" i="1" s="1"/>
  <c r="AA125" i="1" s="1"/>
  <c r="AA124" i="1" s="1"/>
  <c r="AD120" i="1"/>
  <c r="AD119" i="1" s="1"/>
  <c r="AD118" i="1" s="1"/>
  <c r="AC120" i="1"/>
  <c r="AC119" i="1" s="1"/>
  <c r="AC118" i="1" s="1"/>
  <c r="AB120" i="1"/>
  <c r="AB119" i="1" s="1"/>
  <c r="AB118" i="1" s="1"/>
  <c r="AA120" i="1"/>
  <c r="AA119" i="1" s="1"/>
  <c r="AA118" i="1" s="1"/>
  <c r="AD113" i="1"/>
  <c r="AD112" i="1" s="1"/>
  <c r="AC113" i="1"/>
  <c r="AC112" i="1" s="1"/>
  <c r="AB113" i="1"/>
  <c r="AB112" i="1" s="1"/>
  <c r="AA113" i="1"/>
  <c r="AA112" i="1" s="1"/>
  <c r="AD110" i="1"/>
  <c r="AD109" i="1" s="1"/>
  <c r="AC110" i="1"/>
  <c r="AC109" i="1" s="1"/>
  <c r="AB110" i="1"/>
  <c r="AB109" i="1" s="1"/>
  <c r="AA110" i="1"/>
  <c r="AA109" i="1" s="1"/>
  <c r="AD107" i="1"/>
  <c r="AD106" i="1" s="1"/>
  <c r="AC107" i="1"/>
  <c r="AC106" i="1" s="1"/>
  <c r="AB107" i="1"/>
  <c r="AB106" i="1" s="1"/>
  <c r="AA107" i="1"/>
  <c r="AA106" i="1" s="1"/>
  <c r="AD102" i="1"/>
  <c r="AD101" i="1" s="1"/>
  <c r="AC102" i="1"/>
  <c r="AC101" i="1" s="1"/>
  <c r="AB102" i="1"/>
  <c r="AB101" i="1" s="1"/>
  <c r="AA102" i="1"/>
  <c r="AA101" i="1" s="1"/>
  <c r="AD99" i="1"/>
  <c r="AC99" i="1"/>
  <c r="AC98" i="1" s="1"/>
  <c r="AB99" i="1"/>
  <c r="AB98" i="1" s="1"/>
  <c r="AA99" i="1"/>
  <c r="AA98" i="1" s="1"/>
  <c r="AD98" i="1"/>
  <c r="AD96" i="1"/>
  <c r="AD95" i="1" s="1"/>
  <c r="AC96" i="1"/>
  <c r="AC95" i="1" s="1"/>
  <c r="AB96" i="1"/>
  <c r="AB95" i="1" s="1"/>
  <c r="AA96" i="1"/>
  <c r="AA95" i="1" s="1"/>
  <c r="AD93" i="1"/>
  <c r="AC93" i="1"/>
  <c r="AC92" i="1" s="1"/>
  <c r="AB93" i="1"/>
  <c r="AB92" i="1" s="1"/>
  <c r="AA93" i="1"/>
  <c r="AA92" i="1" s="1"/>
  <c r="AD92" i="1"/>
  <c r="AD90" i="1"/>
  <c r="AD89" i="1" s="1"/>
  <c r="AC90" i="1"/>
  <c r="AC89" i="1" s="1"/>
  <c r="AB90" i="1"/>
  <c r="AB89" i="1" s="1"/>
  <c r="AA90" i="1"/>
  <c r="AA89" i="1" s="1"/>
  <c r="AD86" i="1"/>
  <c r="AC86" i="1"/>
  <c r="AB86" i="1"/>
  <c r="AA86" i="1"/>
  <c r="AD84" i="1"/>
  <c r="AC84" i="1"/>
  <c r="AB84" i="1"/>
  <c r="AA84" i="1"/>
  <c r="AD82" i="1"/>
  <c r="AC82" i="1"/>
  <c r="AB82" i="1"/>
  <c r="AA82" i="1"/>
  <c r="AD80" i="1"/>
  <c r="AD79" i="1" s="1"/>
  <c r="AD78" i="1" s="1"/>
  <c r="AC80" i="1"/>
  <c r="AC79" i="1" s="1"/>
  <c r="AC78" i="1" s="1"/>
  <c r="AB80" i="1"/>
  <c r="AB79" i="1" s="1"/>
  <c r="AB78" i="1" s="1"/>
  <c r="AA80" i="1"/>
  <c r="AA79" i="1" s="1"/>
  <c r="AA78" i="1" s="1"/>
  <c r="AD73" i="1"/>
  <c r="AD72" i="1" s="1"/>
  <c r="AD71" i="1" s="1"/>
  <c r="AD70" i="1" s="1"/>
  <c r="AD69" i="1" s="1"/>
  <c r="AC73" i="1"/>
  <c r="AC72" i="1" s="1"/>
  <c r="AC71" i="1" s="1"/>
  <c r="AC70" i="1" s="1"/>
  <c r="AC69" i="1" s="1"/>
  <c r="AB73" i="1"/>
  <c r="AB72" i="1" s="1"/>
  <c r="AB71" i="1" s="1"/>
  <c r="AB70" i="1" s="1"/>
  <c r="AB69" i="1" s="1"/>
  <c r="AA73" i="1"/>
  <c r="AA72" i="1" s="1"/>
  <c r="AA71" i="1" s="1"/>
  <c r="AA70" i="1" s="1"/>
  <c r="AA69" i="1" s="1"/>
  <c r="AD64" i="1"/>
  <c r="AD63" i="1" s="1"/>
  <c r="AC64" i="1"/>
  <c r="AC63" i="1" s="1"/>
  <c r="AB64" i="1"/>
  <c r="AB63" i="1" s="1"/>
  <c r="AA64" i="1"/>
  <c r="AA63" i="1" s="1"/>
  <c r="AD59" i="1"/>
  <c r="AC59" i="1"/>
  <c r="AB59" i="1"/>
  <c r="AA59" i="1"/>
  <c r="AD57" i="1"/>
  <c r="AC57" i="1"/>
  <c r="AB57" i="1"/>
  <c r="AA57" i="1"/>
  <c r="AD52" i="1"/>
  <c r="AC52" i="1"/>
  <c r="AC51" i="1" s="1"/>
  <c r="AC50" i="1" s="1"/>
  <c r="AC49" i="1" s="1"/>
  <c r="AC48" i="1" s="1"/>
  <c r="AB52" i="1"/>
  <c r="AB51" i="1" s="1"/>
  <c r="AB50" i="1" s="1"/>
  <c r="AB49" i="1" s="1"/>
  <c r="AB48" i="1" s="1"/>
  <c r="AA52" i="1"/>
  <c r="AA51" i="1" s="1"/>
  <c r="AA50" i="1" s="1"/>
  <c r="AA49" i="1" s="1"/>
  <c r="AA48" i="1" s="1"/>
  <c r="AD51" i="1"/>
  <c r="AD50" i="1" s="1"/>
  <c r="AD49" i="1" s="1"/>
  <c r="AD48" i="1" s="1"/>
  <c r="AD43" i="1"/>
  <c r="AC43" i="1"/>
  <c r="AB43" i="1"/>
  <c r="AA43" i="1"/>
  <c r="AD41" i="1"/>
  <c r="AC41" i="1"/>
  <c r="AB41" i="1"/>
  <c r="AA41" i="1"/>
  <c r="AD39" i="1"/>
  <c r="AD38" i="1" s="1"/>
  <c r="AD37" i="1" s="1"/>
  <c r="AD36" i="1" s="1"/>
  <c r="AD35" i="1" s="1"/>
  <c r="AC39" i="1"/>
  <c r="AC38" i="1" s="1"/>
  <c r="AC37" i="1" s="1"/>
  <c r="AC36" i="1" s="1"/>
  <c r="AC35" i="1" s="1"/>
  <c r="AB39" i="1"/>
  <c r="AB38" i="1" s="1"/>
  <c r="AB37" i="1" s="1"/>
  <c r="AB36" i="1" s="1"/>
  <c r="AB35" i="1" s="1"/>
  <c r="AA39" i="1"/>
  <c r="AA38" i="1" s="1"/>
  <c r="AA37" i="1" s="1"/>
  <c r="AA36" i="1" s="1"/>
  <c r="AA35" i="1" s="1"/>
  <c r="AD31" i="1"/>
  <c r="AC31" i="1"/>
  <c r="AB31" i="1"/>
  <c r="AA31" i="1"/>
  <c r="AD29" i="1"/>
  <c r="AC29" i="1"/>
  <c r="AB29" i="1"/>
  <c r="AA29" i="1"/>
  <c r="AD27" i="1"/>
  <c r="AC27" i="1"/>
  <c r="AB27" i="1"/>
  <c r="AA27" i="1"/>
  <c r="AD25" i="1"/>
  <c r="AD24" i="1" s="1"/>
  <c r="AC25" i="1"/>
  <c r="AC24" i="1" s="1"/>
  <c r="AB25" i="1"/>
  <c r="AB24" i="1" s="1"/>
  <c r="AA25" i="1"/>
  <c r="AD22" i="1"/>
  <c r="AC22" i="1"/>
  <c r="AC21" i="1" s="1"/>
  <c r="AB22" i="1"/>
  <c r="AB21" i="1" s="1"/>
  <c r="AA22" i="1"/>
  <c r="AA21" i="1" s="1"/>
  <c r="AD21" i="1"/>
  <c r="AD19" i="1"/>
  <c r="AD18" i="1" s="1"/>
  <c r="AC19" i="1"/>
  <c r="AC18" i="1" s="1"/>
  <c r="AB19" i="1"/>
  <c r="AB18" i="1" s="1"/>
  <c r="AA19" i="1"/>
  <c r="AA18" i="1" s="1"/>
  <c r="V470" i="1"/>
  <c r="W470" i="1"/>
  <c r="X470" i="1"/>
  <c r="U470" i="1"/>
  <c r="V468" i="1"/>
  <c r="V467" i="1" s="1"/>
  <c r="W468" i="1"/>
  <c r="W467" i="1" s="1"/>
  <c r="X468" i="1"/>
  <c r="X467" i="1" s="1"/>
  <c r="U468" i="1"/>
  <c r="U467" i="1" s="1"/>
  <c r="Z471" i="1"/>
  <c r="Z470" i="1" s="1"/>
  <c r="Y471" i="1"/>
  <c r="AE471" i="1" s="1"/>
  <c r="Z469" i="1"/>
  <c r="AF469" i="1" s="1"/>
  <c r="Y469" i="1"/>
  <c r="Z386" i="1"/>
  <c r="AF386" i="1" s="1"/>
  <c r="Y386" i="1"/>
  <c r="Y385" i="1" s="1"/>
  <c r="Y384" i="1" s="1"/>
  <c r="Y383" i="1" s="1"/>
  <c r="Y382" i="1" s="1"/>
  <c r="Y381" i="1" s="1"/>
  <c r="V385" i="1"/>
  <c r="V384" i="1" s="1"/>
  <c r="V383" i="1" s="1"/>
  <c r="V382" i="1" s="1"/>
  <c r="V381" i="1" s="1"/>
  <c r="W385" i="1"/>
  <c r="W384" i="1" s="1"/>
  <c r="W383" i="1" s="1"/>
  <c r="W382" i="1" s="1"/>
  <c r="W381" i="1" s="1"/>
  <c r="X385" i="1"/>
  <c r="X384" i="1" s="1"/>
  <c r="X383" i="1" s="1"/>
  <c r="X382" i="1" s="1"/>
  <c r="X381" i="1" s="1"/>
  <c r="U385" i="1"/>
  <c r="U384" i="1" s="1"/>
  <c r="U383" i="1" s="1"/>
  <c r="U382" i="1" s="1"/>
  <c r="U381" i="1" s="1"/>
  <c r="AA24" i="1"/>
  <c r="AD1237" i="1"/>
  <c r="AD1236" i="1" s="1"/>
  <c r="AD1234" i="1" s="1"/>
  <c r="AF852" i="1"/>
  <c r="AF851" i="1" s="1"/>
  <c r="AL853" i="1"/>
  <c r="AA1754" i="1"/>
  <c r="AC1237" i="1"/>
  <c r="AC1236" i="1" s="1"/>
  <c r="AC1234" i="1" s="1"/>
  <c r="Z385" i="1"/>
  <c r="Z384" i="1" s="1"/>
  <c r="Z383" i="1" s="1"/>
  <c r="Z382" i="1" s="1"/>
  <c r="Z381" i="1" s="1"/>
  <c r="AC167" i="1"/>
  <c r="AC166" i="1" s="1"/>
  <c r="AC165" i="1" s="1"/>
  <c r="AC164" i="1" s="1"/>
  <c r="AD1761" i="1"/>
  <c r="AE386" i="1"/>
  <c r="AK386" i="1" s="1"/>
  <c r="AD1381" i="1"/>
  <c r="AD1380" i="1" s="1"/>
  <c r="AC462" i="1"/>
  <c r="AD486" i="1"/>
  <c r="AD485" i="1" s="1"/>
  <c r="AA931" i="1"/>
  <c r="AA930" i="1" s="1"/>
  <c r="AA929" i="1" s="1"/>
  <c r="AB1237" i="1"/>
  <c r="AB1236" i="1" s="1"/>
  <c r="AB1234" i="1" s="1"/>
  <c r="AL852" i="1"/>
  <c r="AL851" i="1" s="1"/>
  <c r="AR853" i="1"/>
  <c r="V1249" i="1"/>
  <c r="W1249" i="1"/>
  <c r="X1249" i="1"/>
  <c r="Z1252" i="1"/>
  <c r="Z1251" i="1" s="1"/>
  <c r="Y1252" i="1"/>
  <c r="AE1252" i="1" s="1"/>
  <c r="V1251" i="1"/>
  <c r="W1251" i="1"/>
  <c r="X1251" i="1"/>
  <c r="U1251" i="1"/>
  <c r="U182" i="1"/>
  <c r="Z643" i="1"/>
  <c r="AF643" i="1" s="1"/>
  <c r="Y643" i="1"/>
  <c r="V642" i="1"/>
  <c r="V641" i="1" s="1"/>
  <c r="W642" i="1"/>
  <c r="W641" i="1" s="1"/>
  <c r="X642" i="1"/>
  <c r="X641" i="1" s="1"/>
  <c r="U642" i="1"/>
  <c r="U641" i="1" s="1"/>
  <c r="B643" i="1"/>
  <c r="Z696" i="1"/>
  <c r="Z695" i="1" s="1"/>
  <c r="Z694" i="1" s="1"/>
  <c r="Y696" i="1"/>
  <c r="AE696" i="1" s="1"/>
  <c r="V695" i="1"/>
  <c r="V694" i="1" s="1"/>
  <c r="W695" i="1"/>
  <c r="W694" i="1" s="1"/>
  <c r="X695" i="1"/>
  <c r="X694" i="1" s="1"/>
  <c r="U695" i="1"/>
  <c r="U694" i="1" s="1"/>
  <c r="V615" i="1"/>
  <c r="V614" i="1" s="1"/>
  <c r="W615" i="1"/>
  <c r="W614" i="1" s="1"/>
  <c r="X615" i="1"/>
  <c r="X614" i="1" s="1"/>
  <c r="U615" i="1"/>
  <c r="U614" i="1" s="1"/>
  <c r="Z616" i="1"/>
  <c r="AF616" i="1" s="1"/>
  <c r="Y616" i="1"/>
  <c r="AE616" i="1" s="1"/>
  <c r="Z715" i="1"/>
  <c r="Y715" i="1"/>
  <c r="V714" i="1"/>
  <c r="V713" i="1" s="1"/>
  <c r="W714" i="1"/>
  <c r="W713" i="1"/>
  <c r="X714" i="1"/>
  <c r="X713" i="1" s="1"/>
  <c r="U714" i="1"/>
  <c r="U713" i="1" s="1"/>
  <c r="Z1046" i="1"/>
  <c r="Y1046" i="1"/>
  <c r="AE1046" i="1" s="1"/>
  <c r="V1045" i="1"/>
  <c r="V1044" i="1" s="1"/>
  <c r="W1045" i="1"/>
  <c r="W1044" i="1" s="1"/>
  <c r="X1045" i="1"/>
  <c r="X1044" i="1" s="1"/>
  <c r="U1045" i="1"/>
  <c r="U1044" i="1" s="1"/>
  <c r="Z1049" i="1"/>
  <c r="AF1049" i="1" s="1"/>
  <c r="Y1049" i="1"/>
  <c r="Y1048" i="1" s="1"/>
  <c r="Y1047" i="1" s="1"/>
  <c r="V1048" i="1"/>
  <c r="V1047" i="1" s="1"/>
  <c r="W1048" i="1"/>
  <c r="W1047" i="1" s="1"/>
  <c r="X1048" i="1"/>
  <c r="X1047" i="1" s="1"/>
  <c r="U1048" i="1"/>
  <c r="U1047" i="1" s="1"/>
  <c r="Z1045" i="1"/>
  <c r="Z1044" i="1" s="1"/>
  <c r="AF1046" i="1"/>
  <c r="Y615" i="1"/>
  <c r="Y614" i="1" s="1"/>
  <c r="Z366" i="1"/>
  <c r="AF366" i="1" s="1"/>
  <c r="Y366" i="1"/>
  <c r="AE366" i="1" s="1"/>
  <c r="V365" i="1"/>
  <c r="V364" i="1" s="1"/>
  <c r="V363" i="1" s="1"/>
  <c r="V362" i="1" s="1"/>
  <c r="W365" i="1"/>
  <c r="W364" i="1" s="1"/>
  <c r="W363" i="1" s="1"/>
  <c r="W362" i="1" s="1"/>
  <c r="X365" i="1"/>
  <c r="X364" i="1" s="1"/>
  <c r="X363" i="1" s="1"/>
  <c r="X362" i="1" s="1"/>
  <c r="U365" i="1"/>
  <c r="U364" i="1" s="1"/>
  <c r="U363" i="1" s="1"/>
  <c r="U362" i="1" s="1"/>
  <c r="Z357" i="1"/>
  <c r="AF357" i="1" s="1"/>
  <c r="AL357" i="1" s="1"/>
  <c r="AR357" i="1" s="1"/>
  <c r="AX357" i="1" s="1"/>
  <c r="BD357" i="1" s="1"/>
  <c r="BJ357" i="1" s="1"/>
  <c r="BP357" i="1" s="1"/>
  <c r="Y357" i="1"/>
  <c r="Z365" i="1"/>
  <c r="Z364" i="1" s="1"/>
  <c r="Z363" i="1" s="1"/>
  <c r="Z362" i="1" s="1"/>
  <c r="Z121" i="1"/>
  <c r="AF121" i="1" s="1"/>
  <c r="Y121" i="1"/>
  <c r="AE121" i="1" s="1"/>
  <c r="V120" i="1"/>
  <c r="V119" i="1" s="1"/>
  <c r="V118" i="1" s="1"/>
  <c r="W120" i="1"/>
  <c r="W119" i="1" s="1"/>
  <c r="W118" i="1" s="1"/>
  <c r="X120" i="1"/>
  <c r="X119" i="1" s="1"/>
  <c r="X118" i="1" s="1"/>
  <c r="U120" i="1"/>
  <c r="U119" i="1" s="1"/>
  <c r="U118" i="1" s="1"/>
  <c r="B359" i="1"/>
  <c r="B361" i="1" s="1"/>
  <c r="B363" i="1" s="1"/>
  <c r="B365" i="1" s="1"/>
  <c r="Z361" i="1"/>
  <c r="Y361" i="1"/>
  <c r="AE361" i="1" s="1"/>
  <c r="V360" i="1"/>
  <c r="V359" i="1" s="1"/>
  <c r="W360" i="1"/>
  <c r="W359" i="1" s="1"/>
  <c r="X360" i="1"/>
  <c r="X359" i="1" s="1"/>
  <c r="U360" i="1"/>
  <c r="U359" i="1" s="1"/>
  <c r="U932" i="1"/>
  <c r="Z954" i="1"/>
  <c r="Y954" i="1"/>
  <c r="AE954" i="1" s="1"/>
  <c r="X953" i="1"/>
  <c r="X952" i="1" s="1"/>
  <c r="W953" i="1"/>
  <c r="W952" i="1" s="1"/>
  <c r="V953" i="1"/>
  <c r="V952" i="1" s="1"/>
  <c r="U953" i="1"/>
  <c r="U952" i="1" s="1"/>
  <c r="H953" i="1"/>
  <c r="H952" i="1" s="1"/>
  <c r="G953" i="1"/>
  <c r="G952" i="1" s="1"/>
  <c r="Z951" i="1"/>
  <c r="Z950" i="1" s="1"/>
  <c r="Z949" i="1" s="1"/>
  <c r="Y951" i="1"/>
  <c r="AE951" i="1" s="1"/>
  <c r="V950" i="1"/>
  <c r="V949" i="1" s="1"/>
  <c r="W950" i="1"/>
  <c r="W949" i="1" s="1"/>
  <c r="X950" i="1"/>
  <c r="X949" i="1" s="1"/>
  <c r="U950" i="1"/>
  <c r="U949" i="1" s="1"/>
  <c r="H950" i="1"/>
  <c r="H949" i="1" s="1"/>
  <c r="G950" i="1"/>
  <c r="G949" i="1" s="1"/>
  <c r="Z360" i="1"/>
  <c r="Z359" i="1" s="1"/>
  <c r="AF361" i="1"/>
  <c r="AL361" i="1" s="1"/>
  <c r="V947" i="1"/>
  <c r="V946" i="1" s="1"/>
  <c r="W947" i="1"/>
  <c r="W946" i="1" s="1"/>
  <c r="X947" i="1"/>
  <c r="X946" i="1" s="1"/>
  <c r="U947" i="1"/>
  <c r="U946" i="1" s="1"/>
  <c r="Z948" i="1"/>
  <c r="Z947" i="1" s="1"/>
  <c r="Z946" i="1" s="1"/>
  <c r="Y948" i="1"/>
  <c r="Y947" i="1" s="1"/>
  <c r="Y946" i="1" s="1"/>
  <c r="Z945" i="1"/>
  <c r="AF945" i="1" s="1"/>
  <c r="AL945" i="1" s="1"/>
  <c r="Y945" i="1"/>
  <c r="AE945" i="1" s="1"/>
  <c r="V944" i="1"/>
  <c r="V943" i="1" s="1"/>
  <c r="W944" i="1"/>
  <c r="W943" i="1" s="1"/>
  <c r="X944" i="1"/>
  <c r="X943" i="1" s="1"/>
  <c r="U944" i="1"/>
  <c r="U943" i="1" s="1"/>
  <c r="V841" i="1"/>
  <c r="V840" i="1" s="1"/>
  <c r="W841" i="1"/>
  <c r="W840" i="1" s="1"/>
  <c r="X841" i="1"/>
  <c r="X840" i="1" s="1"/>
  <c r="U841" i="1"/>
  <c r="U840" i="1" s="1"/>
  <c r="X1897" i="1"/>
  <c r="X1896" i="1" s="1"/>
  <c r="X1895" i="1" s="1"/>
  <c r="X1894" i="1" s="1"/>
  <c r="W1897" i="1"/>
  <c r="W1896" i="1" s="1"/>
  <c r="W1895" i="1" s="1"/>
  <c r="W1894" i="1" s="1"/>
  <c r="V1897" i="1"/>
  <c r="V1896" i="1" s="1"/>
  <c r="V1895" i="1" s="1"/>
  <c r="V1894" i="1" s="1"/>
  <c r="U1897" i="1"/>
  <c r="U1896" i="1" s="1"/>
  <c r="U1895" i="1" s="1"/>
  <c r="U1894" i="1" s="1"/>
  <c r="X1892" i="1"/>
  <c r="X1891" i="1" s="1"/>
  <c r="X1890" i="1" s="1"/>
  <c r="X1889" i="1" s="1"/>
  <c r="W1892" i="1"/>
  <c r="W1891" i="1" s="1"/>
  <c r="W1890" i="1" s="1"/>
  <c r="W1889" i="1" s="1"/>
  <c r="V1892" i="1"/>
  <c r="V1891" i="1" s="1"/>
  <c r="V1890" i="1" s="1"/>
  <c r="V1889" i="1" s="1"/>
  <c r="V1888" i="1" s="1"/>
  <c r="V1886" i="1" s="1"/>
  <c r="U1892" i="1"/>
  <c r="U1891" i="1" s="1"/>
  <c r="U1890" i="1" s="1"/>
  <c r="U1889" i="1" s="1"/>
  <c r="X1880" i="1"/>
  <c r="X1879" i="1" s="1"/>
  <c r="W1880" i="1"/>
  <c r="W1879" i="1" s="1"/>
  <c r="V1880" i="1"/>
  <c r="V1879" i="1" s="1"/>
  <c r="U1880" i="1"/>
  <c r="U1879" i="1" s="1"/>
  <c r="X1877" i="1"/>
  <c r="W1877" i="1"/>
  <c r="W1876" i="1" s="1"/>
  <c r="V1877" i="1"/>
  <c r="V1876" i="1" s="1"/>
  <c r="U1877" i="1"/>
  <c r="U1876" i="1" s="1"/>
  <c r="X1876" i="1"/>
  <c r="X1874" i="1"/>
  <c r="X1873" i="1" s="1"/>
  <c r="W1874" i="1"/>
  <c r="W1873" i="1" s="1"/>
  <c r="V1874" i="1"/>
  <c r="V1873" i="1" s="1"/>
  <c r="U1874" i="1"/>
  <c r="U1873" i="1" s="1"/>
  <c r="X1871" i="1"/>
  <c r="X1870" i="1" s="1"/>
  <c r="W1871" i="1"/>
  <c r="W1870" i="1" s="1"/>
  <c r="V1871" i="1"/>
  <c r="V1870" i="1" s="1"/>
  <c r="U1871" i="1"/>
  <c r="U1870" i="1" s="1"/>
  <c r="X1868" i="1"/>
  <c r="X1867" i="1" s="1"/>
  <c r="W1868" i="1"/>
  <c r="W1867" i="1" s="1"/>
  <c r="V1868" i="1"/>
  <c r="V1867" i="1" s="1"/>
  <c r="U1868" i="1"/>
  <c r="U1867" i="1" s="1"/>
  <c r="X1864" i="1"/>
  <c r="X1863" i="1" s="1"/>
  <c r="X1862" i="1" s="1"/>
  <c r="W1864" i="1"/>
  <c r="W1863" i="1" s="1"/>
  <c r="W1862" i="1" s="1"/>
  <c r="V1864" i="1"/>
  <c r="V1863" i="1" s="1"/>
  <c r="V1862" i="1" s="1"/>
  <c r="U1864" i="1"/>
  <c r="U1863" i="1" s="1"/>
  <c r="U1862" i="1" s="1"/>
  <c r="X1847" i="1"/>
  <c r="W1847" i="1"/>
  <c r="V1847" i="1"/>
  <c r="U1847" i="1"/>
  <c r="X1845" i="1"/>
  <c r="W1845" i="1"/>
  <c r="V1845" i="1"/>
  <c r="U1845" i="1"/>
  <c r="X1843" i="1"/>
  <c r="X1842" i="1" s="1"/>
  <c r="X1841" i="1" s="1"/>
  <c r="X1840" i="1" s="1"/>
  <c r="X1839" i="1" s="1"/>
  <c r="W1843" i="1"/>
  <c r="W1842" i="1" s="1"/>
  <c r="W1841" i="1" s="1"/>
  <c r="W1840" i="1" s="1"/>
  <c r="W1839" i="1" s="1"/>
  <c r="V1843" i="1"/>
  <c r="U1843" i="1"/>
  <c r="U1842" i="1" s="1"/>
  <c r="U1841" i="1" s="1"/>
  <c r="U1840" i="1" s="1"/>
  <c r="U1839" i="1" s="1"/>
  <c r="X1834" i="1"/>
  <c r="W1834" i="1"/>
  <c r="V1834" i="1"/>
  <c r="V1833" i="1" s="1"/>
  <c r="V1832" i="1" s="1"/>
  <c r="V1831" i="1" s="1"/>
  <c r="V1830" i="1" s="1"/>
  <c r="U1834" i="1"/>
  <c r="U1833" i="1" s="1"/>
  <c r="U1832" i="1" s="1"/>
  <c r="U1831" i="1" s="1"/>
  <c r="U1830" i="1" s="1"/>
  <c r="X1833" i="1"/>
  <c r="X1832" i="1" s="1"/>
  <c r="X1831" i="1" s="1"/>
  <c r="X1830" i="1" s="1"/>
  <c r="W1833" i="1"/>
  <c r="W1832" i="1" s="1"/>
  <c r="W1831" i="1" s="1"/>
  <c r="W1830" i="1" s="1"/>
  <c r="X1827" i="1"/>
  <c r="X1826" i="1" s="1"/>
  <c r="X1825" i="1" s="1"/>
  <c r="X1824" i="1" s="1"/>
  <c r="X1823" i="1" s="1"/>
  <c r="W1827" i="1"/>
  <c r="W1826" i="1" s="1"/>
  <c r="W1825" i="1" s="1"/>
  <c r="W1824" i="1" s="1"/>
  <c r="W1823" i="1" s="1"/>
  <c r="V1827" i="1"/>
  <c r="V1826" i="1" s="1"/>
  <c r="V1825" i="1" s="1"/>
  <c r="V1824" i="1" s="1"/>
  <c r="V1823" i="1" s="1"/>
  <c r="U1827" i="1"/>
  <c r="U1826" i="1" s="1"/>
  <c r="U1825" i="1" s="1"/>
  <c r="U1824" i="1" s="1"/>
  <c r="U1823" i="1" s="1"/>
  <c r="X1815" i="1"/>
  <c r="W1815" i="1"/>
  <c r="W1814" i="1" s="1"/>
  <c r="W1813" i="1" s="1"/>
  <c r="V1815" i="1"/>
  <c r="V1814" i="1" s="1"/>
  <c r="V1813" i="1" s="1"/>
  <c r="U1815" i="1"/>
  <c r="U1814" i="1" s="1"/>
  <c r="U1813" i="1" s="1"/>
  <c r="X1814" i="1"/>
  <c r="X1813" i="1" s="1"/>
  <c r="X1807" i="1"/>
  <c r="X1806" i="1" s="1"/>
  <c r="X1805" i="1" s="1"/>
  <c r="X1804" i="1" s="1"/>
  <c r="W1807" i="1"/>
  <c r="W1806" i="1" s="1"/>
  <c r="W1805" i="1" s="1"/>
  <c r="W1804" i="1" s="1"/>
  <c r="V1807" i="1"/>
  <c r="V1806" i="1" s="1"/>
  <c r="V1805" i="1" s="1"/>
  <c r="V1804" i="1" s="1"/>
  <c r="U1807" i="1"/>
  <c r="U1806" i="1" s="1"/>
  <c r="U1805" i="1" s="1"/>
  <c r="U1804" i="1" s="1"/>
  <c r="X1802" i="1"/>
  <c r="W1802" i="1"/>
  <c r="V1802" i="1"/>
  <c r="U1802" i="1"/>
  <c r="X1800" i="1"/>
  <c r="X1799" i="1" s="1"/>
  <c r="W1800" i="1"/>
  <c r="V1800" i="1"/>
  <c r="V1799" i="1" s="1"/>
  <c r="U1800" i="1"/>
  <c r="X1797" i="1"/>
  <c r="W1797" i="1"/>
  <c r="V1797" i="1"/>
  <c r="U1797" i="1"/>
  <c r="X1795" i="1"/>
  <c r="W1795" i="1"/>
  <c r="V1795" i="1"/>
  <c r="U1795" i="1"/>
  <c r="X1793" i="1"/>
  <c r="W1793" i="1"/>
  <c r="W1792" i="1" s="1"/>
  <c r="V1793" i="1"/>
  <c r="V1792" i="1" s="1"/>
  <c r="U1793" i="1"/>
  <c r="U1792" i="1" s="1"/>
  <c r="X1792" i="1"/>
  <c r="X1790" i="1"/>
  <c r="W1790" i="1"/>
  <c r="V1790" i="1"/>
  <c r="U1790" i="1"/>
  <c r="X1788" i="1"/>
  <c r="W1788" i="1"/>
  <c r="V1788" i="1"/>
  <c r="U1788" i="1"/>
  <c r="X1786" i="1"/>
  <c r="X1785" i="1" s="1"/>
  <c r="W1786" i="1"/>
  <c r="V1786" i="1"/>
  <c r="U1786" i="1"/>
  <c r="X1783" i="1"/>
  <c r="W1783" i="1"/>
  <c r="W1782" i="1" s="1"/>
  <c r="V1783" i="1"/>
  <c r="V1782" i="1" s="1"/>
  <c r="U1783" i="1"/>
  <c r="U1782" i="1" s="1"/>
  <c r="X1782" i="1"/>
  <c r="X1780" i="1"/>
  <c r="W1780" i="1"/>
  <c r="V1780" i="1"/>
  <c r="U1780" i="1"/>
  <c r="X1778" i="1"/>
  <c r="X1777" i="1" s="1"/>
  <c r="W1778" i="1"/>
  <c r="V1778" i="1"/>
  <c r="U1778" i="1"/>
  <c r="X1775" i="1"/>
  <c r="W1775" i="1"/>
  <c r="V1775" i="1"/>
  <c r="U1775" i="1"/>
  <c r="X1773" i="1"/>
  <c r="X1772" i="1" s="1"/>
  <c r="W1773" i="1"/>
  <c r="W1772" i="1" s="1"/>
  <c r="V1773" i="1"/>
  <c r="V1772" i="1" s="1"/>
  <c r="U1773" i="1"/>
  <c r="U1772" i="1" s="1"/>
  <c r="X1770" i="1"/>
  <c r="X1769" i="1" s="1"/>
  <c r="W1770" i="1"/>
  <c r="W1769" i="1" s="1"/>
  <c r="V1770" i="1"/>
  <c r="V1769" i="1" s="1"/>
  <c r="U1770" i="1"/>
  <c r="U1769" i="1" s="1"/>
  <c r="X1766" i="1"/>
  <c r="W1766" i="1"/>
  <c r="V1766" i="1"/>
  <c r="U1766" i="1"/>
  <c r="X1764" i="1"/>
  <c r="W1764" i="1"/>
  <c r="V1764" i="1"/>
  <c r="U1764" i="1"/>
  <c r="X1762" i="1"/>
  <c r="X1761" i="1" s="1"/>
  <c r="W1762" i="1"/>
  <c r="W1761" i="1" s="1"/>
  <c r="V1762" i="1"/>
  <c r="V1761" i="1" s="1"/>
  <c r="U1762" i="1"/>
  <c r="U1761" i="1" s="1"/>
  <c r="X1759" i="1"/>
  <c r="W1759" i="1"/>
  <c r="V1759" i="1"/>
  <c r="U1759" i="1"/>
  <c r="X1757" i="1"/>
  <c r="W1757" i="1"/>
  <c r="V1757" i="1"/>
  <c r="U1757" i="1"/>
  <c r="X1755" i="1"/>
  <c r="W1755" i="1"/>
  <c r="V1755" i="1"/>
  <c r="V1754" i="1" s="1"/>
  <c r="V1753" i="1" s="1"/>
  <c r="U1755" i="1"/>
  <c r="U1754" i="1" s="1"/>
  <c r="U1753" i="1" s="1"/>
  <c r="X1754" i="1"/>
  <c r="W1754" i="1"/>
  <c r="X1751" i="1"/>
  <c r="W1751" i="1"/>
  <c r="V1751" i="1"/>
  <c r="U1751" i="1"/>
  <c r="X1749" i="1"/>
  <c r="W1749" i="1"/>
  <c r="V1749" i="1"/>
  <c r="U1749" i="1"/>
  <c r="X1747" i="1"/>
  <c r="X1746" i="1" s="1"/>
  <c r="X1745" i="1" s="1"/>
  <c r="W1747" i="1"/>
  <c r="W1746" i="1" s="1"/>
  <c r="W1745" i="1" s="1"/>
  <c r="V1747" i="1"/>
  <c r="U1747" i="1"/>
  <c r="U1746" i="1" s="1"/>
  <c r="U1745" i="1" s="1"/>
  <c r="X1742" i="1"/>
  <c r="X1741" i="1" s="1"/>
  <c r="X1740" i="1" s="1"/>
  <c r="X1739" i="1" s="1"/>
  <c r="W1742" i="1"/>
  <c r="W1741" i="1" s="1"/>
  <c r="W1740" i="1" s="1"/>
  <c r="W1739" i="1" s="1"/>
  <c r="V1742" i="1"/>
  <c r="V1741" i="1" s="1"/>
  <c r="V1740" i="1" s="1"/>
  <c r="V1739" i="1" s="1"/>
  <c r="U1742" i="1"/>
  <c r="U1741" i="1" s="1"/>
  <c r="U1740" i="1" s="1"/>
  <c r="U1739" i="1" s="1"/>
  <c r="X1735" i="1"/>
  <c r="W1735" i="1"/>
  <c r="W1734" i="1" s="1"/>
  <c r="W1733" i="1" s="1"/>
  <c r="W1732" i="1" s="1"/>
  <c r="V1735" i="1"/>
  <c r="V1734" i="1" s="1"/>
  <c r="V1733" i="1" s="1"/>
  <c r="V1732" i="1" s="1"/>
  <c r="U1735" i="1"/>
  <c r="U1734" i="1" s="1"/>
  <c r="U1733" i="1" s="1"/>
  <c r="U1732" i="1" s="1"/>
  <c r="X1734" i="1"/>
  <c r="X1733" i="1" s="1"/>
  <c r="X1732" i="1" s="1"/>
  <c r="X1728" i="1"/>
  <c r="X1727" i="1" s="1"/>
  <c r="W1728" i="1"/>
  <c r="W1727" i="1" s="1"/>
  <c r="V1728" i="1"/>
  <c r="V1727" i="1" s="1"/>
  <c r="U1728" i="1"/>
  <c r="U1727" i="1" s="1"/>
  <c r="X1719" i="1"/>
  <c r="X1718" i="1" s="1"/>
  <c r="W1719" i="1"/>
  <c r="W1718" i="1" s="1"/>
  <c r="V1719" i="1"/>
  <c r="V1718" i="1" s="1"/>
  <c r="U1719" i="1"/>
  <c r="U1718" i="1" s="1"/>
  <c r="X1716" i="1"/>
  <c r="X1715" i="1" s="1"/>
  <c r="W1716" i="1"/>
  <c r="W1715" i="1" s="1"/>
  <c r="V1716" i="1"/>
  <c r="V1715" i="1" s="1"/>
  <c r="U1716" i="1"/>
  <c r="U1715" i="1" s="1"/>
  <c r="X1712" i="1"/>
  <c r="W1712" i="1"/>
  <c r="W1711" i="1" s="1"/>
  <c r="W1710" i="1" s="1"/>
  <c r="V1712" i="1"/>
  <c r="V1711" i="1" s="1"/>
  <c r="V1710" i="1" s="1"/>
  <c r="U1712" i="1"/>
  <c r="U1711" i="1" s="1"/>
  <c r="U1710" i="1" s="1"/>
  <c r="X1711" i="1"/>
  <c r="X1710" i="1" s="1"/>
  <c r="X1703" i="1"/>
  <c r="X1702" i="1" s="1"/>
  <c r="X1701" i="1" s="1"/>
  <c r="X1700" i="1" s="1"/>
  <c r="X1699" i="1" s="1"/>
  <c r="W1703" i="1"/>
  <c r="W1702" i="1" s="1"/>
  <c r="W1701" i="1" s="1"/>
  <c r="W1700" i="1" s="1"/>
  <c r="W1699" i="1" s="1"/>
  <c r="V1703" i="1"/>
  <c r="V1702" i="1" s="1"/>
  <c r="V1701" i="1" s="1"/>
  <c r="V1700" i="1" s="1"/>
  <c r="V1699" i="1" s="1"/>
  <c r="U1703" i="1"/>
  <c r="U1702" i="1" s="1"/>
  <c r="U1701" i="1" s="1"/>
  <c r="U1700" i="1" s="1"/>
  <c r="U1699" i="1" s="1"/>
  <c r="X1696" i="1"/>
  <c r="X1695" i="1" s="1"/>
  <c r="W1696" i="1"/>
  <c r="W1695" i="1" s="1"/>
  <c r="V1696" i="1"/>
  <c r="V1695" i="1" s="1"/>
  <c r="U1696" i="1"/>
  <c r="U1695" i="1" s="1"/>
  <c r="X1693" i="1"/>
  <c r="X1692" i="1" s="1"/>
  <c r="W1693" i="1"/>
  <c r="W1692" i="1" s="1"/>
  <c r="V1693" i="1"/>
  <c r="V1692" i="1" s="1"/>
  <c r="U1693" i="1"/>
  <c r="U1692" i="1" s="1"/>
  <c r="X1675" i="1"/>
  <c r="X1674" i="1" s="1"/>
  <c r="W1675" i="1"/>
  <c r="W1674" i="1" s="1"/>
  <c r="V1675" i="1"/>
  <c r="V1674" i="1" s="1"/>
  <c r="U1675" i="1"/>
  <c r="U1674" i="1" s="1"/>
  <c r="X1672" i="1"/>
  <c r="X1671" i="1" s="1"/>
  <c r="W1672" i="1"/>
  <c r="W1671" i="1" s="1"/>
  <c r="V1672" i="1"/>
  <c r="V1671" i="1" s="1"/>
  <c r="U1672" i="1"/>
  <c r="U1671" i="1" s="1"/>
  <c r="X1669" i="1"/>
  <c r="X1668" i="1" s="1"/>
  <c r="W1669" i="1"/>
  <c r="W1668" i="1" s="1"/>
  <c r="V1669" i="1"/>
  <c r="V1668" i="1" s="1"/>
  <c r="U1669" i="1"/>
  <c r="U1668" i="1" s="1"/>
  <c r="X1666" i="1"/>
  <c r="W1666" i="1"/>
  <c r="W1665" i="1" s="1"/>
  <c r="V1666" i="1"/>
  <c r="V1665" i="1" s="1"/>
  <c r="U1666" i="1"/>
  <c r="U1665" i="1" s="1"/>
  <c r="X1665" i="1"/>
  <c r="X1663" i="1"/>
  <c r="X1662" i="1" s="1"/>
  <c r="W1663" i="1"/>
  <c r="W1662" i="1" s="1"/>
  <c r="V1663" i="1"/>
  <c r="V1662" i="1" s="1"/>
  <c r="U1663" i="1"/>
  <c r="U1662" i="1" s="1"/>
  <c r="X1657" i="1"/>
  <c r="X1656" i="1" s="1"/>
  <c r="W1657" i="1"/>
  <c r="W1656" i="1" s="1"/>
  <c r="V1657" i="1"/>
  <c r="V1656" i="1" s="1"/>
  <c r="U1657" i="1"/>
  <c r="U1656" i="1" s="1"/>
  <c r="X1654" i="1"/>
  <c r="X1653" i="1" s="1"/>
  <c r="W1654" i="1"/>
  <c r="W1653" i="1" s="1"/>
  <c r="V1654" i="1"/>
  <c r="V1653" i="1" s="1"/>
  <c r="U1654" i="1"/>
  <c r="U1653" i="1" s="1"/>
  <c r="X1651" i="1"/>
  <c r="W1651" i="1"/>
  <c r="V1651" i="1"/>
  <c r="V1650" i="1" s="1"/>
  <c r="U1651" i="1"/>
  <c r="U1650" i="1" s="1"/>
  <c r="X1650" i="1"/>
  <c r="W1650" i="1"/>
  <c r="X1648" i="1"/>
  <c r="X1647" i="1" s="1"/>
  <c r="W1648" i="1"/>
  <c r="W1647" i="1" s="1"/>
  <c r="V1648" i="1"/>
  <c r="V1647" i="1" s="1"/>
  <c r="U1648" i="1"/>
  <c r="U1647" i="1" s="1"/>
  <c r="X1645" i="1"/>
  <c r="W1645" i="1"/>
  <c r="V1645" i="1"/>
  <c r="V1644" i="1" s="1"/>
  <c r="U1645" i="1"/>
  <c r="U1644" i="1" s="1"/>
  <c r="X1644" i="1"/>
  <c r="W1644" i="1"/>
  <c r="X1642" i="1"/>
  <c r="X1641" i="1" s="1"/>
  <c r="W1642" i="1"/>
  <c r="W1641" i="1" s="1"/>
  <c r="V1642" i="1"/>
  <c r="V1641" i="1" s="1"/>
  <c r="U1642" i="1"/>
  <c r="U1641" i="1" s="1"/>
  <c r="X1639" i="1"/>
  <c r="W1639" i="1"/>
  <c r="V1639" i="1"/>
  <c r="V1638" i="1" s="1"/>
  <c r="U1639" i="1"/>
  <c r="U1638" i="1" s="1"/>
  <c r="X1638" i="1"/>
  <c r="W1638" i="1"/>
  <c r="X1636" i="1"/>
  <c r="X1635" i="1" s="1"/>
  <c r="W1636" i="1"/>
  <c r="W1635" i="1" s="1"/>
  <c r="V1636" i="1"/>
  <c r="V1635" i="1" s="1"/>
  <c r="U1636" i="1"/>
  <c r="U1635" i="1" s="1"/>
  <c r="X1633" i="1"/>
  <c r="W1633" i="1"/>
  <c r="V1633" i="1"/>
  <c r="V1632" i="1" s="1"/>
  <c r="U1633" i="1"/>
  <c r="U1632" i="1" s="1"/>
  <c r="X1632" i="1"/>
  <c r="W1632" i="1"/>
  <c r="X1630" i="1"/>
  <c r="X1629" i="1" s="1"/>
  <c r="W1630" i="1"/>
  <c r="W1629" i="1" s="1"/>
  <c r="V1630" i="1"/>
  <c r="V1629" i="1" s="1"/>
  <c r="U1630" i="1"/>
  <c r="U1629" i="1" s="1"/>
  <c r="X1627" i="1"/>
  <c r="W1627" i="1"/>
  <c r="W1626" i="1" s="1"/>
  <c r="V1627" i="1"/>
  <c r="V1626" i="1" s="1"/>
  <c r="U1627" i="1"/>
  <c r="U1626" i="1" s="1"/>
  <c r="X1626" i="1"/>
  <c r="X1624" i="1"/>
  <c r="X1623" i="1" s="1"/>
  <c r="W1624" i="1"/>
  <c r="W1623" i="1" s="1"/>
  <c r="V1624" i="1"/>
  <c r="V1623" i="1" s="1"/>
  <c r="U1624" i="1"/>
  <c r="U1623" i="1" s="1"/>
  <c r="X1621" i="1"/>
  <c r="X1620" i="1" s="1"/>
  <c r="W1621" i="1"/>
  <c r="W1620" i="1" s="1"/>
  <c r="V1621" i="1"/>
  <c r="V1620" i="1" s="1"/>
  <c r="U1621" i="1"/>
  <c r="U1620" i="1" s="1"/>
  <c r="X1618" i="1"/>
  <c r="W1618" i="1"/>
  <c r="W1617" i="1" s="1"/>
  <c r="V1618" i="1"/>
  <c r="V1617" i="1" s="1"/>
  <c r="U1618" i="1"/>
  <c r="U1617" i="1" s="1"/>
  <c r="X1617" i="1"/>
  <c r="X1615" i="1"/>
  <c r="W1615" i="1"/>
  <c r="W1614" i="1" s="1"/>
  <c r="V1615" i="1"/>
  <c r="V1614" i="1" s="1"/>
  <c r="U1615" i="1"/>
  <c r="U1614" i="1" s="1"/>
  <c r="X1614" i="1"/>
  <c r="X1612" i="1"/>
  <c r="W1612" i="1"/>
  <c r="W1611" i="1" s="1"/>
  <c r="V1612" i="1"/>
  <c r="V1611" i="1" s="1"/>
  <c r="U1612" i="1"/>
  <c r="U1611" i="1" s="1"/>
  <c r="X1611" i="1"/>
  <c r="X1609" i="1"/>
  <c r="W1609" i="1"/>
  <c r="W1608" i="1" s="1"/>
  <c r="V1609" i="1"/>
  <c r="V1608" i="1" s="1"/>
  <c r="U1609" i="1"/>
  <c r="U1608" i="1" s="1"/>
  <c r="X1608" i="1"/>
  <c r="X1606" i="1"/>
  <c r="W1606" i="1"/>
  <c r="W1605" i="1" s="1"/>
  <c r="V1606" i="1"/>
  <c r="V1605" i="1" s="1"/>
  <c r="U1606" i="1"/>
  <c r="U1605" i="1" s="1"/>
  <c r="X1605" i="1"/>
  <c r="X1603" i="1"/>
  <c r="X1602" i="1" s="1"/>
  <c r="W1603" i="1"/>
  <c r="W1602" i="1" s="1"/>
  <c r="V1603" i="1"/>
  <c r="V1602" i="1" s="1"/>
  <c r="U1603" i="1"/>
  <c r="U1602" i="1" s="1"/>
  <c r="X1600" i="1"/>
  <c r="X1599" i="1" s="1"/>
  <c r="W1600" i="1"/>
  <c r="W1599" i="1" s="1"/>
  <c r="V1600" i="1"/>
  <c r="V1599" i="1" s="1"/>
  <c r="U1600" i="1"/>
  <c r="U1599" i="1" s="1"/>
  <c r="X1593" i="1"/>
  <c r="W1593" i="1"/>
  <c r="V1593" i="1"/>
  <c r="U1593" i="1"/>
  <c r="X1591" i="1"/>
  <c r="W1591" i="1"/>
  <c r="W1590" i="1" s="1"/>
  <c r="W1589" i="1" s="1"/>
  <c r="W1588" i="1" s="1"/>
  <c r="W1587" i="1" s="1"/>
  <c r="V1591" i="1"/>
  <c r="V1590" i="1" s="1"/>
  <c r="V1589" i="1" s="1"/>
  <c r="V1588" i="1" s="1"/>
  <c r="V1587" i="1" s="1"/>
  <c r="U1591" i="1"/>
  <c r="U1590" i="1" s="1"/>
  <c r="U1589" i="1" s="1"/>
  <c r="U1588" i="1" s="1"/>
  <c r="U1587" i="1" s="1"/>
  <c r="X1590" i="1"/>
  <c r="X1589" i="1" s="1"/>
  <c r="X1588" i="1" s="1"/>
  <c r="X1587" i="1" s="1"/>
  <c r="X1569" i="1"/>
  <c r="W1569" i="1"/>
  <c r="W1568" i="1" s="1"/>
  <c r="W1567" i="1" s="1"/>
  <c r="W1566" i="1" s="1"/>
  <c r="W1565" i="1" s="1"/>
  <c r="V1569" i="1"/>
  <c r="V1568" i="1" s="1"/>
  <c r="V1567" i="1" s="1"/>
  <c r="V1566" i="1" s="1"/>
  <c r="V1565" i="1" s="1"/>
  <c r="U1569" i="1"/>
  <c r="U1568" i="1" s="1"/>
  <c r="U1567" i="1" s="1"/>
  <c r="U1566" i="1" s="1"/>
  <c r="U1565" i="1" s="1"/>
  <c r="X1568" i="1"/>
  <c r="X1567" i="1" s="1"/>
  <c r="X1566" i="1" s="1"/>
  <c r="X1565" i="1" s="1"/>
  <c r="X1558" i="1"/>
  <c r="X1557" i="1" s="1"/>
  <c r="X1556" i="1" s="1"/>
  <c r="X1555" i="1" s="1"/>
  <c r="W1558" i="1"/>
  <c r="W1557" i="1" s="1"/>
  <c r="W1556" i="1" s="1"/>
  <c r="W1555" i="1" s="1"/>
  <c r="V1558" i="1"/>
  <c r="V1557" i="1" s="1"/>
  <c r="V1556" i="1" s="1"/>
  <c r="V1555" i="1" s="1"/>
  <c r="U1558" i="1"/>
  <c r="U1557" i="1" s="1"/>
  <c r="U1556" i="1" s="1"/>
  <c r="U1555" i="1" s="1"/>
  <c r="X1549" i="1"/>
  <c r="X1548" i="1" s="1"/>
  <c r="W1549" i="1"/>
  <c r="W1548" i="1" s="1"/>
  <c r="V1549" i="1"/>
  <c r="V1548" i="1" s="1"/>
  <c r="U1549" i="1"/>
  <c r="U1548" i="1" s="1"/>
  <c r="X1546" i="1"/>
  <c r="W1546" i="1"/>
  <c r="W1545" i="1" s="1"/>
  <c r="V1546" i="1"/>
  <c r="V1545" i="1" s="1"/>
  <c r="U1546" i="1"/>
  <c r="U1545" i="1" s="1"/>
  <c r="X1545" i="1"/>
  <c r="X1543" i="1"/>
  <c r="X1542" i="1" s="1"/>
  <c r="W1543" i="1"/>
  <c r="W1542" i="1" s="1"/>
  <c r="V1543" i="1"/>
  <c r="V1542" i="1" s="1"/>
  <c r="U1543" i="1"/>
  <c r="U1542" i="1" s="1"/>
  <c r="X1540" i="1"/>
  <c r="W1540" i="1"/>
  <c r="W1539" i="1" s="1"/>
  <c r="V1540" i="1"/>
  <c r="V1539" i="1" s="1"/>
  <c r="U1540" i="1"/>
  <c r="U1539" i="1" s="1"/>
  <c r="X1539" i="1"/>
  <c r="X1536" i="1"/>
  <c r="W1536" i="1"/>
  <c r="W1535" i="1" s="1"/>
  <c r="V1536" i="1"/>
  <c r="V1535" i="1" s="1"/>
  <c r="U1536" i="1"/>
  <c r="U1535" i="1" s="1"/>
  <c r="X1535" i="1"/>
  <c r="X1531" i="1"/>
  <c r="W1531" i="1"/>
  <c r="W1530" i="1" s="1"/>
  <c r="W1529" i="1" s="1"/>
  <c r="V1531" i="1"/>
  <c r="V1530" i="1" s="1"/>
  <c r="U1531" i="1"/>
  <c r="U1530" i="1" s="1"/>
  <c r="X1530" i="1"/>
  <c r="X1527" i="1"/>
  <c r="W1527" i="1"/>
  <c r="W1526" i="1" s="1"/>
  <c r="W1525" i="1" s="1"/>
  <c r="V1527" i="1"/>
  <c r="V1526" i="1" s="1"/>
  <c r="V1525" i="1" s="1"/>
  <c r="U1527" i="1"/>
  <c r="U1526" i="1" s="1"/>
  <c r="U1525" i="1" s="1"/>
  <c r="X1526" i="1"/>
  <c r="X1525" i="1" s="1"/>
  <c r="X1474" i="1"/>
  <c r="X1473" i="1" s="1"/>
  <c r="X1472" i="1" s="1"/>
  <c r="X1471" i="1" s="1"/>
  <c r="X1466" i="1" s="1"/>
  <c r="W1474" i="1"/>
  <c r="W1473" i="1" s="1"/>
  <c r="W1472" i="1" s="1"/>
  <c r="W1471" i="1" s="1"/>
  <c r="W1466" i="1" s="1"/>
  <c r="V1474" i="1"/>
  <c r="V1473" i="1" s="1"/>
  <c r="V1472" i="1" s="1"/>
  <c r="V1471" i="1" s="1"/>
  <c r="V1466" i="1" s="1"/>
  <c r="U1474" i="1"/>
  <c r="U1473" i="1" s="1"/>
  <c r="U1472" i="1" s="1"/>
  <c r="U1471" i="1" s="1"/>
  <c r="U1466" i="1" s="1"/>
  <c r="X1463" i="1"/>
  <c r="X1462" i="1" s="1"/>
  <c r="X1461" i="1" s="1"/>
  <c r="X1460" i="1" s="1"/>
  <c r="X1459" i="1" s="1"/>
  <c r="W1463" i="1"/>
  <c r="W1462" i="1" s="1"/>
  <c r="W1461" i="1" s="1"/>
  <c r="W1460" i="1" s="1"/>
  <c r="W1459" i="1" s="1"/>
  <c r="V1463" i="1"/>
  <c r="V1462" i="1" s="1"/>
  <c r="V1461" i="1" s="1"/>
  <c r="V1460" i="1" s="1"/>
  <c r="V1459" i="1" s="1"/>
  <c r="U1463" i="1"/>
  <c r="U1462" i="1" s="1"/>
  <c r="U1461" i="1" s="1"/>
  <c r="U1460" i="1" s="1"/>
  <c r="U1459" i="1" s="1"/>
  <c r="X1456" i="1"/>
  <c r="W1456" i="1"/>
  <c r="W1455" i="1" s="1"/>
  <c r="W1454" i="1" s="1"/>
  <c r="W1453" i="1" s="1"/>
  <c r="V1456" i="1"/>
  <c r="V1455" i="1" s="1"/>
  <c r="V1454" i="1" s="1"/>
  <c r="V1453" i="1" s="1"/>
  <c r="U1456" i="1"/>
  <c r="U1455" i="1" s="1"/>
  <c r="U1454" i="1" s="1"/>
  <c r="U1453" i="1" s="1"/>
  <c r="X1455" i="1"/>
  <c r="X1454" i="1" s="1"/>
  <c r="X1453" i="1" s="1"/>
  <c r="X1451" i="1"/>
  <c r="X1450" i="1" s="1"/>
  <c r="X1449" i="1" s="1"/>
  <c r="X1448" i="1" s="1"/>
  <c r="W1451" i="1"/>
  <c r="W1450" i="1" s="1"/>
  <c r="W1449" i="1" s="1"/>
  <c r="W1448" i="1" s="1"/>
  <c r="V1451" i="1"/>
  <c r="V1450" i="1" s="1"/>
  <c r="V1449" i="1" s="1"/>
  <c r="V1448" i="1" s="1"/>
  <c r="U1451" i="1"/>
  <c r="U1450" i="1" s="1"/>
  <c r="U1449" i="1" s="1"/>
  <c r="U1448" i="1" s="1"/>
  <c r="X1446" i="1"/>
  <c r="X1445" i="1" s="1"/>
  <c r="X1444" i="1" s="1"/>
  <c r="W1446" i="1"/>
  <c r="W1445" i="1" s="1"/>
  <c r="W1444" i="1" s="1"/>
  <c r="V1446" i="1"/>
  <c r="V1445" i="1" s="1"/>
  <c r="V1444" i="1" s="1"/>
  <c r="U1446" i="1"/>
  <c r="U1445" i="1" s="1"/>
  <c r="U1444" i="1" s="1"/>
  <c r="U1439" i="1" s="1"/>
  <c r="U1424" i="1" s="1"/>
  <c r="X1442" i="1"/>
  <c r="W1442" i="1"/>
  <c r="W1441" i="1" s="1"/>
  <c r="W1440" i="1" s="1"/>
  <c r="V1442" i="1"/>
  <c r="V1441" i="1" s="1"/>
  <c r="V1440" i="1" s="1"/>
  <c r="U1442" i="1"/>
  <c r="U1441" i="1" s="1"/>
  <c r="U1440" i="1" s="1"/>
  <c r="X1441" i="1"/>
  <c r="X1440" i="1" s="1"/>
  <c r="X1433" i="1"/>
  <c r="X1432" i="1" s="1"/>
  <c r="X1431" i="1" s="1"/>
  <c r="X1430" i="1" s="1"/>
  <c r="W1433" i="1"/>
  <c r="W1432" i="1" s="1"/>
  <c r="W1431" i="1" s="1"/>
  <c r="W1430" i="1" s="1"/>
  <c r="V1433" i="1"/>
  <c r="V1432" i="1" s="1"/>
  <c r="V1431" i="1" s="1"/>
  <c r="V1430" i="1" s="1"/>
  <c r="U1433" i="1"/>
  <c r="U1432" i="1" s="1"/>
  <c r="U1431" i="1" s="1"/>
  <c r="U1430" i="1" s="1"/>
  <c r="Z1429" i="1"/>
  <c r="Z1428" i="1" s="1"/>
  <c r="Z1427" i="1" s="1"/>
  <c r="Z1426" i="1" s="1"/>
  <c r="Z1425" i="1" s="1"/>
  <c r="Y1429" i="1"/>
  <c r="Y1428" i="1" s="1"/>
  <c r="Y1427" i="1" s="1"/>
  <c r="Y1426" i="1" s="1"/>
  <c r="Y1425" i="1" s="1"/>
  <c r="X1429" i="1"/>
  <c r="X1428" i="1" s="1"/>
  <c r="X1427" i="1" s="1"/>
  <c r="X1426" i="1" s="1"/>
  <c r="X1425" i="1" s="1"/>
  <c r="W1429" i="1"/>
  <c r="W1428" i="1" s="1"/>
  <c r="W1427" i="1" s="1"/>
  <c r="W1426" i="1" s="1"/>
  <c r="W1425" i="1" s="1"/>
  <c r="V1429" i="1"/>
  <c r="V1428" i="1" s="1"/>
  <c r="V1427" i="1" s="1"/>
  <c r="V1426" i="1" s="1"/>
  <c r="V1425" i="1" s="1"/>
  <c r="U1429" i="1"/>
  <c r="U1428" i="1" s="1"/>
  <c r="U1427" i="1" s="1"/>
  <c r="U1426" i="1" s="1"/>
  <c r="U1425" i="1" s="1"/>
  <c r="X1421" i="1"/>
  <c r="W1421" i="1"/>
  <c r="W1420" i="1" s="1"/>
  <c r="W1419" i="1" s="1"/>
  <c r="W1418" i="1" s="1"/>
  <c r="V1421" i="1"/>
  <c r="V1420" i="1" s="1"/>
  <c r="V1419" i="1" s="1"/>
  <c r="V1418" i="1" s="1"/>
  <c r="U1421" i="1"/>
  <c r="U1420" i="1" s="1"/>
  <c r="U1419" i="1" s="1"/>
  <c r="U1418" i="1" s="1"/>
  <c r="X1420" i="1"/>
  <c r="X1419" i="1" s="1"/>
  <c r="X1418" i="1" s="1"/>
  <c r="X1411" i="1"/>
  <c r="X1410" i="1" s="1"/>
  <c r="W1411" i="1"/>
  <c r="W1410" i="1" s="1"/>
  <c r="V1411" i="1"/>
  <c r="V1410" i="1" s="1"/>
  <c r="U1411" i="1"/>
  <c r="U1410" i="1" s="1"/>
  <c r="X1408" i="1"/>
  <c r="W1408" i="1"/>
  <c r="V1408" i="1"/>
  <c r="U1408" i="1"/>
  <c r="X1406" i="1"/>
  <c r="W1406" i="1"/>
  <c r="W1405" i="1" s="1"/>
  <c r="V1406" i="1"/>
  <c r="V1405" i="1" s="1"/>
  <c r="U1406" i="1"/>
  <c r="U1405" i="1" s="1"/>
  <c r="X1405" i="1"/>
  <c r="Z1403" i="1"/>
  <c r="Z1402" i="1" s="1"/>
  <c r="Z1401" i="1" s="1"/>
  <c r="Y1403" i="1"/>
  <c r="Y1402" i="1" s="1"/>
  <c r="Y1401" i="1" s="1"/>
  <c r="X1403" i="1"/>
  <c r="W1403" i="1"/>
  <c r="W1402" i="1" s="1"/>
  <c r="W1401" i="1" s="1"/>
  <c r="V1403" i="1"/>
  <c r="V1402" i="1" s="1"/>
  <c r="V1401" i="1" s="1"/>
  <c r="U1403" i="1"/>
  <c r="U1402" i="1" s="1"/>
  <c r="U1401" i="1" s="1"/>
  <c r="X1402" i="1"/>
  <c r="X1401" i="1" s="1"/>
  <c r="X1384" i="1"/>
  <c r="W1384" i="1"/>
  <c r="V1384" i="1"/>
  <c r="U1384" i="1"/>
  <c r="X1382" i="1"/>
  <c r="W1382" i="1"/>
  <c r="V1382" i="1"/>
  <c r="V1381" i="1" s="1"/>
  <c r="V1380" i="1" s="1"/>
  <c r="V1379" i="1" s="1"/>
  <c r="U1382" i="1"/>
  <c r="U1381" i="1" s="1"/>
  <c r="U1380" i="1" s="1"/>
  <c r="U1379" i="1" s="1"/>
  <c r="X1377" i="1"/>
  <c r="W1377" i="1"/>
  <c r="W1376" i="1" s="1"/>
  <c r="W1375" i="1" s="1"/>
  <c r="W1374" i="1" s="1"/>
  <c r="V1377" i="1"/>
  <c r="V1376" i="1" s="1"/>
  <c r="V1375" i="1" s="1"/>
  <c r="V1374" i="1" s="1"/>
  <c r="U1377" i="1"/>
  <c r="U1376" i="1" s="1"/>
  <c r="U1375" i="1" s="1"/>
  <c r="U1374" i="1" s="1"/>
  <c r="X1376" i="1"/>
  <c r="X1375" i="1" s="1"/>
  <c r="X1374" i="1" s="1"/>
  <c r="X1369" i="1"/>
  <c r="X1368" i="1" s="1"/>
  <c r="X1367" i="1" s="1"/>
  <c r="X1366" i="1" s="1"/>
  <c r="W1369" i="1"/>
  <c r="W1368" i="1" s="1"/>
  <c r="W1367" i="1" s="1"/>
  <c r="W1366" i="1" s="1"/>
  <c r="V1369" i="1"/>
  <c r="V1368" i="1" s="1"/>
  <c r="V1367" i="1" s="1"/>
  <c r="V1366" i="1" s="1"/>
  <c r="U1369" i="1"/>
  <c r="U1368" i="1" s="1"/>
  <c r="U1367" i="1" s="1"/>
  <c r="U1366" i="1" s="1"/>
  <c r="X1360" i="1"/>
  <c r="X1359" i="1" s="1"/>
  <c r="X1358" i="1" s="1"/>
  <c r="X1357" i="1" s="1"/>
  <c r="W1360" i="1"/>
  <c r="W1359" i="1" s="1"/>
  <c r="W1358" i="1" s="1"/>
  <c r="W1357" i="1" s="1"/>
  <c r="V1360" i="1"/>
  <c r="V1359" i="1" s="1"/>
  <c r="V1358" i="1" s="1"/>
  <c r="V1357" i="1" s="1"/>
  <c r="U1360" i="1"/>
  <c r="U1359" i="1" s="1"/>
  <c r="U1358" i="1" s="1"/>
  <c r="U1357" i="1" s="1"/>
  <c r="X1349" i="1"/>
  <c r="X1348" i="1" s="1"/>
  <c r="X1347" i="1" s="1"/>
  <c r="X1346" i="1" s="1"/>
  <c r="W1349" i="1"/>
  <c r="W1348" i="1" s="1"/>
  <c r="W1347" i="1" s="1"/>
  <c r="W1346" i="1" s="1"/>
  <c r="V1349" i="1"/>
  <c r="V1348" i="1" s="1"/>
  <c r="V1347" i="1" s="1"/>
  <c r="V1346" i="1" s="1"/>
  <c r="U1349" i="1"/>
  <c r="U1348" i="1" s="1"/>
  <c r="U1347" i="1" s="1"/>
  <c r="U1346" i="1" s="1"/>
  <c r="X1344" i="1"/>
  <c r="X1343" i="1" s="1"/>
  <c r="X1342" i="1" s="1"/>
  <c r="X1341" i="1" s="1"/>
  <c r="W1344" i="1"/>
  <c r="W1343" i="1" s="1"/>
  <c r="W1342" i="1" s="1"/>
  <c r="W1341" i="1" s="1"/>
  <c r="V1344" i="1"/>
  <c r="V1343" i="1" s="1"/>
  <c r="V1342" i="1" s="1"/>
  <c r="V1341" i="1" s="1"/>
  <c r="U1344" i="1"/>
  <c r="U1343" i="1" s="1"/>
  <c r="U1342" i="1" s="1"/>
  <c r="U1341" i="1" s="1"/>
  <c r="X1339" i="1"/>
  <c r="X1338" i="1" s="1"/>
  <c r="X1337" i="1" s="1"/>
  <c r="X1336" i="1" s="1"/>
  <c r="W1339" i="1"/>
  <c r="W1338" i="1" s="1"/>
  <c r="W1337" i="1" s="1"/>
  <c r="W1336" i="1" s="1"/>
  <c r="V1339" i="1"/>
  <c r="V1338" i="1" s="1"/>
  <c r="V1337" i="1" s="1"/>
  <c r="V1336" i="1" s="1"/>
  <c r="U1339" i="1"/>
  <c r="U1338" i="1" s="1"/>
  <c r="U1337" i="1" s="1"/>
  <c r="U1336" i="1" s="1"/>
  <c r="X1334" i="1"/>
  <c r="X1333" i="1" s="1"/>
  <c r="X1332" i="1" s="1"/>
  <c r="X1331" i="1" s="1"/>
  <c r="W1334" i="1"/>
  <c r="W1333" i="1" s="1"/>
  <c r="W1332" i="1" s="1"/>
  <c r="W1331" i="1" s="1"/>
  <c r="V1334" i="1"/>
  <c r="V1333" i="1" s="1"/>
  <c r="V1332" i="1" s="1"/>
  <c r="V1331" i="1" s="1"/>
  <c r="U1334" i="1"/>
  <c r="U1333" i="1" s="1"/>
  <c r="U1332" i="1" s="1"/>
  <c r="U1331" i="1" s="1"/>
  <c r="X1327" i="1"/>
  <c r="X1326" i="1" s="1"/>
  <c r="X1325" i="1" s="1"/>
  <c r="X1324" i="1" s="1"/>
  <c r="W1327" i="1"/>
  <c r="W1326" i="1" s="1"/>
  <c r="W1325" i="1" s="1"/>
  <c r="W1324" i="1" s="1"/>
  <c r="V1327" i="1"/>
  <c r="V1326" i="1" s="1"/>
  <c r="V1325" i="1" s="1"/>
  <c r="V1324" i="1" s="1"/>
  <c r="U1327" i="1"/>
  <c r="U1326" i="1" s="1"/>
  <c r="U1325" i="1" s="1"/>
  <c r="U1324" i="1" s="1"/>
  <c r="X1322" i="1"/>
  <c r="X1321" i="1" s="1"/>
  <c r="X1320" i="1" s="1"/>
  <c r="X1319" i="1" s="1"/>
  <c r="W1322" i="1"/>
  <c r="W1321" i="1" s="1"/>
  <c r="W1320" i="1" s="1"/>
  <c r="W1319" i="1" s="1"/>
  <c r="V1322" i="1"/>
  <c r="V1321" i="1" s="1"/>
  <c r="V1320" i="1" s="1"/>
  <c r="V1319" i="1" s="1"/>
  <c r="U1322" i="1"/>
  <c r="U1321" i="1" s="1"/>
  <c r="U1320" i="1" s="1"/>
  <c r="U1319" i="1" s="1"/>
  <c r="X1317" i="1"/>
  <c r="X1316" i="1" s="1"/>
  <c r="X1315" i="1" s="1"/>
  <c r="X1314" i="1" s="1"/>
  <c r="W1317" i="1"/>
  <c r="W1316" i="1" s="1"/>
  <c r="W1315" i="1" s="1"/>
  <c r="W1314" i="1" s="1"/>
  <c r="V1317" i="1"/>
  <c r="V1316" i="1" s="1"/>
  <c r="V1315" i="1" s="1"/>
  <c r="V1314" i="1" s="1"/>
  <c r="U1317" i="1"/>
  <c r="U1316" i="1" s="1"/>
  <c r="U1315" i="1" s="1"/>
  <c r="U1314" i="1" s="1"/>
  <c r="X1312" i="1"/>
  <c r="X1311" i="1" s="1"/>
  <c r="X1310" i="1" s="1"/>
  <c r="X1309" i="1" s="1"/>
  <c r="X1308" i="1" s="1"/>
  <c r="W1312" i="1"/>
  <c r="W1311" i="1" s="1"/>
  <c r="W1310" i="1" s="1"/>
  <c r="W1309" i="1" s="1"/>
  <c r="V1312" i="1"/>
  <c r="V1311" i="1" s="1"/>
  <c r="V1310" i="1" s="1"/>
  <c r="V1309" i="1" s="1"/>
  <c r="U1312" i="1"/>
  <c r="U1311" i="1" s="1"/>
  <c r="U1310" i="1" s="1"/>
  <c r="U1309" i="1" s="1"/>
  <c r="U1308" i="1" s="1"/>
  <c r="X1293" i="1"/>
  <c r="X1292" i="1" s="1"/>
  <c r="W1293" i="1"/>
  <c r="W1292" i="1" s="1"/>
  <c r="V1293" i="1"/>
  <c r="V1292" i="1" s="1"/>
  <c r="U1293" i="1"/>
  <c r="U1292" i="1" s="1"/>
  <c r="X1290" i="1"/>
  <c r="X1289" i="1" s="1"/>
  <c r="W1290" i="1"/>
  <c r="W1289" i="1" s="1"/>
  <c r="V1290" i="1"/>
  <c r="V1289" i="1" s="1"/>
  <c r="U1290" i="1"/>
  <c r="U1289" i="1" s="1"/>
  <c r="X1287" i="1"/>
  <c r="X1286" i="1" s="1"/>
  <c r="W1287" i="1"/>
  <c r="W1286" i="1" s="1"/>
  <c r="V1287" i="1"/>
  <c r="V1286" i="1" s="1"/>
  <c r="U1287" i="1"/>
  <c r="U1286" i="1" s="1"/>
  <c r="X1284" i="1"/>
  <c r="X1283" i="1" s="1"/>
  <c r="W1284" i="1"/>
  <c r="W1283" i="1" s="1"/>
  <c r="V1284" i="1"/>
  <c r="V1283" i="1" s="1"/>
  <c r="U1284" i="1"/>
  <c r="U1283" i="1" s="1"/>
  <c r="X1279" i="1"/>
  <c r="X1276" i="1" s="1"/>
  <c r="X1275" i="1" s="1"/>
  <c r="W1279" i="1"/>
  <c r="W1276" i="1" s="1"/>
  <c r="W1275" i="1" s="1"/>
  <c r="V1279" i="1"/>
  <c r="V1276" i="1" s="1"/>
  <c r="V1275" i="1" s="1"/>
  <c r="U1279" i="1"/>
  <c r="U1276" i="1" s="1"/>
  <c r="U1275" i="1" s="1"/>
  <c r="X1273" i="1"/>
  <c r="X1272" i="1" s="1"/>
  <c r="X1271" i="1" s="1"/>
  <c r="W1273" i="1"/>
  <c r="W1272" i="1" s="1"/>
  <c r="W1271" i="1" s="1"/>
  <c r="V1273" i="1"/>
  <c r="V1272" i="1" s="1"/>
  <c r="V1271" i="1" s="1"/>
  <c r="V1270" i="1" s="1"/>
  <c r="V1269" i="1" s="1"/>
  <c r="U1273" i="1"/>
  <c r="U1272" i="1" s="1"/>
  <c r="U1271" i="1" s="1"/>
  <c r="X1263" i="1"/>
  <c r="X1262" i="1" s="1"/>
  <c r="X1261" i="1" s="1"/>
  <c r="X1260" i="1" s="1"/>
  <c r="X1259" i="1" s="1"/>
  <c r="W1263" i="1"/>
  <c r="W1262" i="1" s="1"/>
  <c r="W1261" i="1" s="1"/>
  <c r="W1260" i="1" s="1"/>
  <c r="W1259" i="1" s="1"/>
  <c r="V1263" i="1"/>
  <c r="V1262" i="1" s="1"/>
  <c r="V1261" i="1" s="1"/>
  <c r="V1260" i="1" s="1"/>
  <c r="V1259" i="1" s="1"/>
  <c r="U1263" i="1"/>
  <c r="U1262" i="1" s="1"/>
  <c r="U1261" i="1" s="1"/>
  <c r="U1260" i="1" s="1"/>
  <c r="U1259" i="1" s="1"/>
  <c r="U1249" i="1"/>
  <c r="U1248" i="1" s="1"/>
  <c r="U1247" i="1" s="1"/>
  <c r="U1246" i="1" s="1"/>
  <c r="U1245" i="1" s="1"/>
  <c r="X1240" i="1"/>
  <c r="X1239" i="1" s="1"/>
  <c r="W1240" i="1"/>
  <c r="W1239" i="1" s="1"/>
  <c r="V1240" i="1"/>
  <c r="V1239" i="1" s="1"/>
  <c r="U1240" i="1"/>
  <c r="X1231" i="1"/>
  <c r="X1230" i="1" s="1"/>
  <c r="X1229" i="1" s="1"/>
  <c r="X1228" i="1" s="1"/>
  <c r="X1227" i="1" s="1"/>
  <c r="W1231" i="1"/>
  <c r="W1230" i="1" s="1"/>
  <c r="W1229" i="1" s="1"/>
  <c r="W1228" i="1" s="1"/>
  <c r="W1227" i="1" s="1"/>
  <c r="V1231" i="1"/>
  <c r="V1230" i="1" s="1"/>
  <c r="V1229" i="1" s="1"/>
  <c r="V1228" i="1" s="1"/>
  <c r="V1227" i="1" s="1"/>
  <c r="U1231" i="1"/>
  <c r="U1230" i="1" s="1"/>
  <c r="U1229" i="1" s="1"/>
  <c r="U1228" i="1" s="1"/>
  <c r="U1227" i="1" s="1"/>
  <c r="X1219" i="1"/>
  <c r="X1218" i="1" s="1"/>
  <c r="W1219" i="1"/>
  <c r="W1218" i="1" s="1"/>
  <c r="V1219" i="1"/>
  <c r="V1218" i="1" s="1"/>
  <c r="U1219" i="1"/>
  <c r="X1214" i="1"/>
  <c r="X1213" i="1" s="1"/>
  <c r="W1214" i="1"/>
  <c r="W1213" i="1" s="1"/>
  <c r="V1214" i="1"/>
  <c r="V1213" i="1" s="1"/>
  <c r="U1214" i="1"/>
  <c r="U1213" i="1" s="1"/>
  <c r="X1211" i="1"/>
  <c r="X1210" i="1" s="1"/>
  <c r="X1209" i="1" s="1"/>
  <c r="W1211" i="1"/>
  <c r="W1210" i="1" s="1"/>
  <c r="V1211" i="1"/>
  <c r="V1210" i="1" s="1"/>
  <c r="U1211" i="1"/>
  <c r="U1210" i="1" s="1"/>
  <c r="X1207" i="1"/>
  <c r="X1206" i="1" s="1"/>
  <c r="X1205" i="1" s="1"/>
  <c r="X1204" i="1" s="1"/>
  <c r="W1207" i="1"/>
  <c r="W1206" i="1" s="1"/>
  <c r="W1205" i="1" s="1"/>
  <c r="V1207" i="1"/>
  <c r="V1206" i="1" s="1"/>
  <c r="V1205" i="1" s="1"/>
  <c r="U1207" i="1"/>
  <c r="U1206" i="1" s="1"/>
  <c r="U1205" i="1" s="1"/>
  <c r="X1191" i="1"/>
  <c r="X1190" i="1" s="1"/>
  <c r="X1189" i="1" s="1"/>
  <c r="X1188" i="1" s="1"/>
  <c r="W1191" i="1"/>
  <c r="W1190" i="1" s="1"/>
  <c r="W1189" i="1" s="1"/>
  <c r="W1188" i="1" s="1"/>
  <c r="V1191" i="1"/>
  <c r="V1190" i="1" s="1"/>
  <c r="V1189" i="1" s="1"/>
  <c r="V1188" i="1" s="1"/>
  <c r="U1191" i="1"/>
  <c r="U1190" i="1" s="1"/>
  <c r="U1189" i="1" s="1"/>
  <c r="U1188" i="1" s="1"/>
  <c r="X1175" i="1"/>
  <c r="X1174" i="1" s="1"/>
  <c r="W1175" i="1"/>
  <c r="W1174" i="1" s="1"/>
  <c r="V1175" i="1"/>
  <c r="V1174" i="1" s="1"/>
  <c r="U1175" i="1"/>
  <c r="U1174" i="1" s="1"/>
  <c r="X1172" i="1"/>
  <c r="X1171" i="1" s="1"/>
  <c r="W1172" i="1"/>
  <c r="W1171" i="1" s="1"/>
  <c r="V1172" i="1"/>
  <c r="V1171" i="1" s="1"/>
  <c r="U1172" i="1"/>
  <c r="U1171" i="1" s="1"/>
  <c r="X1169" i="1"/>
  <c r="X1168" i="1" s="1"/>
  <c r="X1167" i="1" s="1"/>
  <c r="W1169" i="1"/>
  <c r="W1168" i="1" s="1"/>
  <c r="W1167" i="1" s="1"/>
  <c r="V1169" i="1"/>
  <c r="V1168" i="1" s="1"/>
  <c r="V1167" i="1" s="1"/>
  <c r="U1169" i="1"/>
  <c r="U1168" i="1" s="1"/>
  <c r="U1167" i="1" s="1"/>
  <c r="X1165" i="1"/>
  <c r="W1165" i="1"/>
  <c r="V1165" i="1"/>
  <c r="U1165" i="1"/>
  <c r="Z1163" i="1"/>
  <c r="Y1163" i="1"/>
  <c r="X1163" i="1"/>
  <c r="W1163" i="1"/>
  <c r="V1163" i="1"/>
  <c r="U1163" i="1"/>
  <c r="X1159" i="1"/>
  <c r="X1158" i="1" s="1"/>
  <c r="X1157" i="1" s="1"/>
  <c r="W1159" i="1"/>
  <c r="W1158" i="1" s="1"/>
  <c r="W1157" i="1" s="1"/>
  <c r="V1159" i="1"/>
  <c r="V1158" i="1" s="1"/>
  <c r="V1157" i="1" s="1"/>
  <c r="U1159" i="1"/>
  <c r="U1158" i="1" s="1"/>
  <c r="U1157" i="1" s="1"/>
  <c r="X1144" i="1"/>
  <c r="X1143" i="1" s="1"/>
  <c r="W1144" i="1"/>
  <c r="W1143" i="1" s="1"/>
  <c r="V1144" i="1"/>
  <c r="V1143" i="1" s="1"/>
  <c r="U1144" i="1"/>
  <c r="U1143" i="1" s="1"/>
  <c r="X1141" i="1"/>
  <c r="X1140" i="1" s="1"/>
  <c r="W1141" i="1"/>
  <c r="W1140" i="1" s="1"/>
  <c r="V1141" i="1"/>
  <c r="V1140" i="1" s="1"/>
  <c r="U1141" i="1"/>
  <c r="U1140" i="1" s="1"/>
  <c r="X1134" i="1"/>
  <c r="X1133" i="1" s="1"/>
  <c r="X1132" i="1" s="1"/>
  <c r="X1131" i="1" s="1"/>
  <c r="X1130" i="1" s="1"/>
  <c r="W1134" i="1"/>
  <c r="W1133" i="1" s="1"/>
  <c r="W1132" i="1" s="1"/>
  <c r="W1131" i="1" s="1"/>
  <c r="W1130" i="1" s="1"/>
  <c r="V1134" i="1"/>
  <c r="V1133" i="1" s="1"/>
  <c r="V1132" i="1" s="1"/>
  <c r="V1131" i="1" s="1"/>
  <c r="V1130" i="1" s="1"/>
  <c r="U1134" i="1"/>
  <c r="U1133" i="1" s="1"/>
  <c r="U1132" i="1" s="1"/>
  <c r="U1131" i="1" s="1"/>
  <c r="U1130" i="1" s="1"/>
  <c r="X1127" i="1"/>
  <c r="X1126" i="1" s="1"/>
  <c r="W1127" i="1"/>
  <c r="W1126" i="1" s="1"/>
  <c r="V1127" i="1"/>
  <c r="V1126" i="1" s="1"/>
  <c r="U1127" i="1"/>
  <c r="U1126" i="1" s="1"/>
  <c r="X1124" i="1"/>
  <c r="X1123" i="1"/>
  <c r="W1124" i="1"/>
  <c r="W1123" i="1" s="1"/>
  <c r="V1124" i="1"/>
  <c r="V1123" i="1" s="1"/>
  <c r="U1124" i="1"/>
  <c r="U1123" i="1" s="1"/>
  <c r="X1121" i="1"/>
  <c r="X1120" i="1" s="1"/>
  <c r="W1121" i="1"/>
  <c r="W1120" i="1" s="1"/>
  <c r="V1121" i="1"/>
  <c r="V1120" i="1" s="1"/>
  <c r="U1121" i="1"/>
  <c r="U1120" i="1" s="1"/>
  <c r="X1118" i="1"/>
  <c r="X1117" i="1" s="1"/>
  <c r="W1118" i="1"/>
  <c r="W1117" i="1" s="1"/>
  <c r="V1118" i="1"/>
  <c r="V1117" i="1" s="1"/>
  <c r="U1118" i="1"/>
  <c r="U1117" i="1" s="1"/>
  <c r="X1115" i="1"/>
  <c r="X1114" i="1" s="1"/>
  <c r="W1115" i="1"/>
  <c r="W1114" i="1" s="1"/>
  <c r="V1115" i="1"/>
  <c r="V1114" i="1" s="1"/>
  <c r="U1115" i="1"/>
  <c r="U1114" i="1" s="1"/>
  <c r="X1112" i="1"/>
  <c r="X1111" i="1" s="1"/>
  <c r="W1112" i="1"/>
  <c r="W1111" i="1" s="1"/>
  <c r="V1112" i="1"/>
  <c r="V1111" i="1" s="1"/>
  <c r="U1112" i="1"/>
  <c r="U1111" i="1" s="1"/>
  <c r="X1109" i="1"/>
  <c r="X1108" i="1" s="1"/>
  <c r="W1109" i="1"/>
  <c r="W1108" i="1" s="1"/>
  <c r="V1109" i="1"/>
  <c r="V1108" i="1" s="1"/>
  <c r="U1109" i="1"/>
  <c r="U1108" i="1" s="1"/>
  <c r="X1097" i="1"/>
  <c r="X1096" i="1" s="1"/>
  <c r="W1097" i="1"/>
  <c r="W1096" i="1" s="1"/>
  <c r="V1097" i="1"/>
  <c r="V1096" i="1" s="1"/>
  <c r="U1097" i="1"/>
  <c r="U1096" i="1" s="1"/>
  <c r="X1091" i="1"/>
  <c r="X1090" i="1" s="1"/>
  <c r="W1091" i="1"/>
  <c r="W1090" i="1" s="1"/>
  <c r="V1091" i="1"/>
  <c r="V1090" i="1" s="1"/>
  <c r="U1091" i="1"/>
  <c r="U1090" i="1" s="1"/>
  <c r="X1085" i="1"/>
  <c r="X1084" i="1" s="1"/>
  <c r="W1085" i="1"/>
  <c r="W1084" i="1" s="1"/>
  <c r="V1085" i="1"/>
  <c r="V1084" i="1" s="1"/>
  <c r="U1085" i="1"/>
  <c r="U1084" i="1" s="1"/>
  <c r="X1082" i="1"/>
  <c r="X1081" i="1" s="1"/>
  <c r="X1080" i="1" s="1"/>
  <c r="W1082" i="1"/>
  <c r="W1081" i="1" s="1"/>
  <c r="W1080" i="1" s="1"/>
  <c r="W1079" i="1" s="1"/>
  <c r="W1078" i="1" s="1"/>
  <c r="V1082" i="1"/>
  <c r="V1081" i="1" s="1"/>
  <c r="V1080" i="1" s="1"/>
  <c r="U1082" i="1"/>
  <c r="U1081" i="1" s="1"/>
  <c r="U1080" i="1" s="1"/>
  <c r="X1061" i="1"/>
  <c r="X1060" i="1" s="1"/>
  <c r="X1059" i="1" s="1"/>
  <c r="X1058" i="1" s="1"/>
  <c r="X1057" i="1" s="1"/>
  <c r="W1061" i="1"/>
  <c r="W1060" i="1" s="1"/>
  <c r="W1059" i="1" s="1"/>
  <c r="W1058" i="1" s="1"/>
  <c r="W1057" i="1" s="1"/>
  <c r="V1061" i="1"/>
  <c r="V1060" i="1" s="1"/>
  <c r="V1059" i="1" s="1"/>
  <c r="V1058" i="1" s="1"/>
  <c r="V1057" i="1" s="1"/>
  <c r="U1061" i="1"/>
  <c r="U1060" i="1" s="1"/>
  <c r="U1059" i="1" s="1"/>
  <c r="U1058" i="1" s="1"/>
  <c r="U1057" i="1" s="1"/>
  <c r="X1042" i="1"/>
  <c r="W1042" i="1"/>
  <c r="W1041" i="1" s="1"/>
  <c r="V1042" i="1"/>
  <c r="V1041" i="1" s="1"/>
  <c r="U1042" i="1"/>
  <c r="U1041" i="1" s="1"/>
  <c r="X1041" i="1"/>
  <c r="X1039" i="1"/>
  <c r="X1038" i="1" s="1"/>
  <c r="W1039" i="1"/>
  <c r="W1038" i="1" s="1"/>
  <c r="V1039" i="1"/>
  <c r="V1038" i="1" s="1"/>
  <c r="U1039" i="1"/>
  <c r="U1038" i="1" s="1"/>
  <c r="Z1036" i="1"/>
  <c r="Z1035" i="1" s="1"/>
  <c r="Z1034" i="1" s="1"/>
  <c r="Y1036" i="1"/>
  <c r="Y1035" i="1" s="1"/>
  <c r="Y1034" i="1" s="1"/>
  <c r="X1036" i="1"/>
  <c r="X1035" i="1" s="1"/>
  <c r="X1034" i="1" s="1"/>
  <c r="W1036" i="1"/>
  <c r="W1035" i="1" s="1"/>
  <c r="W1034" i="1" s="1"/>
  <c r="V1036" i="1"/>
  <c r="V1035" i="1" s="1"/>
  <c r="V1034" i="1" s="1"/>
  <c r="U1036" i="1"/>
  <c r="U1035" i="1" s="1"/>
  <c r="U1034" i="1" s="1"/>
  <c r="X1024" i="1"/>
  <c r="X1023" i="1" s="1"/>
  <c r="W1024" i="1"/>
  <c r="W1023" i="1" s="1"/>
  <c r="V1024" i="1"/>
  <c r="V1023" i="1" s="1"/>
  <c r="U1024" i="1"/>
  <c r="U1023" i="1" s="1"/>
  <c r="X1018" i="1"/>
  <c r="X1017" i="1" s="1"/>
  <c r="W1018" i="1"/>
  <c r="W1017" i="1" s="1"/>
  <c r="V1018" i="1"/>
  <c r="V1017" i="1" s="1"/>
  <c r="U1018" i="1"/>
  <c r="U1017" i="1" s="1"/>
  <c r="X1015" i="1"/>
  <c r="X1014" i="1" s="1"/>
  <c r="X1013" i="1" s="1"/>
  <c r="X1012" i="1" s="1"/>
  <c r="X1011" i="1" s="1"/>
  <c r="W1015" i="1"/>
  <c r="W1014" i="1" s="1"/>
  <c r="W1013" i="1" s="1"/>
  <c r="V1015" i="1"/>
  <c r="V1014" i="1" s="1"/>
  <c r="V1013" i="1" s="1"/>
  <c r="U1015" i="1"/>
  <c r="U1014" i="1" s="1"/>
  <c r="U1013" i="1" s="1"/>
  <c r="X999" i="1"/>
  <c r="X998" i="1" s="1"/>
  <c r="X997" i="1" s="1"/>
  <c r="X996" i="1" s="1"/>
  <c r="W999" i="1"/>
  <c r="W998" i="1" s="1"/>
  <c r="W997" i="1" s="1"/>
  <c r="W996" i="1" s="1"/>
  <c r="V999" i="1"/>
  <c r="V998" i="1" s="1"/>
  <c r="V997" i="1" s="1"/>
  <c r="V996" i="1" s="1"/>
  <c r="U999" i="1"/>
  <c r="U998" i="1" s="1"/>
  <c r="U997" i="1" s="1"/>
  <c r="U996" i="1" s="1"/>
  <c r="X994" i="1"/>
  <c r="X993" i="1" s="1"/>
  <c r="W994" i="1"/>
  <c r="W993" i="1" s="1"/>
  <c r="V994" i="1"/>
  <c r="V993" i="1" s="1"/>
  <c r="U994" i="1"/>
  <c r="U993" i="1" s="1"/>
  <c r="X991" i="1"/>
  <c r="X990" i="1" s="1"/>
  <c r="W991" i="1"/>
  <c r="W990" i="1" s="1"/>
  <c r="V991" i="1"/>
  <c r="V990" i="1" s="1"/>
  <c r="U991" i="1"/>
  <c r="U990" i="1" s="1"/>
  <c r="X987" i="1"/>
  <c r="X986" i="1" s="1"/>
  <c r="X985" i="1" s="1"/>
  <c r="W987" i="1"/>
  <c r="W986" i="1" s="1"/>
  <c r="W985" i="1" s="1"/>
  <c r="V987" i="1"/>
  <c r="V986" i="1" s="1"/>
  <c r="V985" i="1" s="1"/>
  <c r="U987" i="1"/>
  <c r="U986" i="1" s="1"/>
  <c r="U985" i="1" s="1"/>
  <c r="X967" i="1"/>
  <c r="X966" i="1" s="1"/>
  <c r="X965" i="1" s="1"/>
  <c r="W967" i="1"/>
  <c r="W966" i="1" s="1"/>
  <c r="W965" i="1" s="1"/>
  <c r="V967" i="1"/>
  <c r="V966" i="1" s="1"/>
  <c r="V965" i="1" s="1"/>
  <c r="U967" i="1"/>
  <c r="U966" i="1" s="1"/>
  <c r="U965" i="1" s="1"/>
  <c r="X963" i="1"/>
  <c r="X962" i="1" s="1"/>
  <c r="W963" i="1"/>
  <c r="W962" i="1" s="1"/>
  <c r="V963" i="1"/>
  <c r="V962" i="1" s="1"/>
  <c r="U963" i="1"/>
  <c r="U962" i="1" s="1"/>
  <c r="X960" i="1"/>
  <c r="X959" i="1" s="1"/>
  <c r="W960" i="1"/>
  <c r="W959" i="1" s="1"/>
  <c r="V960" i="1"/>
  <c r="V959" i="1" s="1"/>
  <c r="U960" i="1"/>
  <c r="U959" i="1" s="1"/>
  <c r="X941" i="1"/>
  <c r="W941" i="1"/>
  <c r="V941" i="1"/>
  <c r="U941" i="1"/>
  <c r="X937" i="1"/>
  <c r="W937" i="1"/>
  <c r="V937" i="1"/>
  <c r="U937" i="1"/>
  <c r="X935" i="1"/>
  <c r="X934" i="1" s="1"/>
  <c r="X933" i="1" s="1"/>
  <c r="W935" i="1"/>
  <c r="W934" i="1" s="1"/>
  <c r="W933" i="1" s="1"/>
  <c r="V935" i="1"/>
  <c r="U935" i="1"/>
  <c r="U934" i="1" s="1"/>
  <c r="U933" i="1" s="1"/>
  <c r="X931" i="1"/>
  <c r="X930" i="1" s="1"/>
  <c r="X929" i="1" s="1"/>
  <c r="W931" i="1"/>
  <c r="W930" i="1" s="1"/>
  <c r="W929" i="1" s="1"/>
  <c r="V931" i="1"/>
  <c r="V930" i="1" s="1"/>
  <c r="V929" i="1" s="1"/>
  <c r="U931" i="1"/>
  <c r="U930" i="1" s="1"/>
  <c r="U929" i="1" s="1"/>
  <c r="X927" i="1"/>
  <c r="X926" i="1" s="1"/>
  <c r="X925" i="1" s="1"/>
  <c r="W927" i="1"/>
  <c r="W926" i="1" s="1"/>
  <c r="W925" i="1" s="1"/>
  <c r="V927" i="1"/>
  <c r="V926" i="1" s="1"/>
  <c r="V925" i="1" s="1"/>
  <c r="U927" i="1"/>
  <c r="U926" i="1" s="1"/>
  <c r="U925" i="1" s="1"/>
  <c r="X907" i="1"/>
  <c r="X906" i="1" s="1"/>
  <c r="X905" i="1" s="1"/>
  <c r="W907" i="1"/>
  <c r="W906" i="1" s="1"/>
  <c r="W905" i="1" s="1"/>
  <c r="V907" i="1"/>
  <c r="V906" i="1" s="1"/>
  <c r="V905" i="1" s="1"/>
  <c r="U907" i="1"/>
  <c r="U906" i="1" s="1"/>
  <c r="U905" i="1" s="1"/>
  <c r="X903" i="1"/>
  <c r="X902" i="1" s="1"/>
  <c r="X901" i="1" s="1"/>
  <c r="W903" i="1"/>
  <c r="W902" i="1" s="1"/>
  <c r="W901" i="1" s="1"/>
  <c r="V903" i="1"/>
  <c r="V902" i="1" s="1"/>
  <c r="V901" i="1" s="1"/>
  <c r="U903" i="1"/>
  <c r="U902" i="1" s="1"/>
  <c r="U901" i="1" s="1"/>
  <c r="X880" i="1"/>
  <c r="X879" i="1" s="1"/>
  <c r="X878" i="1" s="1"/>
  <c r="W880" i="1"/>
  <c r="W879" i="1" s="1"/>
  <c r="W878" i="1" s="1"/>
  <c r="V880" i="1"/>
  <c r="V879" i="1" s="1"/>
  <c r="V878" i="1" s="1"/>
  <c r="U880" i="1"/>
  <c r="U879" i="1" s="1"/>
  <c r="U878" i="1" s="1"/>
  <c r="X876" i="1"/>
  <c r="X875" i="1" s="1"/>
  <c r="W876" i="1"/>
  <c r="W875" i="1" s="1"/>
  <c r="V876" i="1"/>
  <c r="V875" i="1" s="1"/>
  <c r="U876" i="1"/>
  <c r="U875" i="1" s="1"/>
  <c r="X873" i="1"/>
  <c r="X872" i="1" s="1"/>
  <c r="W873" i="1"/>
  <c r="W872" i="1" s="1"/>
  <c r="V873" i="1"/>
  <c r="V872" i="1" s="1"/>
  <c r="U873" i="1"/>
  <c r="U872" i="1" s="1"/>
  <c r="X869" i="1"/>
  <c r="X868" i="1" s="1"/>
  <c r="X867" i="1" s="1"/>
  <c r="W869" i="1"/>
  <c r="W868" i="1" s="1"/>
  <c r="W867" i="1" s="1"/>
  <c r="V869" i="1"/>
  <c r="V868" i="1" s="1"/>
  <c r="V867" i="1" s="1"/>
  <c r="U869" i="1"/>
  <c r="U868" i="1" s="1"/>
  <c r="U867" i="1" s="1"/>
  <c r="X865" i="1"/>
  <c r="X864" i="1" s="1"/>
  <c r="X863" i="1" s="1"/>
  <c r="W865" i="1"/>
  <c r="W864" i="1" s="1"/>
  <c r="W863" i="1" s="1"/>
  <c r="V865" i="1"/>
  <c r="V864" i="1" s="1"/>
  <c r="V863" i="1" s="1"/>
  <c r="U865" i="1"/>
  <c r="U864" i="1" s="1"/>
  <c r="U863" i="1" s="1"/>
  <c r="X849" i="1"/>
  <c r="X848" i="1" s="1"/>
  <c r="X847" i="1" s="1"/>
  <c r="X846" i="1" s="1"/>
  <c r="W849" i="1"/>
  <c r="W848" i="1" s="1"/>
  <c r="W847" i="1" s="1"/>
  <c r="W846" i="1" s="1"/>
  <c r="V849" i="1"/>
  <c r="V848" i="1" s="1"/>
  <c r="V847" i="1" s="1"/>
  <c r="V846" i="1" s="1"/>
  <c r="U849" i="1"/>
  <c r="U848" i="1" s="1"/>
  <c r="U847" i="1" s="1"/>
  <c r="U846" i="1" s="1"/>
  <c r="X832" i="1"/>
  <c r="X831" i="1" s="1"/>
  <c r="W832" i="1"/>
  <c r="W831" i="1" s="1"/>
  <c r="V832" i="1"/>
  <c r="V831" i="1" s="1"/>
  <c r="U832" i="1"/>
  <c r="U831" i="1" s="1"/>
  <c r="X829" i="1"/>
  <c r="X828" i="1" s="1"/>
  <c r="W829" i="1"/>
  <c r="W828" i="1" s="1"/>
  <c r="V829" i="1"/>
  <c r="V828" i="1" s="1"/>
  <c r="U829" i="1"/>
  <c r="U828" i="1" s="1"/>
  <c r="X825" i="1"/>
  <c r="X824" i="1" s="1"/>
  <c r="W825" i="1"/>
  <c r="W824" i="1" s="1"/>
  <c r="V825" i="1"/>
  <c r="V824" i="1" s="1"/>
  <c r="U825" i="1"/>
  <c r="U824" i="1" s="1"/>
  <c r="X822" i="1"/>
  <c r="X821" i="1" s="1"/>
  <c r="X820" i="1" s="1"/>
  <c r="W822" i="1"/>
  <c r="W821" i="1" s="1"/>
  <c r="V822" i="1"/>
  <c r="V821" i="1" s="1"/>
  <c r="U822" i="1"/>
  <c r="U821" i="1" s="1"/>
  <c r="X818" i="1"/>
  <c r="X817" i="1" s="1"/>
  <c r="X816" i="1" s="1"/>
  <c r="W818" i="1"/>
  <c r="W817" i="1" s="1"/>
  <c r="W816" i="1" s="1"/>
  <c r="V818" i="1"/>
  <c r="V817" i="1" s="1"/>
  <c r="V816" i="1" s="1"/>
  <c r="U818" i="1"/>
  <c r="U817" i="1" s="1"/>
  <c r="U816" i="1" s="1"/>
  <c r="X814" i="1"/>
  <c r="X813" i="1" s="1"/>
  <c r="X812" i="1" s="1"/>
  <c r="W814" i="1"/>
  <c r="W813" i="1" s="1"/>
  <c r="W812" i="1" s="1"/>
  <c r="V814" i="1"/>
  <c r="V813" i="1" s="1"/>
  <c r="V812" i="1" s="1"/>
  <c r="U814" i="1"/>
  <c r="U813" i="1"/>
  <c r="U812" i="1" s="1"/>
  <c r="X810" i="1"/>
  <c r="X809" i="1" s="1"/>
  <c r="X808" i="1" s="1"/>
  <c r="W810" i="1"/>
  <c r="W809" i="1" s="1"/>
  <c r="W808" i="1" s="1"/>
  <c r="V810" i="1"/>
  <c r="V809" i="1" s="1"/>
  <c r="V808" i="1" s="1"/>
  <c r="U810" i="1"/>
  <c r="U809" i="1" s="1"/>
  <c r="U808" i="1" s="1"/>
  <c r="X803" i="1"/>
  <c r="X802" i="1" s="1"/>
  <c r="X801" i="1" s="1"/>
  <c r="X800" i="1" s="1"/>
  <c r="W803" i="1"/>
  <c r="W802" i="1" s="1"/>
  <c r="W801" i="1" s="1"/>
  <c r="W800" i="1" s="1"/>
  <c r="V803" i="1"/>
  <c r="V802" i="1" s="1"/>
  <c r="V801" i="1" s="1"/>
  <c r="V800" i="1" s="1"/>
  <c r="U803" i="1"/>
  <c r="U802" i="1" s="1"/>
  <c r="U801" i="1" s="1"/>
  <c r="U800" i="1" s="1"/>
  <c r="X788" i="1"/>
  <c r="X787" i="1" s="1"/>
  <c r="W788" i="1"/>
  <c r="W787" i="1" s="1"/>
  <c r="V788" i="1"/>
  <c r="V787" i="1" s="1"/>
  <c r="U788" i="1"/>
  <c r="U787" i="1" s="1"/>
  <c r="X784" i="1"/>
  <c r="X783" i="1" s="1"/>
  <c r="W784" i="1"/>
  <c r="W783" i="1" s="1"/>
  <c r="V784" i="1"/>
  <c r="V783" i="1" s="1"/>
  <c r="U784" i="1"/>
  <c r="U783" i="1" s="1"/>
  <c r="X780" i="1"/>
  <c r="X779" i="1" s="1"/>
  <c r="X778" i="1" s="1"/>
  <c r="W780" i="1"/>
  <c r="W779" i="1" s="1"/>
  <c r="W778" i="1" s="1"/>
  <c r="V780" i="1"/>
  <c r="V779" i="1" s="1"/>
  <c r="V778" i="1" s="1"/>
  <c r="U780" i="1"/>
  <c r="U779" i="1" s="1"/>
  <c r="U778" i="1" s="1"/>
  <c r="X775" i="1"/>
  <c r="X774" i="1" s="1"/>
  <c r="X773" i="1" s="1"/>
  <c r="W775" i="1"/>
  <c r="W774" i="1" s="1"/>
  <c r="W773" i="1" s="1"/>
  <c r="V775" i="1"/>
  <c r="V774" i="1" s="1"/>
  <c r="V773" i="1" s="1"/>
  <c r="U775" i="1"/>
  <c r="U774" i="1" s="1"/>
  <c r="U773" i="1" s="1"/>
  <c r="X770" i="1"/>
  <c r="X769" i="1" s="1"/>
  <c r="X768" i="1" s="1"/>
  <c r="W770" i="1"/>
  <c r="W769" i="1" s="1"/>
  <c r="W768" i="1" s="1"/>
  <c r="V770" i="1"/>
  <c r="V769" i="1" s="1"/>
  <c r="V768" i="1" s="1"/>
  <c r="U770" i="1"/>
  <c r="U769" i="1" s="1"/>
  <c r="U768" i="1" s="1"/>
  <c r="X754" i="1"/>
  <c r="X753" i="1" s="1"/>
  <c r="X752" i="1" s="1"/>
  <c r="X751" i="1" s="1"/>
  <c r="X750" i="1" s="1"/>
  <c r="W754" i="1"/>
  <c r="W753" i="1" s="1"/>
  <c r="W752" i="1" s="1"/>
  <c r="W751" i="1" s="1"/>
  <c r="W750" i="1" s="1"/>
  <c r="V754" i="1"/>
  <c r="V753" i="1" s="1"/>
  <c r="V752" i="1" s="1"/>
  <c r="V751" i="1" s="1"/>
  <c r="V750" i="1" s="1"/>
  <c r="U754" i="1"/>
  <c r="U753" i="1" s="1"/>
  <c r="U752" i="1" s="1"/>
  <c r="U751" i="1" s="1"/>
  <c r="U750" i="1" s="1"/>
  <c r="X747" i="1"/>
  <c r="X746" i="1" s="1"/>
  <c r="X745" i="1" s="1"/>
  <c r="X744" i="1" s="1"/>
  <c r="W747" i="1"/>
  <c r="W746" i="1" s="1"/>
  <c r="W745" i="1" s="1"/>
  <c r="W744" i="1" s="1"/>
  <c r="V747" i="1"/>
  <c r="V746" i="1" s="1"/>
  <c r="V745" i="1" s="1"/>
  <c r="V744" i="1" s="1"/>
  <c r="U747" i="1"/>
  <c r="U746" i="1" s="1"/>
  <c r="U745" i="1" s="1"/>
  <c r="U744" i="1" s="1"/>
  <c r="X737" i="1"/>
  <c r="X736" i="1" s="1"/>
  <c r="W737" i="1"/>
  <c r="W736" i="1" s="1"/>
  <c r="V737" i="1"/>
  <c r="V736" i="1" s="1"/>
  <c r="U737" i="1"/>
  <c r="U736" i="1" s="1"/>
  <c r="Z734" i="1"/>
  <c r="Z733" i="1" s="1"/>
  <c r="Y734" i="1"/>
  <c r="Y733" i="1" s="1"/>
  <c r="X734" i="1"/>
  <c r="X733" i="1" s="1"/>
  <c r="W734" i="1"/>
  <c r="W733" i="1" s="1"/>
  <c r="V734" i="1"/>
  <c r="V733" i="1" s="1"/>
  <c r="U734" i="1"/>
  <c r="U733" i="1" s="1"/>
  <c r="Z731" i="1"/>
  <c r="Z730" i="1" s="1"/>
  <c r="Y731" i="1"/>
  <c r="Y730" i="1" s="1"/>
  <c r="X731" i="1"/>
  <c r="X730" i="1" s="1"/>
  <c r="W731" i="1"/>
  <c r="W730" i="1" s="1"/>
  <c r="V731" i="1"/>
  <c r="V730" i="1" s="1"/>
  <c r="U731" i="1"/>
  <c r="U730" i="1"/>
  <c r="X710" i="1"/>
  <c r="X709" i="1" s="1"/>
  <c r="W710" i="1"/>
  <c r="W709" i="1" s="1"/>
  <c r="V710" i="1"/>
  <c r="V709" i="1" s="1"/>
  <c r="U710" i="1"/>
  <c r="U709" i="1" s="1"/>
  <c r="X706" i="1"/>
  <c r="X705" i="1" s="1"/>
  <c r="X704" i="1" s="1"/>
  <c r="W706" i="1"/>
  <c r="W705" i="1" s="1"/>
  <c r="W704" i="1" s="1"/>
  <c r="V706" i="1"/>
  <c r="V705" i="1" s="1"/>
  <c r="V704" i="1" s="1"/>
  <c r="U706" i="1"/>
  <c r="U705" i="1" s="1"/>
  <c r="U704" i="1" s="1"/>
  <c r="X687" i="1"/>
  <c r="X686" i="1" s="1"/>
  <c r="W687" i="1"/>
  <c r="W686" i="1" s="1"/>
  <c r="V687" i="1"/>
  <c r="V686" i="1" s="1"/>
  <c r="U687" i="1"/>
  <c r="U686" i="1" s="1"/>
  <c r="X683" i="1"/>
  <c r="X682" i="1" s="1"/>
  <c r="W683" i="1"/>
  <c r="W682" i="1" s="1"/>
  <c r="V683" i="1"/>
  <c r="V682" i="1" s="1"/>
  <c r="U683" i="1"/>
  <c r="U682" i="1" s="1"/>
  <c r="X680" i="1"/>
  <c r="X679" i="1" s="1"/>
  <c r="W680" i="1"/>
  <c r="W679" i="1" s="1"/>
  <c r="V680" i="1"/>
  <c r="V679" i="1" s="1"/>
  <c r="U680" i="1"/>
  <c r="U679" i="1" s="1"/>
  <c r="X676" i="1"/>
  <c r="X675" i="1" s="1"/>
  <c r="W676" i="1"/>
  <c r="W675" i="1" s="1"/>
  <c r="V676" i="1"/>
  <c r="V675" i="1" s="1"/>
  <c r="U676" i="1"/>
  <c r="U675" i="1" s="1"/>
  <c r="X673" i="1"/>
  <c r="X672" i="1" s="1"/>
  <c r="W673" i="1"/>
  <c r="W672" i="1" s="1"/>
  <c r="V673" i="1"/>
  <c r="V672" i="1" s="1"/>
  <c r="U673" i="1"/>
  <c r="U672" i="1" s="1"/>
  <c r="X668" i="1"/>
  <c r="X667" i="1" s="1"/>
  <c r="W668" i="1"/>
  <c r="W667" i="1" s="1"/>
  <c r="V668" i="1"/>
  <c r="V667" i="1" s="1"/>
  <c r="U668" i="1"/>
  <c r="U667" i="1" s="1"/>
  <c r="X664" i="1"/>
  <c r="X663" i="1" s="1"/>
  <c r="W664" i="1"/>
  <c r="W663" i="1" s="1"/>
  <c r="V664" i="1"/>
  <c r="V663" i="1" s="1"/>
  <c r="U664" i="1"/>
  <c r="U663" i="1" s="1"/>
  <c r="X661" i="1"/>
  <c r="X660" i="1" s="1"/>
  <c r="W661" i="1"/>
  <c r="W660" i="1" s="1"/>
  <c r="V661" i="1"/>
  <c r="V660" i="1" s="1"/>
  <c r="U661" i="1"/>
  <c r="U660" i="1" s="1"/>
  <c r="X657" i="1"/>
  <c r="X656" i="1" s="1"/>
  <c r="W657" i="1"/>
  <c r="W656" i="1" s="1"/>
  <c r="V657" i="1"/>
  <c r="V656" i="1" s="1"/>
  <c r="U657" i="1"/>
  <c r="U656" i="1" s="1"/>
  <c r="X654" i="1"/>
  <c r="X653" i="1" s="1"/>
  <c r="W654" i="1"/>
  <c r="W653" i="1" s="1"/>
  <c r="V654" i="1"/>
  <c r="V653" i="1" s="1"/>
  <c r="U654" i="1"/>
  <c r="U653" i="1" s="1"/>
  <c r="X639" i="1"/>
  <c r="X638" i="1" s="1"/>
  <c r="X637" i="1" s="1"/>
  <c r="W639" i="1"/>
  <c r="W638" i="1" s="1"/>
  <c r="W637" i="1" s="1"/>
  <c r="V639" i="1"/>
  <c r="V638" i="1" s="1"/>
  <c r="V637" i="1" s="1"/>
  <c r="U639" i="1"/>
  <c r="U638" i="1" s="1"/>
  <c r="U637" i="1" s="1"/>
  <c r="Z635" i="1"/>
  <c r="Z634" i="1" s="1"/>
  <c r="Z633" i="1" s="1"/>
  <c r="Y635" i="1"/>
  <c r="Y634" i="1" s="1"/>
  <c r="Y633" i="1" s="1"/>
  <c r="X635" i="1"/>
  <c r="W635" i="1"/>
  <c r="W634" i="1" s="1"/>
  <c r="W633" i="1" s="1"/>
  <c r="V635" i="1"/>
  <c r="V634" i="1" s="1"/>
  <c r="V633" i="1" s="1"/>
  <c r="U635" i="1"/>
  <c r="U634" i="1" s="1"/>
  <c r="U633" i="1" s="1"/>
  <c r="X634" i="1"/>
  <c r="X633" i="1" s="1"/>
  <c r="X628" i="1"/>
  <c r="X627" i="1" s="1"/>
  <c r="X626" i="1" s="1"/>
  <c r="X625" i="1" s="1"/>
  <c r="W628" i="1"/>
  <c r="W627" i="1" s="1"/>
  <c r="W626" i="1" s="1"/>
  <c r="W625" i="1" s="1"/>
  <c r="V628" i="1"/>
  <c r="V627" i="1" s="1"/>
  <c r="V626" i="1" s="1"/>
  <c r="V625" i="1" s="1"/>
  <c r="U628" i="1"/>
  <c r="U627" i="1" s="1"/>
  <c r="U626" i="1" s="1"/>
  <c r="U625" i="1" s="1"/>
  <c r="X612" i="1"/>
  <c r="X611" i="1" s="1"/>
  <c r="X610" i="1" s="1"/>
  <c r="W612" i="1"/>
  <c r="W611" i="1" s="1"/>
  <c r="W610" i="1" s="1"/>
  <c r="V612" i="1"/>
  <c r="V611" i="1" s="1"/>
  <c r="V610" i="1" s="1"/>
  <c r="U612" i="1"/>
  <c r="U611" i="1" s="1"/>
  <c r="U610" i="1" s="1"/>
  <c r="X608" i="1"/>
  <c r="X607" i="1" s="1"/>
  <c r="X606" i="1" s="1"/>
  <c r="W608" i="1"/>
  <c r="W607" i="1" s="1"/>
  <c r="W606" i="1" s="1"/>
  <c r="V608" i="1"/>
  <c r="V607" i="1" s="1"/>
  <c r="V606" i="1" s="1"/>
  <c r="U608" i="1"/>
  <c r="U607" i="1" s="1"/>
  <c r="U606" i="1" s="1"/>
  <c r="X604" i="1"/>
  <c r="X603" i="1" s="1"/>
  <c r="X602" i="1" s="1"/>
  <c r="W604" i="1"/>
  <c r="W603" i="1" s="1"/>
  <c r="W602" i="1" s="1"/>
  <c r="V604" i="1"/>
  <c r="V603" i="1" s="1"/>
  <c r="V602" i="1" s="1"/>
  <c r="U604" i="1"/>
  <c r="U603" i="1" s="1"/>
  <c r="U602" i="1" s="1"/>
  <c r="X551" i="1"/>
  <c r="W551" i="1"/>
  <c r="V551" i="1"/>
  <c r="U551" i="1"/>
  <c r="X549" i="1"/>
  <c r="X548" i="1" s="1"/>
  <c r="X547" i="1" s="1"/>
  <c r="W549" i="1"/>
  <c r="W548" i="1" s="1"/>
  <c r="W547" i="1" s="1"/>
  <c r="V549" i="1"/>
  <c r="V548" i="1" s="1"/>
  <c r="V547" i="1" s="1"/>
  <c r="U549" i="1"/>
  <c r="X545" i="1"/>
  <c r="X544" i="1" s="1"/>
  <c r="X543" i="1" s="1"/>
  <c r="W545" i="1"/>
  <c r="W544" i="1" s="1"/>
  <c r="W543" i="1" s="1"/>
  <c r="V545" i="1"/>
  <c r="V544" i="1" s="1"/>
  <c r="V543" i="1" s="1"/>
  <c r="U545" i="1"/>
  <c r="U544" i="1" s="1"/>
  <c r="U543" i="1" s="1"/>
  <c r="X538" i="1"/>
  <c r="W538" i="1"/>
  <c r="V538" i="1"/>
  <c r="U538" i="1"/>
  <c r="X536" i="1"/>
  <c r="X535" i="1" s="1"/>
  <c r="X534" i="1" s="1"/>
  <c r="X533" i="1" s="1"/>
  <c r="W536" i="1"/>
  <c r="W535" i="1" s="1"/>
  <c r="W534" i="1" s="1"/>
  <c r="W533" i="1" s="1"/>
  <c r="V536" i="1"/>
  <c r="V535" i="1" s="1"/>
  <c r="V534" i="1" s="1"/>
  <c r="V533" i="1" s="1"/>
  <c r="U536" i="1"/>
  <c r="X531" i="1"/>
  <c r="X530" i="1" s="1"/>
  <c r="X529" i="1" s="1"/>
  <c r="X528" i="1" s="1"/>
  <c r="W531" i="1"/>
  <c r="W530" i="1" s="1"/>
  <c r="W529" i="1" s="1"/>
  <c r="W528" i="1" s="1"/>
  <c r="V531" i="1"/>
  <c r="V530" i="1" s="1"/>
  <c r="V529" i="1" s="1"/>
  <c r="V528" i="1" s="1"/>
  <c r="U531" i="1"/>
  <c r="U530" i="1" s="1"/>
  <c r="U529" i="1" s="1"/>
  <c r="U528" i="1" s="1"/>
  <c r="X526" i="1"/>
  <c r="X525" i="1" s="1"/>
  <c r="X524" i="1" s="1"/>
  <c r="X523" i="1" s="1"/>
  <c r="X522" i="1" s="1"/>
  <c r="W526" i="1"/>
  <c r="W525" i="1" s="1"/>
  <c r="W524" i="1" s="1"/>
  <c r="W523" i="1" s="1"/>
  <c r="V526" i="1"/>
  <c r="V525" i="1" s="1"/>
  <c r="V524" i="1" s="1"/>
  <c r="V523" i="1" s="1"/>
  <c r="U526" i="1"/>
  <c r="U525" i="1" s="1"/>
  <c r="U524" i="1" s="1"/>
  <c r="U523" i="1" s="1"/>
  <c r="X513" i="1"/>
  <c r="X512" i="1" s="1"/>
  <c r="X511" i="1" s="1"/>
  <c r="X510" i="1" s="1"/>
  <c r="W513" i="1"/>
  <c r="W512" i="1" s="1"/>
  <c r="W511" i="1" s="1"/>
  <c r="W510" i="1" s="1"/>
  <c r="V513" i="1"/>
  <c r="V512" i="1" s="1"/>
  <c r="V511" i="1" s="1"/>
  <c r="V510" i="1" s="1"/>
  <c r="U513" i="1"/>
  <c r="U512" i="1"/>
  <c r="U511" i="1" s="1"/>
  <c r="U510" i="1" s="1"/>
  <c r="X505" i="1"/>
  <c r="X504" i="1" s="1"/>
  <c r="X503" i="1" s="1"/>
  <c r="X502" i="1" s="1"/>
  <c r="X501" i="1" s="1"/>
  <c r="X500" i="1" s="1"/>
  <c r="W505" i="1"/>
  <c r="W504" i="1" s="1"/>
  <c r="W503" i="1" s="1"/>
  <c r="W502" i="1" s="1"/>
  <c r="W501" i="1" s="1"/>
  <c r="W500" i="1" s="1"/>
  <c r="V505" i="1"/>
  <c r="V504" i="1" s="1"/>
  <c r="V503" i="1" s="1"/>
  <c r="V502" i="1" s="1"/>
  <c r="V501" i="1" s="1"/>
  <c r="V500" i="1" s="1"/>
  <c r="U505" i="1"/>
  <c r="U504" i="1" s="1"/>
  <c r="U503" i="1" s="1"/>
  <c r="U502" i="1" s="1"/>
  <c r="U501" i="1" s="1"/>
  <c r="U500" i="1" s="1"/>
  <c r="X491" i="1"/>
  <c r="W491" i="1"/>
  <c r="V491" i="1"/>
  <c r="U491" i="1"/>
  <c r="X489" i="1"/>
  <c r="W489" i="1"/>
  <c r="V489" i="1"/>
  <c r="U489" i="1"/>
  <c r="X487" i="1"/>
  <c r="W487" i="1"/>
  <c r="W486" i="1" s="1"/>
  <c r="W485" i="1" s="1"/>
  <c r="V487" i="1"/>
  <c r="U487" i="1"/>
  <c r="U486" i="1" s="1"/>
  <c r="U485" i="1" s="1"/>
  <c r="X483" i="1"/>
  <c r="X482" i="1" s="1"/>
  <c r="X481" i="1" s="1"/>
  <c r="W483" i="1"/>
  <c r="W482" i="1" s="1"/>
  <c r="W481" i="1" s="1"/>
  <c r="V483" i="1"/>
  <c r="V482" i="1" s="1"/>
  <c r="V481" i="1" s="1"/>
  <c r="U483" i="1"/>
  <c r="U482" i="1" s="1"/>
  <c r="U481" i="1" s="1"/>
  <c r="X465" i="1"/>
  <c r="W465" i="1"/>
  <c r="V465" i="1"/>
  <c r="U465" i="1"/>
  <c r="X463" i="1"/>
  <c r="X462" i="1" s="1"/>
  <c r="W463" i="1"/>
  <c r="W462" i="1" s="1"/>
  <c r="V463" i="1"/>
  <c r="U463" i="1"/>
  <c r="X453" i="1"/>
  <c r="X452" i="1" s="1"/>
  <c r="W453" i="1"/>
  <c r="W452" i="1" s="1"/>
  <c r="V453" i="1"/>
  <c r="V452" i="1" s="1"/>
  <c r="U453" i="1"/>
  <c r="U452" i="1" s="1"/>
  <c r="X450" i="1"/>
  <c r="X449" i="1" s="1"/>
  <c r="W450" i="1"/>
  <c r="W449" i="1" s="1"/>
  <c r="V450" i="1"/>
  <c r="V449" i="1" s="1"/>
  <c r="U450" i="1"/>
  <c r="U449" i="1" s="1"/>
  <c r="X445" i="1"/>
  <c r="X444" i="1" s="1"/>
  <c r="X443" i="1" s="1"/>
  <c r="X442" i="1" s="1"/>
  <c r="W445" i="1"/>
  <c r="W444" i="1" s="1"/>
  <c r="W443" i="1" s="1"/>
  <c r="W442" i="1" s="1"/>
  <c r="V445" i="1"/>
  <c r="V444" i="1" s="1"/>
  <c r="V443" i="1" s="1"/>
  <c r="V442" i="1" s="1"/>
  <c r="U445" i="1"/>
  <c r="U444" i="1" s="1"/>
  <c r="U443" i="1" s="1"/>
  <c r="U442" i="1" s="1"/>
  <c r="X439" i="1"/>
  <c r="X438" i="1" s="1"/>
  <c r="X437" i="1" s="1"/>
  <c r="X436" i="1" s="1"/>
  <c r="W439" i="1"/>
  <c r="W438" i="1" s="1"/>
  <c r="W437" i="1" s="1"/>
  <c r="W436" i="1" s="1"/>
  <c r="V439" i="1"/>
  <c r="V438" i="1" s="1"/>
  <c r="V437" i="1" s="1"/>
  <c r="V436" i="1" s="1"/>
  <c r="U439" i="1"/>
  <c r="U438" i="1" s="1"/>
  <c r="U437" i="1" s="1"/>
  <c r="U436" i="1" s="1"/>
  <c r="X429" i="1"/>
  <c r="X428" i="1" s="1"/>
  <c r="X427" i="1" s="1"/>
  <c r="W429" i="1"/>
  <c r="W428" i="1" s="1"/>
  <c r="W427" i="1" s="1"/>
  <c r="V429" i="1"/>
  <c r="V428" i="1" s="1"/>
  <c r="V427" i="1" s="1"/>
  <c r="U429" i="1"/>
  <c r="U428" i="1" s="1"/>
  <c r="U427" i="1" s="1"/>
  <c r="X422" i="1"/>
  <c r="X421" i="1" s="1"/>
  <c r="W422" i="1"/>
  <c r="W421" i="1" s="1"/>
  <c r="V422" i="1"/>
  <c r="V421" i="1" s="1"/>
  <c r="U422" i="1"/>
  <c r="U421" i="1" s="1"/>
  <c r="X419" i="1"/>
  <c r="X418" i="1" s="1"/>
  <c r="W419" i="1"/>
  <c r="W418" i="1" s="1"/>
  <c r="V419" i="1"/>
  <c r="V418" i="1" s="1"/>
  <c r="U419" i="1"/>
  <c r="U418" i="1" s="1"/>
  <c r="X416" i="1"/>
  <c r="X415" i="1" s="1"/>
  <c r="W416" i="1"/>
  <c r="W415" i="1" s="1"/>
  <c r="V416" i="1"/>
  <c r="V415" i="1" s="1"/>
  <c r="U416" i="1"/>
  <c r="U415" i="1" s="1"/>
  <c r="X413" i="1"/>
  <c r="X412" i="1" s="1"/>
  <c r="W413" i="1"/>
  <c r="W412" i="1" s="1"/>
  <c r="V413" i="1"/>
  <c r="V412" i="1" s="1"/>
  <c r="U413" i="1"/>
  <c r="U412" i="1" s="1"/>
  <c r="X406" i="1"/>
  <c r="X405" i="1" s="1"/>
  <c r="X404" i="1" s="1"/>
  <c r="W406" i="1"/>
  <c r="W405" i="1" s="1"/>
  <c r="W404" i="1" s="1"/>
  <c r="V406" i="1"/>
  <c r="V405" i="1" s="1"/>
  <c r="V404" i="1" s="1"/>
  <c r="U406" i="1"/>
  <c r="U405" i="1" s="1"/>
  <c r="U404" i="1" s="1"/>
  <c r="X372" i="1"/>
  <c r="X371" i="1" s="1"/>
  <c r="X370" i="1" s="1"/>
  <c r="X369" i="1" s="1"/>
  <c r="X368" i="1" s="1"/>
  <c r="W372" i="1"/>
  <c r="W371" i="1" s="1"/>
  <c r="W370" i="1" s="1"/>
  <c r="W369" i="1" s="1"/>
  <c r="W368" i="1" s="1"/>
  <c r="V372" i="1"/>
  <c r="V371" i="1" s="1"/>
  <c r="V370" i="1" s="1"/>
  <c r="V369" i="1" s="1"/>
  <c r="V368" i="1" s="1"/>
  <c r="U372" i="1"/>
  <c r="U371" i="1" s="1"/>
  <c r="U370" i="1" s="1"/>
  <c r="U369" i="1" s="1"/>
  <c r="U368" i="1" s="1"/>
  <c r="X356" i="1"/>
  <c r="W356" i="1"/>
  <c r="V356" i="1"/>
  <c r="U356" i="1"/>
  <c r="X354" i="1"/>
  <c r="W354" i="1"/>
  <c r="V354" i="1"/>
  <c r="U354" i="1"/>
  <c r="X352" i="1"/>
  <c r="X351" i="1" s="1"/>
  <c r="X350" i="1" s="1"/>
  <c r="W352" i="1"/>
  <c r="W351" i="1" s="1"/>
  <c r="W350" i="1" s="1"/>
  <c r="V352" i="1"/>
  <c r="V351" i="1" s="1"/>
  <c r="V350" i="1" s="1"/>
  <c r="U352" i="1"/>
  <c r="U351" i="1" s="1"/>
  <c r="U350" i="1" s="1"/>
  <c r="X348" i="1"/>
  <c r="X347" i="1" s="1"/>
  <c r="X346" i="1" s="1"/>
  <c r="W348" i="1"/>
  <c r="W347" i="1" s="1"/>
  <c r="W346" i="1" s="1"/>
  <c r="V348" i="1"/>
  <c r="V347" i="1" s="1"/>
  <c r="V346" i="1" s="1"/>
  <c r="U348" i="1"/>
  <c r="U347" i="1" s="1"/>
  <c r="U346" i="1" s="1"/>
  <c r="Z344" i="1"/>
  <c r="Z343" i="1" s="1"/>
  <c r="Z342" i="1" s="1"/>
  <c r="Y344" i="1"/>
  <c r="Y343" i="1" s="1"/>
  <c r="Y342" i="1" s="1"/>
  <c r="X344" i="1"/>
  <c r="X343" i="1" s="1"/>
  <c r="X342" i="1" s="1"/>
  <c r="W344" i="1"/>
  <c r="W343" i="1" s="1"/>
  <c r="V344" i="1"/>
  <c r="V343" i="1" s="1"/>
  <c r="V342" i="1" s="1"/>
  <c r="U344" i="1"/>
  <c r="U343" i="1" s="1"/>
  <c r="X339" i="1"/>
  <c r="W339" i="1"/>
  <c r="W338" i="1" s="1"/>
  <c r="W337" i="1" s="1"/>
  <c r="W336" i="1" s="1"/>
  <c r="V339" i="1"/>
  <c r="V338" i="1" s="1"/>
  <c r="V337" i="1" s="1"/>
  <c r="V336" i="1" s="1"/>
  <c r="U339" i="1"/>
  <c r="U338" i="1" s="1"/>
  <c r="U337" i="1" s="1"/>
  <c r="U336" i="1" s="1"/>
  <c r="X338" i="1"/>
  <c r="X337" i="1" s="1"/>
  <c r="X336" i="1" s="1"/>
  <c r="X334" i="1"/>
  <c r="X333" i="1" s="1"/>
  <c r="X332" i="1" s="1"/>
  <c r="X331" i="1" s="1"/>
  <c r="W334" i="1"/>
  <c r="W333" i="1" s="1"/>
  <c r="W332" i="1" s="1"/>
  <c r="W331" i="1" s="1"/>
  <c r="V334" i="1"/>
  <c r="V333" i="1" s="1"/>
  <c r="V332" i="1" s="1"/>
  <c r="V331" i="1" s="1"/>
  <c r="U334" i="1"/>
  <c r="U333" i="1" s="1"/>
  <c r="U332" i="1" s="1"/>
  <c r="U331" i="1" s="1"/>
  <c r="X327" i="1"/>
  <c r="X326" i="1" s="1"/>
  <c r="X325" i="1" s="1"/>
  <c r="X324" i="1" s="1"/>
  <c r="X323" i="1" s="1"/>
  <c r="W327" i="1"/>
  <c r="W326" i="1" s="1"/>
  <c r="W325" i="1" s="1"/>
  <c r="W324" i="1" s="1"/>
  <c r="W323" i="1" s="1"/>
  <c r="V327" i="1"/>
  <c r="V326" i="1" s="1"/>
  <c r="V325" i="1" s="1"/>
  <c r="V324" i="1" s="1"/>
  <c r="V323" i="1" s="1"/>
  <c r="U327" i="1"/>
  <c r="U326" i="1" s="1"/>
  <c r="U325" i="1" s="1"/>
  <c r="U324" i="1" s="1"/>
  <c r="U323" i="1" s="1"/>
  <c r="X319" i="1"/>
  <c r="W319" i="1"/>
  <c r="V319" i="1"/>
  <c r="U319" i="1"/>
  <c r="X317" i="1"/>
  <c r="W317" i="1"/>
  <c r="V317" i="1"/>
  <c r="U317" i="1"/>
  <c r="X315" i="1"/>
  <c r="X314" i="1" s="1"/>
  <c r="X313" i="1" s="1"/>
  <c r="X312" i="1" s="1"/>
  <c r="X311" i="1" s="1"/>
  <c r="W315" i="1"/>
  <c r="V315" i="1"/>
  <c r="U315" i="1"/>
  <c r="U314" i="1" s="1"/>
  <c r="U313" i="1" s="1"/>
  <c r="U312" i="1" s="1"/>
  <c r="U311" i="1" s="1"/>
  <c r="X258" i="1"/>
  <c r="X257" i="1" s="1"/>
  <c r="W258" i="1"/>
  <c r="W257" i="1" s="1"/>
  <c r="V258" i="1"/>
  <c r="V257" i="1" s="1"/>
  <c r="U258" i="1"/>
  <c r="U257" i="1" s="1"/>
  <c r="X255" i="1"/>
  <c r="X254" i="1" s="1"/>
  <c r="X253" i="1" s="1"/>
  <c r="W255" i="1"/>
  <c r="W254" i="1" s="1"/>
  <c r="W253" i="1" s="1"/>
  <c r="V255" i="1"/>
  <c r="V254" i="1" s="1"/>
  <c r="V253" i="1" s="1"/>
  <c r="U255" i="1"/>
  <c r="U254" i="1" s="1"/>
  <c r="U253" i="1" s="1"/>
  <c r="X241" i="1"/>
  <c r="X240" i="1" s="1"/>
  <c r="X239" i="1" s="1"/>
  <c r="X238" i="1" s="1"/>
  <c r="X237" i="1" s="1"/>
  <c r="W241" i="1"/>
  <c r="W240" i="1" s="1"/>
  <c r="W239" i="1" s="1"/>
  <c r="W238" i="1" s="1"/>
  <c r="W237" i="1" s="1"/>
  <c r="V241" i="1"/>
  <c r="V240" i="1" s="1"/>
  <c r="V239" i="1" s="1"/>
  <c r="V238" i="1" s="1"/>
  <c r="V237" i="1" s="1"/>
  <c r="U241" i="1"/>
  <c r="U240" i="1" s="1"/>
  <c r="U239" i="1" s="1"/>
  <c r="U238" i="1" s="1"/>
  <c r="U237" i="1" s="1"/>
  <c r="X234" i="1"/>
  <c r="X233" i="1" s="1"/>
  <c r="X232" i="1" s="1"/>
  <c r="X231" i="1" s="1"/>
  <c r="X230" i="1" s="1"/>
  <c r="W234" i="1"/>
  <c r="W233" i="1" s="1"/>
  <c r="W232" i="1" s="1"/>
  <c r="W231" i="1" s="1"/>
  <c r="W230" i="1" s="1"/>
  <c r="V234" i="1"/>
  <c r="V233" i="1" s="1"/>
  <c r="V232" i="1" s="1"/>
  <c r="V231" i="1" s="1"/>
  <c r="V230" i="1" s="1"/>
  <c r="U234" i="1"/>
  <c r="U233" i="1" s="1"/>
  <c r="U232" i="1" s="1"/>
  <c r="U231" i="1" s="1"/>
  <c r="U230" i="1" s="1"/>
  <c r="X227" i="1"/>
  <c r="X226" i="1" s="1"/>
  <c r="X225" i="1" s="1"/>
  <c r="X224" i="1" s="1"/>
  <c r="X223" i="1" s="1"/>
  <c r="W227" i="1"/>
  <c r="W226" i="1" s="1"/>
  <c r="W225" i="1" s="1"/>
  <c r="W224" i="1" s="1"/>
  <c r="W223" i="1" s="1"/>
  <c r="V227" i="1"/>
  <c r="V226" i="1" s="1"/>
  <c r="V225" i="1" s="1"/>
  <c r="V224" i="1" s="1"/>
  <c r="V223" i="1" s="1"/>
  <c r="U227" i="1"/>
  <c r="U226" i="1" s="1"/>
  <c r="U225" i="1" s="1"/>
  <c r="U224" i="1" s="1"/>
  <c r="U223" i="1" s="1"/>
  <c r="X220" i="1"/>
  <c r="X219" i="1" s="1"/>
  <c r="X218" i="1" s="1"/>
  <c r="X217" i="1" s="1"/>
  <c r="X216" i="1" s="1"/>
  <c r="W220" i="1"/>
  <c r="W219" i="1" s="1"/>
  <c r="W218" i="1" s="1"/>
  <c r="W217" i="1" s="1"/>
  <c r="W216" i="1" s="1"/>
  <c r="V220" i="1"/>
  <c r="V219" i="1" s="1"/>
  <c r="V218" i="1" s="1"/>
  <c r="V217" i="1" s="1"/>
  <c r="V216" i="1" s="1"/>
  <c r="U220" i="1"/>
  <c r="U219" i="1" s="1"/>
  <c r="U218" i="1" s="1"/>
  <c r="U217" i="1" s="1"/>
  <c r="U216" i="1" s="1"/>
  <c r="X199" i="1"/>
  <c r="X198" i="1" s="1"/>
  <c r="W199" i="1"/>
  <c r="W198" i="1" s="1"/>
  <c r="V199" i="1"/>
  <c r="V198" i="1" s="1"/>
  <c r="U199" i="1"/>
  <c r="U198" i="1" s="1"/>
  <c r="X196" i="1"/>
  <c r="W196" i="1"/>
  <c r="V196" i="1"/>
  <c r="U196" i="1"/>
  <c r="X194" i="1"/>
  <c r="X193" i="1" s="1"/>
  <c r="W194" i="1"/>
  <c r="W193" i="1" s="1"/>
  <c r="V194" i="1"/>
  <c r="V193" i="1" s="1"/>
  <c r="U194" i="1"/>
  <c r="U193" i="1" s="1"/>
  <c r="X185" i="1"/>
  <c r="X184" i="1" s="1"/>
  <c r="X183" i="1" s="1"/>
  <c r="W185" i="1"/>
  <c r="W184" i="1" s="1"/>
  <c r="W183" i="1" s="1"/>
  <c r="V185" i="1"/>
  <c r="V184" i="1" s="1"/>
  <c r="V183" i="1" s="1"/>
  <c r="U185" i="1"/>
  <c r="U184" i="1" s="1"/>
  <c r="U183" i="1" s="1"/>
  <c r="X181" i="1"/>
  <c r="W181" i="1"/>
  <c r="V181" i="1"/>
  <c r="U181" i="1"/>
  <c r="X180" i="1"/>
  <c r="W180" i="1"/>
  <c r="V180" i="1"/>
  <c r="U180" i="1"/>
  <c r="X170" i="1"/>
  <c r="W170" i="1"/>
  <c r="V170" i="1"/>
  <c r="U170" i="1"/>
  <c r="X168" i="1"/>
  <c r="W168" i="1"/>
  <c r="V168" i="1"/>
  <c r="U168" i="1"/>
  <c r="X161" i="1"/>
  <c r="W161" i="1"/>
  <c r="V161" i="1"/>
  <c r="U161" i="1"/>
  <c r="X160" i="1"/>
  <c r="W160" i="1"/>
  <c r="V160" i="1"/>
  <c r="U160" i="1"/>
  <c r="X159" i="1"/>
  <c r="W159" i="1"/>
  <c r="V159" i="1"/>
  <c r="U159" i="1"/>
  <c r="X158" i="1"/>
  <c r="W158" i="1"/>
  <c r="V158" i="1"/>
  <c r="U158" i="1"/>
  <c r="X157" i="1"/>
  <c r="W157" i="1"/>
  <c r="V157" i="1"/>
  <c r="U157" i="1"/>
  <c r="X154" i="1"/>
  <c r="W154" i="1"/>
  <c r="V154" i="1"/>
  <c r="U154" i="1"/>
  <c r="X152" i="1"/>
  <c r="W152" i="1"/>
  <c r="V152" i="1"/>
  <c r="U152" i="1"/>
  <c r="X150" i="1"/>
  <c r="X149" i="1" s="1"/>
  <c r="W150" i="1"/>
  <c r="V150" i="1"/>
  <c r="U150" i="1"/>
  <c r="X137" i="1"/>
  <c r="X136" i="1" s="1"/>
  <c r="X135" i="1" s="1"/>
  <c r="X134" i="1" s="1"/>
  <c r="W137" i="1"/>
  <c r="W136" i="1" s="1"/>
  <c r="W135" i="1" s="1"/>
  <c r="W134" i="1" s="1"/>
  <c r="V137" i="1"/>
  <c r="V136" i="1" s="1"/>
  <c r="V135" i="1" s="1"/>
  <c r="V134" i="1" s="1"/>
  <c r="U137" i="1"/>
  <c r="U136" i="1" s="1"/>
  <c r="U135" i="1" s="1"/>
  <c r="U134" i="1" s="1"/>
  <c r="X128" i="1"/>
  <c r="X127" i="1" s="1"/>
  <c r="X126" i="1" s="1"/>
  <c r="X125" i="1" s="1"/>
  <c r="X124" i="1" s="1"/>
  <c r="W128" i="1"/>
  <c r="W127" i="1" s="1"/>
  <c r="W126" i="1" s="1"/>
  <c r="W125" i="1" s="1"/>
  <c r="W124" i="1" s="1"/>
  <c r="V128" i="1"/>
  <c r="V127" i="1" s="1"/>
  <c r="V126" i="1" s="1"/>
  <c r="V125" i="1" s="1"/>
  <c r="V124" i="1" s="1"/>
  <c r="U128" i="1"/>
  <c r="U127" i="1" s="1"/>
  <c r="U126" i="1" s="1"/>
  <c r="U125" i="1" s="1"/>
  <c r="U124" i="1" s="1"/>
  <c r="U123" i="1" s="1"/>
  <c r="X113" i="1"/>
  <c r="X112" i="1" s="1"/>
  <c r="W113" i="1"/>
  <c r="W112" i="1" s="1"/>
  <c r="V113" i="1"/>
  <c r="V112" i="1" s="1"/>
  <c r="U113" i="1"/>
  <c r="U112" i="1" s="1"/>
  <c r="X110" i="1"/>
  <c r="X109" i="1" s="1"/>
  <c r="W110" i="1"/>
  <c r="W109" i="1" s="1"/>
  <c r="V110" i="1"/>
  <c r="V109" i="1" s="1"/>
  <c r="U110" i="1"/>
  <c r="U109" i="1" s="1"/>
  <c r="X107" i="1"/>
  <c r="X106" i="1" s="1"/>
  <c r="W107" i="1"/>
  <c r="W106" i="1" s="1"/>
  <c r="V107" i="1"/>
  <c r="V106" i="1" s="1"/>
  <c r="U107" i="1"/>
  <c r="U106" i="1" s="1"/>
  <c r="X102" i="1"/>
  <c r="X101" i="1" s="1"/>
  <c r="W102" i="1"/>
  <c r="W101" i="1" s="1"/>
  <c r="V102" i="1"/>
  <c r="V101" i="1" s="1"/>
  <c r="U102" i="1"/>
  <c r="U101" i="1" s="1"/>
  <c r="X99" i="1"/>
  <c r="X98" i="1" s="1"/>
  <c r="W99" i="1"/>
  <c r="W98" i="1" s="1"/>
  <c r="V99" i="1"/>
  <c r="V98" i="1" s="1"/>
  <c r="U99" i="1"/>
  <c r="U98" i="1" s="1"/>
  <c r="X96" i="1"/>
  <c r="X95" i="1" s="1"/>
  <c r="W96" i="1"/>
  <c r="W95" i="1" s="1"/>
  <c r="V96" i="1"/>
  <c r="V95" i="1" s="1"/>
  <c r="U96" i="1"/>
  <c r="U95" i="1" s="1"/>
  <c r="X93" i="1"/>
  <c r="X92" i="1" s="1"/>
  <c r="W93" i="1"/>
  <c r="W92" i="1" s="1"/>
  <c r="V93" i="1"/>
  <c r="V92" i="1" s="1"/>
  <c r="U93" i="1"/>
  <c r="U92" i="1" s="1"/>
  <c r="X90" i="1"/>
  <c r="X89" i="1" s="1"/>
  <c r="X88" i="1" s="1"/>
  <c r="W90" i="1"/>
  <c r="W89" i="1" s="1"/>
  <c r="V90" i="1"/>
  <c r="V89" i="1" s="1"/>
  <c r="U90" i="1"/>
  <c r="U89" i="1" s="1"/>
  <c r="X86" i="1"/>
  <c r="W86" i="1"/>
  <c r="V86" i="1"/>
  <c r="U86" i="1"/>
  <c r="X84" i="1"/>
  <c r="W84" i="1"/>
  <c r="V84" i="1"/>
  <c r="U84" i="1"/>
  <c r="X82" i="1"/>
  <c r="W82" i="1"/>
  <c r="V82" i="1"/>
  <c r="U82" i="1"/>
  <c r="X80" i="1"/>
  <c r="X79" i="1" s="1"/>
  <c r="X78" i="1" s="1"/>
  <c r="W80" i="1"/>
  <c r="W79" i="1" s="1"/>
  <c r="W78" i="1" s="1"/>
  <c r="V80" i="1"/>
  <c r="U80" i="1"/>
  <c r="U79" i="1" s="1"/>
  <c r="U78" i="1" s="1"/>
  <c r="X73" i="1"/>
  <c r="X72" i="1" s="1"/>
  <c r="X71" i="1" s="1"/>
  <c r="X70" i="1" s="1"/>
  <c r="X69" i="1" s="1"/>
  <c r="W73" i="1"/>
  <c r="W72" i="1" s="1"/>
  <c r="W71" i="1" s="1"/>
  <c r="W70" i="1" s="1"/>
  <c r="W69" i="1" s="1"/>
  <c r="V73" i="1"/>
  <c r="V72" i="1" s="1"/>
  <c r="V71" i="1" s="1"/>
  <c r="V70" i="1" s="1"/>
  <c r="V69" i="1" s="1"/>
  <c r="U73" i="1"/>
  <c r="U72" i="1" s="1"/>
  <c r="U71" i="1" s="1"/>
  <c r="U70" i="1" s="1"/>
  <c r="U69" i="1" s="1"/>
  <c r="X64" i="1"/>
  <c r="X63" i="1" s="1"/>
  <c r="W64" i="1"/>
  <c r="W63" i="1" s="1"/>
  <c r="V64" i="1"/>
  <c r="V63" i="1" s="1"/>
  <c r="U64" i="1"/>
  <c r="U63" i="1" s="1"/>
  <c r="X59" i="1"/>
  <c r="W59" i="1"/>
  <c r="V59" i="1"/>
  <c r="U59" i="1"/>
  <c r="X57" i="1"/>
  <c r="W57" i="1"/>
  <c r="V57" i="1"/>
  <c r="U57" i="1"/>
  <c r="X52" i="1"/>
  <c r="X51" i="1" s="1"/>
  <c r="X50" i="1" s="1"/>
  <c r="X49" i="1" s="1"/>
  <c r="X48" i="1" s="1"/>
  <c r="W52" i="1"/>
  <c r="W51" i="1" s="1"/>
  <c r="W50" i="1" s="1"/>
  <c r="W49" i="1" s="1"/>
  <c r="W48" i="1" s="1"/>
  <c r="V52" i="1"/>
  <c r="V51" i="1" s="1"/>
  <c r="V50" i="1" s="1"/>
  <c r="V49" i="1" s="1"/>
  <c r="V48" i="1" s="1"/>
  <c r="U52" i="1"/>
  <c r="U51" i="1" s="1"/>
  <c r="U50" i="1" s="1"/>
  <c r="U49" i="1" s="1"/>
  <c r="U48" i="1" s="1"/>
  <c r="X43" i="1"/>
  <c r="W43" i="1"/>
  <c r="V43" i="1"/>
  <c r="U43" i="1"/>
  <c r="X41" i="1"/>
  <c r="W41" i="1"/>
  <c r="V41" i="1"/>
  <c r="U41" i="1"/>
  <c r="X39" i="1"/>
  <c r="X38" i="1" s="1"/>
  <c r="X37" i="1" s="1"/>
  <c r="X36" i="1" s="1"/>
  <c r="X35" i="1" s="1"/>
  <c r="W39" i="1"/>
  <c r="W38" i="1" s="1"/>
  <c r="W37" i="1" s="1"/>
  <c r="W36" i="1" s="1"/>
  <c r="W35" i="1" s="1"/>
  <c r="V39" i="1"/>
  <c r="V38" i="1" s="1"/>
  <c r="V37" i="1" s="1"/>
  <c r="V36" i="1" s="1"/>
  <c r="V35" i="1" s="1"/>
  <c r="U39" i="1"/>
  <c r="X31" i="1"/>
  <c r="W31" i="1"/>
  <c r="V31" i="1"/>
  <c r="U31" i="1"/>
  <c r="X29" i="1"/>
  <c r="W29" i="1"/>
  <c r="V29" i="1"/>
  <c r="U29" i="1"/>
  <c r="X27" i="1"/>
  <c r="W27" i="1"/>
  <c r="V27" i="1"/>
  <c r="U27" i="1"/>
  <c r="X25" i="1"/>
  <c r="X24" i="1" s="1"/>
  <c r="W25" i="1"/>
  <c r="W24" i="1" s="1"/>
  <c r="V25" i="1"/>
  <c r="V24" i="1" s="1"/>
  <c r="U25" i="1"/>
  <c r="U24" i="1" s="1"/>
  <c r="X22" i="1"/>
  <c r="X21" i="1" s="1"/>
  <c r="W22" i="1"/>
  <c r="W21" i="1" s="1"/>
  <c r="V22" i="1"/>
  <c r="V21" i="1" s="1"/>
  <c r="U22" i="1"/>
  <c r="U21" i="1" s="1"/>
  <c r="X19" i="1"/>
  <c r="X18" i="1" s="1"/>
  <c r="W19" i="1"/>
  <c r="W18" i="1" s="1"/>
  <c r="V19" i="1"/>
  <c r="V18" i="1" s="1"/>
  <c r="U19" i="1"/>
  <c r="U18" i="1" s="1"/>
  <c r="P220" i="1"/>
  <c r="P219" i="1" s="1"/>
  <c r="P218" i="1" s="1"/>
  <c r="P217" i="1" s="1"/>
  <c r="P216" i="1" s="1"/>
  <c r="Q220" i="1"/>
  <c r="Q219" i="1" s="1"/>
  <c r="Q218" i="1" s="1"/>
  <c r="Q217" i="1" s="1"/>
  <c r="Q216" i="1" s="1"/>
  <c r="R220" i="1"/>
  <c r="R219" i="1" s="1"/>
  <c r="R218" i="1" s="1"/>
  <c r="R217" i="1" s="1"/>
  <c r="R216" i="1" s="1"/>
  <c r="O220" i="1"/>
  <c r="O219" i="1" s="1"/>
  <c r="O218" i="1" s="1"/>
  <c r="O217" i="1" s="1"/>
  <c r="O216" i="1" s="1"/>
  <c r="T221" i="1"/>
  <c r="S221" i="1"/>
  <c r="Y221" i="1" s="1"/>
  <c r="H220" i="1"/>
  <c r="H219" i="1" s="1"/>
  <c r="H217" i="1" s="1"/>
  <c r="G220" i="1"/>
  <c r="G219" i="1" s="1"/>
  <c r="G217" i="1" s="1"/>
  <c r="X1538" i="1"/>
  <c r="U38" i="1"/>
  <c r="U37" i="1" s="1"/>
  <c r="U36" i="1" s="1"/>
  <c r="U35" i="1" s="1"/>
  <c r="U1529" i="1"/>
  <c r="W1714" i="1"/>
  <c r="W1709" i="1" s="1"/>
  <c r="W1708" i="1" s="1"/>
  <c r="W1217" i="1"/>
  <c r="W1216" i="1" s="1"/>
  <c r="W1400" i="1"/>
  <c r="X1529" i="1"/>
  <c r="V1238" i="1"/>
  <c r="W1866" i="1"/>
  <c r="V1237" i="1"/>
  <c r="V1236" i="1" s="1"/>
  <c r="V1234" i="1" s="1"/>
  <c r="W1238" i="1"/>
  <c r="V1714" i="1"/>
  <c r="V1709" i="1" s="1"/>
  <c r="V1708" i="1" s="1"/>
  <c r="W56" i="1"/>
  <c r="V167" i="1"/>
  <c r="V166" i="1" s="1"/>
  <c r="V165" i="1" s="1"/>
  <c r="V164" i="1" s="1"/>
  <c r="W1162" i="1"/>
  <c r="W1161" i="1" s="1"/>
  <c r="U1162" i="1"/>
  <c r="U1161" i="1" s="1"/>
  <c r="X1439" i="1"/>
  <c r="U149" i="1"/>
  <c r="X1381" i="1"/>
  <c r="X1380" i="1" s="1"/>
  <c r="X1379" i="1" s="1"/>
  <c r="X1753" i="1"/>
  <c r="W1753" i="1"/>
  <c r="X1888" i="1"/>
  <c r="X1886" i="1" s="1"/>
  <c r="X1217" i="1"/>
  <c r="X1216" i="1" s="1"/>
  <c r="U167" i="1"/>
  <c r="U166" i="1" s="1"/>
  <c r="U165" i="1" s="1"/>
  <c r="U164" i="1" s="1"/>
  <c r="X486" i="1"/>
  <c r="X485" i="1" s="1"/>
  <c r="X1400" i="1"/>
  <c r="W1439" i="1"/>
  <c r="X1237" i="1"/>
  <c r="X1236" i="1" s="1"/>
  <c r="X1234" i="1" s="1"/>
  <c r="W1538" i="1"/>
  <c r="X1714" i="1"/>
  <c r="X1709" i="1" s="1"/>
  <c r="X1708" i="1" s="1"/>
  <c r="U1714" i="1"/>
  <c r="U1709" i="1" s="1"/>
  <c r="U1708" i="1" s="1"/>
  <c r="N1016" i="1"/>
  <c r="M1016" i="1"/>
  <c r="S1016" i="1" s="1"/>
  <c r="R1015" i="1"/>
  <c r="R1014" i="1" s="1"/>
  <c r="R1013" i="1" s="1"/>
  <c r="Q1015" i="1"/>
  <c r="Q1014" i="1" s="1"/>
  <c r="Q1013" i="1" s="1"/>
  <c r="P1015" i="1"/>
  <c r="P1014" i="1" s="1"/>
  <c r="P1013" i="1" s="1"/>
  <c r="O1015" i="1"/>
  <c r="O1014" i="1" s="1"/>
  <c r="O1013" i="1" s="1"/>
  <c r="L1015" i="1"/>
  <c r="L1014" i="1" s="1"/>
  <c r="L1013" i="1" s="1"/>
  <c r="K1015" i="1"/>
  <c r="K1014" i="1" s="1"/>
  <c r="K1013" i="1" s="1"/>
  <c r="J1015" i="1"/>
  <c r="J1014" i="1" s="1"/>
  <c r="J1013" i="1" s="1"/>
  <c r="I1015" i="1"/>
  <c r="I1014" i="1" s="1"/>
  <c r="I1013" i="1" s="1"/>
  <c r="H1015" i="1"/>
  <c r="H1014" i="1" s="1"/>
  <c r="H1013" i="1" s="1"/>
  <c r="G1015" i="1"/>
  <c r="G1014" i="1" s="1"/>
  <c r="G1013" i="1" s="1"/>
  <c r="T1019" i="1"/>
  <c r="S1019" i="1"/>
  <c r="Y1019" i="1" s="1"/>
  <c r="R1018" i="1"/>
  <c r="R1017" i="1" s="1"/>
  <c r="Q1018" i="1"/>
  <c r="Q1017" i="1" s="1"/>
  <c r="P1018" i="1"/>
  <c r="P1017" i="1" s="1"/>
  <c r="O1018" i="1"/>
  <c r="O1017" i="1" s="1"/>
  <c r="T1264" i="1"/>
  <c r="S1264" i="1"/>
  <c r="Y1264" i="1" s="1"/>
  <c r="Y1263" i="1" s="1"/>
  <c r="Y1262" i="1" s="1"/>
  <c r="Y1261" i="1" s="1"/>
  <c r="Y1260" i="1" s="1"/>
  <c r="Y1259" i="1" s="1"/>
  <c r="P1263" i="1"/>
  <c r="P1262" i="1" s="1"/>
  <c r="P1261" i="1" s="1"/>
  <c r="P1260" i="1" s="1"/>
  <c r="P1259" i="1" s="1"/>
  <c r="Q1263" i="1"/>
  <c r="Q1262" i="1" s="1"/>
  <c r="Q1261" i="1" s="1"/>
  <c r="Q1260" i="1" s="1"/>
  <c r="Q1259" i="1" s="1"/>
  <c r="R1263" i="1"/>
  <c r="R1262" i="1" s="1"/>
  <c r="R1261" i="1" s="1"/>
  <c r="R1260" i="1" s="1"/>
  <c r="R1259" i="1" s="1"/>
  <c r="O1263" i="1"/>
  <c r="O1262" i="1" s="1"/>
  <c r="O1261" i="1" s="1"/>
  <c r="O1260" i="1" s="1"/>
  <c r="O1259" i="1" s="1"/>
  <c r="S1263" i="1"/>
  <c r="S1262" i="1" s="1"/>
  <c r="S1261" i="1" s="1"/>
  <c r="S1260" i="1" s="1"/>
  <c r="S1259" i="1" s="1"/>
  <c r="M1015" i="1"/>
  <c r="M1014" i="1" s="1"/>
  <c r="M1013" i="1" s="1"/>
  <c r="P1175" i="1"/>
  <c r="P1174" i="1" s="1"/>
  <c r="Q1175" i="1"/>
  <c r="Q1174" i="1" s="1"/>
  <c r="R1175" i="1"/>
  <c r="R1174" i="1" s="1"/>
  <c r="P1172" i="1"/>
  <c r="P1171" i="1" s="1"/>
  <c r="Q1172" i="1"/>
  <c r="Q1171" i="1" s="1"/>
  <c r="R1172" i="1"/>
  <c r="R1171" i="1" s="1"/>
  <c r="T1176" i="1"/>
  <c r="Z1176" i="1" s="1"/>
  <c r="S1176" i="1"/>
  <c r="T1173" i="1"/>
  <c r="S1173" i="1"/>
  <c r="Y1173" i="1" s="1"/>
  <c r="O1175" i="1"/>
  <c r="O1174" i="1" s="1"/>
  <c r="O1172" i="1"/>
  <c r="O1171" i="1" s="1"/>
  <c r="P1166" i="1"/>
  <c r="T228" i="1"/>
  <c r="T227" i="1" s="1"/>
  <c r="T226" i="1" s="1"/>
  <c r="T225" i="1" s="1"/>
  <c r="T224" i="1" s="1"/>
  <c r="T223" i="1" s="1"/>
  <c r="S228" i="1"/>
  <c r="P227" i="1"/>
  <c r="P226" i="1" s="1"/>
  <c r="P225" i="1" s="1"/>
  <c r="P224" i="1" s="1"/>
  <c r="P223" i="1" s="1"/>
  <c r="Q227" i="1"/>
  <c r="Q226" i="1" s="1"/>
  <c r="Q225" i="1" s="1"/>
  <c r="Q224" i="1" s="1"/>
  <c r="Q223" i="1" s="1"/>
  <c r="R227" i="1"/>
  <c r="R226" i="1" s="1"/>
  <c r="R225" i="1" s="1"/>
  <c r="R224" i="1" s="1"/>
  <c r="R223" i="1" s="1"/>
  <c r="O227" i="1"/>
  <c r="O226" i="1" s="1"/>
  <c r="O225" i="1" s="1"/>
  <c r="O224" i="1" s="1"/>
  <c r="O223" i="1" s="1"/>
  <c r="T1098" i="1"/>
  <c r="S1098" i="1"/>
  <c r="Y1098" i="1" s="1"/>
  <c r="P1097" i="1"/>
  <c r="P1096" i="1" s="1"/>
  <c r="Q1097" i="1"/>
  <c r="Q1096" i="1" s="1"/>
  <c r="R1097" i="1"/>
  <c r="R1096" i="1" s="1"/>
  <c r="O1097" i="1"/>
  <c r="O1096" i="1" s="1"/>
  <c r="T1175" i="1"/>
  <c r="T1174" i="1" s="1"/>
  <c r="T1816" i="1"/>
  <c r="Z1816" i="1" s="1"/>
  <c r="S1816" i="1"/>
  <c r="P1815" i="1"/>
  <c r="P1814" i="1" s="1"/>
  <c r="P1813" i="1" s="1"/>
  <c r="Q1815" i="1"/>
  <c r="Q1814" i="1" s="1"/>
  <c r="Q1813" i="1" s="1"/>
  <c r="R1815" i="1"/>
  <c r="R1814" i="1" s="1"/>
  <c r="R1813" i="1" s="1"/>
  <c r="O1815" i="1"/>
  <c r="O1814" i="1" s="1"/>
  <c r="O1813" i="1" s="1"/>
  <c r="S1815" i="1"/>
  <c r="S1814" i="1" s="1"/>
  <c r="S1813" i="1" s="1"/>
  <c r="Y1816" i="1"/>
  <c r="AE1816" i="1" s="1"/>
  <c r="AE1815" i="1" s="1"/>
  <c r="AE1814" i="1" s="1"/>
  <c r="AE1813" i="1" s="1"/>
  <c r="P113" i="1"/>
  <c r="P112" i="1" s="1"/>
  <c r="Q113" i="1"/>
  <c r="Q112" i="1" s="1"/>
  <c r="R113" i="1"/>
  <c r="R112" i="1" s="1"/>
  <c r="O113" i="1"/>
  <c r="O112" i="1" s="1"/>
  <c r="T114" i="1"/>
  <c r="T113" i="1" s="1"/>
  <c r="T112" i="1" s="1"/>
  <c r="S114" i="1"/>
  <c r="S113" i="1" s="1"/>
  <c r="S112" i="1" s="1"/>
  <c r="T85" i="1"/>
  <c r="Z85" i="1" s="1"/>
  <c r="AF85" i="1" s="1"/>
  <c r="AF84" i="1" s="1"/>
  <c r="S85" i="1"/>
  <c r="Y85" i="1" s="1"/>
  <c r="P84" i="1"/>
  <c r="Q84" i="1"/>
  <c r="R84" i="1"/>
  <c r="O84" i="1"/>
  <c r="T138" i="1"/>
  <c r="T137" i="1" s="1"/>
  <c r="T136" i="1" s="1"/>
  <c r="T135" i="1" s="1"/>
  <c r="T134" i="1" s="1"/>
  <c r="S138" i="1"/>
  <c r="S137" i="1" s="1"/>
  <c r="S136" i="1" s="1"/>
  <c r="S135" i="1" s="1"/>
  <c r="S134" i="1" s="1"/>
  <c r="P137" i="1"/>
  <c r="P136" i="1" s="1"/>
  <c r="P135" i="1" s="1"/>
  <c r="P134" i="1" s="1"/>
  <c r="Q137" i="1"/>
  <c r="Q136" i="1" s="1"/>
  <c r="Q135" i="1" s="1"/>
  <c r="Q134" i="1" s="1"/>
  <c r="R137" i="1"/>
  <c r="R136" i="1" s="1"/>
  <c r="R135" i="1" s="1"/>
  <c r="R134" i="1" s="1"/>
  <c r="O137" i="1"/>
  <c r="O136" i="1" s="1"/>
  <c r="O135" i="1" s="1"/>
  <c r="O134" i="1" s="1"/>
  <c r="Z114" i="1"/>
  <c r="Z138" i="1"/>
  <c r="Y138" i="1"/>
  <c r="Y137" i="1" s="1"/>
  <c r="Y136" i="1" s="1"/>
  <c r="Y135" i="1" s="1"/>
  <c r="Y134" i="1" s="1"/>
  <c r="T1550" i="1"/>
  <c r="S1550" i="1"/>
  <c r="Y1550" i="1" s="1"/>
  <c r="P1549" i="1"/>
  <c r="P1548" i="1" s="1"/>
  <c r="Q1549" i="1"/>
  <c r="Q1548" i="1" s="1"/>
  <c r="R1549" i="1"/>
  <c r="R1548" i="1" s="1"/>
  <c r="S1549" i="1"/>
  <c r="S1548" i="1" s="1"/>
  <c r="O1549" i="1"/>
  <c r="O1548" i="1" s="1"/>
  <c r="T790" i="1"/>
  <c r="Z790" i="1" s="1"/>
  <c r="S790" i="1"/>
  <c r="Y790" i="1" s="1"/>
  <c r="T789" i="1"/>
  <c r="Z789" i="1" s="1"/>
  <c r="S789" i="1"/>
  <c r="Y789" i="1" s="1"/>
  <c r="AE789" i="1" s="1"/>
  <c r="AK789" i="1" s="1"/>
  <c r="AQ789" i="1" s="1"/>
  <c r="T786" i="1"/>
  <c r="Z786" i="1" s="1"/>
  <c r="AF786" i="1" s="1"/>
  <c r="AL786" i="1" s="1"/>
  <c r="AR786" i="1" s="1"/>
  <c r="AX786" i="1" s="1"/>
  <c r="BD786" i="1" s="1"/>
  <c r="BJ786" i="1" s="1"/>
  <c r="BP786" i="1" s="1"/>
  <c r="BV786" i="1" s="1"/>
  <c r="CB786" i="1" s="1"/>
  <c r="CH786" i="1" s="1"/>
  <c r="S786" i="1"/>
  <c r="Y786" i="1" s="1"/>
  <c r="T785" i="1"/>
  <c r="Z785" i="1" s="1"/>
  <c r="S785" i="1"/>
  <c r="Y785" i="1" s="1"/>
  <c r="P788" i="1"/>
  <c r="P787" i="1" s="1"/>
  <c r="Q788" i="1"/>
  <c r="Q787" i="1" s="1"/>
  <c r="R788" i="1"/>
  <c r="R787" i="1" s="1"/>
  <c r="O788" i="1"/>
  <c r="O787" i="1" s="1"/>
  <c r="P784" i="1"/>
  <c r="P783" i="1" s="1"/>
  <c r="Q784" i="1"/>
  <c r="Q783" i="1" s="1"/>
  <c r="R784" i="1"/>
  <c r="R783" i="1" s="1"/>
  <c r="O784" i="1"/>
  <c r="O783" i="1" s="1"/>
  <c r="O782" i="1" s="1"/>
  <c r="T877" i="1"/>
  <c r="S877" i="1"/>
  <c r="S876" i="1" s="1"/>
  <c r="S875" i="1" s="1"/>
  <c r="T874" i="1"/>
  <c r="S874" i="1"/>
  <c r="Y874" i="1" s="1"/>
  <c r="Y873" i="1" s="1"/>
  <c r="Y872" i="1" s="1"/>
  <c r="P876" i="1"/>
  <c r="P875" i="1" s="1"/>
  <c r="Q876" i="1"/>
  <c r="Q875" i="1" s="1"/>
  <c r="R876" i="1"/>
  <c r="R875" i="1" s="1"/>
  <c r="O876" i="1"/>
  <c r="O875" i="1" s="1"/>
  <c r="P873" i="1"/>
  <c r="P872" i="1" s="1"/>
  <c r="P871" i="1" s="1"/>
  <c r="Q873" i="1"/>
  <c r="Q872" i="1" s="1"/>
  <c r="Q871" i="1" s="1"/>
  <c r="R873" i="1"/>
  <c r="R872" i="1" s="1"/>
  <c r="O873" i="1"/>
  <c r="O872" i="1" s="1"/>
  <c r="O871" i="1" s="1"/>
  <c r="T826" i="1"/>
  <c r="Z826" i="1" s="1"/>
  <c r="S826" i="1"/>
  <c r="P832" i="1"/>
  <c r="P831" i="1" s="1"/>
  <c r="Q832" i="1"/>
  <c r="Q831" i="1" s="1"/>
  <c r="R832" i="1"/>
  <c r="R831" i="1" s="1"/>
  <c r="O832" i="1"/>
  <c r="O831" i="1" s="1"/>
  <c r="P829" i="1"/>
  <c r="P828" i="1" s="1"/>
  <c r="Q829" i="1"/>
  <c r="Q828" i="1" s="1"/>
  <c r="R829" i="1"/>
  <c r="R828" i="1" s="1"/>
  <c r="O829" i="1"/>
  <c r="O828" i="1" s="1"/>
  <c r="P822" i="1"/>
  <c r="P821" i="1" s="1"/>
  <c r="Q822" i="1"/>
  <c r="Q821" i="1" s="1"/>
  <c r="R822" i="1"/>
  <c r="R821" i="1" s="1"/>
  <c r="O822" i="1"/>
  <c r="O821" i="1" s="1"/>
  <c r="P825" i="1"/>
  <c r="P824" i="1" s="1"/>
  <c r="Q825" i="1"/>
  <c r="Q824" i="1" s="1"/>
  <c r="R825" i="1"/>
  <c r="R824" i="1" s="1"/>
  <c r="O825" i="1"/>
  <c r="O824" i="1" s="1"/>
  <c r="T842" i="1"/>
  <c r="Z842" i="1" s="1"/>
  <c r="S842" i="1"/>
  <c r="Y842" i="1" s="1"/>
  <c r="T833" i="1"/>
  <c r="Z833" i="1" s="1"/>
  <c r="S833" i="1"/>
  <c r="S832" i="1" s="1"/>
  <c r="S831" i="1" s="1"/>
  <c r="T830" i="1"/>
  <c r="S830" i="1"/>
  <c r="T827" i="1"/>
  <c r="Z827" i="1" s="1"/>
  <c r="AF827" i="1" s="1"/>
  <c r="AL827" i="1" s="1"/>
  <c r="AR827" i="1" s="1"/>
  <c r="AX827" i="1" s="1"/>
  <c r="BD827" i="1" s="1"/>
  <c r="BJ827" i="1" s="1"/>
  <c r="BP827" i="1" s="1"/>
  <c r="BV827" i="1" s="1"/>
  <c r="CB827" i="1" s="1"/>
  <c r="CH827" i="1" s="1"/>
  <c r="S827" i="1"/>
  <c r="Y827" i="1" s="1"/>
  <c r="AE827" i="1" s="1"/>
  <c r="AK827" i="1" s="1"/>
  <c r="AQ827" i="1" s="1"/>
  <c r="AW827" i="1" s="1"/>
  <c r="BC827" i="1" s="1"/>
  <c r="BI827" i="1" s="1"/>
  <c r="BO827" i="1" s="1"/>
  <c r="BU827" i="1" s="1"/>
  <c r="CA827" i="1" s="1"/>
  <c r="CG827" i="1" s="1"/>
  <c r="T823" i="1"/>
  <c r="S823" i="1"/>
  <c r="T748" i="1"/>
  <c r="S748" i="1"/>
  <c r="Y748" i="1" s="1"/>
  <c r="P747" i="1"/>
  <c r="P746" i="1" s="1"/>
  <c r="P745" i="1" s="1"/>
  <c r="P744" i="1" s="1"/>
  <c r="Q747" i="1"/>
  <c r="Q746" i="1" s="1"/>
  <c r="Q745" i="1" s="1"/>
  <c r="Q744" i="1" s="1"/>
  <c r="R747" i="1"/>
  <c r="R746" i="1" s="1"/>
  <c r="R745" i="1" s="1"/>
  <c r="R744" i="1" s="1"/>
  <c r="O747" i="1"/>
  <c r="O746" i="1" s="1"/>
  <c r="O745" i="1" s="1"/>
  <c r="O744" i="1" s="1"/>
  <c r="R1897" i="1"/>
  <c r="R1896" i="1" s="1"/>
  <c r="R1895" i="1" s="1"/>
  <c r="R1894" i="1" s="1"/>
  <c r="Q1897" i="1"/>
  <c r="Q1896" i="1" s="1"/>
  <c r="Q1895" i="1" s="1"/>
  <c r="Q1894" i="1" s="1"/>
  <c r="P1897" i="1"/>
  <c r="P1896" i="1" s="1"/>
  <c r="P1895" i="1" s="1"/>
  <c r="P1894" i="1" s="1"/>
  <c r="O1897" i="1"/>
  <c r="O1896" i="1" s="1"/>
  <c r="O1895" i="1" s="1"/>
  <c r="O1894" i="1" s="1"/>
  <c r="R1892" i="1"/>
  <c r="R1891" i="1" s="1"/>
  <c r="R1890" i="1" s="1"/>
  <c r="R1889" i="1" s="1"/>
  <c r="Q1892" i="1"/>
  <c r="Q1891" i="1" s="1"/>
  <c r="Q1890" i="1" s="1"/>
  <c r="Q1889" i="1" s="1"/>
  <c r="P1892" i="1"/>
  <c r="P1891" i="1" s="1"/>
  <c r="P1890" i="1" s="1"/>
  <c r="P1889" i="1" s="1"/>
  <c r="O1892" i="1"/>
  <c r="O1891" i="1" s="1"/>
  <c r="O1890" i="1" s="1"/>
  <c r="O1889" i="1" s="1"/>
  <c r="R1880" i="1"/>
  <c r="R1879" i="1" s="1"/>
  <c r="Q1880" i="1"/>
  <c r="Q1879" i="1" s="1"/>
  <c r="P1880" i="1"/>
  <c r="P1879" i="1" s="1"/>
  <c r="O1880" i="1"/>
  <c r="O1879" i="1" s="1"/>
  <c r="R1877" i="1"/>
  <c r="R1876" i="1" s="1"/>
  <c r="Q1877" i="1"/>
  <c r="Q1876" i="1" s="1"/>
  <c r="P1877" i="1"/>
  <c r="P1876" i="1" s="1"/>
  <c r="O1877" i="1"/>
  <c r="O1876" i="1" s="1"/>
  <c r="R1874" i="1"/>
  <c r="R1873" i="1" s="1"/>
  <c r="Q1874" i="1"/>
  <c r="Q1873" i="1" s="1"/>
  <c r="P1874" i="1"/>
  <c r="P1873" i="1" s="1"/>
  <c r="O1874" i="1"/>
  <c r="O1873" i="1" s="1"/>
  <c r="R1871" i="1"/>
  <c r="R1870" i="1" s="1"/>
  <c r="Q1871" i="1"/>
  <c r="Q1870" i="1" s="1"/>
  <c r="P1871" i="1"/>
  <c r="P1870" i="1" s="1"/>
  <c r="O1871" i="1"/>
  <c r="O1870" i="1" s="1"/>
  <c r="R1868" i="1"/>
  <c r="R1867" i="1" s="1"/>
  <c r="Q1868" i="1"/>
  <c r="Q1867" i="1" s="1"/>
  <c r="P1868" i="1"/>
  <c r="P1867" i="1" s="1"/>
  <c r="P1866" i="1" s="1"/>
  <c r="O1868" i="1"/>
  <c r="O1867" i="1" s="1"/>
  <c r="R1864" i="1"/>
  <c r="R1863" i="1" s="1"/>
  <c r="R1862" i="1" s="1"/>
  <c r="Q1864" i="1"/>
  <c r="Q1863" i="1" s="1"/>
  <c r="Q1862" i="1" s="1"/>
  <c r="P1864" i="1"/>
  <c r="P1863" i="1" s="1"/>
  <c r="P1862" i="1" s="1"/>
  <c r="O1864" i="1"/>
  <c r="O1863" i="1" s="1"/>
  <c r="O1862" i="1" s="1"/>
  <c r="R1847" i="1"/>
  <c r="Q1847" i="1"/>
  <c r="P1847" i="1"/>
  <c r="O1847" i="1"/>
  <c r="R1845" i="1"/>
  <c r="Q1845" i="1"/>
  <c r="P1845" i="1"/>
  <c r="O1845" i="1"/>
  <c r="R1843" i="1"/>
  <c r="Q1843" i="1"/>
  <c r="Q1842" i="1" s="1"/>
  <c r="Q1841" i="1" s="1"/>
  <c r="Q1840" i="1" s="1"/>
  <c r="Q1839" i="1" s="1"/>
  <c r="P1843" i="1"/>
  <c r="P1842" i="1" s="1"/>
  <c r="P1841" i="1" s="1"/>
  <c r="P1840" i="1" s="1"/>
  <c r="P1839" i="1" s="1"/>
  <c r="O1843" i="1"/>
  <c r="R1834" i="1"/>
  <c r="Q1834" i="1"/>
  <c r="Q1833" i="1" s="1"/>
  <c r="Q1832" i="1" s="1"/>
  <c r="Q1831" i="1" s="1"/>
  <c r="Q1830" i="1" s="1"/>
  <c r="P1834" i="1"/>
  <c r="P1833" i="1" s="1"/>
  <c r="P1832" i="1" s="1"/>
  <c r="P1831" i="1" s="1"/>
  <c r="P1830" i="1" s="1"/>
  <c r="O1834" i="1"/>
  <c r="O1833" i="1" s="1"/>
  <c r="O1832" i="1" s="1"/>
  <c r="O1831" i="1" s="1"/>
  <c r="O1830" i="1" s="1"/>
  <c r="R1833" i="1"/>
  <c r="R1832" i="1" s="1"/>
  <c r="R1831" i="1" s="1"/>
  <c r="R1830" i="1" s="1"/>
  <c r="R1827" i="1"/>
  <c r="R1826" i="1" s="1"/>
  <c r="R1825" i="1" s="1"/>
  <c r="R1824" i="1" s="1"/>
  <c r="R1823" i="1" s="1"/>
  <c r="Q1827" i="1"/>
  <c r="Q1826" i="1" s="1"/>
  <c r="Q1825" i="1" s="1"/>
  <c r="Q1824" i="1" s="1"/>
  <c r="Q1823" i="1" s="1"/>
  <c r="P1827" i="1"/>
  <c r="P1826" i="1" s="1"/>
  <c r="P1825" i="1" s="1"/>
  <c r="P1824" i="1" s="1"/>
  <c r="P1823" i="1" s="1"/>
  <c r="O1827" i="1"/>
  <c r="O1826" i="1" s="1"/>
  <c r="O1825" i="1" s="1"/>
  <c r="O1824" i="1" s="1"/>
  <c r="O1823" i="1" s="1"/>
  <c r="R1807" i="1"/>
  <c r="R1806" i="1" s="1"/>
  <c r="R1805" i="1" s="1"/>
  <c r="R1804" i="1" s="1"/>
  <c r="Q1807" i="1"/>
  <c r="Q1806" i="1" s="1"/>
  <c r="Q1805" i="1" s="1"/>
  <c r="Q1804" i="1" s="1"/>
  <c r="P1807" i="1"/>
  <c r="P1806" i="1" s="1"/>
  <c r="P1805" i="1" s="1"/>
  <c r="P1804" i="1" s="1"/>
  <c r="O1807" i="1"/>
  <c r="O1806" i="1" s="1"/>
  <c r="O1805" i="1" s="1"/>
  <c r="O1804" i="1" s="1"/>
  <c r="R1802" i="1"/>
  <c r="Q1802" i="1"/>
  <c r="P1802" i="1"/>
  <c r="O1802" i="1"/>
  <c r="R1800" i="1"/>
  <c r="R1799" i="1" s="1"/>
  <c r="Q1800" i="1"/>
  <c r="P1800" i="1"/>
  <c r="P1799" i="1" s="1"/>
  <c r="O1800" i="1"/>
  <c r="R1797" i="1"/>
  <c r="Q1797" i="1"/>
  <c r="P1797" i="1"/>
  <c r="O1797" i="1"/>
  <c r="R1795" i="1"/>
  <c r="Q1795" i="1"/>
  <c r="P1795" i="1"/>
  <c r="O1795" i="1"/>
  <c r="R1793" i="1"/>
  <c r="R1792" i="1" s="1"/>
  <c r="Q1793" i="1"/>
  <c r="Q1792" i="1" s="1"/>
  <c r="P1793" i="1"/>
  <c r="O1793" i="1"/>
  <c r="R1790" i="1"/>
  <c r="Q1790" i="1"/>
  <c r="P1790" i="1"/>
  <c r="O1790" i="1"/>
  <c r="R1788" i="1"/>
  <c r="Q1788" i="1"/>
  <c r="P1788" i="1"/>
  <c r="O1788" i="1"/>
  <c r="R1786" i="1"/>
  <c r="R1785" i="1" s="1"/>
  <c r="Q1786" i="1"/>
  <c r="Q1785" i="1" s="1"/>
  <c r="P1786" i="1"/>
  <c r="P1785" i="1" s="1"/>
  <c r="O1786" i="1"/>
  <c r="O1785" i="1" s="1"/>
  <c r="R1783" i="1"/>
  <c r="Q1783" i="1"/>
  <c r="Q1782" i="1" s="1"/>
  <c r="P1783" i="1"/>
  <c r="P1782" i="1" s="1"/>
  <c r="O1783" i="1"/>
  <c r="O1782" i="1" s="1"/>
  <c r="R1782" i="1"/>
  <c r="R1780" i="1"/>
  <c r="Q1780" i="1"/>
  <c r="P1780" i="1"/>
  <c r="O1780" i="1"/>
  <c r="R1778" i="1"/>
  <c r="Q1778" i="1"/>
  <c r="Q1777" i="1" s="1"/>
  <c r="P1778" i="1"/>
  <c r="P1777" i="1" s="1"/>
  <c r="O1778" i="1"/>
  <c r="O1777" i="1" s="1"/>
  <c r="R1775" i="1"/>
  <c r="Q1775" i="1"/>
  <c r="P1775" i="1"/>
  <c r="O1775" i="1"/>
  <c r="R1773" i="1"/>
  <c r="Q1773" i="1"/>
  <c r="Q1772" i="1" s="1"/>
  <c r="P1773" i="1"/>
  <c r="P1772" i="1" s="1"/>
  <c r="O1773" i="1"/>
  <c r="O1772" i="1" s="1"/>
  <c r="R1770" i="1"/>
  <c r="R1769" i="1" s="1"/>
  <c r="Q1770" i="1"/>
  <c r="Q1769" i="1" s="1"/>
  <c r="P1770" i="1"/>
  <c r="P1769" i="1" s="1"/>
  <c r="O1770" i="1"/>
  <c r="O1769" i="1" s="1"/>
  <c r="R1766" i="1"/>
  <c r="Q1766" i="1"/>
  <c r="P1766" i="1"/>
  <c r="O1766" i="1"/>
  <c r="R1764" i="1"/>
  <c r="Q1764" i="1"/>
  <c r="P1764" i="1"/>
  <c r="O1764" i="1"/>
  <c r="R1762" i="1"/>
  <c r="Q1762" i="1"/>
  <c r="Q1761" i="1" s="1"/>
  <c r="P1762" i="1"/>
  <c r="O1762" i="1"/>
  <c r="O1761" i="1" s="1"/>
  <c r="R1759" i="1"/>
  <c r="Q1759" i="1"/>
  <c r="P1759" i="1"/>
  <c r="O1759" i="1"/>
  <c r="R1757" i="1"/>
  <c r="Q1757" i="1"/>
  <c r="P1757" i="1"/>
  <c r="O1757" i="1"/>
  <c r="R1755" i="1"/>
  <c r="Q1755" i="1"/>
  <c r="P1755" i="1"/>
  <c r="P1754" i="1" s="1"/>
  <c r="O1755" i="1"/>
  <c r="O1754" i="1" s="1"/>
  <c r="R1751" i="1"/>
  <c r="Q1751" i="1"/>
  <c r="P1751" i="1"/>
  <c r="O1751" i="1"/>
  <c r="R1749" i="1"/>
  <c r="Q1749" i="1"/>
  <c r="P1749" i="1"/>
  <c r="O1749" i="1"/>
  <c r="R1747" i="1"/>
  <c r="Q1747" i="1"/>
  <c r="Q1746" i="1" s="1"/>
  <c r="Q1745" i="1" s="1"/>
  <c r="P1747" i="1"/>
  <c r="O1747" i="1"/>
  <c r="O1746" i="1" s="1"/>
  <c r="O1745" i="1" s="1"/>
  <c r="R1746" i="1"/>
  <c r="R1745" i="1" s="1"/>
  <c r="R1742" i="1"/>
  <c r="R1741" i="1" s="1"/>
  <c r="R1740" i="1" s="1"/>
  <c r="R1739" i="1" s="1"/>
  <c r="Q1742" i="1"/>
  <c r="Q1741" i="1" s="1"/>
  <c r="Q1740" i="1" s="1"/>
  <c r="Q1739" i="1" s="1"/>
  <c r="P1742" i="1"/>
  <c r="P1741" i="1" s="1"/>
  <c r="P1740" i="1" s="1"/>
  <c r="P1739" i="1" s="1"/>
  <c r="O1742" i="1"/>
  <c r="O1741" i="1" s="1"/>
  <c r="O1740" i="1" s="1"/>
  <c r="O1739" i="1" s="1"/>
  <c r="R1735" i="1"/>
  <c r="Q1735" i="1"/>
  <c r="Q1734" i="1" s="1"/>
  <c r="Q1733" i="1" s="1"/>
  <c r="Q1732" i="1" s="1"/>
  <c r="P1735" i="1"/>
  <c r="P1734" i="1" s="1"/>
  <c r="P1733" i="1" s="1"/>
  <c r="P1732" i="1" s="1"/>
  <c r="O1735" i="1"/>
  <c r="O1734" i="1" s="1"/>
  <c r="O1733" i="1" s="1"/>
  <c r="O1732" i="1" s="1"/>
  <c r="R1734" i="1"/>
  <c r="R1733" i="1" s="1"/>
  <c r="R1732" i="1" s="1"/>
  <c r="R1728" i="1"/>
  <c r="Q1728" i="1"/>
  <c r="Q1727" i="1" s="1"/>
  <c r="P1728" i="1"/>
  <c r="P1727" i="1" s="1"/>
  <c r="O1728" i="1"/>
  <c r="O1727" i="1" s="1"/>
  <c r="R1727" i="1"/>
  <c r="R1719" i="1"/>
  <c r="R1718" i="1" s="1"/>
  <c r="Q1719" i="1"/>
  <c r="Q1718" i="1" s="1"/>
  <c r="P1719" i="1"/>
  <c r="P1718" i="1" s="1"/>
  <c r="O1719" i="1"/>
  <c r="O1718" i="1" s="1"/>
  <c r="R1716" i="1"/>
  <c r="R1715" i="1" s="1"/>
  <c r="Q1716" i="1"/>
  <c r="Q1715" i="1" s="1"/>
  <c r="P1716" i="1"/>
  <c r="P1715" i="1" s="1"/>
  <c r="O1716" i="1"/>
  <c r="O1715" i="1" s="1"/>
  <c r="R1712" i="1"/>
  <c r="R1711" i="1" s="1"/>
  <c r="R1710" i="1" s="1"/>
  <c r="Q1712" i="1"/>
  <c r="Q1711" i="1" s="1"/>
  <c r="Q1710" i="1" s="1"/>
  <c r="P1712" i="1"/>
  <c r="P1711" i="1" s="1"/>
  <c r="P1710" i="1" s="1"/>
  <c r="O1712" i="1"/>
  <c r="O1711" i="1" s="1"/>
  <c r="O1710" i="1" s="1"/>
  <c r="R1703" i="1"/>
  <c r="R1702" i="1" s="1"/>
  <c r="R1701" i="1" s="1"/>
  <c r="R1700" i="1" s="1"/>
  <c r="R1699" i="1" s="1"/>
  <c r="Q1703" i="1"/>
  <c r="Q1702" i="1" s="1"/>
  <c r="Q1701" i="1" s="1"/>
  <c r="Q1700" i="1" s="1"/>
  <c r="Q1699" i="1" s="1"/>
  <c r="P1703" i="1"/>
  <c r="P1702" i="1" s="1"/>
  <c r="P1701" i="1" s="1"/>
  <c r="P1700" i="1" s="1"/>
  <c r="P1699" i="1" s="1"/>
  <c r="O1703" i="1"/>
  <c r="O1702" i="1" s="1"/>
  <c r="O1701" i="1" s="1"/>
  <c r="O1700" i="1" s="1"/>
  <c r="O1699" i="1" s="1"/>
  <c r="R1696" i="1"/>
  <c r="R1695" i="1" s="1"/>
  <c r="Q1696" i="1"/>
  <c r="Q1695" i="1" s="1"/>
  <c r="P1696" i="1"/>
  <c r="P1695" i="1" s="1"/>
  <c r="O1696" i="1"/>
  <c r="O1695" i="1" s="1"/>
  <c r="R1693" i="1"/>
  <c r="Q1693" i="1"/>
  <c r="Q1692" i="1" s="1"/>
  <c r="P1693" i="1"/>
  <c r="P1692" i="1" s="1"/>
  <c r="O1693" i="1"/>
  <c r="O1692" i="1" s="1"/>
  <c r="R1692" i="1"/>
  <c r="R1675" i="1"/>
  <c r="R1674" i="1" s="1"/>
  <c r="Q1675" i="1"/>
  <c r="Q1674" i="1" s="1"/>
  <c r="P1675" i="1"/>
  <c r="P1674" i="1" s="1"/>
  <c r="O1675" i="1"/>
  <c r="O1674" i="1" s="1"/>
  <c r="R1672" i="1"/>
  <c r="R1671" i="1" s="1"/>
  <c r="Q1672" i="1"/>
  <c r="Q1671" i="1" s="1"/>
  <c r="P1672" i="1"/>
  <c r="P1671" i="1" s="1"/>
  <c r="O1672" i="1"/>
  <c r="O1671" i="1" s="1"/>
  <c r="R1669" i="1"/>
  <c r="R1668" i="1" s="1"/>
  <c r="Q1669" i="1"/>
  <c r="Q1668" i="1" s="1"/>
  <c r="P1669" i="1"/>
  <c r="P1668" i="1" s="1"/>
  <c r="O1669" i="1"/>
  <c r="O1668" i="1" s="1"/>
  <c r="R1666" i="1"/>
  <c r="R1665" i="1" s="1"/>
  <c r="Q1666" i="1"/>
  <c r="Q1665" i="1" s="1"/>
  <c r="P1666" i="1"/>
  <c r="P1665" i="1" s="1"/>
  <c r="O1666" i="1"/>
  <c r="O1665" i="1" s="1"/>
  <c r="R1663" i="1"/>
  <c r="R1662" i="1" s="1"/>
  <c r="Q1663" i="1"/>
  <c r="Q1662" i="1" s="1"/>
  <c r="P1663" i="1"/>
  <c r="P1662" i="1" s="1"/>
  <c r="O1663" i="1"/>
  <c r="O1662" i="1" s="1"/>
  <c r="R1657" i="1"/>
  <c r="Q1657" i="1"/>
  <c r="Q1656" i="1" s="1"/>
  <c r="P1657" i="1"/>
  <c r="P1656" i="1" s="1"/>
  <c r="O1657" i="1"/>
  <c r="O1656" i="1" s="1"/>
  <c r="R1656" i="1"/>
  <c r="R1654" i="1"/>
  <c r="R1653" i="1" s="1"/>
  <c r="Q1654" i="1"/>
  <c r="Q1653" i="1" s="1"/>
  <c r="P1654" i="1"/>
  <c r="P1653" i="1" s="1"/>
  <c r="O1654" i="1"/>
  <c r="O1653" i="1" s="1"/>
  <c r="R1651" i="1"/>
  <c r="R1650" i="1" s="1"/>
  <c r="Q1651" i="1"/>
  <c r="Q1650" i="1" s="1"/>
  <c r="P1651" i="1"/>
  <c r="P1650" i="1" s="1"/>
  <c r="O1651" i="1"/>
  <c r="O1650" i="1" s="1"/>
  <c r="R1648" i="1"/>
  <c r="R1647" i="1" s="1"/>
  <c r="Q1648" i="1"/>
  <c r="Q1647" i="1" s="1"/>
  <c r="P1648" i="1"/>
  <c r="P1647" i="1" s="1"/>
  <c r="O1648" i="1"/>
  <c r="O1647" i="1" s="1"/>
  <c r="R1645" i="1"/>
  <c r="R1644" i="1" s="1"/>
  <c r="Q1645" i="1"/>
  <c r="Q1644" i="1" s="1"/>
  <c r="P1645" i="1"/>
  <c r="P1644" i="1" s="1"/>
  <c r="O1645" i="1"/>
  <c r="O1644" i="1" s="1"/>
  <c r="R1642" i="1"/>
  <c r="R1641" i="1" s="1"/>
  <c r="Q1642" i="1"/>
  <c r="Q1641" i="1" s="1"/>
  <c r="P1642" i="1"/>
  <c r="P1641" i="1" s="1"/>
  <c r="O1642" i="1"/>
  <c r="O1641" i="1" s="1"/>
  <c r="R1639" i="1"/>
  <c r="R1638" i="1" s="1"/>
  <c r="Q1639" i="1"/>
  <c r="Q1638" i="1" s="1"/>
  <c r="P1639" i="1"/>
  <c r="P1638" i="1" s="1"/>
  <c r="O1639" i="1"/>
  <c r="O1638" i="1" s="1"/>
  <c r="R1636" i="1"/>
  <c r="R1635" i="1" s="1"/>
  <c r="Q1636" i="1"/>
  <c r="Q1635" i="1" s="1"/>
  <c r="P1636" i="1"/>
  <c r="P1635" i="1" s="1"/>
  <c r="O1636" i="1"/>
  <c r="O1635" i="1" s="1"/>
  <c r="R1633" i="1"/>
  <c r="R1632" i="1" s="1"/>
  <c r="Q1633" i="1"/>
  <c r="Q1632" i="1" s="1"/>
  <c r="P1633" i="1"/>
  <c r="P1632" i="1" s="1"/>
  <c r="O1633" i="1"/>
  <c r="O1632" i="1" s="1"/>
  <c r="R1630" i="1"/>
  <c r="R1629" i="1" s="1"/>
  <c r="Q1630" i="1"/>
  <c r="Q1629" i="1" s="1"/>
  <c r="P1630" i="1"/>
  <c r="P1629" i="1" s="1"/>
  <c r="O1630" i="1"/>
  <c r="O1629" i="1" s="1"/>
  <c r="R1627" i="1"/>
  <c r="R1626" i="1" s="1"/>
  <c r="Q1627" i="1"/>
  <c r="Q1626" i="1" s="1"/>
  <c r="P1627" i="1"/>
  <c r="P1626" i="1" s="1"/>
  <c r="O1627" i="1"/>
  <c r="O1626" i="1" s="1"/>
  <c r="R1624" i="1"/>
  <c r="R1623" i="1" s="1"/>
  <c r="Q1624" i="1"/>
  <c r="Q1623" i="1" s="1"/>
  <c r="P1624" i="1"/>
  <c r="P1623" i="1" s="1"/>
  <c r="O1624" i="1"/>
  <c r="O1623" i="1" s="1"/>
  <c r="R1621" i="1"/>
  <c r="R1620" i="1" s="1"/>
  <c r="Q1621" i="1"/>
  <c r="Q1620" i="1" s="1"/>
  <c r="P1621" i="1"/>
  <c r="P1620" i="1" s="1"/>
  <c r="O1621" i="1"/>
  <c r="O1620" i="1" s="1"/>
  <c r="R1618" i="1"/>
  <c r="R1617" i="1" s="1"/>
  <c r="Q1618" i="1"/>
  <c r="Q1617" i="1" s="1"/>
  <c r="P1618" i="1"/>
  <c r="P1617" i="1" s="1"/>
  <c r="O1618" i="1"/>
  <c r="O1617" i="1" s="1"/>
  <c r="R1615" i="1"/>
  <c r="R1614" i="1" s="1"/>
  <c r="Q1615" i="1"/>
  <c r="Q1614" i="1" s="1"/>
  <c r="P1615" i="1"/>
  <c r="P1614" i="1" s="1"/>
  <c r="O1615" i="1"/>
  <c r="O1614" i="1" s="1"/>
  <c r="R1612" i="1"/>
  <c r="R1611" i="1" s="1"/>
  <c r="Q1612" i="1"/>
  <c r="Q1611" i="1" s="1"/>
  <c r="P1612" i="1"/>
  <c r="P1611" i="1" s="1"/>
  <c r="O1612" i="1"/>
  <c r="O1611" i="1" s="1"/>
  <c r="R1609" i="1"/>
  <c r="R1608" i="1" s="1"/>
  <c r="Q1609" i="1"/>
  <c r="Q1608" i="1" s="1"/>
  <c r="P1609" i="1"/>
  <c r="P1608" i="1" s="1"/>
  <c r="O1609" i="1"/>
  <c r="O1608" i="1" s="1"/>
  <c r="R1606" i="1"/>
  <c r="R1605" i="1" s="1"/>
  <c r="Q1606" i="1"/>
  <c r="Q1605" i="1" s="1"/>
  <c r="P1606" i="1"/>
  <c r="P1605" i="1" s="1"/>
  <c r="O1606" i="1"/>
  <c r="O1605" i="1" s="1"/>
  <c r="R1603" i="1"/>
  <c r="Q1603" i="1"/>
  <c r="Q1602" i="1" s="1"/>
  <c r="P1603" i="1"/>
  <c r="P1602" i="1" s="1"/>
  <c r="O1603" i="1"/>
  <c r="O1602" i="1" s="1"/>
  <c r="R1602" i="1"/>
  <c r="R1600" i="1"/>
  <c r="R1599" i="1" s="1"/>
  <c r="Q1600" i="1"/>
  <c r="Q1599" i="1" s="1"/>
  <c r="P1600" i="1"/>
  <c r="P1599" i="1" s="1"/>
  <c r="O1600" i="1"/>
  <c r="O1599" i="1" s="1"/>
  <c r="R1593" i="1"/>
  <c r="Q1593" i="1"/>
  <c r="P1593" i="1"/>
  <c r="O1593" i="1"/>
  <c r="R1591" i="1"/>
  <c r="Q1591" i="1"/>
  <c r="Q1590" i="1" s="1"/>
  <c r="Q1589" i="1" s="1"/>
  <c r="Q1588" i="1" s="1"/>
  <c r="Q1587" i="1" s="1"/>
  <c r="P1591" i="1"/>
  <c r="P1590" i="1" s="1"/>
  <c r="P1589" i="1" s="1"/>
  <c r="P1588" i="1" s="1"/>
  <c r="P1587" i="1" s="1"/>
  <c r="O1591" i="1"/>
  <c r="O1590" i="1" s="1"/>
  <c r="O1589" i="1" s="1"/>
  <c r="O1588" i="1" s="1"/>
  <c r="O1587" i="1" s="1"/>
  <c r="R1569" i="1"/>
  <c r="R1568" i="1" s="1"/>
  <c r="R1567" i="1" s="1"/>
  <c r="R1566" i="1" s="1"/>
  <c r="R1565" i="1" s="1"/>
  <c r="Q1569" i="1"/>
  <c r="Q1568" i="1" s="1"/>
  <c r="Q1567" i="1" s="1"/>
  <c r="Q1566" i="1" s="1"/>
  <c r="Q1565" i="1" s="1"/>
  <c r="P1569" i="1"/>
  <c r="P1568" i="1" s="1"/>
  <c r="P1567" i="1" s="1"/>
  <c r="P1566" i="1" s="1"/>
  <c r="P1565" i="1" s="1"/>
  <c r="O1569" i="1"/>
  <c r="O1568" i="1" s="1"/>
  <c r="O1567" i="1" s="1"/>
  <c r="O1566" i="1" s="1"/>
  <c r="O1565" i="1" s="1"/>
  <c r="R1558" i="1"/>
  <c r="R1557" i="1" s="1"/>
  <c r="R1556" i="1" s="1"/>
  <c r="R1555" i="1" s="1"/>
  <c r="Q1558" i="1"/>
  <c r="Q1557" i="1" s="1"/>
  <c r="Q1556" i="1" s="1"/>
  <c r="Q1555" i="1" s="1"/>
  <c r="P1558" i="1"/>
  <c r="P1557" i="1" s="1"/>
  <c r="P1556" i="1" s="1"/>
  <c r="P1555" i="1" s="1"/>
  <c r="O1558" i="1"/>
  <c r="O1557" i="1" s="1"/>
  <c r="O1556" i="1" s="1"/>
  <c r="O1555" i="1" s="1"/>
  <c r="R1546" i="1"/>
  <c r="R1545" i="1" s="1"/>
  <c r="Q1546" i="1"/>
  <c r="Q1545" i="1" s="1"/>
  <c r="P1546" i="1"/>
  <c r="P1545" i="1" s="1"/>
  <c r="O1546" i="1"/>
  <c r="O1545" i="1" s="1"/>
  <c r="R1543" i="1"/>
  <c r="R1542" i="1" s="1"/>
  <c r="Q1543" i="1"/>
  <c r="Q1542" i="1" s="1"/>
  <c r="P1543" i="1"/>
  <c r="P1542" i="1" s="1"/>
  <c r="O1543" i="1"/>
  <c r="O1542" i="1" s="1"/>
  <c r="R1540" i="1"/>
  <c r="Q1540" i="1"/>
  <c r="Q1539" i="1" s="1"/>
  <c r="P1540" i="1"/>
  <c r="P1539" i="1" s="1"/>
  <c r="O1540" i="1"/>
  <c r="O1539" i="1" s="1"/>
  <c r="R1539" i="1"/>
  <c r="R1536" i="1"/>
  <c r="R1535" i="1" s="1"/>
  <c r="Q1536" i="1"/>
  <c r="Q1535" i="1" s="1"/>
  <c r="P1536" i="1"/>
  <c r="P1535" i="1" s="1"/>
  <c r="O1536" i="1"/>
  <c r="O1535" i="1" s="1"/>
  <c r="R1531" i="1"/>
  <c r="R1530" i="1" s="1"/>
  <c r="Q1531" i="1"/>
  <c r="Q1530" i="1" s="1"/>
  <c r="P1531" i="1"/>
  <c r="P1530" i="1" s="1"/>
  <c r="O1531" i="1"/>
  <c r="O1530" i="1" s="1"/>
  <c r="R1527" i="1"/>
  <c r="R1526" i="1" s="1"/>
  <c r="R1525" i="1" s="1"/>
  <c r="Q1527" i="1"/>
  <c r="Q1526" i="1" s="1"/>
  <c r="Q1525" i="1" s="1"/>
  <c r="P1527" i="1"/>
  <c r="P1526" i="1" s="1"/>
  <c r="P1525" i="1" s="1"/>
  <c r="O1527" i="1"/>
  <c r="O1526" i="1" s="1"/>
  <c r="O1525" i="1" s="1"/>
  <c r="R1474" i="1"/>
  <c r="R1473" i="1" s="1"/>
  <c r="R1472" i="1" s="1"/>
  <c r="R1471" i="1" s="1"/>
  <c r="R1466" i="1" s="1"/>
  <c r="Q1474" i="1"/>
  <c r="Q1473" i="1" s="1"/>
  <c r="Q1472" i="1" s="1"/>
  <c r="Q1471" i="1" s="1"/>
  <c r="Q1466" i="1" s="1"/>
  <c r="P1474" i="1"/>
  <c r="P1473" i="1" s="1"/>
  <c r="P1472" i="1" s="1"/>
  <c r="P1471" i="1" s="1"/>
  <c r="P1466" i="1" s="1"/>
  <c r="O1474" i="1"/>
  <c r="O1473" i="1" s="1"/>
  <c r="O1472" i="1" s="1"/>
  <c r="O1471" i="1" s="1"/>
  <c r="O1466" i="1" s="1"/>
  <c r="R1463" i="1"/>
  <c r="R1462" i="1" s="1"/>
  <c r="R1461" i="1" s="1"/>
  <c r="R1460" i="1" s="1"/>
  <c r="R1459" i="1" s="1"/>
  <c r="Q1463" i="1"/>
  <c r="Q1462" i="1" s="1"/>
  <c r="Q1461" i="1" s="1"/>
  <c r="Q1460" i="1" s="1"/>
  <c r="Q1459" i="1" s="1"/>
  <c r="P1463" i="1"/>
  <c r="P1462" i="1" s="1"/>
  <c r="P1461" i="1" s="1"/>
  <c r="P1460" i="1" s="1"/>
  <c r="P1459" i="1" s="1"/>
  <c r="O1463" i="1"/>
  <c r="O1462" i="1" s="1"/>
  <c r="O1461" i="1" s="1"/>
  <c r="O1460" i="1" s="1"/>
  <c r="O1459" i="1" s="1"/>
  <c r="R1456" i="1"/>
  <c r="R1455" i="1" s="1"/>
  <c r="R1454" i="1" s="1"/>
  <c r="R1453" i="1" s="1"/>
  <c r="Q1456" i="1"/>
  <c r="Q1455" i="1" s="1"/>
  <c r="Q1454" i="1" s="1"/>
  <c r="Q1453" i="1" s="1"/>
  <c r="P1456" i="1"/>
  <c r="P1455" i="1" s="1"/>
  <c r="P1454" i="1" s="1"/>
  <c r="P1453" i="1" s="1"/>
  <c r="O1456" i="1"/>
  <c r="O1455" i="1" s="1"/>
  <c r="O1454" i="1" s="1"/>
  <c r="O1453" i="1" s="1"/>
  <c r="R1451" i="1"/>
  <c r="R1450" i="1" s="1"/>
  <c r="R1449" i="1" s="1"/>
  <c r="R1448" i="1" s="1"/>
  <c r="Q1451" i="1"/>
  <c r="Q1450" i="1" s="1"/>
  <c r="Q1449" i="1" s="1"/>
  <c r="Q1448" i="1" s="1"/>
  <c r="P1451" i="1"/>
  <c r="P1450" i="1" s="1"/>
  <c r="P1449" i="1" s="1"/>
  <c r="P1448" i="1" s="1"/>
  <c r="O1451" i="1"/>
  <c r="O1450" i="1" s="1"/>
  <c r="O1449" i="1" s="1"/>
  <c r="O1448" i="1" s="1"/>
  <c r="R1446" i="1"/>
  <c r="R1445" i="1" s="1"/>
  <c r="R1444" i="1" s="1"/>
  <c r="Q1446" i="1"/>
  <c r="Q1445" i="1" s="1"/>
  <c r="Q1444" i="1" s="1"/>
  <c r="P1446" i="1"/>
  <c r="P1445" i="1" s="1"/>
  <c r="P1444" i="1" s="1"/>
  <c r="O1446" i="1"/>
  <c r="O1445" i="1" s="1"/>
  <c r="O1444" i="1" s="1"/>
  <c r="R1442" i="1"/>
  <c r="R1441" i="1" s="1"/>
  <c r="R1440" i="1" s="1"/>
  <c r="Q1442" i="1"/>
  <c r="Q1441" i="1" s="1"/>
  <c r="Q1440" i="1" s="1"/>
  <c r="P1442" i="1"/>
  <c r="P1441" i="1" s="1"/>
  <c r="P1440" i="1" s="1"/>
  <c r="P1439" i="1" s="1"/>
  <c r="O1442" i="1"/>
  <c r="O1441" i="1" s="1"/>
  <c r="O1440" i="1" s="1"/>
  <c r="R1433" i="1"/>
  <c r="R1432" i="1" s="1"/>
  <c r="R1431" i="1" s="1"/>
  <c r="R1430" i="1" s="1"/>
  <c r="Q1433" i="1"/>
  <c r="Q1432" i="1" s="1"/>
  <c r="Q1431" i="1" s="1"/>
  <c r="Q1430" i="1" s="1"/>
  <c r="P1433" i="1"/>
  <c r="P1432" i="1" s="1"/>
  <c r="P1431" i="1" s="1"/>
  <c r="P1430" i="1" s="1"/>
  <c r="O1433" i="1"/>
  <c r="O1432" i="1" s="1"/>
  <c r="O1431" i="1" s="1"/>
  <c r="O1430" i="1" s="1"/>
  <c r="T1429" i="1"/>
  <c r="T1428" i="1" s="1"/>
  <c r="T1427" i="1" s="1"/>
  <c r="T1426" i="1" s="1"/>
  <c r="T1425" i="1" s="1"/>
  <c r="S1429" i="1"/>
  <c r="S1428" i="1" s="1"/>
  <c r="S1427" i="1" s="1"/>
  <c r="S1426" i="1" s="1"/>
  <c r="S1425" i="1" s="1"/>
  <c r="R1429" i="1"/>
  <c r="R1428" i="1" s="1"/>
  <c r="R1427" i="1" s="1"/>
  <c r="R1426" i="1" s="1"/>
  <c r="R1425" i="1" s="1"/>
  <c r="Q1429" i="1"/>
  <c r="Q1428" i="1" s="1"/>
  <c r="Q1427" i="1" s="1"/>
  <c r="Q1426" i="1" s="1"/>
  <c r="Q1425" i="1" s="1"/>
  <c r="P1429" i="1"/>
  <c r="P1428" i="1" s="1"/>
  <c r="P1427" i="1" s="1"/>
  <c r="P1426" i="1" s="1"/>
  <c r="P1425" i="1" s="1"/>
  <c r="O1429" i="1"/>
  <c r="O1428" i="1" s="1"/>
  <c r="O1427" i="1" s="1"/>
  <c r="O1426" i="1" s="1"/>
  <c r="O1425" i="1" s="1"/>
  <c r="R1421" i="1"/>
  <c r="R1420" i="1" s="1"/>
  <c r="R1419" i="1" s="1"/>
  <c r="R1418" i="1" s="1"/>
  <c r="Q1421" i="1"/>
  <c r="Q1420" i="1" s="1"/>
  <c r="Q1419" i="1" s="1"/>
  <c r="Q1418" i="1" s="1"/>
  <c r="P1421" i="1"/>
  <c r="P1420" i="1" s="1"/>
  <c r="P1419" i="1" s="1"/>
  <c r="P1418" i="1" s="1"/>
  <c r="O1421" i="1"/>
  <c r="O1420" i="1" s="1"/>
  <c r="O1419" i="1" s="1"/>
  <c r="O1418" i="1" s="1"/>
  <c r="R1411" i="1"/>
  <c r="R1410" i="1" s="1"/>
  <c r="Q1411" i="1"/>
  <c r="Q1410" i="1" s="1"/>
  <c r="P1411" i="1"/>
  <c r="P1410" i="1" s="1"/>
  <c r="O1411" i="1"/>
  <c r="O1410" i="1" s="1"/>
  <c r="R1408" i="1"/>
  <c r="Q1408" i="1"/>
  <c r="P1408" i="1"/>
  <c r="O1408" i="1"/>
  <c r="R1406" i="1"/>
  <c r="R1405" i="1" s="1"/>
  <c r="Q1406" i="1"/>
  <c r="Q1405" i="1" s="1"/>
  <c r="P1406" i="1"/>
  <c r="O1406" i="1"/>
  <c r="T1403" i="1"/>
  <c r="T1402" i="1" s="1"/>
  <c r="T1401" i="1" s="1"/>
  <c r="S1403" i="1"/>
  <c r="S1402" i="1" s="1"/>
  <c r="S1401" i="1" s="1"/>
  <c r="R1403" i="1"/>
  <c r="R1402" i="1" s="1"/>
  <c r="R1401" i="1" s="1"/>
  <c r="Q1403" i="1"/>
  <c r="Q1402" i="1" s="1"/>
  <c r="Q1401" i="1" s="1"/>
  <c r="P1403" i="1"/>
  <c r="P1402" i="1" s="1"/>
  <c r="P1401" i="1" s="1"/>
  <c r="O1403" i="1"/>
  <c r="O1402" i="1" s="1"/>
  <c r="O1401" i="1" s="1"/>
  <c r="R1384" i="1"/>
  <c r="Q1384" i="1"/>
  <c r="P1384" i="1"/>
  <c r="O1384" i="1"/>
  <c r="R1382" i="1"/>
  <c r="R1381" i="1" s="1"/>
  <c r="R1380" i="1" s="1"/>
  <c r="R1379" i="1" s="1"/>
  <c r="Q1382" i="1"/>
  <c r="Q1381" i="1" s="1"/>
  <c r="Q1380" i="1" s="1"/>
  <c r="Q1379" i="1" s="1"/>
  <c r="P1382" i="1"/>
  <c r="P1381" i="1" s="1"/>
  <c r="P1380" i="1" s="1"/>
  <c r="P1379" i="1" s="1"/>
  <c r="O1382" i="1"/>
  <c r="R1377" i="1"/>
  <c r="Q1377" i="1"/>
  <c r="Q1376" i="1" s="1"/>
  <c r="Q1375" i="1" s="1"/>
  <c r="Q1374" i="1" s="1"/>
  <c r="P1377" i="1"/>
  <c r="P1376" i="1" s="1"/>
  <c r="P1375" i="1" s="1"/>
  <c r="P1374" i="1" s="1"/>
  <c r="O1377" i="1"/>
  <c r="O1376" i="1" s="1"/>
  <c r="O1375" i="1" s="1"/>
  <c r="O1374" i="1" s="1"/>
  <c r="R1376" i="1"/>
  <c r="R1375" i="1" s="1"/>
  <c r="R1374" i="1" s="1"/>
  <c r="R1369" i="1"/>
  <c r="R1368" i="1" s="1"/>
  <c r="R1367" i="1" s="1"/>
  <c r="R1366" i="1" s="1"/>
  <c r="Q1369" i="1"/>
  <c r="Q1368" i="1" s="1"/>
  <c r="Q1367" i="1" s="1"/>
  <c r="Q1366" i="1" s="1"/>
  <c r="P1369" i="1"/>
  <c r="P1368" i="1" s="1"/>
  <c r="P1367" i="1" s="1"/>
  <c r="P1366" i="1" s="1"/>
  <c r="O1369" i="1"/>
  <c r="O1368" i="1" s="1"/>
  <c r="O1367" i="1" s="1"/>
  <c r="O1366" i="1" s="1"/>
  <c r="R1360" i="1"/>
  <c r="Q1360" i="1"/>
  <c r="Q1359" i="1" s="1"/>
  <c r="Q1358" i="1" s="1"/>
  <c r="Q1357" i="1" s="1"/>
  <c r="P1360" i="1"/>
  <c r="P1359" i="1" s="1"/>
  <c r="P1358" i="1" s="1"/>
  <c r="P1357" i="1" s="1"/>
  <c r="O1360" i="1"/>
  <c r="O1359" i="1" s="1"/>
  <c r="O1358" i="1" s="1"/>
  <c r="O1357" i="1" s="1"/>
  <c r="R1359" i="1"/>
  <c r="R1358" i="1" s="1"/>
  <c r="R1357" i="1" s="1"/>
  <c r="R1349" i="1"/>
  <c r="Q1349" i="1"/>
  <c r="Q1348" i="1" s="1"/>
  <c r="Q1347" i="1" s="1"/>
  <c r="Q1346" i="1" s="1"/>
  <c r="P1349" i="1"/>
  <c r="P1348" i="1" s="1"/>
  <c r="P1347" i="1" s="1"/>
  <c r="P1346" i="1" s="1"/>
  <c r="O1349" i="1"/>
  <c r="O1348" i="1" s="1"/>
  <c r="O1347" i="1" s="1"/>
  <c r="O1346" i="1" s="1"/>
  <c r="R1348" i="1"/>
  <c r="R1347" i="1" s="1"/>
  <c r="R1346" i="1" s="1"/>
  <c r="R1344" i="1"/>
  <c r="R1343" i="1" s="1"/>
  <c r="R1342" i="1" s="1"/>
  <c r="R1341" i="1" s="1"/>
  <c r="Q1344" i="1"/>
  <c r="Q1343" i="1" s="1"/>
  <c r="Q1342" i="1" s="1"/>
  <c r="Q1341" i="1" s="1"/>
  <c r="P1344" i="1"/>
  <c r="P1343" i="1" s="1"/>
  <c r="P1342" i="1" s="1"/>
  <c r="P1341" i="1" s="1"/>
  <c r="O1344" i="1"/>
  <c r="O1343" i="1" s="1"/>
  <c r="O1342" i="1" s="1"/>
  <c r="O1341" i="1" s="1"/>
  <c r="R1339" i="1"/>
  <c r="Q1339" i="1"/>
  <c r="Q1338" i="1" s="1"/>
  <c r="Q1337" i="1" s="1"/>
  <c r="Q1336" i="1" s="1"/>
  <c r="P1339" i="1"/>
  <c r="P1338" i="1" s="1"/>
  <c r="P1337" i="1" s="1"/>
  <c r="P1336" i="1" s="1"/>
  <c r="O1339" i="1"/>
  <c r="O1338" i="1" s="1"/>
  <c r="O1337" i="1" s="1"/>
  <c r="O1336" i="1" s="1"/>
  <c r="R1338" i="1"/>
  <c r="R1337" i="1" s="1"/>
  <c r="R1336" i="1" s="1"/>
  <c r="R1334" i="1"/>
  <c r="R1333" i="1" s="1"/>
  <c r="R1332" i="1" s="1"/>
  <c r="R1331" i="1" s="1"/>
  <c r="Q1334" i="1"/>
  <c r="Q1333" i="1" s="1"/>
  <c r="Q1332" i="1" s="1"/>
  <c r="Q1331" i="1" s="1"/>
  <c r="Q1330" i="1" s="1"/>
  <c r="P1334" i="1"/>
  <c r="P1333" i="1" s="1"/>
  <c r="P1332" i="1" s="1"/>
  <c r="P1331" i="1" s="1"/>
  <c r="O1334" i="1"/>
  <c r="O1333" i="1" s="1"/>
  <c r="O1332" i="1" s="1"/>
  <c r="O1331" i="1" s="1"/>
  <c r="R1327" i="1"/>
  <c r="R1326" i="1" s="1"/>
  <c r="R1325" i="1" s="1"/>
  <c r="R1324" i="1" s="1"/>
  <c r="Q1327" i="1"/>
  <c r="Q1326" i="1" s="1"/>
  <c r="Q1325" i="1" s="1"/>
  <c r="Q1324" i="1" s="1"/>
  <c r="P1327" i="1"/>
  <c r="P1326" i="1" s="1"/>
  <c r="P1325" i="1" s="1"/>
  <c r="P1324" i="1" s="1"/>
  <c r="O1327" i="1"/>
  <c r="O1326" i="1"/>
  <c r="O1325" i="1" s="1"/>
  <c r="O1324" i="1" s="1"/>
  <c r="R1322" i="1"/>
  <c r="Q1322" i="1"/>
  <c r="Q1321" i="1" s="1"/>
  <c r="Q1320" i="1" s="1"/>
  <c r="Q1319" i="1" s="1"/>
  <c r="P1322" i="1"/>
  <c r="P1321" i="1" s="1"/>
  <c r="P1320" i="1" s="1"/>
  <c r="P1319" i="1" s="1"/>
  <c r="O1322" i="1"/>
  <c r="O1321" i="1" s="1"/>
  <c r="O1320" i="1" s="1"/>
  <c r="O1319" i="1" s="1"/>
  <c r="R1321" i="1"/>
  <c r="R1320" i="1" s="1"/>
  <c r="R1319" i="1" s="1"/>
  <c r="R1317" i="1"/>
  <c r="R1316" i="1" s="1"/>
  <c r="R1315" i="1" s="1"/>
  <c r="R1314" i="1" s="1"/>
  <c r="Q1317" i="1"/>
  <c r="Q1316" i="1" s="1"/>
  <c r="Q1315" i="1" s="1"/>
  <c r="Q1314" i="1" s="1"/>
  <c r="P1317" i="1"/>
  <c r="P1316" i="1" s="1"/>
  <c r="P1315" i="1" s="1"/>
  <c r="P1314" i="1" s="1"/>
  <c r="O1317" i="1"/>
  <c r="O1316" i="1" s="1"/>
  <c r="O1315" i="1" s="1"/>
  <c r="O1314" i="1" s="1"/>
  <c r="R1312" i="1"/>
  <c r="Q1312" i="1"/>
  <c r="Q1311" i="1" s="1"/>
  <c r="Q1310" i="1" s="1"/>
  <c r="Q1309" i="1" s="1"/>
  <c r="P1312" i="1"/>
  <c r="P1311" i="1" s="1"/>
  <c r="P1310" i="1" s="1"/>
  <c r="P1309" i="1" s="1"/>
  <c r="O1312" i="1"/>
  <c r="O1311" i="1" s="1"/>
  <c r="O1310" i="1" s="1"/>
  <c r="O1309" i="1" s="1"/>
  <c r="R1311" i="1"/>
  <c r="R1310" i="1" s="1"/>
  <c r="R1309" i="1" s="1"/>
  <c r="R1293" i="1"/>
  <c r="Q1293" i="1"/>
  <c r="Q1292" i="1" s="1"/>
  <c r="P1293" i="1"/>
  <c r="P1292" i="1" s="1"/>
  <c r="O1293" i="1"/>
  <c r="O1292" i="1" s="1"/>
  <c r="R1292" i="1"/>
  <c r="R1290" i="1"/>
  <c r="R1289" i="1" s="1"/>
  <c r="Q1290" i="1"/>
  <c r="Q1289" i="1" s="1"/>
  <c r="P1290" i="1"/>
  <c r="P1289" i="1" s="1"/>
  <c r="O1290" i="1"/>
  <c r="O1289" i="1" s="1"/>
  <c r="R1287" i="1"/>
  <c r="Q1287" i="1"/>
  <c r="Q1286" i="1" s="1"/>
  <c r="P1287" i="1"/>
  <c r="P1286" i="1" s="1"/>
  <c r="O1287" i="1"/>
  <c r="O1286" i="1" s="1"/>
  <c r="R1286" i="1"/>
  <c r="R1284" i="1"/>
  <c r="R1283" i="1" s="1"/>
  <c r="Q1284" i="1"/>
  <c r="Q1283" i="1" s="1"/>
  <c r="P1284" i="1"/>
  <c r="P1283" i="1" s="1"/>
  <c r="O1284" i="1"/>
  <c r="O1283" i="1" s="1"/>
  <c r="R1279" i="1"/>
  <c r="Q1279" i="1"/>
  <c r="Q1276" i="1" s="1"/>
  <c r="Q1275" i="1" s="1"/>
  <c r="P1279" i="1"/>
  <c r="P1276" i="1" s="1"/>
  <c r="P1275" i="1" s="1"/>
  <c r="O1279" i="1"/>
  <c r="O1276" i="1" s="1"/>
  <c r="O1275" i="1" s="1"/>
  <c r="R1276" i="1"/>
  <c r="R1275" i="1" s="1"/>
  <c r="R1273" i="1"/>
  <c r="Q1273" i="1"/>
  <c r="Q1272" i="1" s="1"/>
  <c r="Q1271" i="1" s="1"/>
  <c r="P1273" i="1"/>
  <c r="P1272" i="1" s="1"/>
  <c r="P1271" i="1" s="1"/>
  <c r="O1273" i="1"/>
  <c r="O1272" i="1" s="1"/>
  <c r="O1271" i="1" s="1"/>
  <c r="R1272" i="1"/>
  <c r="R1271" i="1" s="1"/>
  <c r="R1249" i="1"/>
  <c r="Q1249" i="1"/>
  <c r="Q1248" i="1" s="1"/>
  <c r="Q1247" i="1" s="1"/>
  <c r="Q1246" i="1" s="1"/>
  <c r="Q1245" i="1" s="1"/>
  <c r="P1249" i="1"/>
  <c r="P1248" i="1" s="1"/>
  <c r="P1247" i="1" s="1"/>
  <c r="P1246" i="1" s="1"/>
  <c r="P1245" i="1" s="1"/>
  <c r="O1249" i="1"/>
  <c r="O1248" i="1" s="1"/>
  <c r="O1247" i="1" s="1"/>
  <c r="O1246" i="1" s="1"/>
  <c r="O1245" i="1" s="1"/>
  <c r="R1248" i="1"/>
  <c r="R1247" i="1" s="1"/>
  <c r="R1246" i="1" s="1"/>
  <c r="R1245" i="1" s="1"/>
  <c r="R1240" i="1"/>
  <c r="R1239" i="1" s="1"/>
  <c r="Q1240" i="1"/>
  <c r="P1240" i="1"/>
  <c r="O1240" i="1"/>
  <c r="O1239" i="1" s="1"/>
  <c r="R1231" i="1"/>
  <c r="Q1231" i="1"/>
  <c r="Q1230" i="1" s="1"/>
  <c r="Q1229" i="1" s="1"/>
  <c r="Q1228" i="1" s="1"/>
  <c r="Q1227" i="1" s="1"/>
  <c r="P1231" i="1"/>
  <c r="P1230" i="1" s="1"/>
  <c r="P1229" i="1" s="1"/>
  <c r="P1228" i="1" s="1"/>
  <c r="P1227" i="1" s="1"/>
  <c r="O1231" i="1"/>
  <c r="O1230" i="1" s="1"/>
  <c r="O1229" i="1" s="1"/>
  <c r="O1228" i="1" s="1"/>
  <c r="O1227" i="1" s="1"/>
  <c r="R1230" i="1"/>
  <c r="R1229" i="1" s="1"/>
  <c r="R1228" i="1" s="1"/>
  <c r="R1227" i="1" s="1"/>
  <c r="R1219" i="1"/>
  <c r="R1217" i="1" s="1"/>
  <c r="R1216" i="1" s="1"/>
  <c r="Q1219" i="1"/>
  <c r="Q1218" i="1" s="1"/>
  <c r="P1219" i="1"/>
  <c r="P1218" i="1" s="1"/>
  <c r="O1219" i="1"/>
  <c r="O1217" i="1" s="1"/>
  <c r="O1216" i="1" s="1"/>
  <c r="R1218" i="1"/>
  <c r="R1214" i="1"/>
  <c r="R1213" i="1" s="1"/>
  <c r="Q1214" i="1"/>
  <c r="Q1213" i="1" s="1"/>
  <c r="P1214" i="1"/>
  <c r="P1213" i="1" s="1"/>
  <c r="O1214" i="1"/>
  <c r="O1213" i="1" s="1"/>
  <c r="R1211" i="1"/>
  <c r="R1210" i="1" s="1"/>
  <c r="R1209" i="1" s="1"/>
  <c r="Q1211" i="1"/>
  <c r="Q1210" i="1" s="1"/>
  <c r="P1211" i="1"/>
  <c r="P1210" i="1" s="1"/>
  <c r="O1211" i="1"/>
  <c r="O1210" i="1" s="1"/>
  <c r="O1209" i="1" s="1"/>
  <c r="R1207" i="1"/>
  <c r="Q1207" i="1"/>
  <c r="Q1206" i="1" s="1"/>
  <c r="Q1205" i="1" s="1"/>
  <c r="P1207" i="1"/>
  <c r="P1206" i="1" s="1"/>
  <c r="P1205" i="1" s="1"/>
  <c r="O1207" i="1"/>
  <c r="O1206" i="1" s="1"/>
  <c r="O1205" i="1" s="1"/>
  <c r="R1206" i="1"/>
  <c r="R1205" i="1" s="1"/>
  <c r="R1191" i="1"/>
  <c r="Q1191" i="1"/>
  <c r="Q1190" i="1" s="1"/>
  <c r="Q1189" i="1" s="1"/>
  <c r="Q1188" i="1" s="1"/>
  <c r="P1191" i="1"/>
  <c r="P1190" i="1" s="1"/>
  <c r="P1189" i="1" s="1"/>
  <c r="P1188" i="1" s="1"/>
  <c r="O1191" i="1"/>
  <c r="O1190" i="1" s="1"/>
  <c r="O1189" i="1" s="1"/>
  <c r="O1188" i="1" s="1"/>
  <c r="R1190" i="1"/>
  <c r="R1189" i="1" s="1"/>
  <c r="R1188" i="1" s="1"/>
  <c r="R1169" i="1"/>
  <c r="R1168" i="1" s="1"/>
  <c r="R1167" i="1" s="1"/>
  <c r="Q1169" i="1"/>
  <c r="Q1168" i="1" s="1"/>
  <c r="Q1167" i="1" s="1"/>
  <c r="P1169" i="1"/>
  <c r="P1168" i="1" s="1"/>
  <c r="P1167" i="1" s="1"/>
  <c r="O1169" i="1"/>
  <c r="O1168" i="1" s="1"/>
  <c r="O1167" i="1" s="1"/>
  <c r="R1165" i="1"/>
  <c r="Q1165" i="1"/>
  <c r="P1165" i="1"/>
  <c r="O1165" i="1"/>
  <c r="T1163" i="1"/>
  <c r="S1163" i="1"/>
  <c r="R1163" i="1"/>
  <c r="Q1163" i="1"/>
  <c r="P1163" i="1"/>
  <c r="O1163" i="1"/>
  <c r="O1162" i="1" s="1"/>
  <c r="O1161" i="1" s="1"/>
  <c r="R1159" i="1"/>
  <c r="R1158" i="1" s="1"/>
  <c r="R1157" i="1" s="1"/>
  <c r="Q1159" i="1"/>
  <c r="Q1158" i="1" s="1"/>
  <c r="Q1157" i="1" s="1"/>
  <c r="P1159" i="1"/>
  <c r="P1158" i="1" s="1"/>
  <c r="P1157" i="1" s="1"/>
  <c r="O1159" i="1"/>
  <c r="O1158" i="1" s="1"/>
  <c r="O1157" i="1" s="1"/>
  <c r="R1144" i="1"/>
  <c r="R1143" i="1" s="1"/>
  <c r="Q1144" i="1"/>
  <c r="Q1143" i="1" s="1"/>
  <c r="P1144" i="1"/>
  <c r="P1143" i="1" s="1"/>
  <c r="O1144" i="1"/>
  <c r="O1143" i="1" s="1"/>
  <c r="R1141" i="1"/>
  <c r="Q1141" i="1"/>
  <c r="Q1140" i="1" s="1"/>
  <c r="P1141" i="1"/>
  <c r="P1140" i="1" s="1"/>
  <c r="O1141" i="1"/>
  <c r="O1140" i="1" s="1"/>
  <c r="R1140" i="1"/>
  <c r="R1134" i="1"/>
  <c r="R1133" i="1" s="1"/>
  <c r="R1132" i="1" s="1"/>
  <c r="R1131" i="1" s="1"/>
  <c r="R1130" i="1" s="1"/>
  <c r="Q1134" i="1"/>
  <c r="Q1133" i="1" s="1"/>
  <c r="Q1132" i="1" s="1"/>
  <c r="Q1131" i="1" s="1"/>
  <c r="Q1130" i="1" s="1"/>
  <c r="P1134" i="1"/>
  <c r="P1133" i="1" s="1"/>
  <c r="P1132" i="1" s="1"/>
  <c r="P1131" i="1" s="1"/>
  <c r="P1130" i="1" s="1"/>
  <c r="O1134" i="1"/>
  <c r="O1133" i="1" s="1"/>
  <c r="O1132" i="1" s="1"/>
  <c r="O1131" i="1" s="1"/>
  <c r="O1130" i="1" s="1"/>
  <c r="R1127" i="1"/>
  <c r="R1126" i="1" s="1"/>
  <c r="Q1127" i="1"/>
  <c r="Q1126" i="1" s="1"/>
  <c r="P1127" i="1"/>
  <c r="P1126" i="1" s="1"/>
  <c r="O1127" i="1"/>
  <c r="O1126" i="1" s="1"/>
  <c r="R1124" i="1"/>
  <c r="R1123" i="1" s="1"/>
  <c r="Q1124" i="1"/>
  <c r="Q1123" i="1" s="1"/>
  <c r="P1124" i="1"/>
  <c r="P1123" i="1" s="1"/>
  <c r="O1124" i="1"/>
  <c r="O1123" i="1" s="1"/>
  <c r="R1121" i="1"/>
  <c r="R1120" i="1" s="1"/>
  <c r="Q1121" i="1"/>
  <c r="Q1120" i="1" s="1"/>
  <c r="P1121" i="1"/>
  <c r="P1120" i="1" s="1"/>
  <c r="O1121" i="1"/>
  <c r="O1120" i="1" s="1"/>
  <c r="R1118" i="1"/>
  <c r="R1117" i="1" s="1"/>
  <c r="Q1118" i="1"/>
  <c r="Q1117" i="1" s="1"/>
  <c r="P1118" i="1"/>
  <c r="P1117" i="1" s="1"/>
  <c r="O1118" i="1"/>
  <c r="O1117" i="1" s="1"/>
  <c r="R1115" i="1"/>
  <c r="R1114" i="1" s="1"/>
  <c r="Q1115" i="1"/>
  <c r="Q1114" i="1" s="1"/>
  <c r="P1115" i="1"/>
  <c r="P1114" i="1" s="1"/>
  <c r="O1115" i="1"/>
  <c r="O1114" i="1" s="1"/>
  <c r="R1112" i="1"/>
  <c r="R1111" i="1" s="1"/>
  <c r="Q1112" i="1"/>
  <c r="Q1111" i="1" s="1"/>
  <c r="P1112" i="1"/>
  <c r="P1111" i="1" s="1"/>
  <c r="O1112" i="1"/>
  <c r="O1111" i="1" s="1"/>
  <c r="R1109" i="1"/>
  <c r="R1108" i="1" s="1"/>
  <c r="Q1109" i="1"/>
  <c r="Q1108" i="1" s="1"/>
  <c r="P1109" i="1"/>
  <c r="P1108" i="1" s="1"/>
  <c r="O1109" i="1"/>
  <c r="O1108" i="1" s="1"/>
  <c r="R1091" i="1"/>
  <c r="R1090" i="1" s="1"/>
  <c r="Q1091" i="1"/>
  <c r="Q1090" i="1" s="1"/>
  <c r="P1091" i="1"/>
  <c r="P1090" i="1" s="1"/>
  <c r="O1091" i="1"/>
  <c r="O1090" i="1" s="1"/>
  <c r="R1085" i="1"/>
  <c r="Q1085" i="1"/>
  <c r="Q1084" i="1" s="1"/>
  <c r="P1085" i="1"/>
  <c r="P1084" i="1" s="1"/>
  <c r="O1085" i="1"/>
  <c r="O1084" i="1" s="1"/>
  <c r="R1084" i="1"/>
  <c r="R1082" i="1"/>
  <c r="R1081" i="1" s="1"/>
  <c r="R1080" i="1" s="1"/>
  <c r="Q1082" i="1"/>
  <c r="Q1081" i="1" s="1"/>
  <c r="Q1080" i="1" s="1"/>
  <c r="Q1079" i="1" s="1"/>
  <c r="P1082" i="1"/>
  <c r="P1081" i="1" s="1"/>
  <c r="P1080" i="1" s="1"/>
  <c r="O1082" i="1"/>
  <c r="O1081" i="1" s="1"/>
  <c r="O1080" i="1" s="1"/>
  <c r="R1061" i="1"/>
  <c r="R1060" i="1" s="1"/>
  <c r="R1059" i="1" s="1"/>
  <c r="R1058" i="1" s="1"/>
  <c r="R1057" i="1" s="1"/>
  <c r="Q1061" i="1"/>
  <c r="Q1060" i="1" s="1"/>
  <c r="Q1059" i="1" s="1"/>
  <c r="Q1058" i="1" s="1"/>
  <c r="Q1057" i="1" s="1"/>
  <c r="P1061" i="1"/>
  <c r="P1060" i="1" s="1"/>
  <c r="P1059" i="1" s="1"/>
  <c r="P1058" i="1" s="1"/>
  <c r="P1057" i="1" s="1"/>
  <c r="O1061" i="1"/>
  <c r="O1060" i="1" s="1"/>
  <c r="O1059" i="1" s="1"/>
  <c r="O1058" i="1" s="1"/>
  <c r="O1057" i="1" s="1"/>
  <c r="R1042" i="1"/>
  <c r="R1041" i="1" s="1"/>
  <c r="Q1042" i="1"/>
  <c r="Q1041" i="1" s="1"/>
  <c r="P1042" i="1"/>
  <c r="P1041" i="1" s="1"/>
  <c r="O1042" i="1"/>
  <c r="O1041" i="1" s="1"/>
  <c r="R1039" i="1"/>
  <c r="Q1039" i="1"/>
  <c r="Q1038" i="1" s="1"/>
  <c r="P1039" i="1"/>
  <c r="P1038" i="1" s="1"/>
  <c r="O1039" i="1"/>
  <c r="O1038" i="1" s="1"/>
  <c r="R1038" i="1"/>
  <c r="T1036" i="1"/>
  <c r="T1035" i="1" s="1"/>
  <c r="T1034" i="1" s="1"/>
  <c r="S1036" i="1"/>
  <c r="S1035" i="1" s="1"/>
  <c r="S1034" i="1" s="1"/>
  <c r="R1036" i="1"/>
  <c r="R1035" i="1" s="1"/>
  <c r="R1034" i="1" s="1"/>
  <c r="Q1036" i="1"/>
  <c r="Q1035" i="1"/>
  <c r="Q1034" i="1" s="1"/>
  <c r="P1036" i="1"/>
  <c r="P1035" i="1" s="1"/>
  <c r="P1034" i="1" s="1"/>
  <c r="O1036" i="1"/>
  <c r="O1035" i="1" s="1"/>
  <c r="O1034" i="1" s="1"/>
  <c r="R1024" i="1"/>
  <c r="Q1024" i="1"/>
  <c r="Q1023" i="1" s="1"/>
  <c r="P1024" i="1"/>
  <c r="P1023" i="1" s="1"/>
  <c r="O1024" i="1"/>
  <c r="O1023" i="1" s="1"/>
  <c r="R1023" i="1"/>
  <c r="R999" i="1"/>
  <c r="Q999" i="1"/>
  <c r="Q998" i="1" s="1"/>
  <c r="Q997" i="1" s="1"/>
  <c r="Q996" i="1" s="1"/>
  <c r="P999" i="1"/>
  <c r="P998" i="1" s="1"/>
  <c r="P997" i="1" s="1"/>
  <c r="P996" i="1" s="1"/>
  <c r="O999" i="1"/>
  <c r="O998" i="1" s="1"/>
  <c r="O997" i="1" s="1"/>
  <c r="O996" i="1" s="1"/>
  <c r="R998" i="1"/>
  <c r="R997" i="1" s="1"/>
  <c r="R996" i="1" s="1"/>
  <c r="R994" i="1"/>
  <c r="R993" i="1" s="1"/>
  <c r="Q994" i="1"/>
  <c r="Q993" i="1" s="1"/>
  <c r="P994" i="1"/>
  <c r="P993" i="1" s="1"/>
  <c r="O994" i="1"/>
  <c r="O993" i="1" s="1"/>
  <c r="R991" i="1"/>
  <c r="R990" i="1" s="1"/>
  <c r="Q991" i="1"/>
  <c r="Q990" i="1" s="1"/>
  <c r="P991" i="1"/>
  <c r="P990" i="1" s="1"/>
  <c r="O991" i="1"/>
  <c r="O990" i="1" s="1"/>
  <c r="O989" i="1" s="1"/>
  <c r="R987" i="1"/>
  <c r="Q987" i="1"/>
  <c r="Q986" i="1" s="1"/>
  <c r="Q985" i="1" s="1"/>
  <c r="P987" i="1"/>
  <c r="P986" i="1" s="1"/>
  <c r="P985" i="1" s="1"/>
  <c r="O987" i="1"/>
  <c r="O986" i="1" s="1"/>
  <c r="O985" i="1" s="1"/>
  <c r="R986" i="1"/>
  <c r="R985" i="1" s="1"/>
  <c r="R967" i="1"/>
  <c r="R966" i="1" s="1"/>
  <c r="R965" i="1" s="1"/>
  <c r="Q967" i="1"/>
  <c r="Q966" i="1" s="1"/>
  <c r="Q965" i="1" s="1"/>
  <c r="P967" i="1"/>
  <c r="P966" i="1" s="1"/>
  <c r="P965" i="1" s="1"/>
  <c r="O967" i="1"/>
  <c r="O966" i="1" s="1"/>
  <c r="O965" i="1" s="1"/>
  <c r="R963" i="1"/>
  <c r="R962" i="1" s="1"/>
  <c r="Q963" i="1"/>
  <c r="Q962" i="1" s="1"/>
  <c r="P963" i="1"/>
  <c r="P962" i="1" s="1"/>
  <c r="O963" i="1"/>
  <c r="O962" i="1" s="1"/>
  <c r="R960" i="1"/>
  <c r="Q960" i="1"/>
  <c r="Q959" i="1" s="1"/>
  <c r="P960" i="1"/>
  <c r="P959" i="1" s="1"/>
  <c r="O960" i="1"/>
  <c r="O959" i="1" s="1"/>
  <c r="R959" i="1"/>
  <c r="R941" i="1"/>
  <c r="Q941" i="1"/>
  <c r="P941" i="1"/>
  <c r="O941" i="1"/>
  <c r="R937" i="1"/>
  <c r="Q937" i="1"/>
  <c r="P937" i="1"/>
  <c r="O937" i="1"/>
  <c r="R935" i="1"/>
  <c r="R934" i="1" s="1"/>
  <c r="R933" i="1" s="1"/>
  <c r="Q935" i="1"/>
  <c r="Q934" i="1" s="1"/>
  <c r="Q933" i="1" s="1"/>
  <c r="P935" i="1"/>
  <c r="P934" i="1" s="1"/>
  <c r="P933" i="1" s="1"/>
  <c r="O935" i="1"/>
  <c r="O934" i="1" s="1"/>
  <c r="O933" i="1" s="1"/>
  <c r="R931" i="1"/>
  <c r="R930" i="1" s="1"/>
  <c r="R929" i="1" s="1"/>
  <c r="Q931" i="1"/>
  <c r="Q930" i="1" s="1"/>
  <c r="Q929" i="1" s="1"/>
  <c r="P931" i="1"/>
  <c r="P930" i="1" s="1"/>
  <c r="P929" i="1" s="1"/>
  <c r="O931" i="1"/>
  <c r="O930" i="1" s="1"/>
  <c r="O929" i="1" s="1"/>
  <c r="R927" i="1"/>
  <c r="R926" i="1" s="1"/>
  <c r="R925" i="1" s="1"/>
  <c r="R924" i="1" s="1"/>
  <c r="R923" i="1" s="1"/>
  <c r="Q927" i="1"/>
  <c r="Q926" i="1" s="1"/>
  <c r="Q925" i="1" s="1"/>
  <c r="P927" i="1"/>
  <c r="P926" i="1" s="1"/>
  <c r="P925" i="1" s="1"/>
  <c r="O927" i="1"/>
  <c r="O926" i="1" s="1"/>
  <c r="O925" i="1" s="1"/>
  <c r="R907" i="1"/>
  <c r="R906" i="1" s="1"/>
  <c r="R905" i="1" s="1"/>
  <c r="Q907" i="1"/>
  <c r="Q906" i="1" s="1"/>
  <c r="Q905" i="1" s="1"/>
  <c r="P907" i="1"/>
  <c r="P906" i="1" s="1"/>
  <c r="P905" i="1" s="1"/>
  <c r="O907" i="1"/>
  <c r="O906" i="1" s="1"/>
  <c r="O905" i="1" s="1"/>
  <c r="R903" i="1"/>
  <c r="R902" i="1" s="1"/>
  <c r="R901" i="1" s="1"/>
  <c r="Q903" i="1"/>
  <c r="Q902" i="1" s="1"/>
  <c r="Q901" i="1" s="1"/>
  <c r="P903" i="1"/>
  <c r="P902" i="1" s="1"/>
  <c r="P901" i="1" s="1"/>
  <c r="O903" i="1"/>
  <c r="O902" i="1" s="1"/>
  <c r="O901" i="1" s="1"/>
  <c r="R880" i="1"/>
  <c r="R879" i="1" s="1"/>
  <c r="R878" i="1" s="1"/>
  <c r="Q880" i="1"/>
  <c r="Q879" i="1" s="1"/>
  <c r="Q878" i="1" s="1"/>
  <c r="P880" i="1"/>
  <c r="P879" i="1" s="1"/>
  <c r="P878" i="1" s="1"/>
  <c r="O880" i="1"/>
  <c r="O879" i="1" s="1"/>
  <c r="O878" i="1" s="1"/>
  <c r="R869" i="1"/>
  <c r="Q869" i="1"/>
  <c r="Q868" i="1" s="1"/>
  <c r="Q867" i="1" s="1"/>
  <c r="P869" i="1"/>
  <c r="P868" i="1" s="1"/>
  <c r="P867" i="1" s="1"/>
  <c r="O869" i="1"/>
  <c r="O868" i="1" s="1"/>
  <c r="O867" i="1" s="1"/>
  <c r="R868" i="1"/>
  <c r="R867" i="1" s="1"/>
  <c r="R865" i="1"/>
  <c r="Q865" i="1"/>
  <c r="Q864" i="1" s="1"/>
  <c r="Q863" i="1" s="1"/>
  <c r="P865" i="1"/>
  <c r="P864" i="1" s="1"/>
  <c r="P863" i="1" s="1"/>
  <c r="O865" i="1"/>
  <c r="O864" i="1" s="1"/>
  <c r="O863" i="1" s="1"/>
  <c r="R864" i="1"/>
  <c r="R863" i="1" s="1"/>
  <c r="R849" i="1"/>
  <c r="R848" i="1" s="1"/>
  <c r="R847" i="1" s="1"/>
  <c r="R846" i="1" s="1"/>
  <c r="Q849" i="1"/>
  <c r="Q848" i="1" s="1"/>
  <c r="Q847" i="1" s="1"/>
  <c r="Q846" i="1" s="1"/>
  <c r="P849" i="1"/>
  <c r="P848" i="1" s="1"/>
  <c r="P847" i="1" s="1"/>
  <c r="P846" i="1" s="1"/>
  <c r="O849" i="1"/>
  <c r="O848" i="1" s="1"/>
  <c r="O847" i="1" s="1"/>
  <c r="O846" i="1" s="1"/>
  <c r="R818" i="1"/>
  <c r="R817" i="1" s="1"/>
  <c r="R816" i="1" s="1"/>
  <c r="Q818" i="1"/>
  <c r="Q817" i="1" s="1"/>
  <c r="Q816" i="1" s="1"/>
  <c r="P818" i="1"/>
  <c r="P817" i="1" s="1"/>
  <c r="P816" i="1" s="1"/>
  <c r="O818" i="1"/>
  <c r="O817" i="1" s="1"/>
  <c r="O816" i="1" s="1"/>
  <c r="R814" i="1"/>
  <c r="R813" i="1" s="1"/>
  <c r="R812" i="1" s="1"/>
  <c r="Q814" i="1"/>
  <c r="Q813" i="1" s="1"/>
  <c r="Q812" i="1" s="1"/>
  <c r="P814" i="1"/>
  <c r="P813" i="1" s="1"/>
  <c r="P812" i="1" s="1"/>
  <c r="O814" i="1"/>
  <c r="O813" i="1" s="1"/>
  <c r="O812" i="1" s="1"/>
  <c r="R810" i="1"/>
  <c r="R809" i="1" s="1"/>
  <c r="R808" i="1" s="1"/>
  <c r="Q810" i="1"/>
  <c r="Q809" i="1" s="1"/>
  <c r="Q808" i="1" s="1"/>
  <c r="P810" i="1"/>
  <c r="P809" i="1" s="1"/>
  <c r="P808" i="1" s="1"/>
  <c r="O810" i="1"/>
  <c r="O809" i="1" s="1"/>
  <c r="O808" i="1" s="1"/>
  <c r="R803" i="1"/>
  <c r="R802" i="1" s="1"/>
  <c r="R801" i="1" s="1"/>
  <c r="R800" i="1" s="1"/>
  <c r="Q803" i="1"/>
  <c r="Q802" i="1" s="1"/>
  <c r="Q801" i="1" s="1"/>
  <c r="Q800" i="1" s="1"/>
  <c r="P803" i="1"/>
  <c r="P802" i="1" s="1"/>
  <c r="P801" i="1" s="1"/>
  <c r="P800" i="1" s="1"/>
  <c r="O803" i="1"/>
  <c r="O802" i="1" s="1"/>
  <c r="O801" i="1" s="1"/>
  <c r="O800" i="1" s="1"/>
  <c r="R780" i="1"/>
  <c r="Q780" i="1"/>
  <c r="Q779" i="1" s="1"/>
  <c r="Q778" i="1" s="1"/>
  <c r="P780" i="1"/>
  <c r="P779" i="1" s="1"/>
  <c r="P778" i="1" s="1"/>
  <c r="O780" i="1"/>
  <c r="O779" i="1" s="1"/>
  <c r="O778" i="1" s="1"/>
  <c r="R779" i="1"/>
  <c r="R778" i="1" s="1"/>
  <c r="R775" i="1"/>
  <c r="R774" i="1" s="1"/>
  <c r="R773" i="1" s="1"/>
  <c r="Q775" i="1"/>
  <c r="Q774" i="1" s="1"/>
  <c r="Q773" i="1" s="1"/>
  <c r="P775" i="1"/>
  <c r="P774" i="1" s="1"/>
  <c r="P773" i="1" s="1"/>
  <c r="O775" i="1"/>
  <c r="O774" i="1" s="1"/>
  <c r="O773" i="1" s="1"/>
  <c r="R770" i="1"/>
  <c r="R769" i="1" s="1"/>
  <c r="R768" i="1" s="1"/>
  <c r="Q770" i="1"/>
  <c r="Q769" i="1" s="1"/>
  <c r="Q768" i="1" s="1"/>
  <c r="P770" i="1"/>
  <c r="P769" i="1" s="1"/>
  <c r="P768" i="1" s="1"/>
  <c r="O770" i="1"/>
  <c r="O769" i="1" s="1"/>
  <c r="O768" i="1" s="1"/>
  <c r="R754" i="1"/>
  <c r="R753" i="1" s="1"/>
  <c r="R752" i="1" s="1"/>
  <c r="R751" i="1" s="1"/>
  <c r="R750" i="1" s="1"/>
  <c r="Q754" i="1"/>
  <c r="Q753" i="1" s="1"/>
  <c r="Q752" i="1" s="1"/>
  <c r="Q751" i="1" s="1"/>
  <c r="Q750" i="1" s="1"/>
  <c r="P754" i="1"/>
  <c r="P753" i="1" s="1"/>
  <c r="P752" i="1" s="1"/>
  <c r="P751" i="1" s="1"/>
  <c r="P750" i="1" s="1"/>
  <c r="O754" i="1"/>
  <c r="O753" i="1" s="1"/>
  <c r="O752" i="1" s="1"/>
  <c r="O751" i="1" s="1"/>
  <c r="O750" i="1" s="1"/>
  <c r="R737" i="1"/>
  <c r="Q737" i="1"/>
  <c r="Q736" i="1" s="1"/>
  <c r="P737" i="1"/>
  <c r="P736" i="1" s="1"/>
  <c r="O737" i="1"/>
  <c r="O736" i="1" s="1"/>
  <c r="R736" i="1"/>
  <c r="T734" i="1"/>
  <c r="T733" i="1" s="1"/>
  <c r="S734" i="1"/>
  <c r="S733" i="1" s="1"/>
  <c r="R734" i="1"/>
  <c r="R733" i="1" s="1"/>
  <c r="Q734" i="1"/>
  <c r="Q733" i="1" s="1"/>
  <c r="P734" i="1"/>
  <c r="P733" i="1" s="1"/>
  <c r="O734" i="1"/>
  <c r="O733" i="1" s="1"/>
  <c r="T731" i="1"/>
  <c r="T730" i="1" s="1"/>
  <c r="S731" i="1"/>
  <c r="S730" i="1" s="1"/>
  <c r="R731" i="1"/>
  <c r="R730" i="1" s="1"/>
  <c r="Q731" i="1"/>
  <c r="Q730" i="1" s="1"/>
  <c r="P731" i="1"/>
  <c r="P730" i="1" s="1"/>
  <c r="O731" i="1"/>
  <c r="O730" i="1" s="1"/>
  <c r="R710" i="1"/>
  <c r="Q710" i="1"/>
  <c r="Q709" i="1" s="1"/>
  <c r="P710" i="1"/>
  <c r="P709" i="1" s="1"/>
  <c r="O710" i="1"/>
  <c r="O709" i="1" s="1"/>
  <c r="R709" i="1"/>
  <c r="R706" i="1"/>
  <c r="R705" i="1" s="1"/>
  <c r="R704" i="1" s="1"/>
  <c r="Q706" i="1"/>
  <c r="Q705" i="1" s="1"/>
  <c r="Q704" i="1" s="1"/>
  <c r="P706" i="1"/>
  <c r="P705" i="1" s="1"/>
  <c r="P704" i="1" s="1"/>
  <c r="O706" i="1"/>
  <c r="O705" i="1" s="1"/>
  <c r="O704" i="1" s="1"/>
  <c r="R687" i="1"/>
  <c r="R686" i="1" s="1"/>
  <c r="Q687" i="1"/>
  <c r="Q686" i="1" s="1"/>
  <c r="P687" i="1"/>
  <c r="P686" i="1" s="1"/>
  <c r="O687" i="1"/>
  <c r="O686" i="1" s="1"/>
  <c r="R683" i="1"/>
  <c r="R682" i="1" s="1"/>
  <c r="Q683" i="1"/>
  <c r="Q682" i="1" s="1"/>
  <c r="P683" i="1"/>
  <c r="P682" i="1" s="1"/>
  <c r="O683" i="1"/>
  <c r="O682" i="1" s="1"/>
  <c r="R680" i="1"/>
  <c r="R679" i="1" s="1"/>
  <c r="Q680" i="1"/>
  <c r="Q679" i="1" s="1"/>
  <c r="P680" i="1"/>
  <c r="P679" i="1" s="1"/>
  <c r="O680" i="1"/>
  <c r="O679" i="1" s="1"/>
  <c r="R676" i="1"/>
  <c r="R675" i="1" s="1"/>
  <c r="Q676" i="1"/>
  <c r="Q675" i="1" s="1"/>
  <c r="P676" i="1"/>
  <c r="P675" i="1" s="1"/>
  <c r="O676" i="1"/>
  <c r="O675" i="1" s="1"/>
  <c r="R673" i="1"/>
  <c r="R672" i="1" s="1"/>
  <c r="Q673" i="1"/>
  <c r="Q672" i="1" s="1"/>
  <c r="P673" i="1"/>
  <c r="P672" i="1" s="1"/>
  <c r="O673" i="1"/>
  <c r="O672" i="1" s="1"/>
  <c r="R668" i="1"/>
  <c r="R667" i="1" s="1"/>
  <c r="Q668" i="1"/>
  <c r="Q667" i="1" s="1"/>
  <c r="P668" i="1"/>
  <c r="P667" i="1" s="1"/>
  <c r="O668" i="1"/>
  <c r="O667" i="1" s="1"/>
  <c r="R664" i="1"/>
  <c r="R663" i="1" s="1"/>
  <c r="Q664" i="1"/>
  <c r="Q663" i="1" s="1"/>
  <c r="P664" i="1"/>
  <c r="P663" i="1" s="1"/>
  <c r="O664" i="1"/>
  <c r="O663" i="1" s="1"/>
  <c r="R661" i="1"/>
  <c r="R660" i="1" s="1"/>
  <c r="Q661" i="1"/>
  <c r="Q660" i="1" s="1"/>
  <c r="P661" i="1"/>
  <c r="P660" i="1" s="1"/>
  <c r="O661" i="1"/>
  <c r="O660" i="1" s="1"/>
  <c r="R657" i="1"/>
  <c r="R656" i="1" s="1"/>
  <c r="Q657" i="1"/>
  <c r="Q656" i="1" s="1"/>
  <c r="P657" i="1"/>
  <c r="P656" i="1" s="1"/>
  <c r="O657" i="1"/>
  <c r="O656" i="1" s="1"/>
  <c r="R654" i="1"/>
  <c r="R653" i="1" s="1"/>
  <c r="Q654" i="1"/>
  <c r="Q653" i="1" s="1"/>
  <c r="P654" i="1"/>
  <c r="P653" i="1" s="1"/>
  <c r="O654" i="1"/>
  <c r="O653" i="1" s="1"/>
  <c r="R639" i="1"/>
  <c r="R638" i="1" s="1"/>
  <c r="R637" i="1" s="1"/>
  <c r="Q639" i="1"/>
  <c r="Q638" i="1" s="1"/>
  <c r="Q637" i="1" s="1"/>
  <c r="P639" i="1"/>
  <c r="P638" i="1" s="1"/>
  <c r="P637" i="1" s="1"/>
  <c r="O639" i="1"/>
  <c r="O638" i="1" s="1"/>
  <c r="O637" i="1" s="1"/>
  <c r="T635" i="1"/>
  <c r="T634" i="1" s="1"/>
  <c r="T633" i="1" s="1"/>
  <c r="S635" i="1"/>
  <c r="S634" i="1" s="1"/>
  <c r="S633" i="1" s="1"/>
  <c r="R635" i="1"/>
  <c r="R634" i="1" s="1"/>
  <c r="R633" i="1" s="1"/>
  <c r="Q635" i="1"/>
  <c r="Q634" i="1" s="1"/>
  <c r="Q633" i="1" s="1"/>
  <c r="P635" i="1"/>
  <c r="P634" i="1" s="1"/>
  <c r="P633" i="1" s="1"/>
  <c r="O635" i="1"/>
  <c r="O634" i="1" s="1"/>
  <c r="O633" i="1" s="1"/>
  <c r="R628" i="1"/>
  <c r="R627" i="1" s="1"/>
  <c r="R626" i="1" s="1"/>
  <c r="R625" i="1" s="1"/>
  <c r="Q628" i="1"/>
  <c r="Q627" i="1" s="1"/>
  <c r="Q626" i="1" s="1"/>
  <c r="Q625" i="1" s="1"/>
  <c r="P628" i="1"/>
  <c r="P627" i="1" s="1"/>
  <c r="P626" i="1" s="1"/>
  <c r="P625" i="1" s="1"/>
  <c r="O628" i="1"/>
  <c r="O627" i="1" s="1"/>
  <c r="O626" i="1" s="1"/>
  <c r="O625" i="1" s="1"/>
  <c r="R612" i="1"/>
  <c r="Q612" i="1"/>
  <c r="Q611" i="1" s="1"/>
  <c r="Q610" i="1" s="1"/>
  <c r="P612" i="1"/>
  <c r="P611" i="1" s="1"/>
  <c r="P610" i="1" s="1"/>
  <c r="O612" i="1"/>
  <c r="O611" i="1" s="1"/>
  <c r="O610" i="1" s="1"/>
  <c r="R611" i="1"/>
  <c r="R610" i="1" s="1"/>
  <c r="R608" i="1"/>
  <c r="Q608" i="1"/>
  <c r="Q607" i="1" s="1"/>
  <c r="Q606" i="1" s="1"/>
  <c r="P608" i="1"/>
  <c r="P607" i="1" s="1"/>
  <c r="P606" i="1" s="1"/>
  <c r="O608" i="1"/>
  <c r="O607" i="1" s="1"/>
  <c r="O606" i="1" s="1"/>
  <c r="R607" i="1"/>
  <c r="R606" i="1" s="1"/>
  <c r="R604" i="1"/>
  <c r="Q604" i="1"/>
  <c r="Q603" i="1" s="1"/>
  <c r="Q602" i="1" s="1"/>
  <c r="P604" i="1"/>
  <c r="P603" i="1" s="1"/>
  <c r="P602" i="1" s="1"/>
  <c r="O604" i="1"/>
  <c r="O603" i="1" s="1"/>
  <c r="O602" i="1" s="1"/>
  <c r="R603" i="1"/>
  <c r="R602" i="1" s="1"/>
  <c r="R551" i="1"/>
  <c r="Q551" i="1"/>
  <c r="P551" i="1"/>
  <c r="O551" i="1"/>
  <c r="R549" i="1"/>
  <c r="Q549" i="1"/>
  <c r="Q548" i="1" s="1"/>
  <c r="Q547" i="1" s="1"/>
  <c r="P549" i="1"/>
  <c r="P548" i="1" s="1"/>
  <c r="P547" i="1" s="1"/>
  <c r="O549" i="1"/>
  <c r="R545" i="1"/>
  <c r="R544" i="1" s="1"/>
  <c r="R543" i="1" s="1"/>
  <c r="Q545" i="1"/>
  <c r="Q544" i="1" s="1"/>
  <c r="Q543" i="1" s="1"/>
  <c r="Q542" i="1" s="1"/>
  <c r="Q541" i="1" s="1"/>
  <c r="P545" i="1"/>
  <c r="P544" i="1" s="1"/>
  <c r="P543" i="1" s="1"/>
  <c r="P542" i="1" s="1"/>
  <c r="P541" i="1" s="1"/>
  <c r="O545" i="1"/>
  <c r="O544" i="1" s="1"/>
  <c r="O543" i="1" s="1"/>
  <c r="R538" i="1"/>
  <c r="Q538" i="1"/>
  <c r="P538" i="1"/>
  <c r="O538" i="1"/>
  <c r="R536" i="1"/>
  <c r="R535" i="1" s="1"/>
  <c r="R534" i="1" s="1"/>
  <c r="R533" i="1" s="1"/>
  <c r="Q536" i="1"/>
  <c r="P536" i="1"/>
  <c r="P535" i="1" s="1"/>
  <c r="P534" i="1" s="1"/>
  <c r="P533" i="1" s="1"/>
  <c r="O536" i="1"/>
  <c r="O535" i="1" s="1"/>
  <c r="O534" i="1" s="1"/>
  <c r="O533" i="1" s="1"/>
  <c r="R531" i="1"/>
  <c r="R530" i="1" s="1"/>
  <c r="R529" i="1" s="1"/>
  <c r="R528" i="1" s="1"/>
  <c r="Q531" i="1"/>
  <c r="Q530" i="1" s="1"/>
  <c r="Q529" i="1" s="1"/>
  <c r="Q528" i="1" s="1"/>
  <c r="P531" i="1"/>
  <c r="P530" i="1" s="1"/>
  <c r="P529" i="1" s="1"/>
  <c r="P528" i="1" s="1"/>
  <c r="O531" i="1"/>
  <c r="O530" i="1" s="1"/>
  <c r="O529" i="1" s="1"/>
  <c r="O528" i="1" s="1"/>
  <c r="R526" i="1"/>
  <c r="R525" i="1" s="1"/>
  <c r="R524" i="1" s="1"/>
  <c r="R523" i="1" s="1"/>
  <c r="Q526" i="1"/>
  <c r="Q525" i="1" s="1"/>
  <c r="Q524" i="1" s="1"/>
  <c r="Q523" i="1" s="1"/>
  <c r="P526" i="1"/>
  <c r="P525" i="1" s="1"/>
  <c r="P524" i="1" s="1"/>
  <c r="P523" i="1" s="1"/>
  <c r="O526" i="1"/>
  <c r="O525" i="1" s="1"/>
  <c r="O524" i="1" s="1"/>
  <c r="O523" i="1" s="1"/>
  <c r="O522" i="1" s="1"/>
  <c r="R513" i="1"/>
  <c r="R512" i="1" s="1"/>
  <c r="R511" i="1" s="1"/>
  <c r="R510" i="1" s="1"/>
  <c r="Q513" i="1"/>
  <c r="Q512" i="1" s="1"/>
  <c r="Q511" i="1" s="1"/>
  <c r="Q510" i="1" s="1"/>
  <c r="P513" i="1"/>
  <c r="P512" i="1" s="1"/>
  <c r="P511" i="1" s="1"/>
  <c r="P510" i="1" s="1"/>
  <c r="O513" i="1"/>
  <c r="O512" i="1" s="1"/>
  <c r="O511" i="1" s="1"/>
  <c r="O510" i="1" s="1"/>
  <c r="R505" i="1"/>
  <c r="R504" i="1" s="1"/>
  <c r="R503" i="1" s="1"/>
  <c r="R502" i="1" s="1"/>
  <c r="R501" i="1" s="1"/>
  <c r="R500" i="1" s="1"/>
  <c r="Q505" i="1"/>
  <c r="Q504" i="1" s="1"/>
  <c r="Q503" i="1" s="1"/>
  <c r="Q502" i="1" s="1"/>
  <c r="Q501" i="1" s="1"/>
  <c r="Q500" i="1" s="1"/>
  <c r="P505" i="1"/>
  <c r="P504" i="1" s="1"/>
  <c r="P503" i="1" s="1"/>
  <c r="P502" i="1" s="1"/>
  <c r="P501" i="1" s="1"/>
  <c r="P500" i="1" s="1"/>
  <c r="O505" i="1"/>
  <c r="O504" i="1" s="1"/>
  <c r="O503" i="1" s="1"/>
  <c r="O502" i="1" s="1"/>
  <c r="O501" i="1" s="1"/>
  <c r="O500" i="1" s="1"/>
  <c r="R491" i="1"/>
  <c r="Q491" i="1"/>
  <c r="P491" i="1"/>
  <c r="O491" i="1"/>
  <c r="R489" i="1"/>
  <c r="Q489" i="1"/>
  <c r="P489" i="1"/>
  <c r="O489" i="1"/>
  <c r="R487" i="1"/>
  <c r="R486" i="1" s="1"/>
  <c r="R485" i="1" s="1"/>
  <c r="Q487" i="1"/>
  <c r="P487" i="1"/>
  <c r="O487" i="1"/>
  <c r="O486" i="1" s="1"/>
  <c r="O485" i="1" s="1"/>
  <c r="R483" i="1"/>
  <c r="Q483" i="1"/>
  <c r="Q482" i="1" s="1"/>
  <c r="Q481" i="1" s="1"/>
  <c r="P483" i="1"/>
  <c r="P482" i="1" s="1"/>
  <c r="P481" i="1" s="1"/>
  <c r="O483" i="1"/>
  <c r="O482" i="1" s="1"/>
  <c r="O481" i="1" s="1"/>
  <c r="R482" i="1"/>
  <c r="R481" i="1" s="1"/>
  <c r="R480" i="1" s="1"/>
  <c r="R465" i="1"/>
  <c r="Q465" i="1"/>
  <c r="P465" i="1"/>
  <c r="O465" i="1"/>
  <c r="R463" i="1"/>
  <c r="Q463" i="1"/>
  <c r="Q462" i="1" s="1"/>
  <c r="P463" i="1"/>
  <c r="O463" i="1"/>
  <c r="R453" i="1"/>
  <c r="R452" i="1" s="1"/>
  <c r="Q453" i="1"/>
  <c r="P453" i="1"/>
  <c r="P452" i="1" s="1"/>
  <c r="O453" i="1"/>
  <c r="O452" i="1" s="1"/>
  <c r="R450" i="1"/>
  <c r="R449" i="1" s="1"/>
  <c r="Q450" i="1"/>
  <c r="Q449" i="1" s="1"/>
  <c r="P450" i="1"/>
  <c r="P449" i="1" s="1"/>
  <c r="O450" i="1"/>
  <c r="O449" i="1" s="1"/>
  <c r="R445" i="1"/>
  <c r="R444" i="1" s="1"/>
  <c r="R443" i="1" s="1"/>
  <c r="R442" i="1" s="1"/>
  <c r="Q445" i="1"/>
  <c r="Q444" i="1" s="1"/>
  <c r="Q443" i="1" s="1"/>
  <c r="Q442" i="1" s="1"/>
  <c r="P445" i="1"/>
  <c r="P444" i="1" s="1"/>
  <c r="P443" i="1" s="1"/>
  <c r="P442" i="1" s="1"/>
  <c r="O445" i="1"/>
  <c r="O444" i="1" s="1"/>
  <c r="O443" i="1" s="1"/>
  <c r="O442" i="1" s="1"/>
  <c r="R439" i="1"/>
  <c r="R438" i="1" s="1"/>
  <c r="R437" i="1" s="1"/>
  <c r="R436" i="1" s="1"/>
  <c r="Q439" i="1"/>
  <c r="Q438" i="1" s="1"/>
  <c r="Q437" i="1" s="1"/>
  <c r="Q436" i="1" s="1"/>
  <c r="P439" i="1"/>
  <c r="P438" i="1" s="1"/>
  <c r="P437" i="1" s="1"/>
  <c r="P436" i="1" s="1"/>
  <c r="O439" i="1"/>
  <c r="O438" i="1" s="1"/>
  <c r="O437" i="1" s="1"/>
  <c r="O436" i="1" s="1"/>
  <c r="R429" i="1"/>
  <c r="R428" i="1" s="1"/>
  <c r="R427" i="1" s="1"/>
  <c r="Q429" i="1"/>
  <c r="Q428" i="1" s="1"/>
  <c r="Q427" i="1" s="1"/>
  <c r="P429" i="1"/>
  <c r="P428" i="1" s="1"/>
  <c r="P427" i="1" s="1"/>
  <c r="O429" i="1"/>
  <c r="O428" i="1" s="1"/>
  <c r="O427" i="1" s="1"/>
  <c r="R422" i="1"/>
  <c r="Q422" i="1"/>
  <c r="Q421" i="1" s="1"/>
  <c r="P422" i="1"/>
  <c r="P421" i="1" s="1"/>
  <c r="O422" i="1"/>
  <c r="O421" i="1" s="1"/>
  <c r="R421" i="1"/>
  <c r="R419" i="1"/>
  <c r="R418" i="1" s="1"/>
  <c r="Q419" i="1"/>
  <c r="Q418" i="1" s="1"/>
  <c r="P419" i="1"/>
  <c r="P418" i="1" s="1"/>
  <c r="O419" i="1"/>
  <c r="O418" i="1" s="1"/>
  <c r="R416" i="1"/>
  <c r="R415" i="1" s="1"/>
  <c r="Q416" i="1"/>
  <c r="Q415" i="1" s="1"/>
  <c r="P416" i="1"/>
  <c r="P415" i="1" s="1"/>
  <c r="O416" i="1"/>
  <c r="O415" i="1" s="1"/>
  <c r="R413" i="1"/>
  <c r="R412" i="1" s="1"/>
  <c r="Q413" i="1"/>
  <c r="Q412" i="1" s="1"/>
  <c r="P413" i="1"/>
  <c r="P412" i="1" s="1"/>
  <c r="O413" i="1"/>
  <c r="O412" i="1" s="1"/>
  <c r="R406" i="1"/>
  <c r="R405" i="1" s="1"/>
  <c r="R404" i="1" s="1"/>
  <c r="Q406" i="1"/>
  <c r="Q405" i="1" s="1"/>
  <c r="Q404" i="1" s="1"/>
  <c r="P406" i="1"/>
  <c r="P405" i="1" s="1"/>
  <c r="P404" i="1" s="1"/>
  <c r="O406" i="1"/>
  <c r="O405" i="1" s="1"/>
  <c r="O404" i="1" s="1"/>
  <c r="R372" i="1"/>
  <c r="R371" i="1" s="1"/>
  <c r="R370" i="1" s="1"/>
  <c r="R369" i="1" s="1"/>
  <c r="R368" i="1" s="1"/>
  <c r="Q372" i="1"/>
  <c r="Q371" i="1" s="1"/>
  <c r="Q370" i="1" s="1"/>
  <c r="Q369" i="1" s="1"/>
  <c r="Q368" i="1" s="1"/>
  <c r="P372" i="1"/>
  <c r="P371" i="1" s="1"/>
  <c r="P370" i="1" s="1"/>
  <c r="P369" i="1" s="1"/>
  <c r="P368" i="1" s="1"/>
  <c r="O372" i="1"/>
  <c r="O371" i="1" s="1"/>
  <c r="O370" i="1" s="1"/>
  <c r="O369" i="1" s="1"/>
  <c r="O368" i="1" s="1"/>
  <c r="R356" i="1"/>
  <c r="Q356" i="1"/>
  <c r="P356" i="1"/>
  <c r="O356" i="1"/>
  <c r="R354" i="1"/>
  <c r="Q354" i="1"/>
  <c r="P354" i="1"/>
  <c r="O354" i="1"/>
  <c r="R352" i="1"/>
  <c r="R351" i="1" s="1"/>
  <c r="R350" i="1" s="1"/>
  <c r="Q352" i="1"/>
  <c r="Q351" i="1" s="1"/>
  <c r="Q350" i="1" s="1"/>
  <c r="P352" i="1"/>
  <c r="P351" i="1" s="1"/>
  <c r="P350" i="1" s="1"/>
  <c r="O352" i="1"/>
  <c r="R348" i="1"/>
  <c r="R347" i="1" s="1"/>
  <c r="R346" i="1" s="1"/>
  <c r="Q348" i="1"/>
  <c r="Q347" i="1" s="1"/>
  <c r="Q346" i="1" s="1"/>
  <c r="P348" i="1"/>
  <c r="P347" i="1" s="1"/>
  <c r="P346" i="1" s="1"/>
  <c r="O348" i="1"/>
  <c r="O347" i="1" s="1"/>
  <c r="O346" i="1" s="1"/>
  <c r="T344" i="1"/>
  <c r="T343" i="1" s="1"/>
  <c r="T342" i="1" s="1"/>
  <c r="S344" i="1"/>
  <c r="S343" i="1" s="1"/>
  <c r="S342" i="1" s="1"/>
  <c r="R344" i="1"/>
  <c r="R343" i="1" s="1"/>
  <c r="R342" i="1" s="1"/>
  <c r="Q344" i="1"/>
  <c r="Q343" i="1" s="1"/>
  <c r="P344" i="1"/>
  <c r="P343" i="1" s="1"/>
  <c r="P342" i="1" s="1"/>
  <c r="O344" i="1"/>
  <c r="O343" i="1" s="1"/>
  <c r="O342" i="1" s="1"/>
  <c r="R339" i="1"/>
  <c r="R338" i="1" s="1"/>
  <c r="R337" i="1" s="1"/>
  <c r="R336" i="1" s="1"/>
  <c r="Q339" i="1"/>
  <c r="Q338" i="1" s="1"/>
  <c r="Q337" i="1" s="1"/>
  <c r="Q336" i="1" s="1"/>
  <c r="P339" i="1"/>
  <c r="P338" i="1" s="1"/>
  <c r="P337" i="1" s="1"/>
  <c r="P336" i="1" s="1"/>
  <c r="O339" i="1"/>
  <c r="O338" i="1" s="1"/>
  <c r="O337" i="1" s="1"/>
  <c r="O336" i="1" s="1"/>
  <c r="R334" i="1"/>
  <c r="Q334" i="1"/>
  <c r="Q333" i="1" s="1"/>
  <c r="Q332" i="1" s="1"/>
  <c r="Q331" i="1" s="1"/>
  <c r="P334" i="1"/>
  <c r="P333" i="1" s="1"/>
  <c r="P332" i="1" s="1"/>
  <c r="P331" i="1" s="1"/>
  <c r="O334" i="1"/>
  <c r="O333" i="1" s="1"/>
  <c r="O332" i="1" s="1"/>
  <c r="O331" i="1" s="1"/>
  <c r="R333" i="1"/>
  <c r="R332" i="1" s="1"/>
  <c r="R331" i="1" s="1"/>
  <c r="R327" i="1"/>
  <c r="Q327" i="1"/>
  <c r="Q326" i="1" s="1"/>
  <c r="Q325" i="1" s="1"/>
  <c r="Q324" i="1" s="1"/>
  <c r="Q323" i="1" s="1"/>
  <c r="P327" i="1"/>
  <c r="P326" i="1" s="1"/>
  <c r="P325" i="1" s="1"/>
  <c r="P324" i="1" s="1"/>
  <c r="P323" i="1" s="1"/>
  <c r="O327" i="1"/>
  <c r="O326" i="1" s="1"/>
  <c r="O325" i="1" s="1"/>
  <c r="O324" i="1" s="1"/>
  <c r="O323" i="1" s="1"/>
  <c r="R326" i="1"/>
  <c r="R325" i="1" s="1"/>
  <c r="R324" i="1" s="1"/>
  <c r="R323" i="1" s="1"/>
  <c r="R319" i="1"/>
  <c r="Q319" i="1"/>
  <c r="P319" i="1"/>
  <c r="O319" i="1"/>
  <c r="R317" i="1"/>
  <c r="Q317" i="1"/>
  <c r="P317" i="1"/>
  <c r="O317" i="1"/>
  <c r="R315" i="1"/>
  <c r="R314" i="1" s="1"/>
  <c r="R313" i="1" s="1"/>
  <c r="R312" i="1" s="1"/>
  <c r="R311" i="1" s="1"/>
  <c r="Q315" i="1"/>
  <c r="P315" i="1"/>
  <c r="O315" i="1"/>
  <c r="O314" i="1" s="1"/>
  <c r="O313" i="1" s="1"/>
  <c r="O312" i="1" s="1"/>
  <c r="O311" i="1" s="1"/>
  <c r="R258" i="1"/>
  <c r="R257" i="1" s="1"/>
  <c r="Q258" i="1"/>
  <c r="Q257" i="1" s="1"/>
  <c r="P258" i="1"/>
  <c r="P257" i="1" s="1"/>
  <c r="O258" i="1"/>
  <c r="O257" i="1" s="1"/>
  <c r="R255" i="1"/>
  <c r="Q255" i="1"/>
  <c r="Q254" i="1" s="1"/>
  <c r="Q253" i="1" s="1"/>
  <c r="P255" i="1"/>
  <c r="P254" i="1" s="1"/>
  <c r="P253" i="1" s="1"/>
  <c r="P252" i="1" s="1"/>
  <c r="P251" i="1" s="1"/>
  <c r="O255" i="1"/>
  <c r="O254" i="1" s="1"/>
  <c r="O253" i="1" s="1"/>
  <c r="R254" i="1"/>
  <c r="R253" i="1" s="1"/>
  <c r="R241" i="1"/>
  <c r="R240" i="1" s="1"/>
  <c r="R239" i="1" s="1"/>
  <c r="R238" i="1" s="1"/>
  <c r="R237" i="1" s="1"/>
  <c r="Q241" i="1"/>
  <c r="Q240" i="1" s="1"/>
  <c r="Q239" i="1" s="1"/>
  <c r="Q238" i="1" s="1"/>
  <c r="Q237" i="1" s="1"/>
  <c r="P241" i="1"/>
  <c r="P240" i="1" s="1"/>
  <c r="P239" i="1" s="1"/>
  <c r="P238" i="1" s="1"/>
  <c r="P237" i="1" s="1"/>
  <c r="O241" i="1"/>
  <c r="O240" i="1" s="1"/>
  <c r="O239" i="1" s="1"/>
  <c r="O238" i="1" s="1"/>
  <c r="O237" i="1" s="1"/>
  <c r="R234" i="1"/>
  <c r="Q234" i="1"/>
  <c r="Q233" i="1" s="1"/>
  <c r="Q232" i="1" s="1"/>
  <c r="Q231" i="1" s="1"/>
  <c r="Q230" i="1" s="1"/>
  <c r="P234" i="1"/>
  <c r="P233" i="1" s="1"/>
  <c r="P232" i="1" s="1"/>
  <c r="P231" i="1" s="1"/>
  <c r="P230" i="1" s="1"/>
  <c r="O234" i="1"/>
  <c r="O233" i="1" s="1"/>
  <c r="O232" i="1" s="1"/>
  <c r="O231" i="1" s="1"/>
  <c r="O230" i="1" s="1"/>
  <c r="R233" i="1"/>
  <c r="R232" i="1" s="1"/>
  <c r="R231" i="1" s="1"/>
  <c r="R230" i="1" s="1"/>
  <c r="R199" i="1"/>
  <c r="R198" i="1" s="1"/>
  <c r="Q199" i="1"/>
  <c r="Q198" i="1" s="1"/>
  <c r="P199" i="1"/>
  <c r="P198" i="1" s="1"/>
  <c r="O199" i="1"/>
  <c r="O198" i="1" s="1"/>
  <c r="R196" i="1"/>
  <c r="Q196" i="1"/>
  <c r="P196" i="1"/>
  <c r="O196" i="1"/>
  <c r="R194" i="1"/>
  <c r="R193" i="1" s="1"/>
  <c r="Q194" i="1"/>
  <c r="P194" i="1"/>
  <c r="P193" i="1" s="1"/>
  <c r="P192" i="1" s="1"/>
  <c r="P191" i="1" s="1"/>
  <c r="P190" i="1" s="1"/>
  <c r="O194" i="1"/>
  <c r="R185" i="1"/>
  <c r="Q185" i="1"/>
  <c r="Q184" i="1" s="1"/>
  <c r="Q183" i="1" s="1"/>
  <c r="P185" i="1"/>
  <c r="P184" i="1" s="1"/>
  <c r="P183" i="1" s="1"/>
  <c r="O185" i="1"/>
  <c r="O184" i="1" s="1"/>
  <c r="O183" i="1" s="1"/>
  <c r="R184" i="1"/>
  <c r="R183" i="1" s="1"/>
  <c r="R181" i="1"/>
  <c r="Q181" i="1"/>
  <c r="P181" i="1"/>
  <c r="O181" i="1"/>
  <c r="R180" i="1"/>
  <c r="Q180" i="1"/>
  <c r="P180" i="1"/>
  <c r="O180" i="1"/>
  <c r="R170" i="1"/>
  <c r="Q170" i="1"/>
  <c r="P170" i="1"/>
  <c r="O170" i="1"/>
  <c r="R168" i="1"/>
  <c r="Q168" i="1"/>
  <c r="P168" i="1"/>
  <c r="O168" i="1"/>
  <c r="R167" i="1"/>
  <c r="R166" i="1" s="1"/>
  <c r="R165" i="1" s="1"/>
  <c r="R164" i="1" s="1"/>
  <c r="R161" i="1"/>
  <c r="Q161" i="1"/>
  <c r="P161" i="1"/>
  <c r="O161" i="1"/>
  <c r="R160" i="1"/>
  <c r="Q160" i="1"/>
  <c r="P160" i="1"/>
  <c r="O160" i="1"/>
  <c r="R159" i="1"/>
  <c r="Q159" i="1"/>
  <c r="P159" i="1"/>
  <c r="O159" i="1"/>
  <c r="R158" i="1"/>
  <c r="Q158" i="1"/>
  <c r="P158" i="1"/>
  <c r="O158" i="1"/>
  <c r="R157" i="1"/>
  <c r="Q157" i="1"/>
  <c r="P157" i="1"/>
  <c r="O157" i="1"/>
  <c r="R154" i="1"/>
  <c r="Q154" i="1"/>
  <c r="P154" i="1"/>
  <c r="O154" i="1"/>
  <c r="R152" i="1"/>
  <c r="Q152" i="1"/>
  <c r="P152" i="1"/>
  <c r="O152" i="1"/>
  <c r="R150" i="1"/>
  <c r="Q150" i="1"/>
  <c r="P150" i="1"/>
  <c r="P149" i="1" s="1"/>
  <c r="O150" i="1"/>
  <c r="O149" i="1" s="1"/>
  <c r="R128" i="1"/>
  <c r="R127" i="1" s="1"/>
  <c r="R126" i="1" s="1"/>
  <c r="R125" i="1" s="1"/>
  <c r="R124" i="1" s="1"/>
  <c r="Q128" i="1"/>
  <c r="Q127" i="1" s="1"/>
  <c r="Q126" i="1" s="1"/>
  <c r="Q125" i="1" s="1"/>
  <c r="Q124" i="1" s="1"/>
  <c r="P128" i="1"/>
  <c r="P127" i="1" s="1"/>
  <c r="P126" i="1" s="1"/>
  <c r="P125" i="1" s="1"/>
  <c r="P124" i="1" s="1"/>
  <c r="O128" i="1"/>
  <c r="O127" i="1" s="1"/>
  <c r="O126" i="1" s="1"/>
  <c r="O125" i="1" s="1"/>
  <c r="O124" i="1" s="1"/>
  <c r="R110" i="1"/>
  <c r="Q110" i="1"/>
  <c r="Q109" i="1" s="1"/>
  <c r="P110" i="1"/>
  <c r="P109" i="1" s="1"/>
  <c r="O110" i="1"/>
  <c r="O109" i="1" s="1"/>
  <c r="R109" i="1"/>
  <c r="R107" i="1"/>
  <c r="R106" i="1" s="1"/>
  <c r="Q107" i="1"/>
  <c r="Q106" i="1" s="1"/>
  <c r="P107" i="1"/>
  <c r="P106" i="1" s="1"/>
  <c r="O107" i="1"/>
  <c r="O106" i="1" s="1"/>
  <c r="R102" i="1"/>
  <c r="Q102" i="1"/>
  <c r="Q101" i="1" s="1"/>
  <c r="P102" i="1"/>
  <c r="P101" i="1" s="1"/>
  <c r="O102" i="1"/>
  <c r="O101" i="1" s="1"/>
  <c r="R101" i="1"/>
  <c r="R99" i="1"/>
  <c r="R98" i="1" s="1"/>
  <c r="Q99" i="1"/>
  <c r="Q98" i="1" s="1"/>
  <c r="P99" i="1"/>
  <c r="P98" i="1" s="1"/>
  <c r="O99" i="1"/>
  <c r="O98" i="1" s="1"/>
  <c r="R96" i="1"/>
  <c r="Q96" i="1"/>
  <c r="Q95" i="1" s="1"/>
  <c r="P96" i="1"/>
  <c r="P95" i="1" s="1"/>
  <c r="O96" i="1"/>
  <c r="O95" i="1" s="1"/>
  <c r="R95" i="1"/>
  <c r="R93" i="1"/>
  <c r="R92" i="1" s="1"/>
  <c r="Q93" i="1"/>
  <c r="Q92" i="1" s="1"/>
  <c r="P93" i="1"/>
  <c r="P92" i="1" s="1"/>
  <c r="O93" i="1"/>
  <c r="O92" i="1" s="1"/>
  <c r="R90" i="1"/>
  <c r="R89" i="1" s="1"/>
  <c r="R88" i="1" s="1"/>
  <c r="Q90" i="1"/>
  <c r="Q89" i="1" s="1"/>
  <c r="P90" i="1"/>
  <c r="P89" i="1" s="1"/>
  <c r="O90" i="1"/>
  <c r="O89" i="1" s="1"/>
  <c r="R86" i="1"/>
  <c r="Q86" i="1"/>
  <c r="P86" i="1"/>
  <c r="O86" i="1"/>
  <c r="R82" i="1"/>
  <c r="Q82" i="1"/>
  <c r="P82" i="1"/>
  <c r="O82" i="1"/>
  <c r="R80" i="1"/>
  <c r="Q80" i="1"/>
  <c r="P80" i="1"/>
  <c r="O80" i="1"/>
  <c r="R79" i="1"/>
  <c r="R78" i="1" s="1"/>
  <c r="R73" i="1"/>
  <c r="Q73" i="1"/>
  <c r="P73" i="1"/>
  <c r="P72" i="1" s="1"/>
  <c r="P71" i="1" s="1"/>
  <c r="P70" i="1" s="1"/>
  <c r="P69" i="1" s="1"/>
  <c r="O73" i="1"/>
  <c r="O72" i="1" s="1"/>
  <c r="O71" i="1" s="1"/>
  <c r="O70" i="1" s="1"/>
  <c r="O69" i="1" s="1"/>
  <c r="R72" i="1"/>
  <c r="R71" i="1" s="1"/>
  <c r="R70" i="1" s="1"/>
  <c r="R69" i="1" s="1"/>
  <c r="Q72" i="1"/>
  <c r="Q71" i="1" s="1"/>
  <c r="Q70" i="1" s="1"/>
  <c r="Q69" i="1" s="1"/>
  <c r="R64" i="1"/>
  <c r="R63" i="1" s="1"/>
  <c r="Q64" i="1"/>
  <c r="Q63" i="1" s="1"/>
  <c r="P64" i="1"/>
  <c r="P63" i="1" s="1"/>
  <c r="O64" i="1"/>
  <c r="O63" i="1" s="1"/>
  <c r="R59" i="1"/>
  <c r="Q59" i="1"/>
  <c r="P59" i="1"/>
  <c r="O59" i="1"/>
  <c r="R57" i="1"/>
  <c r="Q57" i="1"/>
  <c r="P57" i="1"/>
  <c r="O57" i="1"/>
  <c r="R56" i="1"/>
  <c r="R52" i="1"/>
  <c r="R51" i="1" s="1"/>
  <c r="R50" i="1" s="1"/>
  <c r="R49" i="1" s="1"/>
  <c r="R48" i="1" s="1"/>
  <c r="Q52" i="1"/>
  <c r="Q51" i="1" s="1"/>
  <c r="Q50" i="1" s="1"/>
  <c r="Q49" i="1" s="1"/>
  <c r="Q48" i="1" s="1"/>
  <c r="P52" i="1"/>
  <c r="P51" i="1" s="1"/>
  <c r="P50" i="1" s="1"/>
  <c r="P49" i="1" s="1"/>
  <c r="P48" i="1" s="1"/>
  <c r="O52" i="1"/>
  <c r="O51" i="1" s="1"/>
  <c r="O50" i="1" s="1"/>
  <c r="O49" i="1" s="1"/>
  <c r="O48" i="1" s="1"/>
  <c r="R43" i="1"/>
  <c r="Q43" i="1"/>
  <c r="P43" i="1"/>
  <c r="O43" i="1"/>
  <c r="R41" i="1"/>
  <c r="Q41" i="1"/>
  <c r="P41" i="1"/>
  <c r="O41" i="1"/>
  <c r="R39" i="1"/>
  <c r="R38" i="1" s="1"/>
  <c r="R37" i="1" s="1"/>
  <c r="R36" i="1" s="1"/>
  <c r="R35" i="1" s="1"/>
  <c r="Q39" i="1"/>
  <c r="Q38" i="1" s="1"/>
  <c r="Q37" i="1" s="1"/>
  <c r="Q36" i="1" s="1"/>
  <c r="Q35" i="1" s="1"/>
  <c r="P39" i="1"/>
  <c r="O39" i="1"/>
  <c r="O38" i="1" s="1"/>
  <c r="O37" i="1" s="1"/>
  <c r="O36" i="1" s="1"/>
  <c r="O35" i="1" s="1"/>
  <c r="R31" i="1"/>
  <c r="Q31" i="1"/>
  <c r="P31" i="1"/>
  <c r="O31" i="1"/>
  <c r="R29" i="1"/>
  <c r="Q29" i="1"/>
  <c r="P29" i="1"/>
  <c r="O29" i="1"/>
  <c r="R27" i="1"/>
  <c r="Q27" i="1"/>
  <c r="P27" i="1"/>
  <c r="O27" i="1"/>
  <c r="R25" i="1"/>
  <c r="R24" i="1" s="1"/>
  <c r="Q25" i="1"/>
  <c r="P25" i="1"/>
  <c r="P24" i="1" s="1"/>
  <c r="O25" i="1"/>
  <c r="Q24" i="1"/>
  <c r="R22" i="1"/>
  <c r="R21" i="1" s="1"/>
  <c r="Q22" i="1"/>
  <c r="Q21" i="1" s="1"/>
  <c r="P22" i="1"/>
  <c r="P21" i="1" s="1"/>
  <c r="O22" i="1"/>
  <c r="O21" i="1" s="1"/>
  <c r="R19" i="1"/>
  <c r="Q19" i="1"/>
  <c r="Q18" i="1" s="1"/>
  <c r="P19" i="1"/>
  <c r="P18" i="1" s="1"/>
  <c r="O19" i="1"/>
  <c r="O18" i="1" s="1"/>
  <c r="R18" i="1"/>
  <c r="N1092" i="1"/>
  <c r="T1092" i="1" s="1"/>
  <c r="M1092" i="1"/>
  <c r="J1091" i="1"/>
  <c r="J1090" i="1" s="1"/>
  <c r="K1091" i="1"/>
  <c r="K1090" i="1" s="1"/>
  <c r="L1091" i="1"/>
  <c r="L1090" i="1" s="1"/>
  <c r="I1091" i="1"/>
  <c r="I1090" i="1" s="1"/>
  <c r="N1898" i="1"/>
  <c r="T1898" i="1" s="1"/>
  <c r="M1898" i="1"/>
  <c r="S1898" i="1" s="1"/>
  <c r="N1893" i="1"/>
  <c r="M1893" i="1"/>
  <c r="N1881" i="1"/>
  <c r="T1881" i="1" s="1"/>
  <c r="M1881" i="1"/>
  <c r="S1881" i="1" s="1"/>
  <c r="N1878" i="1"/>
  <c r="M1878" i="1"/>
  <c r="N1875" i="1"/>
  <c r="T1875" i="1" s="1"/>
  <c r="M1875" i="1"/>
  <c r="S1875" i="1" s="1"/>
  <c r="N1872" i="1"/>
  <c r="M1872" i="1"/>
  <c r="N1869" i="1"/>
  <c r="T1869" i="1" s="1"/>
  <c r="M1869" i="1"/>
  <c r="S1869" i="1" s="1"/>
  <c r="N1865" i="1"/>
  <c r="M1865" i="1"/>
  <c r="N1848" i="1"/>
  <c r="T1848" i="1" s="1"/>
  <c r="M1848" i="1"/>
  <c r="S1848" i="1" s="1"/>
  <c r="N1846" i="1"/>
  <c r="N1844" i="1"/>
  <c r="N1835" i="1"/>
  <c r="T1835" i="1" s="1"/>
  <c r="N1828" i="1"/>
  <c r="M1828" i="1"/>
  <c r="N1808" i="1"/>
  <c r="T1808" i="1" s="1"/>
  <c r="M1808" i="1"/>
  <c r="S1808" i="1" s="1"/>
  <c r="N1803" i="1"/>
  <c r="T1803" i="1" s="1"/>
  <c r="M1803" i="1"/>
  <c r="N1801" i="1"/>
  <c r="M1801" i="1"/>
  <c r="S1801" i="1" s="1"/>
  <c r="N1798" i="1"/>
  <c r="T1798" i="1" s="1"/>
  <c r="M1798" i="1"/>
  <c r="N1796" i="1"/>
  <c r="M1796" i="1"/>
  <c r="S1796" i="1" s="1"/>
  <c r="N1794" i="1"/>
  <c r="T1794" i="1" s="1"/>
  <c r="M1794" i="1"/>
  <c r="N1791" i="1"/>
  <c r="M1791" i="1"/>
  <c r="N1789" i="1"/>
  <c r="T1789" i="1" s="1"/>
  <c r="M1789" i="1"/>
  <c r="N1787" i="1"/>
  <c r="M1787" i="1"/>
  <c r="S1787" i="1" s="1"/>
  <c r="N1784" i="1"/>
  <c r="T1784" i="1" s="1"/>
  <c r="M1784" i="1"/>
  <c r="N1781" i="1"/>
  <c r="M1781" i="1"/>
  <c r="S1781" i="1" s="1"/>
  <c r="N1779" i="1"/>
  <c r="M1779" i="1"/>
  <c r="N1776" i="1"/>
  <c r="M1776" i="1"/>
  <c r="S1776" i="1" s="1"/>
  <c r="N1774" i="1"/>
  <c r="T1774" i="1" s="1"/>
  <c r="M1774" i="1"/>
  <c r="N1771" i="1"/>
  <c r="M1771" i="1"/>
  <c r="S1771" i="1" s="1"/>
  <c r="N1767" i="1"/>
  <c r="T1767" i="1" s="1"/>
  <c r="N1765" i="1"/>
  <c r="N1763" i="1"/>
  <c r="N1760" i="1"/>
  <c r="T1760" i="1" s="1"/>
  <c r="M1760" i="1"/>
  <c r="S1760" i="1" s="1"/>
  <c r="N1758" i="1"/>
  <c r="T1758" i="1" s="1"/>
  <c r="M1758" i="1"/>
  <c r="N1756" i="1"/>
  <c r="T1756" i="1" s="1"/>
  <c r="N1752" i="1"/>
  <c r="T1752" i="1" s="1"/>
  <c r="M1752" i="1"/>
  <c r="S1752" i="1" s="1"/>
  <c r="S1751" i="1" s="1"/>
  <c r="N1750" i="1"/>
  <c r="M1750" i="1"/>
  <c r="S1750" i="1" s="1"/>
  <c r="N1748" i="1"/>
  <c r="T1748" i="1" s="1"/>
  <c r="N1743" i="1"/>
  <c r="M1743" i="1"/>
  <c r="N1736" i="1"/>
  <c r="T1736" i="1" s="1"/>
  <c r="N1729" i="1"/>
  <c r="T1729" i="1" s="1"/>
  <c r="M1729" i="1"/>
  <c r="N1720" i="1"/>
  <c r="M1720" i="1"/>
  <c r="S1720" i="1" s="1"/>
  <c r="N1717" i="1"/>
  <c r="T1717" i="1" s="1"/>
  <c r="M1717" i="1"/>
  <c r="S1717" i="1" s="1"/>
  <c r="N1713" i="1"/>
  <c r="N1704" i="1"/>
  <c r="T1704" i="1" s="1"/>
  <c r="M1704" i="1"/>
  <c r="S1704" i="1" s="1"/>
  <c r="N1697" i="1"/>
  <c r="T1697" i="1" s="1"/>
  <c r="M1697" i="1"/>
  <c r="N1694" i="1"/>
  <c r="T1694" i="1" s="1"/>
  <c r="M1694" i="1"/>
  <c r="N1676" i="1"/>
  <c r="T1676" i="1" s="1"/>
  <c r="Z1676" i="1" s="1"/>
  <c r="M1676" i="1"/>
  <c r="S1676" i="1" s="1"/>
  <c r="S1675" i="1" s="1"/>
  <c r="S1674" i="1" s="1"/>
  <c r="N1673" i="1"/>
  <c r="T1673" i="1" s="1"/>
  <c r="M1673" i="1"/>
  <c r="S1673" i="1" s="1"/>
  <c r="N1670" i="1"/>
  <c r="M1670" i="1"/>
  <c r="N1667" i="1"/>
  <c r="T1667" i="1" s="1"/>
  <c r="M1667" i="1"/>
  <c r="S1667" i="1" s="1"/>
  <c r="N1664" i="1"/>
  <c r="M1664" i="1"/>
  <c r="N1658" i="1"/>
  <c r="T1658" i="1" s="1"/>
  <c r="M1658" i="1"/>
  <c r="N1655" i="1"/>
  <c r="T1655" i="1" s="1"/>
  <c r="T1654" i="1" s="1"/>
  <c r="T1653" i="1" s="1"/>
  <c r="M1655" i="1"/>
  <c r="N1652" i="1"/>
  <c r="T1652" i="1" s="1"/>
  <c r="M1652" i="1"/>
  <c r="S1652" i="1" s="1"/>
  <c r="N1643" i="1"/>
  <c r="M1643" i="1"/>
  <c r="N1646" i="1"/>
  <c r="T1646" i="1" s="1"/>
  <c r="M1646" i="1"/>
  <c r="S1646" i="1" s="1"/>
  <c r="N1649" i="1"/>
  <c r="M1649" i="1"/>
  <c r="N1640" i="1"/>
  <c r="T1640" i="1" s="1"/>
  <c r="M1640" i="1"/>
  <c r="N1637" i="1"/>
  <c r="M1637" i="1"/>
  <c r="N1634" i="1"/>
  <c r="T1634" i="1" s="1"/>
  <c r="M1634" i="1"/>
  <c r="S1634" i="1" s="1"/>
  <c r="N1631" i="1"/>
  <c r="M1631" i="1"/>
  <c r="N1628" i="1"/>
  <c r="T1628" i="1" s="1"/>
  <c r="M1628" i="1"/>
  <c r="S1628" i="1" s="1"/>
  <c r="N1625" i="1"/>
  <c r="M1625" i="1"/>
  <c r="S1625" i="1" s="1"/>
  <c r="N1622" i="1"/>
  <c r="T1622" i="1" s="1"/>
  <c r="M1622" i="1"/>
  <c r="S1622" i="1" s="1"/>
  <c r="N1619" i="1"/>
  <c r="M1619" i="1"/>
  <c r="N1616" i="1"/>
  <c r="T1616" i="1" s="1"/>
  <c r="M1616" i="1"/>
  <c r="S1616" i="1" s="1"/>
  <c r="N1613" i="1"/>
  <c r="M1613" i="1"/>
  <c r="N1610" i="1"/>
  <c r="T1610" i="1" s="1"/>
  <c r="M1610" i="1"/>
  <c r="S1610" i="1" s="1"/>
  <c r="N1607" i="1"/>
  <c r="T1607" i="1" s="1"/>
  <c r="T1606" i="1" s="1"/>
  <c r="T1605" i="1" s="1"/>
  <c r="M1607" i="1"/>
  <c r="N1601" i="1"/>
  <c r="T1601" i="1" s="1"/>
  <c r="M1601" i="1"/>
  <c r="S1601" i="1" s="1"/>
  <c r="N1604" i="1"/>
  <c r="M1604" i="1"/>
  <c r="S1604" i="1" s="1"/>
  <c r="Y1604" i="1" s="1"/>
  <c r="N1594" i="1"/>
  <c r="T1594" i="1" s="1"/>
  <c r="N1592" i="1"/>
  <c r="N1570" i="1"/>
  <c r="N1559" i="1"/>
  <c r="M1559" i="1"/>
  <c r="S1559" i="1" s="1"/>
  <c r="N1547" i="1"/>
  <c r="T1547" i="1" s="1"/>
  <c r="M1547" i="1"/>
  <c r="N1544" i="1"/>
  <c r="M1544" i="1"/>
  <c r="S1544" i="1" s="1"/>
  <c r="N1541" i="1"/>
  <c r="T1541" i="1" s="1"/>
  <c r="M1541" i="1"/>
  <c r="N1537" i="1"/>
  <c r="M1537" i="1"/>
  <c r="S1537" i="1" s="1"/>
  <c r="N1532" i="1"/>
  <c r="T1532" i="1" s="1"/>
  <c r="M1532" i="1"/>
  <c r="N1528" i="1"/>
  <c r="N1475" i="1"/>
  <c r="T1475" i="1" s="1"/>
  <c r="N1464" i="1"/>
  <c r="M1464" i="1"/>
  <c r="N1457" i="1"/>
  <c r="M1457" i="1"/>
  <c r="S1457" i="1" s="1"/>
  <c r="N1452" i="1"/>
  <c r="T1452" i="1" s="1"/>
  <c r="M1452" i="1"/>
  <c r="N1447" i="1"/>
  <c r="M1447" i="1"/>
  <c r="S1447" i="1" s="1"/>
  <c r="N1443" i="1"/>
  <c r="T1443" i="1" s="1"/>
  <c r="N1434" i="1"/>
  <c r="M1434" i="1"/>
  <c r="N1422" i="1"/>
  <c r="T1422" i="1" s="1"/>
  <c r="M1422" i="1"/>
  <c r="N1412" i="1"/>
  <c r="M1412" i="1"/>
  <c r="N1409" i="1"/>
  <c r="T1409" i="1" s="1"/>
  <c r="M1409" i="1"/>
  <c r="S1409" i="1" s="1"/>
  <c r="N1407" i="1"/>
  <c r="M1407" i="1"/>
  <c r="N1385" i="1"/>
  <c r="T1385" i="1" s="1"/>
  <c r="Z1385" i="1" s="1"/>
  <c r="M1385" i="1"/>
  <c r="S1385" i="1" s="1"/>
  <c r="N1383" i="1"/>
  <c r="N1378" i="1"/>
  <c r="M1378" i="1"/>
  <c r="S1378" i="1" s="1"/>
  <c r="N1370" i="1"/>
  <c r="T1370" i="1" s="1"/>
  <c r="M1370" i="1"/>
  <c r="N1361" i="1"/>
  <c r="N1350" i="1"/>
  <c r="T1350" i="1" s="1"/>
  <c r="M1350" i="1"/>
  <c r="S1350" i="1" s="1"/>
  <c r="N1345" i="1"/>
  <c r="M1345" i="1"/>
  <c r="N1340" i="1"/>
  <c r="T1340" i="1" s="1"/>
  <c r="M1340" i="1"/>
  <c r="S1340" i="1" s="1"/>
  <c r="N1335" i="1"/>
  <c r="N1328" i="1"/>
  <c r="M1328" i="1"/>
  <c r="S1328" i="1" s="1"/>
  <c r="N1323" i="1"/>
  <c r="T1323" i="1" s="1"/>
  <c r="M1323" i="1"/>
  <c r="N1318" i="1"/>
  <c r="T1318" i="1" s="1"/>
  <c r="N1313" i="1"/>
  <c r="T1313" i="1" s="1"/>
  <c r="M1313" i="1"/>
  <c r="S1313" i="1" s="1"/>
  <c r="N1294" i="1"/>
  <c r="M1294" i="1"/>
  <c r="S1294" i="1" s="1"/>
  <c r="S1293" i="1" s="1"/>
  <c r="S1292" i="1" s="1"/>
  <c r="N1291" i="1"/>
  <c r="T1291" i="1" s="1"/>
  <c r="M1291" i="1"/>
  <c r="S1291" i="1" s="1"/>
  <c r="N1288" i="1"/>
  <c r="M1288" i="1"/>
  <c r="N1285" i="1"/>
  <c r="T1285" i="1" s="1"/>
  <c r="M1285" i="1"/>
  <c r="S1285" i="1" s="1"/>
  <c r="N1280" i="1"/>
  <c r="M1280" i="1"/>
  <c r="N1274" i="1"/>
  <c r="T1274" i="1" s="1"/>
  <c r="N1250" i="1"/>
  <c r="M1250" i="1"/>
  <c r="N1241" i="1"/>
  <c r="M1241" i="1"/>
  <c r="S1241" i="1" s="1"/>
  <c r="N1232" i="1"/>
  <c r="T1232" i="1" s="1"/>
  <c r="N1220" i="1"/>
  <c r="M1220" i="1"/>
  <c r="N1215" i="1"/>
  <c r="T1215" i="1" s="1"/>
  <c r="M1215" i="1"/>
  <c r="S1215" i="1" s="1"/>
  <c r="N1212" i="1"/>
  <c r="M1212" i="1"/>
  <c r="N1208" i="1"/>
  <c r="T1208" i="1" s="1"/>
  <c r="N1192" i="1"/>
  <c r="M1192" i="1"/>
  <c r="N1170" i="1"/>
  <c r="T1170" i="1" s="1"/>
  <c r="M1170" i="1"/>
  <c r="S1170" i="1" s="1"/>
  <c r="N1166" i="1"/>
  <c r="T1166" i="1" s="1"/>
  <c r="N1160" i="1"/>
  <c r="N1145" i="1"/>
  <c r="M1145" i="1"/>
  <c r="S1145" i="1" s="1"/>
  <c r="N1142" i="1"/>
  <c r="T1142" i="1" s="1"/>
  <c r="M1142" i="1"/>
  <c r="N1135" i="1"/>
  <c r="M1135" i="1"/>
  <c r="S1135" i="1" s="1"/>
  <c r="N1128" i="1"/>
  <c r="T1128" i="1" s="1"/>
  <c r="M1128" i="1"/>
  <c r="N1125" i="1"/>
  <c r="M1125" i="1"/>
  <c r="S1125" i="1" s="1"/>
  <c r="N1122" i="1"/>
  <c r="T1122" i="1" s="1"/>
  <c r="M1122" i="1"/>
  <c r="N1119" i="1"/>
  <c r="M1119" i="1"/>
  <c r="S1119" i="1" s="1"/>
  <c r="N1116" i="1"/>
  <c r="T1116" i="1" s="1"/>
  <c r="M1116" i="1"/>
  <c r="N1113" i="1"/>
  <c r="M1113" i="1"/>
  <c r="S1113" i="1" s="1"/>
  <c r="N1110" i="1"/>
  <c r="T1110" i="1" s="1"/>
  <c r="M1110" i="1"/>
  <c r="N1086" i="1"/>
  <c r="M1086" i="1"/>
  <c r="S1086" i="1" s="1"/>
  <c r="N1083" i="1"/>
  <c r="T1083" i="1" s="1"/>
  <c r="M1083" i="1"/>
  <c r="N1062" i="1"/>
  <c r="T1062" i="1" s="1"/>
  <c r="Z1062" i="1" s="1"/>
  <c r="Z1061" i="1" s="1"/>
  <c r="Z1060" i="1" s="1"/>
  <c r="Z1059" i="1" s="1"/>
  <c r="Z1058" i="1" s="1"/>
  <c r="Z1057" i="1" s="1"/>
  <c r="M1062" i="1"/>
  <c r="S1062" i="1" s="1"/>
  <c r="N1043" i="1"/>
  <c r="N1040" i="1"/>
  <c r="N1025" i="1"/>
  <c r="N1000" i="1"/>
  <c r="T1000" i="1" s="1"/>
  <c r="N995" i="1"/>
  <c r="T995" i="1" s="1"/>
  <c r="M995" i="1"/>
  <c r="N992" i="1"/>
  <c r="N988" i="1"/>
  <c r="T988" i="1" s="1"/>
  <c r="N968" i="1"/>
  <c r="T968" i="1" s="1"/>
  <c r="M968" i="1"/>
  <c r="N964" i="1"/>
  <c r="M964" i="1"/>
  <c r="S964" i="1" s="1"/>
  <c r="N961" i="1"/>
  <c r="M961" i="1"/>
  <c r="N942" i="1"/>
  <c r="M942" i="1"/>
  <c r="S942" i="1" s="1"/>
  <c r="N938" i="1"/>
  <c r="T938" i="1" s="1"/>
  <c r="M938" i="1"/>
  <c r="S938" i="1" s="1"/>
  <c r="Y938" i="1" s="1"/>
  <c r="AE938" i="1" s="1"/>
  <c r="AE937" i="1" s="1"/>
  <c r="N936" i="1"/>
  <c r="M936" i="1"/>
  <c r="S936" i="1" s="1"/>
  <c r="N932" i="1"/>
  <c r="T932" i="1" s="1"/>
  <c r="N928" i="1"/>
  <c r="N908" i="1"/>
  <c r="T908" i="1" s="1"/>
  <c r="M908" i="1"/>
  <c r="S908" i="1" s="1"/>
  <c r="N904" i="1"/>
  <c r="T904" i="1" s="1"/>
  <c r="N866" i="1"/>
  <c r="N870" i="1"/>
  <c r="N881" i="1"/>
  <c r="T881" i="1" s="1"/>
  <c r="M881" i="1"/>
  <c r="N850" i="1"/>
  <c r="T850" i="1" s="1"/>
  <c r="M850" i="1"/>
  <c r="N819" i="1"/>
  <c r="T819" i="1" s="1"/>
  <c r="M819" i="1"/>
  <c r="S819" i="1" s="1"/>
  <c r="N815" i="1"/>
  <c r="T815" i="1" s="1"/>
  <c r="N811" i="1"/>
  <c r="N804" i="1"/>
  <c r="T804" i="1" s="1"/>
  <c r="M804" i="1"/>
  <c r="S804" i="1" s="1"/>
  <c r="N781" i="1"/>
  <c r="N777" i="1"/>
  <c r="N776" i="1"/>
  <c r="T776" i="1" s="1"/>
  <c r="N772" i="1"/>
  <c r="T772" i="1" s="1"/>
  <c r="Z772" i="1" s="1"/>
  <c r="AF772" i="1" s="1"/>
  <c r="AL772" i="1" s="1"/>
  <c r="AR772" i="1" s="1"/>
  <c r="AX772" i="1" s="1"/>
  <c r="BD772" i="1" s="1"/>
  <c r="BJ772" i="1" s="1"/>
  <c r="BP772" i="1" s="1"/>
  <c r="BV772" i="1" s="1"/>
  <c r="CB772" i="1" s="1"/>
  <c r="CH772" i="1" s="1"/>
  <c r="N771" i="1"/>
  <c r="N755" i="1"/>
  <c r="N739" i="1"/>
  <c r="T739" i="1" s="1"/>
  <c r="Z739" i="1" s="1"/>
  <c r="AF739" i="1" s="1"/>
  <c r="AL739" i="1" s="1"/>
  <c r="AR739" i="1" s="1"/>
  <c r="AX739" i="1" s="1"/>
  <c r="BD739" i="1" s="1"/>
  <c r="BJ739" i="1" s="1"/>
  <c r="BP739" i="1" s="1"/>
  <c r="BV739" i="1" s="1"/>
  <c r="CB739" i="1" s="1"/>
  <c r="CH739" i="1" s="1"/>
  <c r="M739" i="1"/>
  <c r="S739" i="1" s="1"/>
  <c r="Y739" i="1" s="1"/>
  <c r="AE739" i="1" s="1"/>
  <c r="AK739" i="1" s="1"/>
  <c r="AQ739" i="1" s="1"/>
  <c r="AW739" i="1" s="1"/>
  <c r="BC739" i="1" s="1"/>
  <c r="BI739" i="1" s="1"/>
  <c r="BO739" i="1" s="1"/>
  <c r="BU739" i="1" s="1"/>
  <c r="CA739" i="1" s="1"/>
  <c r="CG739" i="1" s="1"/>
  <c r="N738" i="1"/>
  <c r="T738" i="1" s="1"/>
  <c r="Z738" i="1" s="1"/>
  <c r="M738" i="1"/>
  <c r="N712" i="1"/>
  <c r="T712" i="1" s="1"/>
  <c r="Z712" i="1" s="1"/>
  <c r="AF712" i="1" s="1"/>
  <c r="AL712" i="1" s="1"/>
  <c r="AR712" i="1" s="1"/>
  <c r="AX712" i="1" s="1"/>
  <c r="BD712" i="1" s="1"/>
  <c r="BJ712" i="1" s="1"/>
  <c r="BP712" i="1" s="1"/>
  <c r="BV712" i="1" s="1"/>
  <c r="CB712" i="1" s="1"/>
  <c r="CH712" i="1" s="1"/>
  <c r="M712" i="1"/>
  <c r="S712" i="1" s="1"/>
  <c r="Y712" i="1" s="1"/>
  <c r="AE712" i="1" s="1"/>
  <c r="AK712" i="1" s="1"/>
  <c r="AQ712" i="1" s="1"/>
  <c r="AW712" i="1" s="1"/>
  <c r="BC712" i="1" s="1"/>
  <c r="BI712" i="1" s="1"/>
  <c r="BO712" i="1" s="1"/>
  <c r="BU712" i="1" s="1"/>
  <c r="CA712" i="1" s="1"/>
  <c r="CG712" i="1" s="1"/>
  <c r="N711" i="1"/>
  <c r="M711" i="1"/>
  <c r="N708" i="1"/>
  <c r="T708" i="1" s="1"/>
  <c r="Z708" i="1" s="1"/>
  <c r="AF708" i="1" s="1"/>
  <c r="AL708" i="1" s="1"/>
  <c r="AR708" i="1" s="1"/>
  <c r="AX708" i="1" s="1"/>
  <c r="BD708" i="1" s="1"/>
  <c r="BJ708" i="1" s="1"/>
  <c r="BP708" i="1" s="1"/>
  <c r="BV708" i="1" s="1"/>
  <c r="CB708" i="1" s="1"/>
  <c r="CH708" i="1" s="1"/>
  <c r="M708" i="1"/>
  <c r="S708" i="1" s="1"/>
  <c r="N707" i="1"/>
  <c r="T707" i="1" s="1"/>
  <c r="M707" i="1"/>
  <c r="N689" i="1"/>
  <c r="T689" i="1" s="1"/>
  <c r="Z689" i="1" s="1"/>
  <c r="AF689" i="1" s="1"/>
  <c r="AL689" i="1" s="1"/>
  <c r="AR689" i="1" s="1"/>
  <c r="AX689" i="1" s="1"/>
  <c r="BD689" i="1" s="1"/>
  <c r="BJ689" i="1" s="1"/>
  <c r="BP689" i="1" s="1"/>
  <c r="BV689" i="1" s="1"/>
  <c r="CB689" i="1" s="1"/>
  <c r="CH689" i="1" s="1"/>
  <c r="M689" i="1"/>
  <c r="S689" i="1" s="1"/>
  <c r="N688" i="1"/>
  <c r="T688" i="1" s="1"/>
  <c r="M688" i="1"/>
  <c r="N685" i="1"/>
  <c r="T685" i="1" s="1"/>
  <c r="M685" i="1"/>
  <c r="S685" i="1" s="1"/>
  <c r="Y685" i="1" s="1"/>
  <c r="AE685" i="1" s="1"/>
  <c r="AK685" i="1" s="1"/>
  <c r="AQ685" i="1" s="1"/>
  <c r="AW685" i="1" s="1"/>
  <c r="BC685" i="1" s="1"/>
  <c r="BI685" i="1" s="1"/>
  <c r="BO685" i="1" s="1"/>
  <c r="BU685" i="1" s="1"/>
  <c r="CA685" i="1" s="1"/>
  <c r="CG685" i="1" s="1"/>
  <c r="N684" i="1"/>
  <c r="N681" i="1"/>
  <c r="M681" i="1"/>
  <c r="S681" i="1" s="1"/>
  <c r="N678" i="1"/>
  <c r="T678" i="1" s="1"/>
  <c r="Z678" i="1" s="1"/>
  <c r="AF678" i="1" s="1"/>
  <c r="AL678" i="1" s="1"/>
  <c r="AR678" i="1" s="1"/>
  <c r="AX678" i="1" s="1"/>
  <c r="BD678" i="1" s="1"/>
  <c r="BJ678" i="1" s="1"/>
  <c r="BP678" i="1" s="1"/>
  <c r="BV678" i="1" s="1"/>
  <c r="CB678" i="1" s="1"/>
  <c r="CH678" i="1" s="1"/>
  <c r="M678" i="1"/>
  <c r="N677" i="1"/>
  <c r="M677" i="1"/>
  <c r="S677" i="1" s="1"/>
  <c r="Y677" i="1" s="1"/>
  <c r="AE677" i="1" s="1"/>
  <c r="AK677" i="1" s="1"/>
  <c r="AQ677" i="1" s="1"/>
  <c r="N674" i="1"/>
  <c r="T674" i="1" s="1"/>
  <c r="M674" i="1"/>
  <c r="N670" i="1"/>
  <c r="N669" i="1"/>
  <c r="T669" i="1" s="1"/>
  <c r="Z669" i="1" s="1"/>
  <c r="AF669" i="1" s="1"/>
  <c r="AL669" i="1" s="1"/>
  <c r="AR669" i="1" s="1"/>
  <c r="N666" i="1"/>
  <c r="T666" i="1" s="1"/>
  <c r="Z666" i="1" s="1"/>
  <c r="AF666" i="1" s="1"/>
  <c r="AL666" i="1" s="1"/>
  <c r="AR666" i="1" s="1"/>
  <c r="AX666" i="1" s="1"/>
  <c r="BD666" i="1" s="1"/>
  <c r="BJ666" i="1" s="1"/>
  <c r="BP666" i="1" s="1"/>
  <c r="BV666" i="1" s="1"/>
  <c r="CB666" i="1" s="1"/>
  <c r="CH666" i="1" s="1"/>
  <c r="N665" i="1"/>
  <c r="N662" i="1"/>
  <c r="N659" i="1"/>
  <c r="T659" i="1" s="1"/>
  <c r="Z659" i="1" s="1"/>
  <c r="AF659" i="1" s="1"/>
  <c r="AL659" i="1" s="1"/>
  <c r="AR659" i="1" s="1"/>
  <c r="AX659" i="1" s="1"/>
  <c r="BD659" i="1" s="1"/>
  <c r="BJ659" i="1" s="1"/>
  <c r="BP659" i="1" s="1"/>
  <c r="BV659" i="1" s="1"/>
  <c r="CB659" i="1" s="1"/>
  <c r="CH659" i="1" s="1"/>
  <c r="N658" i="1"/>
  <c r="T658" i="1" s="1"/>
  <c r="Z658" i="1" s="1"/>
  <c r="AF658" i="1" s="1"/>
  <c r="AL658" i="1" s="1"/>
  <c r="N655" i="1"/>
  <c r="N640" i="1"/>
  <c r="M640" i="1"/>
  <c r="S640" i="1" s="1"/>
  <c r="N629" i="1"/>
  <c r="T629" i="1" s="1"/>
  <c r="M629" i="1"/>
  <c r="S629" i="1" s="1"/>
  <c r="S628" i="1" s="1"/>
  <c r="S627" i="1" s="1"/>
  <c r="S626" i="1" s="1"/>
  <c r="S625" i="1" s="1"/>
  <c r="N613" i="1"/>
  <c r="T613" i="1" s="1"/>
  <c r="M613" i="1"/>
  <c r="S613" i="1" s="1"/>
  <c r="N609" i="1"/>
  <c r="T609" i="1" s="1"/>
  <c r="N605" i="1"/>
  <c r="N552" i="1"/>
  <c r="M552" i="1"/>
  <c r="S552" i="1" s="1"/>
  <c r="N546" i="1"/>
  <c r="T546" i="1" s="1"/>
  <c r="N550" i="1"/>
  <c r="T550" i="1" s="1"/>
  <c r="N539" i="1"/>
  <c r="M539" i="1"/>
  <c r="S539" i="1" s="1"/>
  <c r="N537" i="1"/>
  <c r="T537" i="1" s="1"/>
  <c r="M537" i="1"/>
  <c r="N532" i="1"/>
  <c r="T532" i="1" s="1"/>
  <c r="M532" i="1"/>
  <c r="S532" i="1" s="1"/>
  <c r="N527" i="1"/>
  <c r="M527" i="1"/>
  <c r="N514" i="1"/>
  <c r="M514" i="1"/>
  <c r="S514" i="1" s="1"/>
  <c r="N506" i="1"/>
  <c r="T506" i="1" s="1"/>
  <c r="M506" i="1"/>
  <c r="N493" i="1"/>
  <c r="M493" i="1"/>
  <c r="S493" i="1" s="1"/>
  <c r="N490" i="1"/>
  <c r="T490" i="1" s="1"/>
  <c r="M490" i="1"/>
  <c r="N488" i="1"/>
  <c r="N484" i="1"/>
  <c r="T484" i="1" s="1"/>
  <c r="N466" i="1"/>
  <c r="T466" i="1" s="1"/>
  <c r="N464" i="1"/>
  <c r="N454" i="1"/>
  <c r="H453" i="1"/>
  <c r="H452" i="1" s="1"/>
  <c r="I453" i="1"/>
  <c r="I452" i="1" s="1"/>
  <c r="J453" i="1"/>
  <c r="J452" i="1" s="1"/>
  <c r="K453" i="1"/>
  <c r="K452" i="1" s="1"/>
  <c r="L453" i="1"/>
  <c r="L452" i="1" s="1"/>
  <c r="H450" i="1"/>
  <c r="H449" i="1" s="1"/>
  <c r="I450" i="1"/>
  <c r="I449" i="1" s="1"/>
  <c r="J450" i="1"/>
  <c r="J449" i="1" s="1"/>
  <c r="K450" i="1"/>
  <c r="K449" i="1" s="1"/>
  <c r="L450" i="1"/>
  <c r="L449" i="1" s="1"/>
  <c r="H445" i="1"/>
  <c r="H444" i="1" s="1"/>
  <c r="H443" i="1" s="1"/>
  <c r="H442" i="1" s="1"/>
  <c r="I445" i="1"/>
  <c r="I444" i="1" s="1"/>
  <c r="I443" i="1" s="1"/>
  <c r="I442" i="1" s="1"/>
  <c r="J445" i="1"/>
  <c r="J444" i="1" s="1"/>
  <c r="J443" i="1" s="1"/>
  <c r="J442" i="1" s="1"/>
  <c r="K445" i="1"/>
  <c r="K444" i="1" s="1"/>
  <c r="K443" i="1" s="1"/>
  <c r="K442" i="1" s="1"/>
  <c r="L445" i="1"/>
  <c r="L444" i="1" s="1"/>
  <c r="L443" i="1" s="1"/>
  <c r="L442" i="1" s="1"/>
  <c r="N451" i="1"/>
  <c r="N446" i="1"/>
  <c r="T446" i="1" s="1"/>
  <c r="M446" i="1"/>
  <c r="S446" i="1" s="1"/>
  <c r="N440" i="1"/>
  <c r="M440" i="1"/>
  <c r="N430" i="1"/>
  <c r="T430" i="1" s="1"/>
  <c r="M430" i="1"/>
  <c r="N423" i="1"/>
  <c r="M423" i="1"/>
  <c r="N420" i="1"/>
  <c r="T420" i="1" s="1"/>
  <c r="M420" i="1"/>
  <c r="S420" i="1" s="1"/>
  <c r="N417" i="1"/>
  <c r="M417" i="1"/>
  <c r="H406" i="1"/>
  <c r="H405" i="1" s="1"/>
  <c r="H404" i="1" s="1"/>
  <c r="I406" i="1"/>
  <c r="I405" i="1" s="1"/>
  <c r="I404" i="1" s="1"/>
  <c r="J406" i="1"/>
  <c r="J405" i="1" s="1"/>
  <c r="J404" i="1" s="1"/>
  <c r="K406" i="1"/>
  <c r="K405" i="1" s="1"/>
  <c r="K404" i="1" s="1"/>
  <c r="L406" i="1"/>
  <c r="L405" i="1" s="1"/>
  <c r="L404" i="1" s="1"/>
  <c r="N414" i="1"/>
  <c r="T414" i="1" s="1"/>
  <c r="N407" i="1"/>
  <c r="M407" i="1"/>
  <c r="N373" i="1"/>
  <c r="T373" i="1" s="1"/>
  <c r="N358" i="1"/>
  <c r="T358" i="1" s="1"/>
  <c r="M358" i="1"/>
  <c r="N355" i="1"/>
  <c r="M355" i="1"/>
  <c r="S355" i="1" s="1"/>
  <c r="N353" i="1"/>
  <c r="T353" i="1" s="1"/>
  <c r="N349" i="1"/>
  <c r="M349" i="1"/>
  <c r="N340" i="1"/>
  <c r="T340" i="1" s="1"/>
  <c r="M340" i="1"/>
  <c r="S340" i="1" s="1"/>
  <c r="N335" i="1"/>
  <c r="M335" i="1"/>
  <c r="N328" i="1"/>
  <c r="T328" i="1" s="1"/>
  <c r="M328" i="1"/>
  <c r="S328" i="1" s="1"/>
  <c r="N321" i="1"/>
  <c r="M321" i="1"/>
  <c r="N318" i="1"/>
  <c r="T318" i="1" s="1"/>
  <c r="N316" i="1"/>
  <c r="T316" i="1" s="1"/>
  <c r="N259" i="1"/>
  <c r="N256" i="1"/>
  <c r="N242" i="1"/>
  <c r="T242" i="1" s="1"/>
  <c r="M242" i="1"/>
  <c r="N235" i="1"/>
  <c r="T235" i="1" s="1"/>
  <c r="M235" i="1"/>
  <c r="N200" i="1"/>
  <c r="T200" i="1" s="1"/>
  <c r="M200" i="1"/>
  <c r="S200" i="1" s="1"/>
  <c r="N197" i="1"/>
  <c r="M197" i="1"/>
  <c r="N195" i="1"/>
  <c r="T195" i="1" s="1"/>
  <c r="M195" i="1"/>
  <c r="N186" i="1"/>
  <c r="M186" i="1"/>
  <c r="N182" i="1"/>
  <c r="T182" i="1" s="1"/>
  <c r="Z182" i="1" s="1"/>
  <c r="AF182" i="1" s="1"/>
  <c r="AL182" i="1" s="1"/>
  <c r="AR182" i="1" s="1"/>
  <c r="N172" i="1"/>
  <c r="T172" i="1" s="1"/>
  <c r="Z172" i="1" s="1"/>
  <c r="AF172" i="1" s="1"/>
  <c r="AL172" i="1" s="1"/>
  <c r="AR172" i="1" s="1"/>
  <c r="AX172" i="1" s="1"/>
  <c r="BD172" i="1" s="1"/>
  <c r="BJ172" i="1" s="1"/>
  <c r="BP172" i="1" s="1"/>
  <c r="BV172" i="1" s="1"/>
  <c r="CB172" i="1" s="1"/>
  <c r="CH172" i="1" s="1"/>
  <c r="M172" i="1"/>
  <c r="N171" i="1"/>
  <c r="M171" i="1"/>
  <c r="S171" i="1" s="1"/>
  <c r="Y171" i="1" s="1"/>
  <c r="N169" i="1"/>
  <c r="M169" i="1"/>
  <c r="N162" i="1"/>
  <c r="T162" i="1" s="1"/>
  <c r="Z162" i="1" s="1"/>
  <c r="AF162" i="1" s="1"/>
  <c r="AL162" i="1" s="1"/>
  <c r="AR162" i="1" s="1"/>
  <c r="M162" i="1"/>
  <c r="S162" i="1" s="1"/>
  <c r="Y162" i="1" s="1"/>
  <c r="AE162" i="1" s="1"/>
  <c r="N155" i="1"/>
  <c r="M155" i="1"/>
  <c r="N153" i="1"/>
  <c r="T153" i="1" s="1"/>
  <c r="M153" i="1"/>
  <c r="S153" i="1" s="1"/>
  <c r="N151" i="1"/>
  <c r="N129" i="1"/>
  <c r="T129" i="1" s="1"/>
  <c r="M129" i="1"/>
  <c r="S129" i="1" s="1"/>
  <c r="N111" i="1"/>
  <c r="T111" i="1" s="1"/>
  <c r="M111" i="1"/>
  <c r="N108" i="1"/>
  <c r="M108" i="1"/>
  <c r="S108" i="1" s="1"/>
  <c r="N103" i="1"/>
  <c r="T103" i="1" s="1"/>
  <c r="M103" i="1"/>
  <c r="N100" i="1"/>
  <c r="M100" i="1"/>
  <c r="S100" i="1" s="1"/>
  <c r="N97" i="1"/>
  <c r="M97" i="1"/>
  <c r="N94" i="1"/>
  <c r="M94" i="1"/>
  <c r="S94" i="1" s="1"/>
  <c r="N91" i="1"/>
  <c r="T91" i="1" s="1"/>
  <c r="M91" i="1"/>
  <c r="N87" i="1"/>
  <c r="M87" i="1"/>
  <c r="S87" i="1" s="1"/>
  <c r="N83" i="1"/>
  <c r="M83" i="1"/>
  <c r="N81" i="1"/>
  <c r="N74" i="1"/>
  <c r="T74" i="1" s="1"/>
  <c r="N65" i="1"/>
  <c r="T65" i="1" s="1"/>
  <c r="M65" i="1"/>
  <c r="N60" i="1"/>
  <c r="T60" i="1" s="1"/>
  <c r="N58" i="1"/>
  <c r="T58" i="1" s="1"/>
  <c r="N53" i="1"/>
  <c r="T53" i="1" s="1"/>
  <c r="M53" i="1"/>
  <c r="S53" i="1" s="1"/>
  <c r="N45" i="1"/>
  <c r="M45" i="1"/>
  <c r="S45" i="1" s="1"/>
  <c r="N42" i="1"/>
  <c r="M42" i="1"/>
  <c r="N40" i="1"/>
  <c r="N33" i="1"/>
  <c r="T33" i="1" s="1"/>
  <c r="N30" i="1"/>
  <c r="M30" i="1"/>
  <c r="N28" i="1"/>
  <c r="N26" i="1"/>
  <c r="T26" i="1" s="1"/>
  <c r="N23" i="1"/>
  <c r="T23" i="1" s="1"/>
  <c r="N20" i="1"/>
  <c r="H1897" i="1"/>
  <c r="H1896" i="1" s="1"/>
  <c r="H1895" i="1" s="1"/>
  <c r="H1894" i="1" s="1"/>
  <c r="I1897" i="1"/>
  <c r="I1896" i="1" s="1"/>
  <c r="I1895" i="1" s="1"/>
  <c r="I1894" i="1" s="1"/>
  <c r="J1897" i="1"/>
  <c r="J1896" i="1" s="1"/>
  <c r="J1895" i="1" s="1"/>
  <c r="J1894" i="1" s="1"/>
  <c r="K1897" i="1"/>
  <c r="K1896" i="1" s="1"/>
  <c r="K1895" i="1" s="1"/>
  <c r="K1894" i="1" s="1"/>
  <c r="K1888" i="1" s="1"/>
  <c r="K1886" i="1" s="1"/>
  <c r="L1897" i="1"/>
  <c r="L1896" i="1" s="1"/>
  <c r="L1895" i="1" s="1"/>
  <c r="L1894" i="1" s="1"/>
  <c r="H1892" i="1"/>
  <c r="H1891" i="1" s="1"/>
  <c r="H1890" i="1" s="1"/>
  <c r="H1889" i="1" s="1"/>
  <c r="I1892" i="1"/>
  <c r="I1891" i="1" s="1"/>
  <c r="I1890" i="1" s="1"/>
  <c r="I1889" i="1" s="1"/>
  <c r="J1892" i="1"/>
  <c r="J1891" i="1" s="1"/>
  <c r="J1890" i="1" s="1"/>
  <c r="J1889" i="1" s="1"/>
  <c r="K1892" i="1"/>
  <c r="K1891" i="1" s="1"/>
  <c r="K1890" i="1" s="1"/>
  <c r="K1889" i="1" s="1"/>
  <c r="L1892" i="1"/>
  <c r="L1891" i="1" s="1"/>
  <c r="L1890" i="1" s="1"/>
  <c r="L1889" i="1" s="1"/>
  <c r="H1880" i="1"/>
  <c r="H1879" i="1" s="1"/>
  <c r="I1880" i="1"/>
  <c r="I1879" i="1" s="1"/>
  <c r="J1880" i="1"/>
  <c r="J1879" i="1" s="1"/>
  <c r="K1880" i="1"/>
  <c r="K1879" i="1" s="1"/>
  <c r="L1880" i="1"/>
  <c r="L1879" i="1" s="1"/>
  <c r="N1880" i="1"/>
  <c r="N1879" i="1" s="1"/>
  <c r="H1877" i="1"/>
  <c r="H1876" i="1" s="1"/>
  <c r="I1877" i="1"/>
  <c r="I1876" i="1" s="1"/>
  <c r="J1877" i="1"/>
  <c r="J1876" i="1" s="1"/>
  <c r="K1877" i="1"/>
  <c r="K1876" i="1" s="1"/>
  <c r="L1877" i="1"/>
  <c r="L1876" i="1" s="1"/>
  <c r="H1874" i="1"/>
  <c r="H1873" i="1" s="1"/>
  <c r="I1874" i="1"/>
  <c r="I1873" i="1" s="1"/>
  <c r="J1874" i="1"/>
  <c r="J1873" i="1" s="1"/>
  <c r="K1874" i="1"/>
  <c r="K1873" i="1" s="1"/>
  <c r="L1874" i="1"/>
  <c r="L1873" i="1" s="1"/>
  <c r="N1874" i="1"/>
  <c r="N1873" i="1" s="1"/>
  <c r="H1871" i="1"/>
  <c r="H1870" i="1" s="1"/>
  <c r="I1871" i="1"/>
  <c r="I1870" i="1" s="1"/>
  <c r="J1871" i="1"/>
  <c r="J1870" i="1" s="1"/>
  <c r="K1871" i="1"/>
  <c r="K1870" i="1" s="1"/>
  <c r="L1871" i="1"/>
  <c r="L1870" i="1" s="1"/>
  <c r="H1868" i="1"/>
  <c r="H1867" i="1" s="1"/>
  <c r="I1868" i="1"/>
  <c r="I1867" i="1" s="1"/>
  <c r="J1868" i="1"/>
  <c r="J1867" i="1" s="1"/>
  <c r="K1868" i="1"/>
  <c r="K1867" i="1" s="1"/>
  <c r="L1868" i="1"/>
  <c r="L1867" i="1" s="1"/>
  <c r="H1864" i="1"/>
  <c r="H1863" i="1" s="1"/>
  <c r="H1862" i="1" s="1"/>
  <c r="I1864" i="1"/>
  <c r="I1863" i="1" s="1"/>
  <c r="I1862" i="1" s="1"/>
  <c r="J1864" i="1"/>
  <c r="J1863" i="1" s="1"/>
  <c r="J1862" i="1" s="1"/>
  <c r="K1864" i="1"/>
  <c r="K1863" i="1" s="1"/>
  <c r="K1862" i="1" s="1"/>
  <c r="L1864" i="1"/>
  <c r="L1863" i="1" s="1"/>
  <c r="L1862" i="1" s="1"/>
  <c r="H1847" i="1"/>
  <c r="I1847" i="1"/>
  <c r="J1847" i="1"/>
  <c r="K1847" i="1"/>
  <c r="L1847" i="1"/>
  <c r="N1847" i="1"/>
  <c r="H1845" i="1"/>
  <c r="I1845" i="1"/>
  <c r="J1845" i="1"/>
  <c r="K1845" i="1"/>
  <c r="K1842" i="1" s="1"/>
  <c r="K1841" i="1" s="1"/>
  <c r="K1840" i="1" s="1"/>
  <c r="K1839" i="1" s="1"/>
  <c r="L1845" i="1"/>
  <c r="H1843" i="1"/>
  <c r="I1843" i="1"/>
  <c r="J1843" i="1"/>
  <c r="J1842" i="1" s="1"/>
  <c r="J1841" i="1" s="1"/>
  <c r="J1840" i="1" s="1"/>
  <c r="J1839" i="1" s="1"/>
  <c r="K1843" i="1"/>
  <c r="L1843" i="1"/>
  <c r="H1834" i="1"/>
  <c r="H1833" i="1" s="1"/>
  <c r="H1832" i="1" s="1"/>
  <c r="H1831" i="1" s="1"/>
  <c r="H1830" i="1" s="1"/>
  <c r="I1834" i="1"/>
  <c r="I1833" i="1" s="1"/>
  <c r="I1832" i="1" s="1"/>
  <c r="I1831" i="1" s="1"/>
  <c r="I1830" i="1" s="1"/>
  <c r="J1834" i="1"/>
  <c r="J1833" i="1" s="1"/>
  <c r="J1832" i="1" s="1"/>
  <c r="J1831" i="1" s="1"/>
  <c r="J1830" i="1" s="1"/>
  <c r="K1834" i="1"/>
  <c r="K1833" i="1" s="1"/>
  <c r="K1832" i="1" s="1"/>
  <c r="K1831" i="1" s="1"/>
  <c r="K1830" i="1" s="1"/>
  <c r="L1834" i="1"/>
  <c r="L1833" i="1" s="1"/>
  <c r="L1832" i="1" s="1"/>
  <c r="L1831" i="1" s="1"/>
  <c r="L1830" i="1" s="1"/>
  <c r="H1827" i="1"/>
  <c r="H1826" i="1" s="1"/>
  <c r="H1825" i="1" s="1"/>
  <c r="H1824" i="1" s="1"/>
  <c r="H1823" i="1" s="1"/>
  <c r="I1827" i="1"/>
  <c r="I1826" i="1" s="1"/>
  <c r="I1825" i="1" s="1"/>
  <c r="I1824" i="1" s="1"/>
  <c r="I1823" i="1" s="1"/>
  <c r="J1827" i="1"/>
  <c r="J1826" i="1" s="1"/>
  <c r="J1825" i="1" s="1"/>
  <c r="J1824" i="1" s="1"/>
  <c r="J1823" i="1" s="1"/>
  <c r="K1827" i="1"/>
  <c r="K1826" i="1" s="1"/>
  <c r="K1825" i="1" s="1"/>
  <c r="K1824" i="1" s="1"/>
  <c r="K1823" i="1" s="1"/>
  <c r="L1827" i="1"/>
  <c r="L1826" i="1" s="1"/>
  <c r="L1825" i="1" s="1"/>
  <c r="L1824" i="1" s="1"/>
  <c r="L1823" i="1" s="1"/>
  <c r="H1807" i="1"/>
  <c r="H1806" i="1" s="1"/>
  <c r="H1805" i="1" s="1"/>
  <c r="I1807" i="1"/>
  <c r="I1806" i="1" s="1"/>
  <c r="I1805" i="1" s="1"/>
  <c r="I1804" i="1" s="1"/>
  <c r="J1807" i="1"/>
  <c r="J1806" i="1" s="1"/>
  <c r="J1805" i="1" s="1"/>
  <c r="J1804" i="1" s="1"/>
  <c r="K1807" i="1"/>
  <c r="K1806" i="1" s="1"/>
  <c r="K1805" i="1" s="1"/>
  <c r="K1804" i="1" s="1"/>
  <c r="L1807" i="1"/>
  <c r="L1806" i="1" s="1"/>
  <c r="L1805" i="1" s="1"/>
  <c r="L1804" i="1" s="1"/>
  <c r="I1802" i="1"/>
  <c r="J1802" i="1"/>
  <c r="K1802" i="1"/>
  <c r="L1802" i="1"/>
  <c r="I1800" i="1"/>
  <c r="J1800" i="1"/>
  <c r="K1800" i="1"/>
  <c r="K1799" i="1" s="1"/>
  <c r="L1800" i="1"/>
  <c r="I1797" i="1"/>
  <c r="J1797" i="1"/>
  <c r="K1797" i="1"/>
  <c r="L1797" i="1"/>
  <c r="I1795" i="1"/>
  <c r="J1795" i="1"/>
  <c r="K1795" i="1"/>
  <c r="L1795" i="1"/>
  <c r="I1793" i="1"/>
  <c r="J1793" i="1"/>
  <c r="K1793" i="1"/>
  <c r="K1792" i="1" s="1"/>
  <c r="L1793" i="1"/>
  <c r="I1790" i="1"/>
  <c r="J1790" i="1"/>
  <c r="K1790" i="1"/>
  <c r="L1790" i="1"/>
  <c r="I1788" i="1"/>
  <c r="J1788" i="1"/>
  <c r="K1788" i="1"/>
  <c r="L1788" i="1"/>
  <c r="I1786" i="1"/>
  <c r="J1786" i="1"/>
  <c r="K1786" i="1"/>
  <c r="K1785" i="1" s="1"/>
  <c r="L1786" i="1"/>
  <c r="M1786" i="1"/>
  <c r="I1783" i="1"/>
  <c r="I1782" i="1" s="1"/>
  <c r="J1783" i="1"/>
  <c r="J1782" i="1" s="1"/>
  <c r="K1783" i="1"/>
  <c r="K1782" i="1" s="1"/>
  <c r="L1783" i="1"/>
  <c r="L1782" i="1" s="1"/>
  <c r="I1780" i="1"/>
  <c r="J1780" i="1"/>
  <c r="J1777" i="1" s="1"/>
  <c r="K1780" i="1"/>
  <c r="L1780" i="1"/>
  <c r="M1780" i="1"/>
  <c r="I1778" i="1"/>
  <c r="I1777" i="1" s="1"/>
  <c r="J1778" i="1"/>
  <c r="K1778" i="1"/>
  <c r="L1778" i="1"/>
  <c r="I1775" i="1"/>
  <c r="I1772" i="1" s="1"/>
  <c r="J1775" i="1"/>
  <c r="K1775" i="1"/>
  <c r="L1775" i="1"/>
  <c r="M1775" i="1"/>
  <c r="I1773" i="1"/>
  <c r="J1773" i="1"/>
  <c r="K1773" i="1"/>
  <c r="L1773" i="1"/>
  <c r="I1770" i="1"/>
  <c r="I1769" i="1" s="1"/>
  <c r="J1770" i="1"/>
  <c r="J1769" i="1" s="1"/>
  <c r="K1770" i="1"/>
  <c r="K1769" i="1" s="1"/>
  <c r="L1770" i="1"/>
  <c r="L1769" i="1" s="1"/>
  <c r="M1770" i="1"/>
  <c r="M1769" i="1" s="1"/>
  <c r="H1766" i="1"/>
  <c r="I1766" i="1"/>
  <c r="J1766" i="1"/>
  <c r="J1761" i="1" s="1"/>
  <c r="K1766" i="1"/>
  <c r="L1766" i="1"/>
  <c r="H1764" i="1"/>
  <c r="I1764" i="1"/>
  <c r="I1761" i="1" s="1"/>
  <c r="J1764" i="1"/>
  <c r="K1764" i="1"/>
  <c r="L1764" i="1"/>
  <c r="H1762" i="1"/>
  <c r="H1761" i="1" s="1"/>
  <c r="I1762" i="1"/>
  <c r="J1762" i="1"/>
  <c r="K1762" i="1"/>
  <c r="K1761" i="1" s="1"/>
  <c r="L1762" i="1"/>
  <c r="L1761" i="1" s="1"/>
  <c r="H1759" i="1"/>
  <c r="I1759" i="1"/>
  <c r="J1759" i="1"/>
  <c r="K1759" i="1"/>
  <c r="L1759" i="1"/>
  <c r="H1757" i="1"/>
  <c r="I1757" i="1"/>
  <c r="J1757" i="1"/>
  <c r="J1754" i="1" s="1"/>
  <c r="K1757" i="1"/>
  <c r="L1757" i="1"/>
  <c r="N1757" i="1"/>
  <c r="H1755" i="1"/>
  <c r="H1754" i="1" s="1"/>
  <c r="I1755" i="1"/>
  <c r="J1755" i="1"/>
  <c r="K1755" i="1"/>
  <c r="L1755" i="1"/>
  <c r="L1754" i="1" s="1"/>
  <c r="N1755" i="1"/>
  <c r="H1751" i="1"/>
  <c r="I1751" i="1"/>
  <c r="J1751" i="1"/>
  <c r="K1751" i="1"/>
  <c r="L1751" i="1"/>
  <c r="M1751" i="1"/>
  <c r="H1749" i="1"/>
  <c r="H1746" i="1" s="1"/>
  <c r="H1745" i="1" s="1"/>
  <c r="I1749" i="1"/>
  <c r="J1749" i="1"/>
  <c r="K1749" i="1"/>
  <c r="K1746" i="1" s="1"/>
  <c r="K1745" i="1" s="1"/>
  <c r="L1749" i="1"/>
  <c r="L1746" i="1" s="1"/>
  <c r="L1745" i="1" s="1"/>
  <c r="M1749" i="1"/>
  <c r="H1747" i="1"/>
  <c r="I1747" i="1"/>
  <c r="I1746" i="1" s="1"/>
  <c r="I1745" i="1" s="1"/>
  <c r="J1747" i="1"/>
  <c r="J1746" i="1" s="1"/>
  <c r="J1745" i="1" s="1"/>
  <c r="K1747" i="1"/>
  <c r="L1747" i="1"/>
  <c r="H1742" i="1"/>
  <c r="H1741" i="1" s="1"/>
  <c r="H1740" i="1" s="1"/>
  <c r="H1739" i="1" s="1"/>
  <c r="I1742" i="1"/>
  <c r="I1741" i="1" s="1"/>
  <c r="I1740" i="1" s="1"/>
  <c r="I1739" i="1" s="1"/>
  <c r="J1742" i="1"/>
  <c r="J1741" i="1" s="1"/>
  <c r="J1740" i="1" s="1"/>
  <c r="J1739" i="1" s="1"/>
  <c r="K1742" i="1"/>
  <c r="K1741" i="1" s="1"/>
  <c r="K1740" i="1" s="1"/>
  <c r="K1739" i="1" s="1"/>
  <c r="L1742" i="1"/>
  <c r="L1741" i="1" s="1"/>
  <c r="L1740" i="1" s="1"/>
  <c r="L1739" i="1" s="1"/>
  <c r="I1735" i="1"/>
  <c r="I1734" i="1" s="1"/>
  <c r="I1733" i="1" s="1"/>
  <c r="I1732" i="1" s="1"/>
  <c r="J1735" i="1"/>
  <c r="J1734" i="1" s="1"/>
  <c r="J1733" i="1" s="1"/>
  <c r="J1732" i="1" s="1"/>
  <c r="K1735" i="1"/>
  <c r="K1734" i="1" s="1"/>
  <c r="K1733" i="1" s="1"/>
  <c r="K1732" i="1" s="1"/>
  <c r="L1735" i="1"/>
  <c r="L1734" i="1" s="1"/>
  <c r="L1733" i="1" s="1"/>
  <c r="L1732" i="1" s="1"/>
  <c r="N1735" i="1"/>
  <c r="N1734" i="1" s="1"/>
  <c r="N1733" i="1" s="1"/>
  <c r="N1732" i="1" s="1"/>
  <c r="I1728" i="1"/>
  <c r="I1727" i="1" s="1"/>
  <c r="J1728" i="1"/>
  <c r="J1727" i="1" s="1"/>
  <c r="K1728" i="1"/>
  <c r="K1727" i="1" s="1"/>
  <c r="L1728" i="1"/>
  <c r="L1727" i="1" s="1"/>
  <c r="I1719" i="1"/>
  <c r="I1718" i="1" s="1"/>
  <c r="J1719" i="1"/>
  <c r="J1718" i="1" s="1"/>
  <c r="K1719" i="1"/>
  <c r="K1718" i="1" s="1"/>
  <c r="L1719" i="1"/>
  <c r="L1718" i="1" s="1"/>
  <c r="I1716" i="1"/>
  <c r="I1715" i="1" s="1"/>
  <c r="J1716" i="1"/>
  <c r="J1715" i="1" s="1"/>
  <c r="K1716" i="1"/>
  <c r="K1715" i="1" s="1"/>
  <c r="K1714" i="1" s="1"/>
  <c r="L1716" i="1"/>
  <c r="L1715" i="1" s="1"/>
  <c r="L1714" i="1" s="1"/>
  <c r="I1712" i="1"/>
  <c r="I1711" i="1" s="1"/>
  <c r="I1710" i="1" s="1"/>
  <c r="J1712" i="1"/>
  <c r="J1711" i="1" s="1"/>
  <c r="J1710" i="1" s="1"/>
  <c r="K1712" i="1"/>
  <c r="K1711" i="1" s="1"/>
  <c r="K1710" i="1" s="1"/>
  <c r="L1712" i="1"/>
  <c r="L1711" i="1" s="1"/>
  <c r="L1710" i="1" s="1"/>
  <c r="H1703" i="1"/>
  <c r="H1702" i="1" s="1"/>
  <c r="H1701" i="1" s="1"/>
  <c r="H1700" i="1" s="1"/>
  <c r="H1699" i="1" s="1"/>
  <c r="I1703" i="1"/>
  <c r="I1702" i="1" s="1"/>
  <c r="I1701" i="1" s="1"/>
  <c r="I1700" i="1" s="1"/>
  <c r="I1699" i="1" s="1"/>
  <c r="J1703" i="1"/>
  <c r="J1702" i="1" s="1"/>
  <c r="J1701" i="1" s="1"/>
  <c r="J1700" i="1" s="1"/>
  <c r="J1699" i="1" s="1"/>
  <c r="K1703" i="1"/>
  <c r="K1702" i="1" s="1"/>
  <c r="K1701" i="1" s="1"/>
  <c r="K1700" i="1" s="1"/>
  <c r="K1699" i="1" s="1"/>
  <c r="L1703" i="1"/>
  <c r="L1702" i="1" s="1"/>
  <c r="L1701" i="1" s="1"/>
  <c r="L1700" i="1" s="1"/>
  <c r="L1699" i="1" s="1"/>
  <c r="H1696" i="1"/>
  <c r="H1695" i="1" s="1"/>
  <c r="I1696" i="1"/>
  <c r="I1695" i="1" s="1"/>
  <c r="J1696" i="1"/>
  <c r="J1695" i="1" s="1"/>
  <c r="K1696" i="1"/>
  <c r="K1695" i="1" s="1"/>
  <c r="L1696" i="1"/>
  <c r="L1695" i="1" s="1"/>
  <c r="N1696" i="1"/>
  <c r="N1695" i="1" s="1"/>
  <c r="H1693" i="1"/>
  <c r="H1692" i="1" s="1"/>
  <c r="I1693" i="1"/>
  <c r="I1692" i="1" s="1"/>
  <c r="J1693" i="1"/>
  <c r="J1692" i="1" s="1"/>
  <c r="K1693" i="1"/>
  <c r="K1692" i="1" s="1"/>
  <c r="L1693" i="1"/>
  <c r="L1692" i="1" s="1"/>
  <c r="N1693" i="1"/>
  <c r="N1692" i="1" s="1"/>
  <c r="H1675" i="1"/>
  <c r="H1674" i="1" s="1"/>
  <c r="I1675" i="1"/>
  <c r="I1674" i="1" s="1"/>
  <c r="J1675" i="1"/>
  <c r="J1674" i="1" s="1"/>
  <c r="K1675" i="1"/>
  <c r="K1674" i="1" s="1"/>
  <c r="L1675" i="1"/>
  <c r="L1674" i="1" s="1"/>
  <c r="H1672" i="1"/>
  <c r="H1671" i="1" s="1"/>
  <c r="I1672" i="1"/>
  <c r="I1671" i="1" s="1"/>
  <c r="J1672" i="1"/>
  <c r="J1671" i="1" s="1"/>
  <c r="K1672" i="1"/>
  <c r="K1671" i="1" s="1"/>
  <c r="L1672" i="1"/>
  <c r="L1671" i="1" s="1"/>
  <c r="H1669" i="1"/>
  <c r="H1668" i="1" s="1"/>
  <c r="I1669" i="1"/>
  <c r="I1668" i="1" s="1"/>
  <c r="J1669" i="1"/>
  <c r="J1668" i="1" s="1"/>
  <c r="K1669" i="1"/>
  <c r="K1668" i="1" s="1"/>
  <c r="L1669" i="1"/>
  <c r="L1668" i="1" s="1"/>
  <c r="H1666" i="1"/>
  <c r="H1665" i="1" s="1"/>
  <c r="I1666" i="1"/>
  <c r="I1665" i="1" s="1"/>
  <c r="J1666" i="1"/>
  <c r="J1665" i="1" s="1"/>
  <c r="K1666" i="1"/>
  <c r="K1665" i="1" s="1"/>
  <c r="L1666" i="1"/>
  <c r="L1665" i="1" s="1"/>
  <c r="N1666" i="1"/>
  <c r="N1665" i="1" s="1"/>
  <c r="H1663" i="1"/>
  <c r="H1662" i="1" s="1"/>
  <c r="I1663" i="1"/>
  <c r="I1662" i="1" s="1"/>
  <c r="J1663" i="1"/>
  <c r="J1662" i="1" s="1"/>
  <c r="K1663" i="1"/>
  <c r="K1662" i="1" s="1"/>
  <c r="L1663" i="1"/>
  <c r="L1662" i="1" s="1"/>
  <c r="H1657" i="1"/>
  <c r="H1656" i="1" s="1"/>
  <c r="I1657" i="1"/>
  <c r="I1656" i="1" s="1"/>
  <c r="J1657" i="1"/>
  <c r="J1656" i="1" s="1"/>
  <c r="K1657" i="1"/>
  <c r="K1656" i="1" s="1"/>
  <c r="L1657" i="1"/>
  <c r="L1656" i="1" s="1"/>
  <c r="H1654" i="1"/>
  <c r="H1653" i="1" s="1"/>
  <c r="I1654" i="1"/>
  <c r="I1653" i="1" s="1"/>
  <c r="J1654" i="1"/>
  <c r="J1653" i="1" s="1"/>
  <c r="K1654" i="1"/>
  <c r="K1653" i="1" s="1"/>
  <c r="L1654" i="1"/>
  <c r="L1653" i="1" s="1"/>
  <c r="H1651" i="1"/>
  <c r="H1650" i="1" s="1"/>
  <c r="I1651" i="1"/>
  <c r="I1650" i="1" s="1"/>
  <c r="J1651" i="1"/>
  <c r="J1650" i="1" s="1"/>
  <c r="K1651" i="1"/>
  <c r="K1650" i="1" s="1"/>
  <c r="L1651" i="1"/>
  <c r="L1650" i="1" s="1"/>
  <c r="N1651" i="1"/>
  <c r="N1650" i="1" s="1"/>
  <c r="H1648" i="1"/>
  <c r="H1647" i="1" s="1"/>
  <c r="I1648" i="1"/>
  <c r="I1647" i="1" s="1"/>
  <c r="J1648" i="1"/>
  <c r="J1647" i="1" s="1"/>
  <c r="K1648" i="1"/>
  <c r="K1647" i="1" s="1"/>
  <c r="L1648" i="1"/>
  <c r="L1647" i="1" s="1"/>
  <c r="H1645" i="1"/>
  <c r="H1644" i="1" s="1"/>
  <c r="I1645" i="1"/>
  <c r="I1644" i="1" s="1"/>
  <c r="J1645" i="1"/>
  <c r="J1644" i="1" s="1"/>
  <c r="K1645" i="1"/>
  <c r="K1644" i="1" s="1"/>
  <c r="L1645" i="1"/>
  <c r="L1644" i="1" s="1"/>
  <c r="H1642" i="1"/>
  <c r="H1641" i="1" s="1"/>
  <c r="I1642" i="1"/>
  <c r="I1641" i="1" s="1"/>
  <c r="J1642" i="1"/>
  <c r="J1641" i="1" s="1"/>
  <c r="K1642" i="1"/>
  <c r="K1641" i="1" s="1"/>
  <c r="L1642" i="1"/>
  <c r="L1641" i="1" s="1"/>
  <c r="H1639" i="1"/>
  <c r="H1638" i="1" s="1"/>
  <c r="I1639" i="1"/>
  <c r="I1638" i="1" s="1"/>
  <c r="J1639" i="1"/>
  <c r="J1638" i="1" s="1"/>
  <c r="K1639" i="1"/>
  <c r="K1638" i="1" s="1"/>
  <c r="L1639" i="1"/>
  <c r="L1638" i="1" s="1"/>
  <c r="N1639" i="1"/>
  <c r="N1638" i="1" s="1"/>
  <c r="H1636" i="1"/>
  <c r="H1635" i="1" s="1"/>
  <c r="I1636" i="1"/>
  <c r="I1635" i="1" s="1"/>
  <c r="J1636" i="1"/>
  <c r="J1635" i="1" s="1"/>
  <c r="K1636" i="1"/>
  <c r="K1635" i="1" s="1"/>
  <c r="L1636" i="1"/>
  <c r="L1635" i="1" s="1"/>
  <c r="H1633" i="1"/>
  <c r="H1632" i="1" s="1"/>
  <c r="I1633" i="1"/>
  <c r="I1632" i="1" s="1"/>
  <c r="J1633" i="1"/>
  <c r="J1632" i="1" s="1"/>
  <c r="K1633" i="1"/>
  <c r="K1632" i="1" s="1"/>
  <c r="L1633" i="1"/>
  <c r="L1632" i="1" s="1"/>
  <c r="H1630" i="1"/>
  <c r="H1629" i="1" s="1"/>
  <c r="I1630" i="1"/>
  <c r="I1629" i="1" s="1"/>
  <c r="J1630" i="1"/>
  <c r="J1629" i="1" s="1"/>
  <c r="K1630" i="1"/>
  <c r="K1629" i="1" s="1"/>
  <c r="L1630" i="1"/>
  <c r="L1629" i="1" s="1"/>
  <c r="H1627" i="1"/>
  <c r="H1626" i="1" s="1"/>
  <c r="I1627" i="1"/>
  <c r="I1626" i="1" s="1"/>
  <c r="J1627" i="1"/>
  <c r="J1626" i="1" s="1"/>
  <c r="K1627" i="1"/>
  <c r="K1626" i="1" s="1"/>
  <c r="L1627" i="1"/>
  <c r="L1626" i="1" s="1"/>
  <c r="N1627" i="1"/>
  <c r="N1626" i="1" s="1"/>
  <c r="H1624" i="1"/>
  <c r="H1623" i="1" s="1"/>
  <c r="I1624" i="1"/>
  <c r="I1623" i="1" s="1"/>
  <c r="J1624" i="1"/>
  <c r="J1623" i="1" s="1"/>
  <c r="K1624" i="1"/>
  <c r="K1623" i="1" s="1"/>
  <c r="L1624" i="1"/>
  <c r="L1623" i="1" s="1"/>
  <c r="H1621" i="1"/>
  <c r="H1620" i="1" s="1"/>
  <c r="I1621" i="1"/>
  <c r="I1620" i="1" s="1"/>
  <c r="J1621" i="1"/>
  <c r="J1620" i="1" s="1"/>
  <c r="K1621" i="1"/>
  <c r="K1620" i="1" s="1"/>
  <c r="L1621" i="1"/>
  <c r="L1620" i="1" s="1"/>
  <c r="H1618" i="1"/>
  <c r="H1617" i="1" s="1"/>
  <c r="I1618" i="1"/>
  <c r="I1617" i="1" s="1"/>
  <c r="J1618" i="1"/>
  <c r="J1617" i="1" s="1"/>
  <c r="K1618" i="1"/>
  <c r="K1617" i="1" s="1"/>
  <c r="L1618" i="1"/>
  <c r="L1617" i="1" s="1"/>
  <c r="H1615" i="1"/>
  <c r="H1614" i="1" s="1"/>
  <c r="I1615" i="1"/>
  <c r="I1614" i="1" s="1"/>
  <c r="J1615" i="1"/>
  <c r="J1614" i="1" s="1"/>
  <c r="K1615" i="1"/>
  <c r="K1614" i="1" s="1"/>
  <c r="L1615" i="1"/>
  <c r="L1614" i="1" s="1"/>
  <c r="N1615" i="1"/>
  <c r="N1614" i="1" s="1"/>
  <c r="H1612" i="1"/>
  <c r="H1611" i="1" s="1"/>
  <c r="I1612" i="1"/>
  <c r="I1611" i="1" s="1"/>
  <c r="J1612" i="1"/>
  <c r="J1611" i="1" s="1"/>
  <c r="K1612" i="1"/>
  <c r="K1611" i="1" s="1"/>
  <c r="L1612" i="1"/>
  <c r="L1611" i="1" s="1"/>
  <c r="H1609" i="1"/>
  <c r="H1608" i="1" s="1"/>
  <c r="I1609" i="1"/>
  <c r="I1608" i="1" s="1"/>
  <c r="J1609" i="1"/>
  <c r="J1608" i="1" s="1"/>
  <c r="K1609" i="1"/>
  <c r="K1608" i="1" s="1"/>
  <c r="L1609" i="1"/>
  <c r="L1608" i="1" s="1"/>
  <c r="H1606" i="1"/>
  <c r="H1605" i="1" s="1"/>
  <c r="I1606" i="1"/>
  <c r="I1605" i="1" s="1"/>
  <c r="J1606" i="1"/>
  <c r="J1605" i="1" s="1"/>
  <c r="K1606" i="1"/>
  <c r="K1605" i="1" s="1"/>
  <c r="L1606" i="1"/>
  <c r="L1605" i="1" s="1"/>
  <c r="H1603" i="1"/>
  <c r="H1602" i="1" s="1"/>
  <c r="I1603" i="1"/>
  <c r="I1602" i="1" s="1"/>
  <c r="J1603" i="1"/>
  <c r="J1602" i="1" s="1"/>
  <c r="K1603" i="1"/>
  <c r="K1602" i="1" s="1"/>
  <c r="L1603" i="1"/>
  <c r="L1602" i="1" s="1"/>
  <c r="H1600" i="1"/>
  <c r="H1599" i="1" s="1"/>
  <c r="I1600" i="1"/>
  <c r="I1599" i="1" s="1"/>
  <c r="J1600" i="1"/>
  <c r="J1599" i="1" s="1"/>
  <c r="K1600" i="1"/>
  <c r="K1599" i="1" s="1"/>
  <c r="L1600" i="1"/>
  <c r="L1599" i="1" s="1"/>
  <c r="H1593" i="1"/>
  <c r="H1590" i="1" s="1"/>
  <c r="H1589" i="1" s="1"/>
  <c r="H1588" i="1" s="1"/>
  <c r="H1587" i="1" s="1"/>
  <c r="I1593" i="1"/>
  <c r="J1593" i="1"/>
  <c r="K1593" i="1"/>
  <c r="L1593" i="1"/>
  <c r="L1590" i="1" s="1"/>
  <c r="L1589" i="1" s="1"/>
  <c r="L1588" i="1" s="1"/>
  <c r="L1587" i="1" s="1"/>
  <c r="N1593" i="1"/>
  <c r="H1591" i="1"/>
  <c r="I1591" i="1"/>
  <c r="J1591" i="1"/>
  <c r="J1590" i="1" s="1"/>
  <c r="J1589" i="1" s="1"/>
  <c r="J1588" i="1" s="1"/>
  <c r="J1587" i="1" s="1"/>
  <c r="K1591" i="1"/>
  <c r="L1591" i="1"/>
  <c r="H1569" i="1"/>
  <c r="H1568" i="1" s="1"/>
  <c r="H1567" i="1" s="1"/>
  <c r="I1569" i="1"/>
  <c r="I1568" i="1" s="1"/>
  <c r="I1567" i="1" s="1"/>
  <c r="I1566" i="1" s="1"/>
  <c r="I1565" i="1" s="1"/>
  <c r="J1569" i="1"/>
  <c r="J1568" i="1" s="1"/>
  <c r="J1567" i="1" s="1"/>
  <c r="J1566" i="1" s="1"/>
  <c r="J1565" i="1" s="1"/>
  <c r="K1569" i="1"/>
  <c r="K1568" i="1" s="1"/>
  <c r="K1567" i="1" s="1"/>
  <c r="K1566" i="1" s="1"/>
  <c r="K1565" i="1" s="1"/>
  <c r="L1569" i="1"/>
  <c r="L1568" i="1" s="1"/>
  <c r="L1567" i="1" s="1"/>
  <c r="L1566" i="1" s="1"/>
  <c r="L1565" i="1" s="1"/>
  <c r="I1558" i="1"/>
  <c r="I1557" i="1" s="1"/>
  <c r="I1556" i="1" s="1"/>
  <c r="I1555" i="1" s="1"/>
  <c r="J1558" i="1"/>
  <c r="J1557" i="1" s="1"/>
  <c r="J1556" i="1" s="1"/>
  <c r="J1555" i="1" s="1"/>
  <c r="K1558" i="1"/>
  <c r="K1557" i="1" s="1"/>
  <c r="K1556" i="1" s="1"/>
  <c r="K1555" i="1" s="1"/>
  <c r="L1558" i="1"/>
  <c r="L1557" i="1" s="1"/>
  <c r="L1556" i="1" s="1"/>
  <c r="L1555" i="1" s="1"/>
  <c r="M1558" i="1"/>
  <c r="M1557" i="1" s="1"/>
  <c r="M1556" i="1" s="1"/>
  <c r="M1555" i="1" s="1"/>
  <c r="I1546" i="1"/>
  <c r="I1545" i="1" s="1"/>
  <c r="J1546" i="1"/>
  <c r="J1545" i="1" s="1"/>
  <c r="K1546" i="1"/>
  <c r="K1545" i="1" s="1"/>
  <c r="L1546" i="1"/>
  <c r="L1545" i="1" s="1"/>
  <c r="H1543" i="1"/>
  <c r="H1542" i="1" s="1"/>
  <c r="I1543" i="1"/>
  <c r="I1542" i="1" s="1"/>
  <c r="J1543" i="1"/>
  <c r="J1542" i="1" s="1"/>
  <c r="K1543" i="1"/>
  <c r="K1542" i="1" s="1"/>
  <c r="K1538" i="1" s="1"/>
  <c r="L1543" i="1"/>
  <c r="L1542" i="1" s="1"/>
  <c r="M1543" i="1"/>
  <c r="M1542" i="1" s="1"/>
  <c r="H1540" i="1"/>
  <c r="H1539" i="1" s="1"/>
  <c r="I1540" i="1"/>
  <c r="I1539" i="1" s="1"/>
  <c r="I1538" i="1" s="1"/>
  <c r="J1540" i="1"/>
  <c r="J1539" i="1" s="1"/>
  <c r="K1540" i="1"/>
  <c r="K1539" i="1" s="1"/>
  <c r="L1540" i="1"/>
  <c r="L1539" i="1" s="1"/>
  <c r="H1536" i="1"/>
  <c r="H1535" i="1" s="1"/>
  <c r="I1536" i="1"/>
  <c r="I1535" i="1" s="1"/>
  <c r="J1536" i="1"/>
  <c r="J1535" i="1" s="1"/>
  <c r="K1536" i="1"/>
  <c r="K1535" i="1" s="1"/>
  <c r="L1536" i="1"/>
  <c r="L1535" i="1" s="1"/>
  <c r="L1529" i="1" s="1"/>
  <c r="M1536" i="1"/>
  <c r="M1535" i="1" s="1"/>
  <c r="H1531" i="1"/>
  <c r="I1531" i="1"/>
  <c r="I1530" i="1" s="1"/>
  <c r="J1531" i="1"/>
  <c r="J1530" i="1" s="1"/>
  <c r="K1531" i="1"/>
  <c r="K1530" i="1" s="1"/>
  <c r="L1531" i="1"/>
  <c r="L1530" i="1" s="1"/>
  <c r="H1527" i="1"/>
  <c r="H1526" i="1" s="1"/>
  <c r="H1525" i="1" s="1"/>
  <c r="I1527" i="1"/>
  <c r="I1526" i="1" s="1"/>
  <c r="I1525" i="1" s="1"/>
  <c r="J1527" i="1"/>
  <c r="J1526" i="1" s="1"/>
  <c r="J1525" i="1" s="1"/>
  <c r="K1527" i="1"/>
  <c r="K1526" i="1" s="1"/>
  <c r="K1525" i="1" s="1"/>
  <c r="L1527" i="1"/>
  <c r="L1526" i="1" s="1"/>
  <c r="L1525" i="1" s="1"/>
  <c r="H1474" i="1"/>
  <c r="H1473" i="1" s="1"/>
  <c r="H1472" i="1" s="1"/>
  <c r="H1471" i="1" s="1"/>
  <c r="H1466" i="1" s="1"/>
  <c r="I1474" i="1"/>
  <c r="I1473" i="1" s="1"/>
  <c r="I1472" i="1" s="1"/>
  <c r="I1471" i="1" s="1"/>
  <c r="I1466" i="1" s="1"/>
  <c r="J1474" i="1"/>
  <c r="J1473" i="1" s="1"/>
  <c r="J1472" i="1" s="1"/>
  <c r="J1471" i="1" s="1"/>
  <c r="J1466" i="1" s="1"/>
  <c r="K1474" i="1"/>
  <c r="K1473" i="1"/>
  <c r="K1472" i="1" s="1"/>
  <c r="K1471" i="1" s="1"/>
  <c r="K1466" i="1" s="1"/>
  <c r="L1474" i="1"/>
  <c r="L1473" i="1" s="1"/>
  <c r="L1472" i="1" s="1"/>
  <c r="L1471" i="1" s="1"/>
  <c r="L1466" i="1" s="1"/>
  <c r="N1474" i="1"/>
  <c r="N1473" i="1" s="1"/>
  <c r="N1472" i="1" s="1"/>
  <c r="N1471" i="1" s="1"/>
  <c r="N1466" i="1" s="1"/>
  <c r="H1463" i="1"/>
  <c r="H1462" i="1" s="1"/>
  <c r="H1461" i="1" s="1"/>
  <c r="H1460" i="1" s="1"/>
  <c r="H1459" i="1" s="1"/>
  <c r="I1463" i="1"/>
  <c r="I1462" i="1" s="1"/>
  <c r="I1461" i="1" s="1"/>
  <c r="I1460" i="1" s="1"/>
  <c r="I1459" i="1" s="1"/>
  <c r="J1463" i="1"/>
  <c r="J1462" i="1" s="1"/>
  <c r="J1461" i="1" s="1"/>
  <c r="J1460" i="1" s="1"/>
  <c r="J1459" i="1" s="1"/>
  <c r="K1463" i="1"/>
  <c r="K1462" i="1" s="1"/>
  <c r="K1461" i="1" s="1"/>
  <c r="K1460" i="1" s="1"/>
  <c r="K1459" i="1" s="1"/>
  <c r="L1463" i="1"/>
  <c r="L1462" i="1" s="1"/>
  <c r="L1461" i="1" s="1"/>
  <c r="L1460" i="1" s="1"/>
  <c r="L1459" i="1" s="1"/>
  <c r="H1456" i="1"/>
  <c r="H1455" i="1" s="1"/>
  <c r="H1454" i="1" s="1"/>
  <c r="H1453" i="1" s="1"/>
  <c r="I1456" i="1"/>
  <c r="I1455" i="1" s="1"/>
  <c r="I1454" i="1" s="1"/>
  <c r="I1453" i="1" s="1"/>
  <c r="J1456" i="1"/>
  <c r="J1455" i="1" s="1"/>
  <c r="J1454" i="1" s="1"/>
  <c r="J1453" i="1" s="1"/>
  <c r="K1456" i="1"/>
  <c r="K1455" i="1" s="1"/>
  <c r="K1454" i="1" s="1"/>
  <c r="K1453" i="1" s="1"/>
  <c r="L1456" i="1"/>
  <c r="L1455" i="1" s="1"/>
  <c r="L1454" i="1" s="1"/>
  <c r="L1453" i="1" s="1"/>
  <c r="H1451" i="1"/>
  <c r="H1450" i="1" s="1"/>
  <c r="H1449" i="1" s="1"/>
  <c r="H1448" i="1" s="1"/>
  <c r="I1451" i="1"/>
  <c r="I1450" i="1" s="1"/>
  <c r="I1449" i="1" s="1"/>
  <c r="I1448" i="1" s="1"/>
  <c r="J1451" i="1"/>
  <c r="J1450" i="1" s="1"/>
  <c r="J1449" i="1" s="1"/>
  <c r="J1448" i="1" s="1"/>
  <c r="K1451" i="1"/>
  <c r="K1450" i="1" s="1"/>
  <c r="K1449" i="1" s="1"/>
  <c r="K1448" i="1" s="1"/>
  <c r="L1451" i="1"/>
  <c r="L1450" i="1" s="1"/>
  <c r="L1449" i="1" s="1"/>
  <c r="L1448" i="1" s="1"/>
  <c r="H1446" i="1"/>
  <c r="H1445" i="1" s="1"/>
  <c r="H1444" i="1" s="1"/>
  <c r="I1446" i="1"/>
  <c r="I1445" i="1" s="1"/>
  <c r="I1444" i="1" s="1"/>
  <c r="J1446" i="1"/>
  <c r="J1445" i="1" s="1"/>
  <c r="J1444" i="1" s="1"/>
  <c r="K1446" i="1"/>
  <c r="K1445" i="1" s="1"/>
  <c r="K1444" i="1" s="1"/>
  <c r="L1446" i="1"/>
  <c r="L1445" i="1" s="1"/>
  <c r="L1444" i="1" s="1"/>
  <c r="H1442" i="1"/>
  <c r="H1441" i="1" s="1"/>
  <c r="H1440" i="1" s="1"/>
  <c r="H1439" i="1" s="1"/>
  <c r="I1442" i="1"/>
  <c r="I1441" i="1" s="1"/>
  <c r="I1440" i="1" s="1"/>
  <c r="I1439" i="1" s="1"/>
  <c r="J1442" i="1"/>
  <c r="J1441" i="1" s="1"/>
  <c r="J1440" i="1" s="1"/>
  <c r="K1442" i="1"/>
  <c r="K1441" i="1" s="1"/>
  <c r="K1440" i="1" s="1"/>
  <c r="L1442" i="1"/>
  <c r="L1441" i="1" s="1"/>
  <c r="L1440" i="1" s="1"/>
  <c r="H1429" i="1"/>
  <c r="H1428" i="1" s="1"/>
  <c r="H1427" i="1" s="1"/>
  <c r="H1426" i="1" s="1"/>
  <c r="H1425" i="1" s="1"/>
  <c r="I1429" i="1"/>
  <c r="I1428" i="1" s="1"/>
  <c r="I1427" i="1" s="1"/>
  <c r="I1426" i="1" s="1"/>
  <c r="I1425" i="1" s="1"/>
  <c r="J1429" i="1"/>
  <c r="J1428" i="1" s="1"/>
  <c r="J1427" i="1" s="1"/>
  <c r="J1426" i="1" s="1"/>
  <c r="J1425" i="1" s="1"/>
  <c r="K1429" i="1"/>
  <c r="K1428" i="1" s="1"/>
  <c r="K1427" i="1" s="1"/>
  <c r="K1426" i="1" s="1"/>
  <c r="K1425" i="1" s="1"/>
  <c r="L1429" i="1"/>
  <c r="L1428" i="1" s="1"/>
  <c r="L1427" i="1" s="1"/>
  <c r="L1426" i="1" s="1"/>
  <c r="L1425" i="1" s="1"/>
  <c r="M1429" i="1"/>
  <c r="M1428" i="1" s="1"/>
  <c r="M1427" i="1" s="1"/>
  <c r="M1426" i="1" s="1"/>
  <c r="M1425" i="1" s="1"/>
  <c r="N1429" i="1"/>
  <c r="N1428" i="1" s="1"/>
  <c r="N1427" i="1" s="1"/>
  <c r="N1426" i="1" s="1"/>
  <c r="N1425" i="1" s="1"/>
  <c r="H1433" i="1"/>
  <c r="H1432" i="1" s="1"/>
  <c r="H1431" i="1" s="1"/>
  <c r="I1433" i="1"/>
  <c r="I1432" i="1" s="1"/>
  <c r="I1431" i="1" s="1"/>
  <c r="I1430" i="1" s="1"/>
  <c r="J1433" i="1"/>
  <c r="J1432" i="1" s="1"/>
  <c r="J1431" i="1" s="1"/>
  <c r="J1430" i="1" s="1"/>
  <c r="K1433" i="1"/>
  <c r="K1432" i="1" s="1"/>
  <c r="K1431" i="1" s="1"/>
  <c r="K1430" i="1" s="1"/>
  <c r="L1433" i="1"/>
  <c r="L1432" i="1" s="1"/>
  <c r="L1431" i="1" s="1"/>
  <c r="L1430" i="1" s="1"/>
  <c r="H1421" i="1"/>
  <c r="H1420" i="1" s="1"/>
  <c r="H1419" i="1" s="1"/>
  <c r="H1418" i="1" s="1"/>
  <c r="I1421" i="1"/>
  <c r="I1420" i="1" s="1"/>
  <c r="I1419" i="1" s="1"/>
  <c r="I1418" i="1" s="1"/>
  <c r="J1421" i="1"/>
  <c r="J1420" i="1" s="1"/>
  <c r="J1419" i="1" s="1"/>
  <c r="J1418" i="1" s="1"/>
  <c r="K1421" i="1"/>
  <c r="K1420" i="1" s="1"/>
  <c r="K1419" i="1" s="1"/>
  <c r="K1418" i="1" s="1"/>
  <c r="L1421" i="1"/>
  <c r="L1420" i="1" s="1"/>
  <c r="L1419" i="1" s="1"/>
  <c r="L1418" i="1" s="1"/>
  <c r="H1411" i="1"/>
  <c r="H1410" i="1" s="1"/>
  <c r="I1411" i="1"/>
  <c r="I1410" i="1" s="1"/>
  <c r="J1411" i="1"/>
  <c r="J1410" i="1" s="1"/>
  <c r="K1411" i="1"/>
  <c r="K1410" i="1" s="1"/>
  <c r="L1411" i="1"/>
  <c r="L1410" i="1" s="1"/>
  <c r="H1408" i="1"/>
  <c r="I1408" i="1"/>
  <c r="J1408" i="1"/>
  <c r="K1408" i="1"/>
  <c r="L1408" i="1"/>
  <c r="H1403" i="1"/>
  <c r="H1402" i="1" s="1"/>
  <c r="H1401" i="1" s="1"/>
  <c r="I1403" i="1"/>
  <c r="I1402" i="1" s="1"/>
  <c r="I1401" i="1" s="1"/>
  <c r="J1403" i="1"/>
  <c r="J1402" i="1" s="1"/>
  <c r="J1401" i="1" s="1"/>
  <c r="K1403" i="1"/>
  <c r="K1402" i="1" s="1"/>
  <c r="K1401" i="1" s="1"/>
  <c r="L1403" i="1"/>
  <c r="L1402" i="1" s="1"/>
  <c r="L1401" i="1" s="1"/>
  <c r="M1403" i="1"/>
  <c r="M1402" i="1" s="1"/>
  <c r="M1401" i="1" s="1"/>
  <c r="N1403" i="1"/>
  <c r="N1402" i="1" s="1"/>
  <c r="N1401" i="1" s="1"/>
  <c r="H1406" i="1"/>
  <c r="I1406" i="1"/>
  <c r="J1406" i="1"/>
  <c r="J1405" i="1" s="1"/>
  <c r="K1406" i="1"/>
  <c r="L1406" i="1"/>
  <c r="H1384" i="1"/>
  <c r="I1384" i="1"/>
  <c r="J1384" i="1"/>
  <c r="K1384" i="1"/>
  <c r="L1384" i="1"/>
  <c r="H1382" i="1"/>
  <c r="I1382" i="1"/>
  <c r="J1382" i="1"/>
  <c r="K1382" i="1"/>
  <c r="L1382" i="1"/>
  <c r="H1377" i="1"/>
  <c r="H1376" i="1" s="1"/>
  <c r="H1375" i="1" s="1"/>
  <c r="H1374" i="1" s="1"/>
  <c r="I1377" i="1"/>
  <c r="I1376" i="1"/>
  <c r="I1375" i="1" s="1"/>
  <c r="I1374" i="1" s="1"/>
  <c r="J1377" i="1"/>
  <c r="J1376" i="1" s="1"/>
  <c r="J1375" i="1" s="1"/>
  <c r="J1374" i="1" s="1"/>
  <c r="K1377" i="1"/>
  <c r="K1376" i="1" s="1"/>
  <c r="K1375" i="1" s="1"/>
  <c r="K1374" i="1" s="1"/>
  <c r="L1377" i="1"/>
  <c r="L1376" i="1" s="1"/>
  <c r="L1375" i="1" s="1"/>
  <c r="L1374" i="1" s="1"/>
  <c r="H1369" i="1"/>
  <c r="H1368" i="1" s="1"/>
  <c r="H1367" i="1" s="1"/>
  <c r="H1366" i="1" s="1"/>
  <c r="I1369" i="1"/>
  <c r="I1368" i="1" s="1"/>
  <c r="I1367" i="1" s="1"/>
  <c r="I1366" i="1" s="1"/>
  <c r="J1369" i="1"/>
  <c r="J1368" i="1" s="1"/>
  <c r="J1367" i="1" s="1"/>
  <c r="J1366" i="1" s="1"/>
  <c r="K1369" i="1"/>
  <c r="K1368" i="1" s="1"/>
  <c r="K1367" i="1" s="1"/>
  <c r="K1366" i="1" s="1"/>
  <c r="L1369" i="1"/>
  <c r="L1368" i="1" s="1"/>
  <c r="L1367" i="1" s="1"/>
  <c r="L1366" i="1" s="1"/>
  <c r="H1360" i="1"/>
  <c r="H1359" i="1" s="1"/>
  <c r="H1358" i="1" s="1"/>
  <c r="H1357" i="1" s="1"/>
  <c r="I1360" i="1"/>
  <c r="I1359" i="1" s="1"/>
  <c r="I1358" i="1" s="1"/>
  <c r="I1357" i="1" s="1"/>
  <c r="J1360" i="1"/>
  <c r="J1359" i="1" s="1"/>
  <c r="J1358" i="1" s="1"/>
  <c r="J1357" i="1" s="1"/>
  <c r="K1360" i="1"/>
  <c r="K1359" i="1" s="1"/>
  <c r="K1358" i="1" s="1"/>
  <c r="K1357" i="1" s="1"/>
  <c r="L1360" i="1"/>
  <c r="L1359" i="1" s="1"/>
  <c r="L1358" i="1" s="1"/>
  <c r="L1357" i="1" s="1"/>
  <c r="H1349" i="1"/>
  <c r="H1348" i="1" s="1"/>
  <c r="H1347" i="1" s="1"/>
  <c r="H1346" i="1" s="1"/>
  <c r="I1349" i="1"/>
  <c r="I1348" i="1" s="1"/>
  <c r="I1347" i="1" s="1"/>
  <c r="I1346" i="1" s="1"/>
  <c r="J1349" i="1"/>
  <c r="J1348" i="1" s="1"/>
  <c r="J1347" i="1" s="1"/>
  <c r="J1346" i="1" s="1"/>
  <c r="K1349" i="1"/>
  <c r="K1348" i="1" s="1"/>
  <c r="K1347" i="1" s="1"/>
  <c r="K1346" i="1" s="1"/>
  <c r="L1349" i="1"/>
  <c r="L1348" i="1" s="1"/>
  <c r="L1347" i="1" s="1"/>
  <c r="L1346" i="1" s="1"/>
  <c r="N1349" i="1"/>
  <c r="N1348" i="1" s="1"/>
  <c r="N1347" i="1" s="1"/>
  <c r="N1346" i="1" s="1"/>
  <c r="H1344" i="1"/>
  <c r="H1343" i="1" s="1"/>
  <c r="H1342" i="1" s="1"/>
  <c r="H1341" i="1" s="1"/>
  <c r="I1344" i="1"/>
  <c r="I1343" i="1" s="1"/>
  <c r="I1342" i="1" s="1"/>
  <c r="I1341" i="1" s="1"/>
  <c r="J1344" i="1"/>
  <c r="J1343" i="1" s="1"/>
  <c r="J1342" i="1" s="1"/>
  <c r="J1341" i="1" s="1"/>
  <c r="K1344" i="1"/>
  <c r="K1343" i="1" s="1"/>
  <c r="K1342" i="1" s="1"/>
  <c r="K1341" i="1" s="1"/>
  <c r="L1344" i="1"/>
  <c r="L1343" i="1" s="1"/>
  <c r="L1342" i="1" s="1"/>
  <c r="L1341" i="1" s="1"/>
  <c r="H1339" i="1"/>
  <c r="H1338" i="1" s="1"/>
  <c r="H1337" i="1" s="1"/>
  <c r="H1336" i="1" s="1"/>
  <c r="H1330" i="1" s="1"/>
  <c r="I1339" i="1"/>
  <c r="I1338" i="1" s="1"/>
  <c r="I1337" i="1" s="1"/>
  <c r="I1336" i="1" s="1"/>
  <c r="J1339" i="1"/>
  <c r="J1338" i="1" s="1"/>
  <c r="J1337" i="1" s="1"/>
  <c r="J1336" i="1" s="1"/>
  <c r="K1339" i="1"/>
  <c r="K1338" i="1" s="1"/>
  <c r="K1337" i="1" s="1"/>
  <c r="K1336" i="1" s="1"/>
  <c r="L1339" i="1"/>
  <c r="L1338" i="1" s="1"/>
  <c r="L1337" i="1" s="1"/>
  <c r="L1336" i="1" s="1"/>
  <c r="L1330" i="1" s="1"/>
  <c r="H1334" i="1"/>
  <c r="H1333" i="1" s="1"/>
  <c r="H1332" i="1" s="1"/>
  <c r="H1331" i="1" s="1"/>
  <c r="I1334" i="1"/>
  <c r="I1333" i="1" s="1"/>
  <c r="I1332" i="1" s="1"/>
  <c r="I1331" i="1" s="1"/>
  <c r="J1334" i="1"/>
  <c r="J1333" i="1" s="1"/>
  <c r="J1332" i="1" s="1"/>
  <c r="J1331" i="1" s="1"/>
  <c r="J1330" i="1" s="1"/>
  <c r="K1334" i="1"/>
  <c r="K1333" i="1" s="1"/>
  <c r="K1332" i="1" s="1"/>
  <c r="K1331" i="1" s="1"/>
  <c r="L1334" i="1"/>
  <c r="L1333" i="1" s="1"/>
  <c r="L1332" i="1" s="1"/>
  <c r="L1331" i="1" s="1"/>
  <c r="H1327" i="1"/>
  <c r="H1326" i="1" s="1"/>
  <c r="H1325" i="1" s="1"/>
  <c r="H1324" i="1" s="1"/>
  <c r="I1327" i="1"/>
  <c r="I1326" i="1" s="1"/>
  <c r="I1325" i="1" s="1"/>
  <c r="I1324" i="1" s="1"/>
  <c r="J1327" i="1"/>
  <c r="J1326" i="1" s="1"/>
  <c r="J1325" i="1" s="1"/>
  <c r="J1324" i="1" s="1"/>
  <c r="K1327" i="1"/>
  <c r="K1326" i="1" s="1"/>
  <c r="K1325" i="1" s="1"/>
  <c r="K1324" i="1" s="1"/>
  <c r="L1327" i="1"/>
  <c r="L1326" i="1" s="1"/>
  <c r="L1325" i="1" s="1"/>
  <c r="L1324" i="1" s="1"/>
  <c r="H1322" i="1"/>
  <c r="H1321" i="1" s="1"/>
  <c r="H1320" i="1" s="1"/>
  <c r="H1319" i="1" s="1"/>
  <c r="I1322" i="1"/>
  <c r="I1321" i="1" s="1"/>
  <c r="I1320" i="1" s="1"/>
  <c r="I1319" i="1" s="1"/>
  <c r="I1308" i="1" s="1"/>
  <c r="J1322" i="1"/>
  <c r="J1321" i="1" s="1"/>
  <c r="J1320" i="1" s="1"/>
  <c r="J1319" i="1" s="1"/>
  <c r="K1322" i="1"/>
  <c r="K1321" i="1" s="1"/>
  <c r="K1320" i="1" s="1"/>
  <c r="K1319" i="1" s="1"/>
  <c r="L1322" i="1"/>
  <c r="L1321" i="1" s="1"/>
  <c r="L1320" i="1" s="1"/>
  <c r="L1319" i="1" s="1"/>
  <c r="H1317" i="1"/>
  <c r="H1316" i="1" s="1"/>
  <c r="H1315" i="1" s="1"/>
  <c r="H1314" i="1" s="1"/>
  <c r="H1308" i="1" s="1"/>
  <c r="I1317" i="1"/>
  <c r="I1316" i="1" s="1"/>
  <c r="I1315" i="1" s="1"/>
  <c r="I1314" i="1" s="1"/>
  <c r="J1317" i="1"/>
  <c r="J1316" i="1" s="1"/>
  <c r="J1315" i="1" s="1"/>
  <c r="J1314" i="1" s="1"/>
  <c r="K1317" i="1"/>
  <c r="K1316" i="1" s="1"/>
  <c r="K1315" i="1" s="1"/>
  <c r="K1314" i="1" s="1"/>
  <c r="L1317" i="1"/>
  <c r="L1316" i="1" s="1"/>
  <c r="L1315" i="1" s="1"/>
  <c r="L1314" i="1" s="1"/>
  <c r="H1312" i="1"/>
  <c r="H1311" i="1" s="1"/>
  <c r="H1310" i="1" s="1"/>
  <c r="H1309" i="1" s="1"/>
  <c r="I1312" i="1"/>
  <c r="I1311" i="1" s="1"/>
  <c r="I1310" i="1" s="1"/>
  <c r="I1309" i="1" s="1"/>
  <c r="J1312" i="1"/>
  <c r="J1311" i="1" s="1"/>
  <c r="J1310" i="1" s="1"/>
  <c r="J1309" i="1" s="1"/>
  <c r="K1312" i="1"/>
  <c r="K1311" i="1" s="1"/>
  <c r="K1310" i="1" s="1"/>
  <c r="K1309" i="1" s="1"/>
  <c r="K1308" i="1" s="1"/>
  <c r="L1312" i="1"/>
  <c r="L1311" i="1" s="1"/>
  <c r="L1310" i="1" s="1"/>
  <c r="L1309" i="1" s="1"/>
  <c r="H1293" i="1"/>
  <c r="H1292" i="1" s="1"/>
  <c r="I1293" i="1"/>
  <c r="I1292" i="1" s="1"/>
  <c r="J1293" i="1"/>
  <c r="J1292" i="1" s="1"/>
  <c r="K1293" i="1"/>
  <c r="K1292" i="1" s="1"/>
  <c r="L1293" i="1"/>
  <c r="L1292" i="1" s="1"/>
  <c r="H1290" i="1"/>
  <c r="H1289" i="1" s="1"/>
  <c r="I1290" i="1"/>
  <c r="I1289" i="1" s="1"/>
  <c r="J1290" i="1"/>
  <c r="J1289" i="1" s="1"/>
  <c r="K1290" i="1"/>
  <c r="K1289" i="1" s="1"/>
  <c r="L1290" i="1"/>
  <c r="L1289" i="1" s="1"/>
  <c r="H1287" i="1"/>
  <c r="H1286" i="1" s="1"/>
  <c r="I1287" i="1"/>
  <c r="I1286" i="1" s="1"/>
  <c r="J1287" i="1"/>
  <c r="J1286" i="1" s="1"/>
  <c r="K1287" i="1"/>
  <c r="K1286" i="1" s="1"/>
  <c r="L1287" i="1"/>
  <c r="L1286" i="1" s="1"/>
  <c r="H1284" i="1"/>
  <c r="H1283" i="1" s="1"/>
  <c r="I1284" i="1"/>
  <c r="I1283" i="1" s="1"/>
  <c r="J1284" i="1"/>
  <c r="J1283" i="1" s="1"/>
  <c r="K1284" i="1"/>
  <c r="K1283" i="1" s="1"/>
  <c r="L1284" i="1"/>
  <c r="L1283" i="1" s="1"/>
  <c r="H1279" i="1"/>
  <c r="H1276" i="1" s="1"/>
  <c r="H1275" i="1" s="1"/>
  <c r="I1279" i="1"/>
  <c r="I1276" i="1" s="1"/>
  <c r="I1275" i="1" s="1"/>
  <c r="J1279" i="1"/>
  <c r="J1276" i="1" s="1"/>
  <c r="J1275" i="1" s="1"/>
  <c r="K1279" i="1"/>
  <c r="K1276" i="1" s="1"/>
  <c r="K1275" i="1" s="1"/>
  <c r="L1279" i="1"/>
  <c r="L1276" i="1" s="1"/>
  <c r="L1275" i="1" s="1"/>
  <c r="H1273" i="1"/>
  <c r="H1272" i="1" s="1"/>
  <c r="H1271" i="1" s="1"/>
  <c r="I1273" i="1"/>
  <c r="I1272" i="1" s="1"/>
  <c r="I1271" i="1" s="1"/>
  <c r="J1273" i="1"/>
  <c r="J1272" i="1" s="1"/>
  <c r="J1271" i="1" s="1"/>
  <c r="K1273" i="1"/>
  <c r="K1272" i="1" s="1"/>
  <c r="K1271" i="1" s="1"/>
  <c r="L1273" i="1"/>
  <c r="L1272" i="1" s="1"/>
  <c r="L1271" i="1" s="1"/>
  <c r="H1249" i="1"/>
  <c r="H1248" i="1" s="1"/>
  <c r="H1247" i="1" s="1"/>
  <c r="H1246" i="1" s="1"/>
  <c r="H1245" i="1" s="1"/>
  <c r="I1249" i="1"/>
  <c r="I1248" i="1" s="1"/>
  <c r="I1247" i="1" s="1"/>
  <c r="I1246" i="1" s="1"/>
  <c r="I1245" i="1" s="1"/>
  <c r="J1249" i="1"/>
  <c r="J1248" i="1" s="1"/>
  <c r="J1247" i="1" s="1"/>
  <c r="J1246" i="1" s="1"/>
  <c r="J1245" i="1" s="1"/>
  <c r="K1249" i="1"/>
  <c r="K1248" i="1" s="1"/>
  <c r="K1247" i="1" s="1"/>
  <c r="K1246" i="1" s="1"/>
  <c r="K1245" i="1" s="1"/>
  <c r="L1249" i="1"/>
  <c r="L1248" i="1" s="1"/>
  <c r="L1247" i="1" s="1"/>
  <c r="L1246" i="1" s="1"/>
  <c r="L1245" i="1" s="1"/>
  <c r="H1240" i="1"/>
  <c r="H1237" i="1" s="1"/>
  <c r="H1236" i="1" s="1"/>
  <c r="H1234" i="1" s="1"/>
  <c r="I1240" i="1"/>
  <c r="I1239" i="1" s="1"/>
  <c r="J1240" i="1"/>
  <c r="K1240" i="1"/>
  <c r="L1240" i="1"/>
  <c r="L1237" i="1" s="1"/>
  <c r="L1236" i="1" s="1"/>
  <c r="L1234" i="1" s="1"/>
  <c r="M1240" i="1"/>
  <c r="H1231" i="1"/>
  <c r="H1230" i="1" s="1"/>
  <c r="H1229" i="1" s="1"/>
  <c r="H1228" i="1" s="1"/>
  <c r="H1227" i="1" s="1"/>
  <c r="I1231" i="1"/>
  <c r="I1230" i="1" s="1"/>
  <c r="I1229" i="1" s="1"/>
  <c r="I1228" i="1" s="1"/>
  <c r="I1227" i="1" s="1"/>
  <c r="J1231" i="1"/>
  <c r="J1230" i="1" s="1"/>
  <c r="J1229" i="1" s="1"/>
  <c r="J1228" i="1" s="1"/>
  <c r="J1227" i="1" s="1"/>
  <c r="K1231" i="1"/>
  <c r="K1230" i="1" s="1"/>
  <c r="K1229" i="1" s="1"/>
  <c r="K1228" i="1" s="1"/>
  <c r="K1227" i="1" s="1"/>
  <c r="L1231" i="1"/>
  <c r="L1230" i="1" s="1"/>
  <c r="L1229" i="1" s="1"/>
  <c r="L1228" i="1" s="1"/>
  <c r="L1227" i="1" s="1"/>
  <c r="H1219" i="1"/>
  <c r="I1219" i="1"/>
  <c r="I1218" i="1" s="1"/>
  <c r="J1219" i="1"/>
  <c r="J1217" i="1" s="1"/>
  <c r="J1216" i="1" s="1"/>
  <c r="K1219" i="1"/>
  <c r="K1218" i="1" s="1"/>
  <c r="L1219" i="1"/>
  <c r="H1214" i="1"/>
  <c r="H1213" i="1" s="1"/>
  <c r="I1214" i="1"/>
  <c r="I1213" i="1" s="1"/>
  <c r="J1214" i="1"/>
  <c r="J1213" i="1" s="1"/>
  <c r="K1214" i="1"/>
  <c r="K1213" i="1" s="1"/>
  <c r="L1214" i="1"/>
  <c r="L1213" i="1" s="1"/>
  <c r="H1211" i="1"/>
  <c r="H1210" i="1" s="1"/>
  <c r="I1211" i="1"/>
  <c r="I1210" i="1" s="1"/>
  <c r="J1211" i="1"/>
  <c r="J1210" i="1" s="1"/>
  <c r="K1211" i="1"/>
  <c r="K1210" i="1" s="1"/>
  <c r="L1211" i="1"/>
  <c r="L1210" i="1" s="1"/>
  <c r="H1207" i="1"/>
  <c r="H1206" i="1" s="1"/>
  <c r="H1205" i="1" s="1"/>
  <c r="I1207" i="1"/>
  <c r="I1206" i="1" s="1"/>
  <c r="I1205" i="1" s="1"/>
  <c r="J1207" i="1"/>
  <c r="J1206" i="1" s="1"/>
  <c r="J1205" i="1" s="1"/>
  <c r="K1207" i="1"/>
  <c r="K1206" i="1" s="1"/>
  <c r="K1205" i="1" s="1"/>
  <c r="L1207" i="1"/>
  <c r="L1206" i="1" s="1"/>
  <c r="L1205" i="1" s="1"/>
  <c r="N1207" i="1"/>
  <c r="N1206" i="1" s="1"/>
  <c r="N1205" i="1" s="1"/>
  <c r="H1191" i="1"/>
  <c r="H1190" i="1" s="1"/>
  <c r="H1189" i="1" s="1"/>
  <c r="H1188" i="1" s="1"/>
  <c r="I1191" i="1"/>
  <c r="I1190" i="1"/>
  <c r="I1189" i="1" s="1"/>
  <c r="I1188" i="1" s="1"/>
  <c r="J1191" i="1"/>
  <c r="J1190" i="1" s="1"/>
  <c r="J1189" i="1" s="1"/>
  <c r="J1188" i="1" s="1"/>
  <c r="K1191" i="1"/>
  <c r="K1190" i="1" s="1"/>
  <c r="K1189" i="1" s="1"/>
  <c r="K1188" i="1" s="1"/>
  <c r="L1191" i="1"/>
  <c r="L1190" i="1" s="1"/>
  <c r="L1189" i="1" s="1"/>
  <c r="L1188" i="1" s="1"/>
  <c r="H1169" i="1"/>
  <c r="H1168" i="1" s="1"/>
  <c r="H1167" i="1" s="1"/>
  <c r="I1169" i="1"/>
  <c r="I1168" i="1" s="1"/>
  <c r="I1167" i="1" s="1"/>
  <c r="J1169" i="1"/>
  <c r="J1168" i="1" s="1"/>
  <c r="J1167" i="1" s="1"/>
  <c r="K1169" i="1"/>
  <c r="K1168" i="1" s="1"/>
  <c r="K1167" i="1" s="1"/>
  <c r="L1169" i="1"/>
  <c r="L1168" i="1" s="1"/>
  <c r="L1167" i="1" s="1"/>
  <c r="H1163" i="1"/>
  <c r="I1163" i="1"/>
  <c r="J1163" i="1"/>
  <c r="K1163" i="1"/>
  <c r="K1162" i="1" s="1"/>
  <c r="K1161" i="1" s="1"/>
  <c r="L1163" i="1"/>
  <c r="M1163" i="1"/>
  <c r="N1163" i="1"/>
  <c r="H1165" i="1"/>
  <c r="I1165" i="1"/>
  <c r="I1162" i="1" s="1"/>
  <c r="I1161" i="1" s="1"/>
  <c r="J1165" i="1"/>
  <c r="K1165" i="1"/>
  <c r="L1165" i="1"/>
  <c r="H1159" i="1"/>
  <c r="H1158" i="1" s="1"/>
  <c r="H1157" i="1" s="1"/>
  <c r="I1159" i="1"/>
  <c r="I1158" i="1" s="1"/>
  <c r="I1157" i="1" s="1"/>
  <c r="J1159" i="1"/>
  <c r="J1158" i="1" s="1"/>
  <c r="J1157" i="1" s="1"/>
  <c r="K1159" i="1"/>
  <c r="K1158" i="1" s="1"/>
  <c r="K1157" i="1" s="1"/>
  <c r="L1159" i="1"/>
  <c r="L1158" i="1" s="1"/>
  <c r="L1157" i="1" s="1"/>
  <c r="H1144" i="1"/>
  <c r="H1143" i="1" s="1"/>
  <c r="I1144" i="1"/>
  <c r="I1143" i="1" s="1"/>
  <c r="J1144" i="1"/>
  <c r="J1143" i="1" s="1"/>
  <c r="K1144" i="1"/>
  <c r="K1143" i="1" s="1"/>
  <c r="L1144" i="1"/>
  <c r="L1143" i="1" s="1"/>
  <c r="H1141" i="1"/>
  <c r="H1140" i="1" s="1"/>
  <c r="I1141" i="1"/>
  <c r="I1140" i="1" s="1"/>
  <c r="J1141" i="1"/>
  <c r="J1140" i="1" s="1"/>
  <c r="K1141" i="1"/>
  <c r="K1140" i="1" s="1"/>
  <c r="L1141" i="1"/>
  <c r="L1140" i="1" s="1"/>
  <c r="I1134" i="1"/>
  <c r="I1133" i="1" s="1"/>
  <c r="I1132" i="1" s="1"/>
  <c r="I1131" i="1" s="1"/>
  <c r="I1130" i="1" s="1"/>
  <c r="J1134" i="1"/>
  <c r="J1133" i="1" s="1"/>
  <c r="J1132" i="1" s="1"/>
  <c r="J1131" i="1" s="1"/>
  <c r="J1130" i="1" s="1"/>
  <c r="K1134" i="1"/>
  <c r="K1133" i="1" s="1"/>
  <c r="K1132" i="1" s="1"/>
  <c r="K1131" i="1" s="1"/>
  <c r="K1130" i="1" s="1"/>
  <c r="L1134" i="1"/>
  <c r="L1133" i="1" s="1"/>
  <c r="L1132" i="1" s="1"/>
  <c r="L1131" i="1" s="1"/>
  <c r="L1130" i="1" s="1"/>
  <c r="M1134" i="1"/>
  <c r="M1133" i="1" s="1"/>
  <c r="M1132" i="1" s="1"/>
  <c r="M1131" i="1" s="1"/>
  <c r="M1130" i="1" s="1"/>
  <c r="H1127" i="1"/>
  <c r="H1126" i="1" s="1"/>
  <c r="I1127" i="1"/>
  <c r="I1126" i="1" s="1"/>
  <c r="J1127" i="1"/>
  <c r="J1126" i="1" s="1"/>
  <c r="K1127" i="1"/>
  <c r="K1126" i="1" s="1"/>
  <c r="L1127" i="1"/>
  <c r="L1126" i="1" s="1"/>
  <c r="H1124" i="1"/>
  <c r="H1123" i="1" s="1"/>
  <c r="I1124" i="1"/>
  <c r="I1123" i="1" s="1"/>
  <c r="J1124" i="1"/>
  <c r="J1123" i="1" s="1"/>
  <c r="K1124" i="1"/>
  <c r="K1123" i="1" s="1"/>
  <c r="L1124" i="1"/>
  <c r="L1123" i="1" s="1"/>
  <c r="H1121" i="1"/>
  <c r="H1120" i="1" s="1"/>
  <c r="I1121" i="1"/>
  <c r="I1120" i="1" s="1"/>
  <c r="J1121" i="1"/>
  <c r="J1120" i="1" s="1"/>
  <c r="K1121" i="1"/>
  <c r="K1120" i="1" s="1"/>
  <c r="L1121" i="1"/>
  <c r="L1120" i="1" s="1"/>
  <c r="H1118" i="1"/>
  <c r="H1117" i="1" s="1"/>
  <c r="I1118" i="1"/>
  <c r="I1117" i="1" s="1"/>
  <c r="J1118" i="1"/>
  <c r="J1117" i="1" s="1"/>
  <c r="K1118" i="1"/>
  <c r="K1117" i="1" s="1"/>
  <c r="L1118" i="1"/>
  <c r="L1117" i="1" s="1"/>
  <c r="H1115" i="1"/>
  <c r="H1114" i="1" s="1"/>
  <c r="I1115" i="1"/>
  <c r="I1114" i="1" s="1"/>
  <c r="J1115" i="1"/>
  <c r="J1114" i="1" s="1"/>
  <c r="K1115" i="1"/>
  <c r="K1114" i="1" s="1"/>
  <c r="L1115" i="1"/>
  <c r="L1114" i="1" s="1"/>
  <c r="H1112" i="1"/>
  <c r="H1111" i="1" s="1"/>
  <c r="I1112" i="1"/>
  <c r="I1111" i="1" s="1"/>
  <c r="J1112" i="1"/>
  <c r="J1111" i="1" s="1"/>
  <c r="K1112" i="1"/>
  <c r="K1111" i="1" s="1"/>
  <c r="L1112" i="1"/>
  <c r="L1111" i="1" s="1"/>
  <c r="H1109" i="1"/>
  <c r="H1108" i="1" s="1"/>
  <c r="I1109" i="1"/>
  <c r="I1108" i="1" s="1"/>
  <c r="J1109" i="1"/>
  <c r="J1108" i="1" s="1"/>
  <c r="K1109" i="1"/>
  <c r="K1108" i="1" s="1"/>
  <c r="L1109" i="1"/>
  <c r="L1108" i="1" s="1"/>
  <c r="H1085" i="1"/>
  <c r="H1084" i="1" s="1"/>
  <c r="I1085" i="1"/>
  <c r="I1084" i="1" s="1"/>
  <c r="J1085" i="1"/>
  <c r="J1084" i="1" s="1"/>
  <c r="K1085" i="1"/>
  <c r="K1084" i="1" s="1"/>
  <c r="L1085" i="1"/>
  <c r="L1084" i="1" s="1"/>
  <c r="H1082" i="1"/>
  <c r="H1081" i="1" s="1"/>
  <c r="H1080" i="1" s="1"/>
  <c r="I1082" i="1"/>
  <c r="I1081" i="1" s="1"/>
  <c r="I1080" i="1" s="1"/>
  <c r="J1082" i="1"/>
  <c r="J1081" i="1" s="1"/>
  <c r="J1080" i="1" s="1"/>
  <c r="K1082" i="1"/>
  <c r="K1081" i="1" s="1"/>
  <c r="K1080" i="1" s="1"/>
  <c r="L1082" i="1"/>
  <c r="L1081" i="1" s="1"/>
  <c r="L1080" i="1" s="1"/>
  <c r="H1061" i="1"/>
  <c r="H1060" i="1" s="1"/>
  <c r="H1059" i="1" s="1"/>
  <c r="H1058" i="1" s="1"/>
  <c r="H1057" i="1" s="1"/>
  <c r="I1061" i="1"/>
  <c r="I1060" i="1" s="1"/>
  <c r="I1059" i="1" s="1"/>
  <c r="I1058" i="1" s="1"/>
  <c r="I1057" i="1" s="1"/>
  <c r="J1061" i="1"/>
  <c r="J1060" i="1" s="1"/>
  <c r="J1059" i="1" s="1"/>
  <c r="J1058" i="1" s="1"/>
  <c r="J1057" i="1" s="1"/>
  <c r="K1061" i="1"/>
  <c r="K1060" i="1" s="1"/>
  <c r="K1059" i="1" s="1"/>
  <c r="K1058" i="1" s="1"/>
  <c r="K1057" i="1" s="1"/>
  <c r="L1061" i="1"/>
  <c r="L1060" i="1" s="1"/>
  <c r="L1059" i="1" s="1"/>
  <c r="L1058" i="1" s="1"/>
  <c r="L1057" i="1" s="1"/>
  <c r="H1042" i="1"/>
  <c r="H1041" i="1" s="1"/>
  <c r="I1042" i="1"/>
  <c r="I1041" i="1" s="1"/>
  <c r="J1042" i="1"/>
  <c r="J1041" i="1" s="1"/>
  <c r="K1042" i="1"/>
  <c r="K1041" i="1" s="1"/>
  <c r="L1042" i="1"/>
  <c r="L1041" i="1" s="1"/>
  <c r="H1036" i="1"/>
  <c r="H1035" i="1" s="1"/>
  <c r="H1034" i="1" s="1"/>
  <c r="I1036" i="1"/>
  <c r="I1035" i="1" s="1"/>
  <c r="I1034" i="1" s="1"/>
  <c r="J1036" i="1"/>
  <c r="J1035" i="1" s="1"/>
  <c r="J1034" i="1" s="1"/>
  <c r="K1036" i="1"/>
  <c r="K1035" i="1" s="1"/>
  <c r="K1034" i="1" s="1"/>
  <c r="L1036" i="1"/>
  <c r="L1035" i="1" s="1"/>
  <c r="L1034" i="1" s="1"/>
  <c r="M1036" i="1"/>
  <c r="M1035" i="1" s="1"/>
  <c r="M1034" i="1" s="1"/>
  <c r="N1036" i="1"/>
  <c r="N1035" i="1" s="1"/>
  <c r="N1034" i="1" s="1"/>
  <c r="H1039" i="1"/>
  <c r="H1038" i="1" s="1"/>
  <c r="I1039" i="1"/>
  <c r="I1038" i="1" s="1"/>
  <c r="J1039" i="1"/>
  <c r="J1038" i="1" s="1"/>
  <c r="K1039" i="1"/>
  <c r="K1038" i="1" s="1"/>
  <c r="L1039" i="1"/>
  <c r="L1038" i="1" s="1"/>
  <c r="H1024" i="1"/>
  <c r="H1023" i="1" s="1"/>
  <c r="I1024" i="1"/>
  <c r="I1023" i="1" s="1"/>
  <c r="J1024" i="1"/>
  <c r="J1023" i="1" s="1"/>
  <c r="K1024" i="1"/>
  <c r="K1023" i="1" s="1"/>
  <c r="K1012" i="1" s="1"/>
  <c r="K1011" i="1" s="1"/>
  <c r="L1024" i="1"/>
  <c r="L1023" i="1" s="1"/>
  <c r="H999" i="1"/>
  <c r="H998" i="1" s="1"/>
  <c r="H997" i="1" s="1"/>
  <c r="H996" i="1" s="1"/>
  <c r="I999" i="1"/>
  <c r="I998" i="1" s="1"/>
  <c r="I997" i="1" s="1"/>
  <c r="I996" i="1" s="1"/>
  <c r="J999" i="1"/>
  <c r="J998" i="1" s="1"/>
  <c r="J997" i="1" s="1"/>
  <c r="J996" i="1" s="1"/>
  <c r="K999" i="1"/>
  <c r="K998" i="1" s="1"/>
  <c r="K997" i="1" s="1"/>
  <c r="K996" i="1" s="1"/>
  <c r="L999" i="1"/>
  <c r="L998" i="1" s="1"/>
  <c r="L997" i="1" s="1"/>
  <c r="L996" i="1" s="1"/>
  <c r="N999" i="1"/>
  <c r="N998" i="1" s="1"/>
  <c r="N997" i="1" s="1"/>
  <c r="N996" i="1" s="1"/>
  <c r="H994" i="1"/>
  <c r="H993" i="1" s="1"/>
  <c r="I994" i="1"/>
  <c r="I993" i="1" s="1"/>
  <c r="J994" i="1"/>
  <c r="J993" i="1" s="1"/>
  <c r="K994" i="1"/>
  <c r="K993" i="1" s="1"/>
  <c r="L994" i="1"/>
  <c r="L993" i="1" s="1"/>
  <c r="H991" i="1"/>
  <c r="H990" i="1" s="1"/>
  <c r="I991" i="1"/>
  <c r="I990" i="1" s="1"/>
  <c r="J991" i="1"/>
  <c r="J990" i="1" s="1"/>
  <c r="K991" i="1"/>
  <c r="K990" i="1" s="1"/>
  <c r="L991" i="1"/>
  <c r="L990" i="1" s="1"/>
  <c r="H987" i="1"/>
  <c r="H986" i="1" s="1"/>
  <c r="H985" i="1" s="1"/>
  <c r="I987" i="1"/>
  <c r="I986" i="1" s="1"/>
  <c r="I985" i="1" s="1"/>
  <c r="J987" i="1"/>
  <c r="J986" i="1" s="1"/>
  <c r="J985" i="1" s="1"/>
  <c r="K987" i="1"/>
  <c r="K986" i="1" s="1"/>
  <c r="K985" i="1" s="1"/>
  <c r="L987" i="1"/>
  <c r="L986" i="1" s="1"/>
  <c r="L985" i="1" s="1"/>
  <c r="N987" i="1"/>
  <c r="N986" i="1" s="1"/>
  <c r="N985" i="1" s="1"/>
  <c r="H967" i="1"/>
  <c r="H966" i="1" s="1"/>
  <c r="H965" i="1" s="1"/>
  <c r="I967" i="1"/>
  <c r="I966" i="1" s="1"/>
  <c r="I965" i="1" s="1"/>
  <c r="J967" i="1"/>
  <c r="J966" i="1" s="1"/>
  <c r="J965" i="1" s="1"/>
  <c r="K967" i="1"/>
  <c r="K966" i="1" s="1"/>
  <c r="K965" i="1" s="1"/>
  <c r="L967" i="1"/>
  <c r="L966" i="1" s="1"/>
  <c r="L965" i="1" s="1"/>
  <c r="H963" i="1"/>
  <c r="H962" i="1" s="1"/>
  <c r="I963" i="1"/>
  <c r="I962" i="1" s="1"/>
  <c r="J963" i="1"/>
  <c r="J962" i="1" s="1"/>
  <c r="K963" i="1"/>
  <c r="K962" i="1" s="1"/>
  <c r="L963" i="1"/>
  <c r="L962" i="1" s="1"/>
  <c r="M963" i="1"/>
  <c r="M962" i="1" s="1"/>
  <c r="H960" i="1"/>
  <c r="H959" i="1" s="1"/>
  <c r="I960" i="1"/>
  <c r="I959" i="1" s="1"/>
  <c r="I958" i="1" s="1"/>
  <c r="J960" i="1"/>
  <c r="J959" i="1" s="1"/>
  <c r="K960" i="1"/>
  <c r="K959" i="1" s="1"/>
  <c r="L960" i="1"/>
  <c r="L959" i="1" s="1"/>
  <c r="H941" i="1"/>
  <c r="I941" i="1"/>
  <c r="J941" i="1"/>
  <c r="K941" i="1"/>
  <c r="L941" i="1"/>
  <c r="M941" i="1"/>
  <c r="H937" i="1"/>
  <c r="I937" i="1"/>
  <c r="J937" i="1"/>
  <c r="K937" i="1"/>
  <c r="L937" i="1"/>
  <c r="H935" i="1"/>
  <c r="I935" i="1"/>
  <c r="J935" i="1"/>
  <c r="K935" i="1"/>
  <c r="L935" i="1"/>
  <c r="M935" i="1"/>
  <c r="H931" i="1"/>
  <c r="H930" i="1" s="1"/>
  <c r="H929" i="1" s="1"/>
  <c r="I931" i="1"/>
  <c r="I930" i="1" s="1"/>
  <c r="I929" i="1" s="1"/>
  <c r="J931" i="1"/>
  <c r="J930" i="1" s="1"/>
  <c r="J929" i="1" s="1"/>
  <c r="K931" i="1"/>
  <c r="K930" i="1" s="1"/>
  <c r="K929" i="1" s="1"/>
  <c r="L931" i="1"/>
  <c r="L930" i="1" s="1"/>
  <c r="L929" i="1" s="1"/>
  <c r="H927" i="1"/>
  <c r="H926" i="1" s="1"/>
  <c r="H925" i="1" s="1"/>
  <c r="I927" i="1"/>
  <c r="I926" i="1" s="1"/>
  <c r="I925" i="1" s="1"/>
  <c r="J927" i="1"/>
  <c r="J926" i="1" s="1"/>
  <c r="J925" i="1" s="1"/>
  <c r="K927" i="1"/>
  <c r="K926" i="1" s="1"/>
  <c r="K925" i="1" s="1"/>
  <c r="L927" i="1"/>
  <c r="L926" i="1" s="1"/>
  <c r="L925" i="1" s="1"/>
  <c r="H907" i="1"/>
  <c r="H906" i="1" s="1"/>
  <c r="H905" i="1" s="1"/>
  <c r="I907" i="1"/>
  <c r="I906" i="1" s="1"/>
  <c r="I905" i="1" s="1"/>
  <c r="J907" i="1"/>
  <c r="J906" i="1" s="1"/>
  <c r="J905" i="1" s="1"/>
  <c r="K907" i="1"/>
  <c r="K906" i="1" s="1"/>
  <c r="K905" i="1" s="1"/>
  <c r="L907" i="1"/>
  <c r="L906" i="1" s="1"/>
  <c r="L905" i="1" s="1"/>
  <c r="M907" i="1"/>
  <c r="M906" i="1" s="1"/>
  <c r="M905" i="1" s="1"/>
  <c r="H903" i="1"/>
  <c r="H902" i="1" s="1"/>
  <c r="H901" i="1" s="1"/>
  <c r="I903" i="1"/>
  <c r="I902" i="1" s="1"/>
  <c r="I901" i="1" s="1"/>
  <c r="J903" i="1"/>
  <c r="J902" i="1" s="1"/>
  <c r="J901" i="1" s="1"/>
  <c r="K903" i="1"/>
  <c r="K902" i="1" s="1"/>
  <c r="K901" i="1" s="1"/>
  <c r="L903" i="1"/>
  <c r="L902" i="1" s="1"/>
  <c r="L901" i="1" s="1"/>
  <c r="I880" i="1"/>
  <c r="I879" i="1" s="1"/>
  <c r="I878" i="1" s="1"/>
  <c r="J880" i="1"/>
  <c r="J879" i="1" s="1"/>
  <c r="J878" i="1" s="1"/>
  <c r="K880" i="1"/>
  <c r="K879" i="1" s="1"/>
  <c r="K878" i="1" s="1"/>
  <c r="L880" i="1"/>
  <c r="L879" i="1" s="1"/>
  <c r="L878" i="1" s="1"/>
  <c r="N880" i="1"/>
  <c r="N879" i="1" s="1"/>
  <c r="N878" i="1" s="1"/>
  <c r="H869" i="1"/>
  <c r="H868" i="1" s="1"/>
  <c r="H867" i="1" s="1"/>
  <c r="I869" i="1"/>
  <c r="I868" i="1" s="1"/>
  <c r="I867" i="1" s="1"/>
  <c r="J869" i="1"/>
  <c r="J868" i="1" s="1"/>
  <c r="J867" i="1" s="1"/>
  <c r="K869" i="1"/>
  <c r="K868" i="1" s="1"/>
  <c r="K867" i="1" s="1"/>
  <c r="L869" i="1"/>
  <c r="L868" i="1" s="1"/>
  <c r="L867" i="1" s="1"/>
  <c r="H865" i="1"/>
  <c r="H864" i="1" s="1"/>
  <c r="H863" i="1" s="1"/>
  <c r="I865" i="1"/>
  <c r="I864" i="1" s="1"/>
  <c r="I863" i="1" s="1"/>
  <c r="J865" i="1"/>
  <c r="J864" i="1" s="1"/>
  <c r="J863" i="1" s="1"/>
  <c r="K865" i="1"/>
  <c r="K864" i="1" s="1"/>
  <c r="K863" i="1" s="1"/>
  <c r="L865" i="1"/>
  <c r="L864" i="1" s="1"/>
  <c r="L863" i="1" s="1"/>
  <c r="H849" i="1"/>
  <c r="H848" i="1" s="1"/>
  <c r="H847" i="1" s="1"/>
  <c r="I849" i="1"/>
  <c r="I848" i="1" s="1"/>
  <c r="I847" i="1" s="1"/>
  <c r="I846" i="1" s="1"/>
  <c r="J849" i="1"/>
  <c r="J848" i="1" s="1"/>
  <c r="J847" i="1" s="1"/>
  <c r="J846" i="1" s="1"/>
  <c r="K849" i="1"/>
  <c r="K848" i="1" s="1"/>
  <c r="K847" i="1" s="1"/>
  <c r="K846" i="1" s="1"/>
  <c r="L849" i="1"/>
  <c r="L848" i="1" s="1"/>
  <c r="L847" i="1" s="1"/>
  <c r="L846" i="1" s="1"/>
  <c r="H818" i="1"/>
  <c r="H817" i="1" s="1"/>
  <c r="H816" i="1" s="1"/>
  <c r="I818" i="1"/>
  <c r="I817" i="1" s="1"/>
  <c r="I816" i="1" s="1"/>
  <c r="J818" i="1"/>
  <c r="J817" i="1" s="1"/>
  <c r="J816" i="1" s="1"/>
  <c r="K818" i="1"/>
  <c r="K817" i="1" s="1"/>
  <c r="K816" i="1" s="1"/>
  <c r="L818" i="1"/>
  <c r="L817" i="1" s="1"/>
  <c r="L816" i="1" s="1"/>
  <c r="N818" i="1"/>
  <c r="N817" i="1" s="1"/>
  <c r="N816" i="1" s="1"/>
  <c r="H814" i="1"/>
  <c r="H813" i="1" s="1"/>
  <c r="H812" i="1" s="1"/>
  <c r="I814" i="1"/>
  <c r="I813" i="1" s="1"/>
  <c r="I812" i="1" s="1"/>
  <c r="J814" i="1"/>
  <c r="J813" i="1" s="1"/>
  <c r="J812" i="1" s="1"/>
  <c r="K814" i="1"/>
  <c r="K813" i="1" s="1"/>
  <c r="K812" i="1" s="1"/>
  <c r="L814" i="1"/>
  <c r="L813" i="1" s="1"/>
  <c r="L812" i="1" s="1"/>
  <c r="H810" i="1"/>
  <c r="H809" i="1" s="1"/>
  <c r="H808" i="1" s="1"/>
  <c r="I810" i="1"/>
  <c r="I809" i="1" s="1"/>
  <c r="I808" i="1" s="1"/>
  <c r="J810" i="1"/>
  <c r="J809" i="1" s="1"/>
  <c r="J808" i="1" s="1"/>
  <c r="K810" i="1"/>
  <c r="K809" i="1" s="1"/>
  <c r="K808" i="1" s="1"/>
  <c r="L810" i="1"/>
  <c r="L809" i="1" s="1"/>
  <c r="L808" i="1" s="1"/>
  <c r="H803" i="1"/>
  <c r="H802" i="1" s="1"/>
  <c r="H801" i="1" s="1"/>
  <c r="H800" i="1" s="1"/>
  <c r="I803" i="1"/>
  <c r="I802" i="1" s="1"/>
  <c r="I801" i="1" s="1"/>
  <c r="I800" i="1" s="1"/>
  <c r="J803" i="1"/>
  <c r="J802" i="1" s="1"/>
  <c r="J801" i="1" s="1"/>
  <c r="J800" i="1" s="1"/>
  <c r="K803" i="1"/>
  <c r="K802" i="1" s="1"/>
  <c r="K801" i="1" s="1"/>
  <c r="K800" i="1" s="1"/>
  <c r="L803" i="1"/>
  <c r="L802" i="1" s="1"/>
  <c r="L801" i="1" s="1"/>
  <c r="L800" i="1" s="1"/>
  <c r="N803" i="1"/>
  <c r="N802" i="1" s="1"/>
  <c r="N801" i="1" s="1"/>
  <c r="N800" i="1" s="1"/>
  <c r="H780" i="1"/>
  <c r="H779" i="1" s="1"/>
  <c r="H778" i="1" s="1"/>
  <c r="I780" i="1"/>
  <c r="I779" i="1" s="1"/>
  <c r="I778" i="1" s="1"/>
  <c r="J780" i="1"/>
  <c r="J779" i="1" s="1"/>
  <c r="J778" i="1" s="1"/>
  <c r="K780" i="1"/>
  <c r="K779" i="1" s="1"/>
  <c r="K778" i="1" s="1"/>
  <c r="L780" i="1"/>
  <c r="L779" i="1" s="1"/>
  <c r="L778" i="1" s="1"/>
  <c r="H775" i="1"/>
  <c r="H774" i="1" s="1"/>
  <c r="H773" i="1" s="1"/>
  <c r="I775" i="1"/>
  <c r="I774" i="1" s="1"/>
  <c r="I773" i="1" s="1"/>
  <c r="J775" i="1"/>
  <c r="J774" i="1" s="1"/>
  <c r="J773" i="1" s="1"/>
  <c r="K775" i="1"/>
  <c r="K774" i="1" s="1"/>
  <c r="K773" i="1" s="1"/>
  <c r="L775" i="1"/>
  <c r="L774" i="1" s="1"/>
  <c r="L773" i="1" s="1"/>
  <c r="H770" i="1"/>
  <c r="H769" i="1" s="1"/>
  <c r="H768" i="1" s="1"/>
  <c r="I770" i="1"/>
  <c r="I769" i="1" s="1"/>
  <c r="I768" i="1" s="1"/>
  <c r="J770" i="1"/>
  <c r="J769" i="1" s="1"/>
  <c r="J768" i="1" s="1"/>
  <c r="K770" i="1"/>
  <c r="K769" i="1" s="1"/>
  <c r="K768" i="1" s="1"/>
  <c r="L770" i="1"/>
  <c r="L769" i="1" s="1"/>
  <c r="L768" i="1" s="1"/>
  <c r="H754" i="1"/>
  <c r="H753" i="1" s="1"/>
  <c r="H752" i="1" s="1"/>
  <c r="H751" i="1" s="1"/>
  <c r="H750" i="1" s="1"/>
  <c r="I754" i="1"/>
  <c r="I753" i="1" s="1"/>
  <c r="I752" i="1" s="1"/>
  <c r="I751" i="1" s="1"/>
  <c r="I750" i="1" s="1"/>
  <c r="J754" i="1"/>
  <c r="J753" i="1" s="1"/>
  <c r="J752" i="1" s="1"/>
  <c r="J751" i="1" s="1"/>
  <c r="J750" i="1" s="1"/>
  <c r="K754" i="1"/>
  <c r="K753" i="1" s="1"/>
  <c r="K752" i="1" s="1"/>
  <c r="K751" i="1" s="1"/>
  <c r="K750" i="1" s="1"/>
  <c r="L754" i="1"/>
  <c r="L753" i="1" s="1"/>
  <c r="L752" i="1" s="1"/>
  <c r="L751" i="1" s="1"/>
  <c r="L750" i="1" s="1"/>
  <c r="H731" i="1"/>
  <c r="H730" i="1" s="1"/>
  <c r="I731" i="1"/>
  <c r="I730" i="1" s="1"/>
  <c r="J731" i="1"/>
  <c r="J730" i="1" s="1"/>
  <c r="K731" i="1"/>
  <c r="K730" i="1" s="1"/>
  <c r="L731" i="1"/>
  <c r="L730" i="1" s="1"/>
  <c r="M731" i="1"/>
  <c r="M730" i="1" s="1"/>
  <c r="N731" i="1"/>
  <c r="N730" i="1" s="1"/>
  <c r="H734" i="1"/>
  <c r="H733" i="1" s="1"/>
  <c r="I734" i="1"/>
  <c r="I733" i="1" s="1"/>
  <c r="J734" i="1"/>
  <c r="J733" i="1" s="1"/>
  <c r="K734" i="1"/>
  <c r="K733" i="1" s="1"/>
  <c r="L734" i="1"/>
  <c r="L733" i="1" s="1"/>
  <c r="M734" i="1"/>
  <c r="M733" i="1" s="1"/>
  <c r="N734" i="1"/>
  <c r="N733" i="1" s="1"/>
  <c r="H737" i="1"/>
  <c r="H736" i="1" s="1"/>
  <c r="I737" i="1"/>
  <c r="I736" i="1" s="1"/>
  <c r="J737" i="1"/>
  <c r="J736" i="1" s="1"/>
  <c r="K737" i="1"/>
  <c r="K736" i="1" s="1"/>
  <c r="L737" i="1"/>
  <c r="L736" i="1" s="1"/>
  <c r="H710" i="1"/>
  <c r="H709" i="1" s="1"/>
  <c r="I710" i="1"/>
  <c r="I709" i="1" s="1"/>
  <c r="J710" i="1"/>
  <c r="J709" i="1" s="1"/>
  <c r="K710" i="1"/>
  <c r="K709" i="1" s="1"/>
  <c r="L710" i="1"/>
  <c r="L709" i="1" s="1"/>
  <c r="H706" i="1"/>
  <c r="H705" i="1" s="1"/>
  <c r="H704" i="1" s="1"/>
  <c r="I706" i="1"/>
  <c r="I705" i="1" s="1"/>
  <c r="I704" i="1" s="1"/>
  <c r="J706" i="1"/>
  <c r="J705" i="1" s="1"/>
  <c r="J704" i="1" s="1"/>
  <c r="K706" i="1"/>
  <c r="K705" i="1" s="1"/>
  <c r="K704" i="1" s="1"/>
  <c r="L706" i="1"/>
  <c r="L705" i="1" s="1"/>
  <c r="L704" i="1" s="1"/>
  <c r="H687" i="1"/>
  <c r="H686" i="1" s="1"/>
  <c r="I687" i="1"/>
  <c r="I686" i="1" s="1"/>
  <c r="J687" i="1"/>
  <c r="J686" i="1" s="1"/>
  <c r="K687" i="1"/>
  <c r="K686" i="1" s="1"/>
  <c r="L687" i="1"/>
  <c r="L686" i="1" s="1"/>
  <c r="H683" i="1"/>
  <c r="H682" i="1" s="1"/>
  <c r="I683" i="1"/>
  <c r="I682" i="1" s="1"/>
  <c r="J683" i="1"/>
  <c r="J682" i="1" s="1"/>
  <c r="K683" i="1"/>
  <c r="K682" i="1" s="1"/>
  <c r="L683" i="1"/>
  <c r="L682" i="1" s="1"/>
  <c r="H680" i="1"/>
  <c r="H679" i="1" s="1"/>
  <c r="I680" i="1"/>
  <c r="I679" i="1" s="1"/>
  <c r="J680" i="1"/>
  <c r="J679" i="1" s="1"/>
  <c r="K680" i="1"/>
  <c r="K679" i="1" s="1"/>
  <c r="L680" i="1"/>
  <c r="L679" i="1" s="1"/>
  <c r="M680" i="1"/>
  <c r="M679" i="1" s="1"/>
  <c r="H676" i="1"/>
  <c r="H675" i="1" s="1"/>
  <c r="I676" i="1"/>
  <c r="I675" i="1" s="1"/>
  <c r="J676" i="1"/>
  <c r="J675" i="1" s="1"/>
  <c r="K676" i="1"/>
  <c r="K675" i="1" s="1"/>
  <c r="L676" i="1"/>
  <c r="L675" i="1" s="1"/>
  <c r="H673" i="1"/>
  <c r="H672" i="1" s="1"/>
  <c r="I673" i="1"/>
  <c r="I672" i="1" s="1"/>
  <c r="J673" i="1"/>
  <c r="J672" i="1" s="1"/>
  <c r="K673" i="1"/>
  <c r="K672" i="1" s="1"/>
  <c r="L673" i="1"/>
  <c r="L672" i="1" s="1"/>
  <c r="N673" i="1"/>
  <c r="N672" i="1" s="1"/>
  <c r="H668" i="1"/>
  <c r="H667" i="1" s="1"/>
  <c r="I668" i="1"/>
  <c r="I667" i="1" s="1"/>
  <c r="J668" i="1"/>
  <c r="J667" i="1" s="1"/>
  <c r="K668" i="1"/>
  <c r="K667" i="1" s="1"/>
  <c r="L668" i="1"/>
  <c r="L667" i="1" s="1"/>
  <c r="H664" i="1"/>
  <c r="H663" i="1" s="1"/>
  <c r="I664" i="1"/>
  <c r="I663" i="1" s="1"/>
  <c r="J664" i="1"/>
  <c r="J663" i="1" s="1"/>
  <c r="K664" i="1"/>
  <c r="K663" i="1" s="1"/>
  <c r="L664" i="1"/>
  <c r="L663" i="1" s="1"/>
  <c r="H661" i="1"/>
  <c r="H660" i="1" s="1"/>
  <c r="I661" i="1"/>
  <c r="I660" i="1" s="1"/>
  <c r="J661" i="1"/>
  <c r="J660" i="1" s="1"/>
  <c r="K661" i="1"/>
  <c r="K660" i="1" s="1"/>
  <c r="L661" i="1"/>
  <c r="L660" i="1" s="1"/>
  <c r="H657" i="1"/>
  <c r="H656" i="1" s="1"/>
  <c r="I657" i="1"/>
  <c r="I656" i="1" s="1"/>
  <c r="J657" i="1"/>
  <c r="J656" i="1" s="1"/>
  <c r="K657" i="1"/>
  <c r="K656" i="1" s="1"/>
  <c r="L657" i="1"/>
  <c r="L656" i="1" s="1"/>
  <c r="N657" i="1"/>
  <c r="N656" i="1" s="1"/>
  <c r="H654" i="1"/>
  <c r="H653" i="1" s="1"/>
  <c r="I654" i="1"/>
  <c r="I653" i="1" s="1"/>
  <c r="J654" i="1"/>
  <c r="J653" i="1" s="1"/>
  <c r="K654" i="1"/>
  <c r="K653" i="1" s="1"/>
  <c r="L654" i="1"/>
  <c r="L653" i="1" s="1"/>
  <c r="H635" i="1"/>
  <c r="H634" i="1" s="1"/>
  <c r="H633" i="1" s="1"/>
  <c r="I635" i="1"/>
  <c r="I634" i="1" s="1"/>
  <c r="I633" i="1" s="1"/>
  <c r="J635" i="1"/>
  <c r="J634" i="1" s="1"/>
  <c r="J633" i="1" s="1"/>
  <c r="K635" i="1"/>
  <c r="K634" i="1" s="1"/>
  <c r="K633" i="1" s="1"/>
  <c r="L635" i="1"/>
  <c r="L634" i="1" s="1"/>
  <c r="L633" i="1" s="1"/>
  <c r="M635" i="1"/>
  <c r="M634" i="1" s="1"/>
  <c r="M633" i="1" s="1"/>
  <c r="N635" i="1"/>
  <c r="N634" i="1" s="1"/>
  <c r="N633" i="1" s="1"/>
  <c r="H639" i="1"/>
  <c r="H638" i="1" s="1"/>
  <c r="H637" i="1" s="1"/>
  <c r="I639" i="1"/>
  <c r="I638" i="1" s="1"/>
  <c r="I637" i="1" s="1"/>
  <c r="J639" i="1"/>
  <c r="J638" i="1" s="1"/>
  <c r="J637" i="1" s="1"/>
  <c r="K639" i="1"/>
  <c r="K638" i="1" s="1"/>
  <c r="K637" i="1" s="1"/>
  <c r="L639" i="1"/>
  <c r="L638" i="1" s="1"/>
  <c r="L637" i="1" s="1"/>
  <c r="M639" i="1"/>
  <c r="M638" i="1" s="1"/>
  <c r="M637" i="1" s="1"/>
  <c r="H628" i="1"/>
  <c r="H627" i="1" s="1"/>
  <c r="H626" i="1" s="1"/>
  <c r="H625" i="1" s="1"/>
  <c r="I628" i="1"/>
  <c r="I627" i="1" s="1"/>
  <c r="I626" i="1" s="1"/>
  <c r="I625" i="1" s="1"/>
  <c r="J628" i="1"/>
  <c r="J627" i="1" s="1"/>
  <c r="J626" i="1" s="1"/>
  <c r="J625" i="1" s="1"/>
  <c r="K628" i="1"/>
  <c r="K627" i="1" s="1"/>
  <c r="K626" i="1" s="1"/>
  <c r="K625" i="1" s="1"/>
  <c r="L628" i="1"/>
  <c r="L627" i="1" s="1"/>
  <c r="L626" i="1" s="1"/>
  <c r="L625" i="1" s="1"/>
  <c r="I612" i="1"/>
  <c r="I611" i="1" s="1"/>
  <c r="I610" i="1" s="1"/>
  <c r="J612" i="1"/>
  <c r="J611" i="1" s="1"/>
  <c r="J610" i="1" s="1"/>
  <c r="K612" i="1"/>
  <c r="K611" i="1" s="1"/>
  <c r="K610" i="1" s="1"/>
  <c r="L612" i="1"/>
  <c r="L611" i="1" s="1"/>
  <c r="L610" i="1" s="1"/>
  <c r="M612" i="1"/>
  <c r="M611" i="1" s="1"/>
  <c r="M610" i="1" s="1"/>
  <c r="N612" i="1"/>
  <c r="N611" i="1" s="1"/>
  <c r="N610" i="1" s="1"/>
  <c r="H608" i="1"/>
  <c r="H607" i="1" s="1"/>
  <c r="H606" i="1" s="1"/>
  <c r="I608" i="1"/>
  <c r="I607" i="1" s="1"/>
  <c r="I606" i="1" s="1"/>
  <c r="J608" i="1"/>
  <c r="J607" i="1" s="1"/>
  <c r="J606" i="1" s="1"/>
  <c r="K608" i="1"/>
  <c r="K607" i="1" s="1"/>
  <c r="K606" i="1" s="1"/>
  <c r="L608" i="1"/>
  <c r="L607" i="1" s="1"/>
  <c r="L606" i="1" s="1"/>
  <c r="I604" i="1"/>
  <c r="I603" i="1" s="1"/>
  <c r="I602" i="1" s="1"/>
  <c r="J604" i="1"/>
  <c r="J603" i="1" s="1"/>
  <c r="J602" i="1" s="1"/>
  <c r="K604" i="1"/>
  <c r="K603" i="1" s="1"/>
  <c r="K602" i="1" s="1"/>
  <c r="L604" i="1"/>
  <c r="L603" i="1" s="1"/>
  <c r="L602" i="1" s="1"/>
  <c r="H551" i="1"/>
  <c r="I551" i="1"/>
  <c r="I548" i="1" s="1"/>
  <c r="I547" i="1" s="1"/>
  <c r="J551" i="1"/>
  <c r="J548" i="1" s="1"/>
  <c r="J547" i="1" s="1"/>
  <c r="K551" i="1"/>
  <c r="L551" i="1"/>
  <c r="M551" i="1"/>
  <c r="H549" i="1"/>
  <c r="H548" i="1" s="1"/>
  <c r="I549" i="1"/>
  <c r="J549" i="1"/>
  <c r="K549" i="1"/>
  <c r="K548" i="1" s="1"/>
  <c r="K547" i="1" s="1"/>
  <c r="L549" i="1"/>
  <c r="L548" i="1" s="1"/>
  <c r="L547" i="1" s="1"/>
  <c r="H545" i="1"/>
  <c r="H544" i="1" s="1"/>
  <c r="H543" i="1" s="1"/>
  <c r="I545" i="1"/>
  <c r="I544" i="1" s="1"/>
  <c r="I543" i="1" s="1"/>
  <c r="J545" i="1"/>
  <c r="J544" i="1" s="1"/>
  <c r="J543" i="1" s="1"/>
  <c r="K545" i="1"/>
  <c r="K544" i="1" s="1"/>
  <c r="K543" i="1" s="1"/>
  <c r="L545" i="1"/>
  <c r="L544" i="1" s="1"/>
  <c r="L543" i="1" s="1"/>
  <c r="N545" i="1"/>
  <c r="N544" i="1" s="1"/>
  <c r="N543" i="1" s="1"/>
  <c r="H538" i="1"/>
  <c r="H535" i="1" s="1"/>
  <c r="H534" i="1" s="1"/>
  <c r="H533" i="1" s="1"/>
  <c r="I538" i="1"/>
  <c r="I535" i="1" s="1"/>
  <c r="I534" i="1" s="1"/>
  <c r="I533" i="1" s="1"/>
  <c r="J538" i="1"/>
  <c r="K538" i="1"/>
  <c r="L538" i="1"/>
  <c r="L535" i="1" s="1"/>
  <c r="L534" i="1" s="1"/>
  <c r="L533" i="1" s="1"/>
  <c r="M538" i="1"/>
  <c r="H536" i="1"/>
  <c r="I536" i="1"/>
  <c r="J536" i="1"/>
  <c r="J535" i="1" s="1"/>
  <c r="J534" i="1" s="1"/>
  <c r="J533" i="1" s="1"/>
  <c r="K536" i="1"/>
  <c r="K535" i="1" s="1"/>
  <c r="K534" i="1" s="1"/>
  <c r="K533" i="1" s="1"/>
  <c r="L536" i="1"/>
  <c r="H531" i="1"/>
  <c r="H530" i="1" s="1"/>
  <c r="H529" i="1" s="1"/>
  <c r="H528" i="1" s="1"/>
  <c r="I531" i="1"/>
  <c r="I530" i="1" s="1"/>
  <c r="I529" i="1" s="1"/>
  <c r="I528" i="1" s="1"/>
  <c r="J531" i="1"/>
  <c r="J530" i="1" s="1"/>
  <c r="J529" i="1" s="1"/>
  <c r="J528" i="1" s="1"/>
  <c r="K531" i="1"/>
  <c r="K530" i="1" s="1"/>
  <c r="K529" i="1" s="1"/>
  <c r="K528" i="1" s="1"/>
  <c r="L531" i="1"/>
  <c r="L530" i="1" s="1"/>
  <c r="L529" i="1" s="1"/>
  <c r="L528" i="1" s="1"/>
  <c r="M531" i="1"/>
  <c r="M530" i="1" s="1"/>
  <c r="M529" i="1" s="1"/>
  <c r="M528" i="1" s="1"/>
  <c r="H526" i="1"/>
  <c r="H525" i="1" s="1"/>
  <c r="H524" i="1" s="1"/>
  <c r="H523" i="1" s="1"/>
  <c r="I526" i="1"/>
  <c r="I525" i="1" s="1"/>
  <c r="I524" i="1" s="1"/>
  <c r="I523" i="1" s="1"/>
  <c r="J526" i="1"/>
  <c r="J525" i="1" s="1"/>
  <c r="J524" i="1" s="1"/>
  <c r="J523" i="1" s="1"/>
  <c r="K526" i="1"/>
  <c r="K525" i="1" s="1"/>
  <c r="K524" i="1" s="1"/>
  <c r="K523" i="1" s="1"/>
  <c r="L526" i="1"/>
  <c r="L525" i="1" s="1"/>
  <c r="L524" i="1" s="1"/>
  <c r="L523" i="1" s="1"/>
  <c r="H513" i="1"/>
  <c r="H512" i="1" s="1"/>
  <c r="H511" i="1" s="1"/>
  <c r="H510" i="1" s="1"/>
  <c r="H509" i="1" s="1"/>
  <c r="I513" i="1"/>
  <c r="I512" i="1" s="1"/>
  <c r="I511" i="1" s="1"/>
  <c r="I510" i="1" s="1"/>
  <c r="J513" i="1"/>
  <c r="J512" i="1" s="1"/>
  <c r="J511" i="1" s="1"/>
  <c r="J510" i="1" s="1"/>
  <c r="K513" i="1"/>
  <c r="K512" i="1" s="1"/>
  <c r="K511" i="1" s="1"/>
  <c r="K510" i="1" s="1"/>
  <c r="L513" i="1"/>
  <c r="L512" i="1" s="1"/>
  <c r="L511" i="1" s="1"/>
  <c r="L510" i="1" s="1"/>
  <c r="M513" i="1"/>
  <c r="M512" i="1" s="1"/>
  <c r="M511" i="1" s="1"/>
  <c r="M510" i="1" s="1"/>
  <c r="H505" i="1"/>
  <c r="H504" i="1" s="1"/>
  <c r="H503" i="1" s="1"/>
  <c r="H502" i="1" s="1"/>
  <c r="H501" i="1" s="1"/>
  <c r="H500" i="1" s="1"/>
  <c r="I505" i="1"/>
  <c r="I504" i="1" s="1"/>
  <c r="I503" i="1" s="1"/>
  <c r="I502" i="1" s="1"/>
  <c r="I501" i="1" s="1"/>
  <c r="I500" i="1" s="1"/>
  <c r="J505" i="1"/>
  <c r="J504" i="1" s="1"/>
  <c r="J503" i="1" s="1"/>
  <c r="J502" i="1" s="1"/>
  <c r="J501" i="1" s="1"/>
  <c r="J500" i="1" s="1"/>
  <c r="K505" i="1"/>
  <c r="K504" i="1" s="1"/>
  <c r="K503" i="1" s="1"/>
  <c r="K502" i="1" s="1"/>
  <c r="K501" i="1" s="1"/>
  <c r="K500" i="1" s="1"/>
  <c r="L505" i="1"/>
  <c r="L504" i="1" s="1"/>
  <c r="L503" i="1" s="1"/>
  <c r="L502" i="1" s="1"/>
  <c r="L501" i="1" s="1"/>
  <c r="L500" i="1" s="1"/>
  <c r="H491" i="1"/>
  <c r="I491" i="1"/>
  <c r="J491" i="1"/>
  <c r="K491" i="1"/>
  <c r="L491" i="1"/>
  <c r="M491" i="1"/>
  <c r="H489" i="1"/>
  <c r="I489" i="1"/>
  <c r="J489" i="1"/>
  <c r="K489" i="1"/>
  <c r="L489" i="1"/>
  <c r="H487" i="1"/>
  <c r="I487" i="1"/>
  <c r="J487" i="1"/>
  <c r="K487" i="1"/>
  <c r="L487" i="1"/>
  <c r="H483" i="1"/>
  <c r="H482" i="1" s="1"/>
  <c r="H481" i="1" s="1"/>
  <c r="I483" i="1"/>
  <c r="I482" i="1" s="1"/>
  <c r="I481" i="1" s="1"/>
  <c r="J483" i="1"/>
  <c r="J482" i="1" s="1"/>
  <c r="J481" i="1" s="1"/>
  <c r="K483" i="1"/>
  <c r="K482" i="1" s="1"/>
  <c r="K481" i="1" s="1"/>
  <c r="L483" i="1"/>
  <c r="L482" i="1" s="1"/>
  <c r="L481" i="1" s="1"/>
  <c r="N483" i="1"/>
  <c r="N482" i="1" s="1"/>
  <c r="N481" i="1" s="1"/>
  <c r="H465" i="1"/>
  <c r="I465" i="1"/>
  <c r="J465" i="1"/>
  <c r="K465" i="1"/>
  <c r="L465" i="1"/>
  <c r="H463" i="1"/>
  <c r="I463" i="1"/>
  <c r="J463" i="1"/>
  <c r="K463" i="1"/>
  <c r="L463" i="1"/>
  <c r="N445" i="1"/>
  <c r="N444" i="1" s="1"/>
  <c r="N443" i="1" s="1"/>
  <c r="N442" i="1" s="1"/>
  <c r="H439" i="1"/>
  <c r="H438" i="1" s="1"/>
  <c r="H437" i="1" s="1"/>
  <c r="H436" i="1" s="1"/>
  <c r="I439" i="1"/>
  <c r="I438" i="1" s="1"/>
  <c r="I437" i="1" s="1"/>
  <c r="I436" i="1" s="1"/>
  <c r="J439" i="1"/>
  <c r="J438" i="1" s="1"/>
  <c r="J437" i="1" s="1"/>
  <c r="J436" i="1" s="1"/>
  <c r="K439" i="1"/>
  <c r="K438" i="1" s="1"/>
  <c r="K437" i="1" s="1"/>
  <c r="K436" i="1" s="1"/>
  <c r="L439" i="1"/>
  <c r="L438" i="1" s="1"/>
  <c r="L437" i="1" s="1"/>
  <c r="L436" i="1" s="1"/>
  <c r="I429" i="1"/>
  <c r="I428" i="1" s="1"/>
  <c r="I427" i="1" s="1"/>
  <c r="J429" i="1"/>
  <c r="J428" i="1" s="1"/>
  <c r="J427" i="1" s="1"/>
  <c r="K429" i="1"/>
  <c r="K428" i="1" s="1"/>
  <c r="K427" i="1" s="1"/>
  <c r="L429" i="1"/>
  <c r="L428" i="1" s="1"/>
  <c r="L427" i="1" s="1"/>
  <c r="N429" i="1"/>
  <c r="N428" i="1" s="1"/>
  <c r="N427" i="1" s="1"/>
  <c r="H422" i="1"/>
  <c r="H421" i="1" s="1"/>
  <c r="I422" i="1"/>
  <c r="I421" i="1" s="1"/>
  <c r="J422" i="1"/>
  <c r="J421" i="1" s="1"/>
  <c r="K422" i="1"/>
  <c r="K421" i="1" s="1"/>
  <c r="L422" i="1"/>
  <c r="L421" i="1" s="1"/>
  <c r="H419" i="1"/>
  <c r="H418" i="1" s="1"/>
  <c r="I419" i="1"/>
  <c r="I418" i="1" s="1"/>
  <c r="J419" i="1"/>
  <c r="J418" i="1" s="1"/>
  <c r="K419" i="1"/>
  <c r="K418" i="1" s="1"/>
  <c r="L419" i="1"/>
  <c r="L418" i="1" s="1"/>
  <c r="N419" i="1"/>
  <c r="N418" i="1" s="1"/>
  <c r="H416" i="1"/>
  <c r="H415" i="1" s="1"/>
  <c r="I416" i="1"/>
  <c r="I415" i="1" s="1"/>
  <c r="J416" i="1"/>
  <c r="J415" i="1" s="1"/>
  <c r="K416" i="1"/>
  <c r="K415" i="1" s="1"/>
  <c r="L416" i="1"/>
  <c r="L415" i="1" s="1"/>
  <c r="H413" i="1"/>
  <c r="H412" i="1" s="1"/>
  <c r="I413" i="1"/>
  <c r="I412" i="1" s="1"/>
  <c r="J413" i="1"/>
  <c r="J412" i="1" s="1"/>
  <c r="K413" i="1"/>
  <c r="K412" i="1" s="1"/>
  <c r="L413" i="1"/>
  <c r="L412" i="1" s="1"/>
  <c r="H372" i="1"/>
  <c r="H371" i="1" s="1"/>
  <c r="H370" i="1" s="1"/>
  <c r="H369" i="1" s="1"/>
  <c r="H368" i="1" s="1"/>
  <c r="I372" i="1"/>
  <c r="I371" i="1" s="1"/>
  <c r="I370" i="1" s="1"/>
  <c r="I369" i="1" s="1"/>
  <c r="I368" i="1" s="1"/>
  <c r="J372" i="1"/>
  <c r="J371" i="1" s="1"/>
  <c r="J370" i="1" s="1"/>
  <c r="J369" i="1" s="1"/>
  <c r="J368" i="1" s="1"/>
  <c r="K372" i="1"/>
  <c r="K371" i="1" s="1"/>
  <c r="K370" i="1" s="1"/>
  <c r="K369" i="1" s="1"/>
  <c r="K368" i="1" s="1"/>
  <c r="L372" i="1"/>
  <c r="L371" i="1" s="1"/>
  <c r="L370" i="1" s="1"/>
  <c r="L369" i="1" s="1"/>
  <c r="L368" i="1" s="1"/>
  <c r="N372" i="1"/>
  <c r="N371" i="1" s="1"/>
  <c r="N370" i="1" s="1"/>
  <c r="N369" i="1" s="1"/>
  <c r="N368" i="1" s="1"/>
  <c r="H356" i="1"/>
  <c r="I356" i="1"/>
  <c r="J356" i="1"/>
  <c r="K356" i="1"/>
  <c r="L356" i="1"/>
  <c r="H354" i="1"/>
  <c r="I354" i="1"/>
  <c r="J354" i="1"/>
  <c r="K354" i="1"/>
  <c r="L354" i="1"/>
  <c r="M354" i="1"/>
  <c r="H352" i="1"/>
  <c r="I352" i="1"/>
  <c r="J352" i="1"/>
  <c r="J351" i="1" s="1"/>
  <c r="J350" i="1" s="1"/>
  <c r="K352" i="1"/>
  <c r="L352" i="1"/>
  <c r="H344" i="1"/>
  <c r="H343" i="1" s="1"/>
  <c r="I344" i="1"/>
  <c r="I343" i="1" s="1"/>
  <c r="J344" i="1"/>
  <c r="J343" i="1" s="1"/>
  <c r="K344" i="1"/>
  <c r="K343" i="1" s="1"/>
  <c r="L344" i="1"/>
  <c r="L343" i="1" s="1"/>
  <c r="M344" i="1"/>
  <c r="M343" i="1" s="1"/>
  <c r="M342" i="1" s="1"/>
  <c r="N344" i="1"/>
  <c r="N343" i="1" s="1"/>
  <c r="H348" i="1"/>
  <c r="H347" i="1" s="1"/>
  <c r="H346" i="1" s="1"/>
  <c r="I348" i="1"/>
  <c r="I347" i="1" s="1"/>
  <c r="I346" i="1" s="1"/>
  <c r="J348" i="1"/>
  <c r="J347" i="1" s="1"/>
  <c r="J346" i="1" s="1"/>
  <c r="K348" i="1"/>
  <c r="K347" i="1" s="1"/>
  <c r="K346" i="1" s="1"/>
  <c r="L348" i="1"/>
  <c r="L347" i="1" s="1"/>
  <c r="L346" i="1" s="1"/>
  <c r="H339" i="1"/>
  <c r="H338" i="1" s="1"/>
  <c r="H337" i="1" s="1"/>
  <c r="H336" i="1" s="1"/>
  <c r="I339" i="1"/>
  <c r="I338" i="1" s="1"/>
  <c r="I337" i="1" s="1"/>
  <c r="I336" i="1" s="1"/>
  <c r="J339" i="1"/>
  <c r="J338" i="1" s="1"/>
  <c r="J337" i="1" s="1"/>
  <c r="J336" i="1" s="1"/>
  <c r="K339" i="1"/>
  <c r="K338" i="1" s="1"/>
  <c r="K337" i="1" s="1"/>
  <c r="K336" i="1" s="1"/>
  <c r="L339" i="1"/>
  <c r="L338" i="1" s="1"/>
  <c r="L337" i="1" s="1"/>
  <c r="L336" i="1" s="1"/>
  <c r="N339" i="1"/>
  <c r="N338" i="1" s="1"/>
  <c r="N337" i="1" s="1"/>
  <c r="N336" i="1" s="1"/>
  <c r="H334" i="1"/>
  <c r="H333" i="1" s="1"/>
  <c r="H332" i="1" s="1"/>
  <c r="H331" i="1" s="1"/>
  <c r="I334" i="1"/>
  <c r="I333" i="1" s="1"/>
  <c r="I332" i="1" s="1"/>
  <c r="I331" i="1" s="1"/>
  <c r="J334" i="1"/>
  <c r="J333" i="1" s="1"/>
  <c r="J332" i="1" s="1"/>
  <c r="J331" i="1" s="1"/>
  <c r="K334" i="1"/>
  <c r="K333" i="1" s="1"/>
  <c r="K332" i="1" s="1"/>
  <c r="K331" i="1" s="1"/>
  <c r="L334" i="1"/>
  <c r="L333" i="1" s="1"/>
  <c r="L332" i="1" s="1"/>
  <c r="L331" i="1" s="1"/>
  <c r="H327" i="1"/>
  <c r="H326" i="1" s="1"/>
  <c r="H325" i="1" s="1"/>
  <c r="H324" i="1" s="1"/>
  <c r="H323" i="1" s="1"/>
  <c r="I327" i="1"/>
  <c r="I326" i="1" s="1"/>
  <c r="I325" i="1" s="1"/>
  <c r="I324" i="1" s="1"/>
  <c r="I323" i="1" s="1"/>
  <c r="J327" i="1"/>
  <c r="J326" i="1" s="1"/>
  <c r="J325" i="1" s="1"/>
  <c r="J324" i="1" s="1"/>
  <c r="J323" i="1" s="1"/>
  <c r="K327" i="1"/>
  <c r="K326" i="1" s="1"/>
  <c r="K325" i="1" s="1"/>
  <c r="K324" i="1" s="1"/>
  <c r="K323" i="1" s="1"/>
  <c r="L327" i="1"/>
  <c r="L326" i="1" s="1"/>
  <c r="L325" i="1" s="1"/>
  <c r="L324" i="1" s="1"/>
  <c r="L323" i="1" s="1"/>
  <c r="M327" i="1"/>
  <c r="M326" i="1" s="1"/>
  <c r="M325" i="1" s="1"/>
  <c r="M324" i="1" s="1"/>
  <c r="M323" i="1" s="1"/>
  <c r="N327" i="1"/>
  <c r="N326" i="1" s="1"/>
  <c r="N325" i="1" s="1"/>
  <c r="N324" i="1" s="1"/>
  <c r="N323" i="1" s="1"/>
  <c r="H319" i="1"/>
  <c r="I319" i="1"/>
  <c r="J319" i="1"/>
  <c r="K319" i="1"/>
  <c r="L319" i="1"/>
  <c r="H317" i="1"/>
  <c r="I317" i="1"/>
  <c r="J317" i="1"/>
  <c r="J314" i="1" s="1"/>
  <c r="J313" i="1" s="1"/>
  <c r="J312" i="1" s="1"/>
  <c r="J311" i="1" s="1"/>
  <c r="K317" i="1"/>
  <c r="L317" i="1"/>
  <c r="N317" i="1"/>
  <c r="H315" i="1"/>
  <c r="I315" i="1"/>
  <c r="J315" i="1"/>
  <c r="K315" i="1"/>
  <c r="L315" i="1"/>
  <c r="H258" i="1"/>
  <c r="H257" i="1" s="1"/>
  <c r="I258" i="1"/>
  <c r="I257" i="1" s="1"/>
  <c r="J258" i="1"/>
  <c r="J257" i="1" s="1"/>
  <c r="K258" i="1"/>
  <c r="K257" i="1" s="1"/>
  <c r="L258" i="1"/>
  <c r="L257" i="1" s="1"/>
  <c r="H255" i="1"/>
  <c r="H254" i="1" s="1"/>
  <c r="H253" i="1" s="1"/>
  <c r="I255" i="1"/>
  <c r="I254" i="1" s="1"/>
  <c r="I253" i="1" s="1"/>
  <c r="J255" i="1"/>
  <c r="J254" i="1" s="1"/>
  <c r="J253" i="1" s="1"/>
  <c r="K255" i="1"/>
  <c r="K254" i="1" s="1"/>
  <c r="K253" i="1" s="1"/>
  <c r="L255" i="1"/>
  <c r="L254" i="1" s="1"/>
  <c r="L253" i="1" s="1"/>
  <c r="H241" i="1"/>
  <c r="H240" i="1" s="1"/>
  <c r="H239" i="1" s="1"/>
  <c r="H238" i="1" s="1"/>
  <c r="H237" i="1" s="1"/>
  <c r="I241" i="1"/>
  <c r="I240" i="1" s="1"/>
  <c r="I239" i="1" s="1"/>
  <c r="I238" i="1" s="1"/>
  <c r="I237" i="1" s="1"/>
  <c r="J241" i="1"/>
  <c r="J240" i="1" s="1"/>
  <c r="J239" i="1" s="1"/>
  <c r="J238" i="1" s="1"/>
  <c r="J237" i="1" s="1"/>
  <c r="K241" i="1"/>
  <c r="K240" i="1" s="1"/>
  <c r="K239" i="1" s="1"/>
  <c r="K238" i="1" s="1"/>
  <c r="K237" i="1" s="1"/>
  <c r="L241" i="1"/>
  <c r="L240" i="1" s="1"/>
  <c r="L239" i="1" s="1"/>
  <c r="L238" i="1" s="1"/>
  <c r="L237" i="1" s="1"/>
  <c r="N241" i="1"/>
  <c r="N240" i="1" s="1"/>
  <c r="N239" i="1" s="1"/>
  <c r="N238" i="1" s="1"/>
  <c r="N237" i="1" s="1"/>
  <c r="H234" i="1"/>
  <c r="H233" i="1" s="1"/>
  <c r="H232" i="1" s="1"/>
  <c r="H231" i="1" s="1"/>
  <c r="H230" i="1" s="1"/>
  <c r="I234" i="1"/>
  <c r="I233" i="1" s="1"/>
  <c r="I232" i="1" s="1"/>
  <c r="I231" i="1" s="1"/>
  <c r="I230" i="1" s="1"/>
  <c r="J234" i="1"/>
  <c r="J233" i="1" s="1"/>
  <c r="J232" i="1" s="1"/>
  <c r="J231" i="1" s="1"/>
  <c r="J230" i="1" s="1"/>
  <c r="K234" i="1"/>
  <c r="K233" i="1" s="1"/>
  <c r="K232" i="1" s="1"/>
  <c r="K231" i="1" s="1"/>
  <c r="K230" i="1" s="1"/>
  <c r="L234" i="1"/>
  <c r="L233" i="1" s="1"/>
  <c r="L232" i="1" s="1"/>
  <c r="L231" i="1" s="1"/>
  <c r="L230" i="1" s="1"/>
  <c r="H199" i="1"/>
  <c r="H198" i="1" s="1"/>
  <c r="I199" i="1"/>
  <c r="I198" i="1" s="1"/>
  <c r="J199" i="1"/>
  <c r="J198" i="1" s="1"/>
  <c r="K199" i="1"/>
  <c r="K198" i="1" s="1"/>
  <c r="L199" i="1"/>
  <c r="L198" i="1" s="1"/>
  <c r="N199" i="1"/>
  <c r="N198" i="1" s="1"/>
  <c r="H196" i="1"/>
  <c r="I196" i="1"/>
  <c r="J196" i="1"/>
  <c r="K196" i="1"/>
  <c r="L196" i="1"/>
  <c r="H194" i="1"/>
  <c r="I194" i="1"/>
  <c r="J194" i="1"/>
  <c r="K194" i="1"/>
  <c r="L194" i="1"/>
  <c r="N194" i="1"/>
  <c r="I185" i="1"/>
  <c r="I184" i="1" s="1"/>
  <c r="I183" i="1" s="1"/>
  <c r="J185" i="1"/>
  <c r="J184" i="1" s="1"/>
  <c r="J183" i="1" s="1"/>
  <c r="K185" i="1"/>
  <c r="K184" i="1" s="1"/>
  <c r="K183" i="1" s="1"/>
  <c r="L185" i="1"/>
  <c r="L184" i="1" s="1"/>
  <c r="L183" i="1" s="1"/>
  <c r="H180" i="1"/>
  <c r="I180" i="1"/>
  <c r="J180" i="1"/>
  <c r="K180" i="1"/>
  <c r="L180" i="1"/>
  <c r="N180" i="1"/>
  <c r="H181" i="1"/>
  <c r="I181" i="1"/>
  <c r="J181" i="1"/>
  <c r="K181" i="1"/>
  <c r="L181" i="1"/>
  <c r="N181" i="1"/>
  <c r="H170" i="1"/>
  <c r="I170" i="1"/>
  <c r="I167" i="1" s="1"/>
  <c r="I166" i="1" s="1"/>
  <c r="I165" i="1" s="1"/>
  <c r="I164" i="1" s="1"/>
  <c r="J170" i="1"/>
  <c r="K170" i="1"/>
  <c r="L170" i="1"/>
  <c r="H168" i="1"/>
  <c r="I168" i="1"/>
  <c r="J168" i="1"/>
  <c r="K168" i="1"/>
  <c r="L168" i="1"/>
  <c r="H157" i="1"/>
  <c r="I157" i="1"/>
  <c r="J157" i="1"/>
  <c r="K157" i="1"/>
  <c r="L157" i="1"/>
  <c r="M157" i="1"/>
  <c r="N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N161" i="1"/>
  <c r="H154" i="1"/>
  <c r="I154" i="1"/>
  <c r="J154" i="1"/>
  <c r="K154" i="1"/>
  <c r="L154" i="1"/>
  <c r="H152" i="1"/>
  <c r="I152" i="1"/>
  <c r="J152" i="1"/>
  <c r="K152" i="1"/>
  <c r="L152" i="1"/>
  <c r="M152" i="1"/>
  <c r="N152" i="1"/>
  <c r="H150" i="1"/>
  <c r="I150" i="1"/>
  <c r="J150" i="1"/>
  <c r="K150" i="1"/>
  <c r="L150" i="1"/>
  <c r="H128" i="1"/>
  <c r="H127" i="1" s="1"/>
  <c r="H126" i="1" s="1"/>
  <c r="I128" i="1"/>
  <c r="I127" i="1" s="1"/>
  <c r="I126" i="1" s="1"/>
  <c r="I125" i="1" s="1"/>
  <c r="I124" i="1" s="1"/>
  <c r="I123" i="1" s="1"/>
  <c r="J128" i="1"/>
  <c r="J127" i="1" s="1"/>
  <c r="J126" i="1" s="1"/>
  <c r="J125" i="1" s="1"/>
  <c r="J124" i="1" s="1"/>
  <c r="J123" i="1" s="1"/>
  <c r="K128" i="1"/>
  <c r="K127" i="1" s="1"/>
  <c r="K126" i="1" s="1"/>
  <c r="K125" i="1" s="1"/>
  <c r="K124" i="1" s="1"/>
  <c r="K123" i="1" s="1"/>
  <c r="L128" i="1"/>
  <c r="L127" i="1" s="1"/>
  <c r="L126" i="1" s="1"/>
  <c r="L125" i="1" s="1"/>
  <c r="L124" i="1" s="1"/>
  <c r="L123" i="1" s="1"/>
  <c r="M128" i="1"/>
  <c r="M127" i="1" s="1"/>
  <c r="M126" i="1" s="1"/>
  <c r="M125" i="1" s="1"/>
  <c r="M124" i="1" s="1"/>
  <c r="M123" i="1" s="1"/>
  <c r="I110" i="1"/>
  <c r="I109" i="1" s="1"/>
  <c r="J110" i="1"/>
  <c r="J109" i="1" s="1"/>
  <c r="K110" i="1"/>
  <c r="K109" i="1" s="1"/>
  <c r="L110" i="1"/>
  <c r="L109" i="1" s="1"/>
  <c r="N110" i="1"/>
  <c r="N109" i="1" s="1"/>
  <c r="I107" i="1"/>
  <c r="I106" i="1" s="1"/>
  <c r="J107" i="1"/>
  <c r="J106" i="1" s="1"/>
  <c r="K107" i="1"/>
  <c r="K106" i="1" s="1"/>
  <c r="L107" i="1"/>
  <c r="L106" i="1" s="1"/>
  <c r="I102" i="1"/>
  <c r="I101" i="1" s="1"/>
  <c r="J102" i="1"/>
  <c r="J101" i="1" s="1"/>
  <c r="K102" i="1"/>
  <c r="K101" i="1" s="1"/>
  <c r="L102" i="1"/>
  <c r="L101" i="1" s="1"/>
  <c r="N102" i="1"/>
  <c r="N101" i="1" s="1"/>
  <c r="I99" i="1"/>
  <c r="I98" i="1" s="1"/>
  <c r="J99" i="1"/>
  <c r="J98" i="1" s="1"/>
  <c r="K99" i="1"/>
  <c r="K98" i="1" s="1"/>
  <c r="L99" i="1"/>
  <c r="L98" i="1" s="1"/>
  <c r="M99" i="1"/>
  <c r="M98" i="1" s="1"/>
  <c r="I96" i="1"/>
  <c r="I95" i="1" s="1"/>
  <c r="J96" i="1"/>
  <c r="J95" i="1" s="1"/>
  <c r="K96" i="1"/>
  <c r="K95" i="1" s="1"/>
  <c r="L96" i="1"/>
  <c r="L95" i="1" s="1"/>
  <c r="I93" i="1"/>
  <c r="I92" i="1" s="1"/>
  <c r="J93" i="1"/>
  <c r="J92" i="1" s="1"/>
  <c r="K93" i="1"/>
  <c r="K92" i="1" s="1"/>
  <c r="L93" i="1"/>
  <c r="L92" i="1" s="1"/>
  <c r="I90" i="1"/>
  <c r="I89" i="1" s="1"/>
  <c r="J90" i="1"/>
  <c r="J89" i="1" s="1"/>
  <c r="K90" i="1"/>
  <c r="K89" i="1" s="1"/>
  <c r="L90" i="1"/>
  <c r="L89" i="1" s="1"/>
  <c r="N90" i="1"/>
  <c r="N89" i="1" s="1"/>
  <c r="H86" i="1"/>
  <c r="I86" i="1"/>
  <c r="J86" i="1"/>
  <c r="J79" i="1" s="1"/>
  <c r="J78" i="1" s="1"/>
  <c r="K86" i="1"/>
  <c r="L86" i="1"/>
  <c r="H82" i="1"/>
  <c r="I82" i="1"/>
  <c r="J82" i="1"/>
  <c r="K82" i="1"/>
  <c r="L82" i="1"/>
  <c r="I80" i="1"/>
  <c r="J80" i="1"/>
  <c r="K80" i="1"/>
  <c r="K79" i="1" s="1"/>
  <c r="K78" i="1" s="1"/>
  <c r="L80" i="1"/>
  <c r="L79" i="1" s="1"/>
  <c r="L78" i="1" s="1"/>
  <c r="H73" i="1"/>
  <c r="H72" i="1" s="1"/>
  <c r="H71" i="1" s="1"/>
  <c r="H70" i="1" s="1"/>
  <c r="H69" i="1" s="1"/>
  <c r="I73" i="1"/>
  <c r="I72" i="1" s="1"/>
  <c r="I71" i="1" s="1"/>
  <c r="I70" i="1" s="1"/>
  <c r="I69" i="1" s="1"/>
  <c r="J73" i="1"/>
  <c r="J72" i="1" s="1"/>
  <c r="J71" i="1" s="1"/>
  <c r="J70" i="1" s="1"/>
  <c r="J69" i="1" s="1"/>
  <c r="K73" i="1"/>
  <c r="K72" i="1" s="1"/>
  <c r="K71" i="1" s="1"/>
  <c r="K70" i="1" s="1"/>
  <c r="K69" i="1" s="1"/>
  <c r="L73" i="1"/>
  <c r="L72" i="1" s="1"/>
  <c r="L71" i="1" s="1"/>
  <c r="L70" i="1" s="1"/>
  <c r="L69" i="1" s="1"/>
  <c r="H64" i="1"/>
  <c r="H63" i="1" s="1"/>
  <c r="I64" i="1"/>
  <c r="I63" i="1" s="1"/>
  <c r="J64" i="1"/>
  <c r="J63" i="1" s="1"/>
  <c r="K64" i="1"/>
  <c r="K63" i="1" s="1"/>
  <c r="L64" i="1"/>
  <c r="L63" i="1" s="1"/>
  <c r="N64" i="1"/>
  <c r="N63" i="1" s="1"/>
  <c r="H59" i="1"/>
  <c r="I59" i="1"/>
  <c r="I56" i="1" s="1"/>
  <c r="J59" i="1"/>
  <c r="K59" i="1"/>
  <c r="L59" i="1"/>
  <c r="H57" i="1"/>
  <c r="I57" i="1"/>
  <c r="J57" i="1"/>
  <c r="J56" i="1" s="1"/>
  <c r="K57" i="1"/>
  <c r="L57" i="1"/>
  <c r="H52" i="1"/>
  <c r="H51" i="1" s="1"/>
  <c r="H50" i="1" s="1"/>
  <c r="H49" i="1" s="1"/>
  <c r="H48" i="1" s="1"/>
  <c r="I52" i="1"/>
  <c r="I51" i="1" s="1"/>
  <c r="I50" i="1" s="1"/>
  <c r="I49" i="1" s="1"/>
  <c r="I48" i="1" s="1"/>
  <c r="J52" i="1"/>
  <c r="J51" i="1" s="1"/>
  <c r="J50" i="1" s="1"/>
  <c r="J49" i="1" s="1"/>
  <c r="J48" i="1" s="1"/>
  <c r="K52" i="1"/>
  <c r="K51" i="1" s="1"/>
  <c r="K50" i="1" s="1"/>
  <c r="K49" i="1" s="1"/>
  <c r="K48" i="1" s="1"/>
  <c r="L52" i="1"/>
  <c r="L51" i="1" s="1"/>
  <c r="L50" i="1" s="1"/>
  <c r="L49" i="1" s="1"/>
  <c r="L48" i="1" s="1"/>
  <c r="N52" i="1"/>
  <c r="N51" i="1" s="1"/>
  <c r="N50" i="1" s="1"/>
  <c r="N49" i="1" s="1"/>
  <c r="N48" i="1" s="1"/>
  <c r="H43" i="1"/>
  <c r="I43" i="1"/>
  <c r="J43" i="1"/>
  <c r="K43" i="1"/>
  <c r="L43" i="1"/>
  <c r="H41" i="1"/>
  <c r="I41" i="1"/>
  <c r="J41" i="1"/>
  <c r="K41" i="1"/>
  <c r="L41" i="1"/>
  <c r="H39" i="1"/>
  <c r="I39" i="1"/>
  <c r="J39" i="1"/>
  <c r="K39" i="1"/>
  <c r="L39" i="1"/>
  <c r="H31" i="1"/>
  <c r="I31" i="1"/>
  <c r="J31" i="1"/>
  <c r="K31" i="1"/>
  <c r="L31" i="1"/>
  <c r="H29" i="1"/>
  <c r="I29" i="1"/>
  <c r="J29" i="1"/>
  <c r="K29" i="1"/>
  <c r="L29" i="1"/>
  <c r="H27" i="1"/>
  <c r="I27" i="1"/>
  <c r="J27" i="1"/>
  <c r="K27" i="1"/>
  <c r="L27" i="1"/>
  <c r="H25" i="1"/>
  <c r="I25" i="1"/>
  <c r="J25" i="1"/>
  <c r="K25" i="1"/>
  <c r="L25" i="1"/>
  <c r="N25" i="1"/>
  <c r="H22" i="1"/>
  <c r="H21" i="1" s="1"/>
  <c r="I22" i="1"/>
  <c r="I21" i="1" s="1"/>
  <c r="J22" i="1"/>
  <c r="J21" i="1" s="1"/>
  <c r="K22" i="1"/>
  <c r="K21" i="1" s="1"/>
  <c r="L22" i="1"/>
  <c r="L21" i="1" s="1"/>
  <c r="N22" i="1"/>
  <c r="N21" i="1" s="1"/>
  <c r="H19" i="1"/>
  <c r="H18" i="1" s="1"/>
  <c r="I19" i="1"/>
  <c r="I18" i="1" s="1"/>
  <c r="J19" i="1"/>
  <c r="J18" i="1" s="1"/>
  <c r="K19" i="1"/>
  <c r="K18" i="1" s="1"/>
  <c r="L19" i="1"/>
  <c r="L18" i="1" s="1"/>
  <c r="AR161" i="1"/>
  <c r="AX162" i="1"/>
  <c r="AX158" i="1" s="1"/>
  <c r="AR160" i="1"/>
  <c r="AR158" i="1"/>
  <c r="AR159" i="1"/>
  <c r="AR157" i="1"/>
  <c r="AR181" i="1"/>
  <c r="AX182" i="1"/>
  <c r="BD182" i="1" s="1"/>
  <c r="AR180" i="1"/>
  <c r="AX669" i="1"/>
  <c r="AW677" i="1"/>
  <c r="BC677" i="1" s="1"/>
  <c r="BI677" i="1" s="1"/>
  <c r="BO677" i="1" s="1"/>
  <c r="AL657" i="1"/>
  <c r="AL656" i="1" s="1"/>
  <c r="AR658" i="1"/>
  <c r="AX658" i="1" s="1"/>
  <c r="AL157" i="1"/>
  <c r="AL160" i="1"/>
  <c r="AL161" i="1"/>
  <c r="AL158" i="1"/>
  <c r="AL159" i="1"/>
  <c r="AK1816" i="1"/>
  <c r="M43" i="1"/>
  <c r="N1169" i="1"/>
  <c r="N1168" i="1" s="1"/>
  <c r="N1167" i="1" s="1"/>
  <c r="M1675" i="1"/>
  <c r="M1674" i="1" s="1"/>
  <c r="N57" i="1"/>
  <c r="M93" i="1"/>
  <c r="M92" i="1" s="1"/>
  <c r="M107" i="1"/>
  <c r="M106" i="1" s="1"/>
  <c r="N159" i="1"/>
  <c r="N31" i="1"/>
  <c r="N158" i="1"/>
  <c r="N352" i="1"/>
  <c r="M445" i="1"/>
  <c r="M444" i="1" s="1"/>
  <c r="M443" i="1" s="1"/>
  <c r="M442" i="1" s="1"/>
  <c r="N465" i="1"/>
  <c r="N531" i="1"/>
  <c r="N530" i="1" s="1"/>
  <c r="N529" i="1" s="1"/>
  <c r="N528" i="1" s="1"/>
  <c r="N907" i="1"/>
  <c r="N906" i="1" s="1"/>
  <c r="N905" i="1" s="1"/>
  <c r="N937" i="1"/>
  <c r="AL181" i="1"/>
  <c r="AL180" i="1"/>
  <c r="N73" i="1"/>
  <c r="N72" i="1" s="1"/>
  <c r="N71" i="1" s="1"/>
  <c r="N70" i="1" s="1"/>
  <c r="N69" i="1" s="1"/>
  <c r="M86" i="1"/>
  <c r="N160" i="1"/>
  <c r="N315" i="1"/>
  <c r="M818" i="1"/>
  <c r="M817" i="1" s="1"/>
  <c r="M816" i="1" s="1"/>
  <c r="N1231" i="1"/>
  <c r="N1230" i="1" s="1"/>
  <c r="N1229" i="1" s="1"/>
  <c r="N1228" i="1" s="1"/>
  <c r="N1227" i="1" s="1"/>
  <c r="M1624" i="1"/>
  <c r="M1623" i="1" s="1"/>
  <c r="N1807" i="1"/>
  <c r="N1806" i="1" s="1"/>
  <c r="N1805" i="1" s="1"/>
  <c r="N1804" i="1" s="1"/>
  <c r="AF657" i="1"/>
  <c r="AF656" i="1" s="1"/>
  <c r="N1654" i="1"/>
  <c r="N1653" i="1" s="1"/>
  <c r="R548" i="1"/>
  <c r="R547" i="1" s="1"/>
  <c r="R542" i="1" s="1"/>
  <c r="R541" i="1" s="1"/>
  <c r="N1606" i="1"/>
  <c r="N1605" i="1" s="1"/>
  <c r="N1675" i="1"/>
  <c r="N1674" i="1" s="1"/>
  <c r="AE161" i="1"/>
  <c r="AE160" i="1"/>
  <c r="AE157" i="1"/>
  <c r="AE158" i="1"/>
  <c r="AF181" i="1"/>
  <c r="AF180" i="1"/>
  <c r="Z84" i="1"/>
  <c r="N1082" i="1"/>
  <c r="N1081" i="1" s="1"/>
  <c r="N1080" i="1" s="1"/>
  <c r="N1165" i="1"/>
  <c r="N1162" i="1" s="1"/>
  <c r="N1161" i="1" s="1"/>
  <c r="Z841" i="1"/>
  <c r="Z840" i="1" s="1"/>
  <c r="AF842" i="1"/>
  <c r="AL842" i="1" s="1"/>
  <c r="AE138" i="1"/>
  <c r="AK138" i="1" s="1"/>
  <c r="AQ138" i="1" s="1"/>
  <c r="AW138" i="1" s="1"/>
  <c r="Z137" i="1"/>
  <c r="Z136" i="1" s="1"/>
  <c r="Z135" i="1" s="1"/>
  <c r="Z134" i="1" s="1"/>
  <c r="AF138" i="1"/>
  <c r="N1728" i="1"/>
  <c r="N1727" i="1" s="1"/>
  <c r="N1793" i="1"/>
  <c r="AF161" i="1"/>
  <c r="AF158" i="1"/>
  <c r="AF160" i="1"/>
  <c r="AF159" i="1"/>
  <c r="AF157" i="1"/>
  <c r="AE785" i="1"/>
  <c r="N1127" i="1"/>
  <c r="N1126" i="1" s="1"/>
  <c r="M1284" i="1"/>
  <c r="M1283" i="1" s="1"/>
  <c r="M1609" i="1"/>
  <c r="M1608" i="1" s="1"/>
  <c r="M1874" i="1"/>
  <c r="M1873" i="1" s="1"/>
  <c r="M339" i="1"/>
  <c r="M338" i="1" s="1"/>
  <c r="M337" i="1" s="1"/>
  <c r="M336" i="1" s="1"/>
  <c r="N356" i="1"/>
  <c r="N413" i="1"/>
  <c r="N412" i="1" s="1"/>
  <c r="N903" i="1"/>
  <c r="N902" i="1" s="1"/>
  <c r="N901" i="1" s="1"/>
  <c r="N994" i="1"/>
  <c r="N993" i="1" s="1"/>
  <c r="N1109" i="1"/>
  <c r="N1108" i="1" s="1"/>
  <c r="N1141" i="1"/>
  <c r="N1140" i="1" s="1"/>
  <c r="M1290" i="1"/>
  <c r="M1289" i="1" s="1"/>
  <c r="M1339" i="1"/>
  <c r="M1338" i="1" s="1"/>
  <c r="M1337" i="1" s="1"/>
  <c r="M1336" i="1" s="1"/>
  <c r="N1540" i="1"/>
  <c r="N1539" i="1" s="1"/>
  <c r="M1600" i="1"/>
  <c r="M1599" i="1" s="1"/>
  <c r="M1627" i="1"/>
  <c r="M1626" i="1" s="1"/>
  <c r="M1645" i="1"/>
  <c r="M1644" i="1" s="1"/>
  <c r="N1716" i="1"/>
  <c r="N1715" i="1" s="1"/>
  <c r="N1766" i="1"/>
  <c r="N1773" i="1"/>
  <c r="N1783" i="1"/>
  <c r="N1782" i="1" s="1"/>
  <c r="N1788" i="1"/>
  <c r="N1802" i="1"/>
  <c r="M1880" i="1"/>
  <c r="M1879" i="1" s="1"/>
  <c r="N505" i="1"/>
  <c r="N504" i="1" s="1"/>
  <c r="N503" i="1" s="1"/>
  <c r="N502" i="1" s="1"/>
  <c r="N501" i="1" s="1"/>
  <c r="N500" i="1" s="1"/>
  <c r="N608" i="1"/>
  <c r="N607" i="1" s="1"/>
  <c r="N606" i="1" s="1"/>
  <c r="N628" i="1"/>
  <c r="N627" i="1" s="1"/>
  <c r="N626" i="1" s="1"/>
  <c r="N625" i="1" s="1"/>
  <c r="N931" i="1"/>
  <c r="N930" i="1" s="1"/>
  <c r="N929" i="1" s="1"/>
  <c r="N1121" i="1"/>
  <c r="N1120" i="1" s="1"/>
  <c r="M1214" i="1"/>
  <c r="M1213" i="1" s="1"/>
  <c r="M1349" i="1"/>
  <c r="M1348" i="1" s="1"/>
  <c r="M1347" i="1" s="1"/>
  <c r="M1346" i="1" s="1"/>
  <c r="N1369" i="1"/>
  <c r="N1368" i="1" s="1"/>
  <c r="N1367" i="1" s="1"/>
  <c r="N1366" i="1" s="1"/>
  <c r="N1442" i="1"/>
  <c r="N1441" i="1" s="1"/>
  <c r="N1440" i="1" s="1"/>
  <c r="N1451" i="1"/>
  <c r="N1450" i="1" s="1"/>
  <c r="N1449" i="1" s="1"/>
  <c r="N1448" i="1" s="1"/>
  <c r="N1531" i="1"/>
  <c r="N1530" i="1" s="1"/>
  <c r="N1546" i="1"/>
  <c r="N1545" i="1" s="1"/>
  <c r="M1621" i="1"/>
  <c r="M1620" i="1" s="1"/>
  <c r="M1651" i="1"/>
  <c r="M1650" i="1" s="1"/>
  <c r="M1672" i="1"/>
  <c r="M1671" i="1" s="1"/>
  <c r="N1751" i="1"/>
  <c r="M1759" i="1"/>
  <c r="M199" i="1"/>
  <c r="M198" i="1" s="1"/>
  <c r="M419" i="1"/>
  <c r="M418" i="1" s="1"/>
  <c r="N489" i="1"/>
  <c r="N536" i="1"/>
  <c r="M803" i="1"/>
  <c r="M802" i="1" s="1"/>
  <c r="M801" i="1" s="1"/>
  <c r="M800" i="1" s="1"/>
  <c r="N967" i="1"/>
  <c r="N966" i="1" s="1"/>
  <c r="N965" i="1" s="1"/>
  <c r="N1115" i="1"/>
  <c r="N1114" i="1" s="1"/>
  <c r="M1312" i="1"/>
  <c r="M1311" i="1" s="1"/>
  <c r="M1310" i="1" s="1"/>
  <c r="M1309" i="1" s="1"/>
  <c r="N1322" i="1"/>
  <c r="N1321" i="1" s="1"/>
  <c r="N1320" i="1" s="1"/>
  <c r="N1319" i="1" s="1"/>
  <c r="M1384" i="1"/>
  <c r="M1408" i="1"/>
  <c r="M1615" i="1"/>
  <c r="M1614" i="1" s="1"/>
  <c r="M1633" i="1"/>
  <c r="M1632" i="1" s="1"/>
  <c r="M1666" i="1"/>
  <c r="M1665" i="1" s="1"/>
  <c r="M1703" i="1"/>
  <c r="M1702" i="1" s="1"/>
  <c r="M1701" i="1" s="1"/>
  <c r="M1700" i="1" s="1"/>
  <c r="M1699" i="1" s="1"/>
  <c r="N1747" i="1"/>
  <c r="N1797" i="1"/>
  <c r="M1847" i="1"/>
  <c r="M1868" i="1"/>
  <c r="M1867" i="1" s="1"/>
  <c r="M1897" i="1"/>
  <c r="M1896" i="1" s="1"/>
  <c r="M1895" i="1" s="1"/>
  <c r="M1894" i="1" s="1"/>
  <c r="T22" i="1"/>
  <c r="T21" i="1" s="1"/>
  <c r="Z23" i="1"/>
  <c r="T52" i="1"/>
  <c r="T51" i="1" s="1"/>
  <c r="T50" i="1" s="1"/>
  <c r="T49" i="1" s="1"/>
  <c r="T48" i="1" s="1"/>
  <c r="Z53" i="1"/>
  <c r="T64" i="1"/>
  <c r="T63" i="1" s="1"/>
  <c r="Z65" i="1"/>
  <c r="T90" i="1"/>
  <c r="T89" i="1" s="1"/>
  <c r="Z91" i="1"/>
  <c r="AF91" i="1" s="1"/>
  <c r="T102" i="1"/>
  <c r="T101" i="1" s="1"/>
  <c r="Z103" i="1"/>
  <c r="S152" i="1"/>
  <c r="Y153" i="1"/>
  <c r="Y158" i="1"/>
  <c r="Y161" i="1"/>
  <c r="Y159" i="1"/>
  <c r="Y160" i="1"/>
  <c r="Y157" i="1"/>
  <c r="Z181" i="1"/>
  <c r="Z180" i="1"/>
  <c r="T194" i="1"/>
  <c r="Z195" i="1"/>
  <c r="AF195" i="1" s="1"/>
  <c r="AF194" i="1" s="1"/>
  <c r="T199" i="1"/>
  <c r="T198" i="1" s="1"/>
  <c r="Z200" i="1"/>
  <c r="T317" i="1"/>
  <c r="Z318" i="1"/>
  <c r="T327" i="1"/>
  <c r="T326" i="1" s="1"/>
  <c r="T325" i="1" s="1"/>
  <c r="T324" i="1" s="1"/>
  <c r="T323" i="1" s="1"/>
  <c r="Z328" i="1"/>
  <c r="T339" i="1"/>
  <c r="T338" i="1" s="1"/>
  <c r="T337" i="1" s="1"/>
  <c r="T336" i="1" s="1"/>
  <c r="Z340" i="1"/>
  <c r="S354" i="1"/>
  <c r="Y355" i="1"/>
  <c r="T419" i="1"/>
  <c r="T418" i="1" s="1"/>
  <c r="Z420" i="1"/>
  <c r="T429" i="1"/>
  <c r="T428" i="1" s="1"/>
  <c r="T427" i="1" s="1"/>
  <c r="Z430" i="1"/>
  <c r="T445" i="1"/>
  <c r="T444" i="1" s="1"/>
  <c r="T443" i="1" s="1"/>
  <c r="T442" i="1" s="1"/>
  <c r="Z446" i="1"/>
  <c r="AF446" i="1" s="1"/>
  <c r="AL446" i="1" s="1"/>
  <c r="T483" i="1"/>
  <c r="T482" i="1" s="1"/>
  <c r="T481" i="1" s="1"/>
  <c r="Z484" i="1"/>
  <c r="S491" i="1"/>
  <c r="Y493" i="1"/>
  <c r="S513" i="1"/>
  <c r="S512" i="1" s="1"/>
  <c r="S511" i="1" s="1"/>
  <c r="S510" i="1" s="1"/>
  <c r="Y514" i="1"/>
  <c r="S531" i="1"/>
  <c r="S530" i="1" s="1"/>
  <c r="S529" i="1" s="1"/>
  <c r="S528" i="1" s="1"/>
  <c r="Y532" i="1"/>
  <c r="AE532" i="1" s="1"/>
  <c r="AK532" i="1" s="1"/>
  <c r="S538" i="1"/>
  <c r="Y539" i="1"/>
  <c r="S551" i="1"/>
  <c r="Y552" i="1"/>
  <c r="Y551" i="1" s="1"/>
  <c r="S639" i="1"/>
  <c r="S638" i="1" s="1"/>
  <c r="S637" i="1" s="1"/>
  <c r="S632" i="1" s="1"/>
  <c r="S631" i="1" s="1"/>
  <c r="Y640" i="1"/>
  <c r="S680" i="1"/>
  <c r="S679" i="1" s="1"/>
  <c r="Y681" i="1"/>
  <c r="AE681" i="1" s="1"/>
  <c r="AE680" i="1" s="1"/>
  <c r="AE679" i="1" s="1"/>
  <c r="T803" i="1"/>
  <c r="T802" i="1" s="1"/>
  <c r="T801" i="1" s="1"/>
  <c r="T800" i="1" s="1"/>
  <c r="Z804" i="1"/>
  <c r="T818" i="1"/>
  <c r="T817" i="1" s="1"/>
  <c r="T816" i="1" s="1"/>
  <c r="Z819" i="1"/>
  <c r="T880" i="1"/>
  <c r="T879" i="1" s="1"/>
  <c r="T878" i="1" s="1"/>
  <c r="Z881" i="1"/>
  <c r="S935" i="1"/>
  <c r="Y936" i="1"/>
  <c r="S963" i="1"/>
  <c r="S962" i="1" s="1"/>
  <c r="Y964" i="1"/>
  <c r="T987" i="1"/>
  <c r="T986" i="1" s="1"/>
  <c r="T985" i="1" s="1"/>
  <c r="Z988" i="1"/>
  <c r="Z987" i="1" s="1"/>
  <c r="Z986" i="1" s="1"/>
  <c r="Z985" i="1" s="1"/>
  <c r="T999" i="1"/>
  <c r="T998" i="1" s="1"/>
  <c r="T997" i="1" s="1"/>
  <c r="T996" i="1" s="1"/>
  <c r="Z1000" i="1"/>
  <c r="S1061" i="1"/>
  <c r="S1060" i="1" s="1"/>
  <c r="S1059" i="1" s="1"/>
  <c r="S1058" i="1" s="1"/>
  <c r="S1057" i="1" s="1"/>
  <c r="Y1062" i="1"/>
  <c r="AE1062" i="1" s="1"/>
  <c r="AE1061" i="1" s="1"/>
  <c r="AE1060" i="1" s="1"/>
  <c r="AE1059" i="1" s="1"/>
  <c r="AE1058" i="1" s="1"/>
  <c r="AE1057" i="1" s="1"/>
  <c r="S1085" i="1"/>
  <c r="S1084" i="1" s="1"/>
  <c r="Y1086" i="1"/>
  <c r="S1112" i="1"/>
  <c r="S1111" i="1" s="1"/>
  <c r="Y1113" i="1"/>
  <c r="Y1112" i="1" s="1"/>
  <c r="Y1111" i="1" s="1"/>
  <c r="S1118" i="1"/>
  <c r="S1117" i="1" s="1"/>
  <c r="Y1119" i="1"/>
  <c r="S1124" i="1"/>
  <c r="S1123" i="1" s="1"/>
  <c r="Y1125" i="1"/>
  <c r="S1134" i="1"/>
  <c r="S1133" i="1" s="1"/>
  <c r="S1132" i="1" s="1"/>
  <c r="S1131" i="1" s="1"/>
  <c r="S1130" i="1" s="1"/>
  <c r="Y1135" i="1"/>
  <c r="S1144" i="1"/>
  <c r="S1143" i="1" s="1"/>
  <c r="Y1145" i="1"/>
  <c r="S1169" i="1"/>
  <c r="S1168" i="1" s="1"/>
  <c r="S1167" i="1" s="1"/>
  <c r="Y1170" i="1"/>
  <c r="T1207" i="1"/>
  <c r="T1206" i="1" s="1"/>
  <c r="T1205" i="1" s="1"/>
  <c r="Z1208" i="1"/>
  <c r="AF1208" i="1" s="1"/>
  <c r="T1214" i="1"/>
  <c r="T1213" i="1" s="1"/>
  <c r="Z1215" i="1"/>
  <c r="S1240" i="1"/>
  <c r="S1238" i="1" s="1"/>
  <c r="Y1241" i="1"/>
  <c r="Y1240" i="1" s="1"/>
  <c r="Y1239" i="1" s="1"/>
  <c r="T1273" i="1"/>
  <c r="T1272" i="1" s="1"/>
  <c r="T1271" i="1" s="1"/>
  <c r="Z1274" i="1"/>
  <c r="T1284" i="1"/>
  <c r="T1283" i="1" s="1"/>
  <c r="Z1285" i="1"/>
  <c r="AF1285" i="1" s="1"/>
  <c r="AL1285" i="1" s="1"/>
  <c r="T1290" i="1"/>
  <c r="T1289" i="1" s="1"/>
  <c r="Z1291" i="1"/>
  <c r="T1312" i="1"/>
  <c r="T1311" i="1" s="1"/>
  <c r="T1310" i="1" s="1"/>
  <c r="T1309" i="1" s="1"/>
  <c r="Z1313" i="1"/>
  <c r="S1327" i="1"/>
  <c r="S1326" i="1" s="1"/>
  <c r="S1325" i="1" s="1"/>
  <c r="S1324" i="1" s="1"/>
  <c r="Y1328" i="1"/>
  <c r="T1339" i="1"/>
  <c r="T1338" i="1" s="1"/>
  <c r="T1337" i="1" s="1"/>
  <c r="T1336" i="1" s="1"/>
  <c r="Z1340" i="1"/>
  <c r="T1349" i="1"/>
  <c r="T1348" i="1" s="1"/>
  <c r="T1347" i="1" s="1"/>
  <c r="T1346" i="1" s="1"/>
  <c r="Z1350" i="1"/>
  <c r="S1377" i="1"/>
  <c r="S1376" i="1" s="1"/>
  <c r="S1375" i="1" s="1"/>
  <c r="S1374" i="1" s="1"/>
  <c r="Y1378" i="1"/>
  <c r="Y1377" i="1" s="1"/>
  <c r="Y1376" i="1" s="1"/>
  <c r="Y1375" i="1" s="1"/>
  <c r="Y1374" i="1" s="1"/>
  <c r="T1600" i="1"/>
  <c r="T1599" i="1" s="1"/>
  <c r="Z1601" i="1"/>
  <c r="T1609" i="1"/>
  <c r="T1608" i="1" s="1"/>
  <c r="Z1610" i="1"/>
  <c r="T1615" i="1"/>
  <c r="T1614" i="1" s="1"/>
  <c r="Z1616" i="1"/>
  <c r="T1621" i="1"/>
  <c r="T1620" i="1" s="1"/>
  <c r="Z1622" i="1"/>
  <c r="AF1622" i="1" s="1"/>
  <c r="T1627" i="1"/>
  <c r="T1626" i="1" s="1"/>
  <c r="Z1628" i="1"/>
  <c r="T1633" i="1"/>
  <c r="T1632" i="1" s="1"/>
  <c r="Z1634" i="1"/>
  <c r="T1639" i="1"/>
  <c r="T1638" i="1" s="1"/>
  <c r="Z1640" i="1"/>
  <c r="T1645" i="1"/>
  <c r="T1644" i="1" s="1"/>
  <c r="Z1646" i="1"/>
  <c r="Z1645" i="1" s="1"/>
  <c r="Z1644" i="1" s="1"/>
  <c r="T1651" i="1"/>
  <c r="T1650" i="1" s="1"/>
  <c r="Z1652" i="1"/>
  <c r="T1657" i="1"/>
  <c r="T1656" i="1" s="1"/>
  <c r="Z1658" i="1"/>
  <c r="T1666" i="1"/>
  <c r="T1665" i="1" s="1"/>
  <c r="Z1667" i="1"/>
  <c r="T1672" i="1"/>
  <c r="T1671" i="1" s="1"/>
  <c r="Z1673" i="1"/>
  <c r="T1693" i="1"/>
  <c r="T1692" i="1" s="1"/>
  <c r="Z1694" i="1"/>
  <c r="T1703" i="1"/>
  <c r="T1702" i="1" s="1"/>
  <c r="T1701" i="1" s="1"/>
  <c r="T1700" i="1" s="1"/>
  <c r="T1699" i="1" s="1"/>
  <c r="Z1704" i="1"/>
  <c r="S1719" i="1"/>
  <c r="S1718" i="1" s="1"/>
  <c r="Y1720" i="1"/>
  <c r="T1735" i="1"/>
  <c r="T1734" i="1" s="1"/>
  <c r="T1733" i="1" s="1"/>
  <c r="T1732" i="1" s="1"/>
  <c r="Z1736" i="1"/>
  <c r="Z1735" i="1" s="1"/>
  <c r="Z1734" i="1" s="1"/>
  <c r="Z1733" i="1" s="1"/>
  <c r="Z1732" i="1" s="1"/>
  <c r="S1749" i="1"/>
  <c r="Y1750" i="1"/>
  <c r="T1755" i="1"/>
  <c r="Z1756" i="1"/>
  <c r="T1759" i="1"/>
  <c r="Z1760" i="1"/>
  <c r="S1770" i="1"/>
  <c r="S1769" i="1" s="1"/>
  <c r="Y1771" i="1"/>
  <c r="Y1770" i="1" s="1"/>
  <c r="Y1769" i="1" s="1"/>
  <c r="S1775" i="1"/>
  <c r="Y1776" i="1"/>
  <c r="S1780" i="1"/>
  <c r="Y1781" i="1"/>
  <c r="S1786" i="1"/>
  <c r="Y1787" i="1"/>
  <c r="S1795" i="1"/>
  <c r="Y1796" i="1"/>
  <c r="S1800" i="1"/>
  <c r="Y1801" i="1"/>
  <c r="S1807" i="1"/>
  <c r="S1806" i="1" s="1"/>
  <c r="S1805" i="1" s="1"/>
  <c r="S1804" i="1" s="1"/>
  <c r="Y1808" i="1"/>
  <c r="T1834" i="1"/>
  <c r="T1833" i="1" s="1"/>
  <c r="T1832" i="1" s="1"/>
  <c r="T1831" i="1" s="1"/>
  <c r="T1830" i="1" s="1"/>
  <c r="Z1835" i="1"/>
  <c r="T1847" i="1"/>
  <c r="Z1848" i="1"/>
  <c r="Z1847" i="1" s="1"/>
  <c r="T1868" i="1"/>
  <c r="T1867" i="1" s="1"/>
  <c r="Z1869" i="1"/>
  <c r="T1874" i="1"/>
  <c r="T1873" i="1" s="1"/>
  <c r="Z1875" i="1"/>
  <c r="T1880" i="1"/>
  <c r="T1879" i="1" s="1"/>
  <c r="Z1881" i="1"/>
  <c r="T1897" i="1"/>
  <c r="T1896" i="1" s="1"/>
  <c r="T1895" i="1" s="1"/>
  <c r="T1894" i="1" s="1"/>
  <c r="Z1898" i="1"/>
  <c r="S873" i="1"/>
  <c r="S872" i="1" s="1"/>
  <c r="S199" i="1"/>
  <c r="S198" i="1" s="1"/>
  <c r="Y200" i="1"/>
  <c r="T315" i="1"/>
  <c r="Z316" i="1"/>
  <c r="Z315" i="1" s="1"/>
  <c r="S327" i="1"/>
  <c r="S326" i="1" s="1"/>
  <c r="S325" i="1" s="1"/>
  <c r="S324" i="1" s="1"/>
  <c r="S323" i="1" s="1"/>
  <c r="Y328" i="1"/>
  <c r="S339" i="1"/>
  <c r="S338" i="1" s="1"/>
  <c r="S337" i="1" s="1"/>
  <c r="S336" i="1" s="1"/>
  <c r="Y340" i="1"/>
  <c r="T352" i="1"/>
  <c r="Z353" i="1"/>
  <c r="T356" i="1"/>
  <c r="Z358" i="1"/>
  <c r="AF358" i="1" s="1"/>
  <c r="AF356" i="1" s="1"/>
  <c r="S419" i="1"/>
  <c r="S418" i="1" s="1"/>
  <c r="Y420" i="1"/>
  <c r="S445" i="1"/>
  <c r="S444" i="1" s="1"/>
  <c r="S443" i="1" s="1"/>
  <c r="S442" i="1" s="1"/>
  <c r="Y446" i="1"/>
  <c r="AE446" i="1" s="1"/>
  <c r="T465" i="1"/>
  <c r="Z466" i="1"/>
  <c r="T489" i="1"/>
  <c r="Z490" i="1"/>
  <c r="T505" i="1"/>
  <c r="T504" i="1" s="1"/>
  <c r="T503" i="1" s="1"/>
  <c r="T502" i="1" s="1"/>
  <c r="T501" i="1" s="1"/>
  <c r="T500" i="1" s="1"/>
  <c r="Z506" i="1"/>
  <c r="T536" i="1"/>
  <c r="Z537" i="1"/>
  <c r="Z536" i="1" s="1"/>
  <c r="T545" i="1"/>
  <c r="T544" i="1" s="1"/>
  <c r="T543" i="1" s="1"/>
  <c r="Z546" i="1"/>
  <c r="T608" i="1"/>
  <c r="T607" i="1" s="1"/>
  <c r="T606" i="1" s="1"/>
  <c r="Z609" i="1"/>
  <c r="AF609" i="1" s="1"/>
  <c r="T628" i="1"/>
  <c r="T627" i="1" s="1"/>
  <c r="T626" i="1" s="1"/>
  <c r="T625" i="1" s="1"/>
  <c r="Z629" i="1"/>
  <c r="S803" i="1"/>
  <c r="S802" i="1" s="1"/>
  <c r="S801" i="1" s="1"/>
  <c r="S800" i="1" s="1"/>
  <c r="Y804" i="1"/>
  <c r="AE804" i="1" s="1"/>
  <c r="AK804" i="1" s="1"/>
  <c r="AK803" i="1" s="1"/>
  <c r="AK802" i="1" s="1"/>
  <c r="AK801" i="1" s="1"/>
  <c r="AK800" i="1" s="1"/>
  <c r="S818" i="1"/>
  <c r="S817" i="1" s="1"/>
  <c r="S816" i="1" s="1"/>
  <c r="Y819" i="1"/>
  <c r="T903" i="1"/>
  <c r="T902" i="1" s="1"/>
  <c r="T901" i="1" s="1"/>
  <c r="Z904" i="1"/>
  <c r="T931" i="1"/>
  <c r="T930" i="1" s="1"/>
  <c r="T929" i="1" s="1"/>
  <c r="Z932" i="1"/>
  <c r="T937" i="1"/>
  <c r="Z938" i="1"/>
  <c r="AF938" i="1" s="1"/>
  <c r="AL938" i="1" s="1"/>
  <c r="AR938" i="1" s="1"/>
  <c r="AR937" i="1" s="1"/>
  <c r="T967" i="1"/>
  <c r="T966" i="1" s="1"/>
  <c r="T965" i="1" s="1"/>
  <c r="Z968" i="1"/>
  <c r="T1082" i="1"/>
  <c r="T1081" i="1" s="1"/>
  <c r="T1080" i="1" s="1"/>
  <c r="Z1083" i="1"/>
  <c r="Z1082" i="1" s="1"/>
  <c r="Z1081" i="1" s="1"/>
  <c r="Z1080" i="1" s="1"/>
  <c r="T1109" i="1"/>
  <c r="T1108" i="1" s="1"/>
  <c r="Z1110" i="1"/>
  <c r="T1115" i="1"/>
  <c r="T1114" i="1" s="1"/>
  <c r="Z1116" i="1"/>
  <c r="AF1116" i="1" s="1"/>
  <c r="AL1116" i="1" s="1"/>
  <c r="T1121" i="1"/>
  <c r="T1120" i="1" s="1"/>
  <c r="Z1122" i="1"/>
  <c r="T1127" i="1"/>
  <c r="T1126" i="1" s="1"/>
  <c r="Z1128" i="1"/>
  <c r="Z1127" i="1" s="1"/>
  <c r="Z1126" i="1" s="1"/>
  <c r="T1141" i="1"/>
  <c r="T1140" i="1" s="1"/>
  <c r="Z1142" i="1"/>
  <c r="T1165" i="1"/>
  <c r="T1162" i="1" s="1"/>
  <c r="T1161" i="1" s="1"/>
  <c r="Z1166" i="1"/>
  <c r="AF1166" i="1" s="1"/>
  <c r="S1214" i="1"/>
  <c r="S1213" i="1" s="1"/>
  <c r="Y1215" i="1"/>
  <c r="AE1215" i="1" s="1"/>
  <c r="AE1214" i="1" s="1"/>
  <c r="AE1213" i="1" s="1"/>
  <c r="T1231" i="1"/>
  <c r="T1230" i="1" s="1"/>
  <c r="T1229" i="1" s="1"/>
  <c r="T1228" i="1" s="1"/>
  <c r="T1227" i="1" s="1"/>
  <c r="Z1232" i="1"/>
  <c r="S1284" i="1"/>
  <c r="S1283" i="1" s="1"/>
  <c r="Y1285" i="1"/>
  <c r="T1322" i="1"/>
  <c r="T1321" i="1" s="1"/>
  <c r="T1320" i="1" s="1"/>
  <c r="T1319" i="1" s="1"/>
  <c r="Z1323" i="1"/>
  <c r="S1349" i="1"/>
  <c r="S1348" i="1" s="1"/>
  <c r="S1347" i="1" s="1"/>
  <c r="S1346" i="1" s="1"/>
  <c r="Y1350" i="1"/>
  <c r="AE1350" i="1" s="1"/>
  <c r="AE1349" i="1" s="1"/>
  <c r="AE1348" i="1" s="1"/>
  <c r="AE1347" i="1" s="1"/>
  <c r="AE1346" i="1" s="1"/>
  <c r="T1369" i="1"/>
  <c r="T1368" i="1" s="1"/>
  <c r="T1367" i="1" s="1"/>
  <c r="T1366" i="1" s="1"/>
  <c r="Z1370" i="1"/>
  <c r="S1384" i="1"/>
  <c r="Y1385" i="1"/>
  <c r="S1408" i="1"/>
  <c r="Y1409" i="1"/>
  <c r="T1442" i="1"/>
  <c r="T1441" i="1" s="1"/>
  <c r="T1440" i="1" s="1"/>
  <c r="Z1443" i="1"/>
  <c r="T1451" i="1"/>
  <c r="T1450" i="1" s="1"/>
  <c r="T1449" i="1" s="1"/>
  <c r="T1448" i="1" s="1"/>
  <c r="Z1452" i="1"/>
  <c r="T1540" i="1"/>
  <c r="T1539" i="1" s="1"/>
  <c r="Z1541" i="1"/>
  <c r="S1600" i="1"/>
  <c r="S1599" i="1" s="1"/>
  <c r="Y1601" i="1"/>
  <c r="S1609" i="1"/>
  <c r="S1608" i="1" s="1"/>
  <c r="Y1610" i="1"/>
  <c r="S1615" i="1"/>
  <c r="S1614" i="1" s="1"/>
  <c r="Y1616" i="1"/>
  <c r="S1621" i="1"/>
  <c r="S1620" i="1" s="1"/>
  <c r="Y1622" i="1"/>
  <c r="S1627" i="1"/>
  <c r="S1626" i="1" s="1"/>
  <c r="Y1628" i="1"/>
  <c r="S1633" i="1"/>
  <c r="S1632" i="1" s="1"/>
  <c r="Y1634" i="1"/>
  <c r="S1645" i="1"/>
  <c r="S1644" i="1" s="1"/>
  <c r="Y1646" i="1"/>
  <c r="Y1645" i="1" s="1"/>
  <c r="Y1644" i="1" s="1"/>
  <c r="S1651" i="1"/>
  <c r="S1650" i="1" s="1"/>
  <c r="Y1652" i="1"/>
  <c r="S1666" i="1"/>
  <c r="S1665" i="1" s="1"/>
  <c r="Y1667" i="1"/>
  <c r="S1672" i="1"/>
  <c r="S1671" i="1" s="1"/>
  <c r="Y1673" i="1"/>
  <c r="S1703" i="1"/>
  <c r="S1702" i="1" s="1"/>
  <c r="S1701" i="1" s="1"/>
  <c r="S1700" i="1" s="1"/>
  <c r="S1699" i="1" s="1"/>
  <c r="Y1704" i="1"/>
  <c r="Y1703" i="1" s="1"/>
  <c r="Y1702" i="1" s="1"/>
  <c r="Y1701" i="1" s="1"/>
  <c r="Y1700" i="1" s="1"/>
  <c r="Y1699" i="1" s="1"/>
  <c r="T1716" i="1"/>
  <c r="T1715" i="1" s="1"/>
  <c r="Z1717" i="1"/>
  <c r="T1728" i="1"/>
  <c r="T1727" i="1" s="1"/>
  <c r="Z1729" i="1"/>
  <c r="AF1729" i="1" s="1"/>
  <c r="T1747" i="1"/>
  <c r="Z1748" i="1"/>
  <c r="T1751" i="1"/>
  <c r="Z1752" i="1"/>
  <c r="Z1751" i="1" s="1"/>
  <c r="S1759" i="1"/>
  <c r="Y1760" i="1"/>
  <c r="T1766" i="1"/>
  <c r="Z1767" i="1"/>
  <c r="AF1767" i="1" s="1"/>
  <c r="T1773" i="1"/>
  <c r="Z1774" i="1"/>
  <c r="T1783" i="1"/>
  <c r="T1782" i="1" s="1"/>
  <c r="Z1784" i="1"/>
  <c r="T1788" i="1"/>
  <c r="Z1789" i="1"/>
  <c r="T1793" i="1"/>
  <c r="Z1794" i="1"/>
  <c r="T1797" i="1"/>
  <c r="Z1798" i="1"/>
  <c r="T1802" i="1"/>
  <c r="Z1803" i="1"/>
  <c r="S1847" i="1"/>
  <c r="Y1848" i="1"/>
  <c r="S1868" i="1"/>
  <c r="S1867" i="1" s="1"/>
  <c r="Y1869" i="1"/>
  <c r="Y1868" i="1" s="1"/>
  <c r="Y1867" i="1" s="1"/>
  <c r="S1874" i="1"/>
  <c r="S1873" i="1" s="1"/>
  <c r="Y1875" i="1"/>
  <c r="S1880" i="1"/>
  <c r="S1879" i="1" s="1"/>
  <c r="Y1881" i="1"/>
  <c r="S1897" i="1"/>
  <c r="S1896" i="1" s="1"/>
  <c r="S1895" i="1" s="1"/>
  <c r="S1894" i="1" s="1"/>
  <c r="Y1898" i="1"/>
  <c r="T747" i="1"/>
  <c r="T746" i="1" s="1"/>
  <c r="T745" i="1" s="1"/>
  <c r="T744" i="1" s="1"/>
  <c r="Z748" i="1"/>
  <c r="AF748" i="1" s="1"/>
  <c r="Z657" i="1"/>
  <c r="Z656" i="1" s="1"/>
  <c r="P632" i="1"/>
  <c r="P631" i="1" s="1"/>
  <c r="S937" i="1"/>
  <c r="Z1655" i="1"/>
  <c r="Y1752" i="1"/>
  <c r="Y1751" i="1" s="1"/>
  <c r="T1091" i="1"/>
  <c r="T1090" i="1" s="1"/>
  <c r="Z1092" i="1"/>
  <c r="S747" i="1"/>
  <c r="S746" i="1" s="1"/>
  <c r="S745" i="1" s="1"/>
  <c r="S744" i="1" s="1"/>
  <c r="Y877" i="1"/>
  <c r="Y876" i="1" s="1"/>
  <c r="Y875" i="1" s="1"/>
  <c r="T25" i="1"/>
  <c r="Z26" i="1"/>
  <c r="Z25" i="1" s="1"/>
  <c r="T31" i="1"/>
  <c r="Z33" i="1"/>
  <c r="AF33" i="1" s="1"/>
  <c r="S43" i="1"/>
  <c r="Y45" i="1"/>
  <c r="T57" i="1"/>
  <c r="Z58" i="1"/>
  <c r="T73" i="1"/>
  <c r="T72" i="1" s="1"/>
  <c r="T71" i="1" s="1"/>
  <c r="T70" i="1" s="1"/>
  <c r="T69" i="1" s="1"/>
  <c r="Z74" i="1"/>
  <c r="S86" i="1"/>
  <c r="Y87" i="1"/>
  <c r="AE87" i="1" s="1"/>
  <c r="AK87" i="1" s="1"/>
  <c r="S93" i="1"/>
  <c r="S92" i="1" s="1"/>
  <c r="Y94" i="1"/>
  <c r="S99" i="1"/>
  <c r="S98" i="1" s="1"/>
  <c r="Y100" i="1"/>
  <c r="S107" i="1"/>
  <c r="S106" i="1" s="1"/>
  <c r="Y108" i="1"/>
  <c r="Y107" i="1" s="1"/>
  <c r="Y106" i="1" s="1"/>
  <c r="S128" i="1"/>
  <c r="S127" i="1" s="1"/>
  <c r="S126" i="1" s="1"/>
  <c r="S125" i="1" s="1"/>
  <c r="S124" i="1" s="1"/>
  <c r="S123" i="1" s="1"/>
  <c r="Y129" i="1"/>
  <c r="T152" i="1"/>
  <c r="Z153" i="1"/>
  <c r="Z161" i="1"/>
  <c r="Z160" i="1"/>
  <c r="Z158" i="1"/>
  <c r="Z159" i="1"/>
  <c r="Z157" i="1"/>
  <c r="T1061" i="1"/>
  <c r="T1060" i="1" s="1"/>
  <c r="T1059" i="1" s="1"/>
  <c r="T1058" i="1" s="1"/>
  <c r="T1057" i="1" s="1"/>
  <c r="Y1294" i="1"/>
  <c r="Y1676" i="1"/>
  <c r="T822" i="1"/>
  <c r="T821" i="1" s="1"/>
  <c r="Z823" i="1"/>
  <c r="T829" i="1"/>
  <c r="T828" i="1" s="1"/>
  <c r="Z830" i="1"/>
  <c r="AF830" i="1" s="1"/>
  <c r="T873" i="1"/>
  <c r="T872" i="1" s="1"/>
  <c r="Z874" i="1"/>
  <c r="S941" i="1"/>
  <c r="Y942" i="1"/>
  <c r="Y833" i="1"/>
  <c r="T832" i="1"/>
  <c r="T831" i="1" s="1"/>
  <c r="S784" i="1"/>
  <c r="S783" i="1" s="1"/>
  <c r="T737" i="1"/>
  <c r="T736" i="1" s="1"/>
  <c r="T729" i="1" s="1"/>
  <c r="T728" i="1" s="1"/>
  <c r="N1600" i="1"/>
  <c r="N1599" i="1" s="1"/>
  <c r="N1609" i="1"/>
  <c r="N1608" i="1" s="1"/>
  <c r="N1621" i="1"/>
  <c r="N1620" i="1" s="1"/>
  <c r="N1633" i="1"/>
  <c r="N1632" i="1" s="1"/>
  <c r="N1645" i="1"/>
  <c r="N1644" i="1" s="1"/>
  <c r="N1657" i="1"/>
  <c r="N1656" i="1" s="1"/>
  <c r="N1672" i="1"/>
  <c r="N1671" i="1" s="1"/>
  <c r="N1703" i="1"/>
  <c r="N1702" i="1" s="1"/>
  <c r="N1701" i="1" s="1"/>
  <c r="N1700" i="1" s="1"/>
  <c r="N1699" i="1" s="1"/>
  <c r="N1834" i="1"/>
  <c r="N1833" i="1" s="1"/>
  <c r="N1832" i="1" s="1"/>
  <c r="N1831" i="1" s="1"/>
  <c r="N1830" i="1" s="1"/>
  <c r="N1897" i="1"/>
  <c r="N1896" i="1" s="1"/>
  <c r="N1895" i="1" s="1"/>
  <c r="N1894" i="1" s="1"/>
  <c r="M1719" i="1"/>
  <c r="M1718" i="1" s="1"/>
  <c r="N1759" i="1"/>
  <c r="K1777" i="1"/>
  <c r="M1795" i="1"/>
  <c r="M1800" i="1"/>
  <c r="M1807" i="1"/>
  <c r="M1806" i="1" s="1"/>
  <c r="M1805" i="1" s="1"/>
  <c r="M1804" i="1" s="1"/>
  <c r="N1868" i="1"/>
  <c r="N1867" i="1" s="1"/>
  <c r="J1381" i="1"/>
  <c r="J1380" i="1" s="1"/>
  <c r="J1379" i="1" s="1"/>
  <c r="K1405" i="1"/>
  <c r="T825" i="1"/>
  <c r="T824" i="1" s="1"/>
  <c r="J934" i="1"/>
  <c r="J933" i="1" s="1"/>
  <c r="M1061" i="1"/>
  <c r="M1060" i="1" s="1"/>
  <c r="M1059" i="1" s="1"/>
  <c r="M1058" i="1" s="1"/>
  <c r="M1057" i="1" s="1"/>
  <c r="M1118" i="1"/>
  <c r="M1117" i="1" s="1"/>
  <c r="M1169" i="1"/>
  <c r="M1168" i="1" s="1"/>
  <c r="M1167" i="1" s="1"/>
  <c r="N1214" i="1"/>
  <c r="N1213" i="1" s="1"/>
  <c r="N1284" i="1"/>
  <c r="N1283" i="1" s="1"/>
  <c r="N1312" i="1"/>
  <c r="N1311" i="1" s="1"/>
  <c r="N1310" i="1" s="1"/>
  <c r="N1309" i="1" s="1"/>
  <c r="N1408" i="1"/>
  <c r="M1456" i="1"/>
  <c r="M1455" i="1" s="1"/>
  <c r="M1454" i="1" s="1"/>
  <c r="M1453" i="1" s="1"/>
  <c r="R448" i="1"/>
  <c r="R1107" i="1"/>
  <c r="R1106" i="1" s="1"/>
  <c r="R1105" i="1" s="1"/>
  <c r="Q1162" i="1"/>
  <c r="Q1161" i="1" s="1"/>
  <c r="N59" i="1"/>
  <c r="N56" i="1" s="1"/>
  <c r="N55" i="1" s="1"/>
  <c r="N54" i="1" s="1"/>
  <c r="N47" i="1" s="1"/>
  <c r="J486" i="1"/>
  <c r="J485" i="1" s="1"/>
  <c r="M628" i="1"/>
  <c r="M627" i="1" s="1"/>
  <c r="M626" i="1" s="1"/>
  <c r="M625" i="1" s="1"/>
  <c r="N1273" i="1"/>
  <c r="N1272" i="1" s="1"/>
  <c r="N1271" i="1" s="1"/>
  <c r="N1339" i="1"/>
  <c r="N1338" i="1" s="1"/>
  <c r="N1337" i="1" s="1"/>
  <c r="N1336" i="1" s="1"/>
  <c r="N1384" i="1"/>
  <c r="K1772" i="1"/>
  <c r="N128" i="1"/>
  <c r="N127" i="1" s="1"/>
  <c r="N126" i="1" s="1"/>
  <c r="N125" i="1" s="1"/>
  <c r="N124" i="1" s="1"/>
  <c r="N123" i="1" s="1"/>
  <c r="N234" i="1"/>
  <c r="N233" i="1" s="1"/>
  <c r="N232" i="1" s="1"/>
  <c r="N231" i="1" s="1"/>
  <c r="N230" i="1" s="1"/>
  <c r="M937" i="1"/>
  <c r="M934" i="1" s="1"/>
  <c r="M933" i="1" s="1"/>
  <c r="M1085" i="1"/>
  <c r="M1084" i="1" s="1"/>
  <c r="M1112" i="1"/>
  <c r="M1111" i="1" s="1"/>
  <c r="M1124" i="1"/>
  <c r="M1123" i="1" s="1"/>
  <c r="M1144" i="1"/>
  <c r="M1143" i="1" s="1"/>
  <c r="N1290" i="1"/>
  <c r="N1289" i="1" s="1"/>
  <c r="M1327" i="1"/>
  <c r="M1326" i="1" s="1"/>
  <c r="M1325" i="1" s="1"/>
  <c r="M1324" i="1" s="1"/>
  <c r="M1377" i="1"/>
  <c r="M1376" i="1" s="1"/>
  <c r="M1375" i="1" s="1"/>
  <c r="M1374" i="1" s="1"/>
  <c r="N1421" i="1"/>
  <c r="N1420" i="1" s="1"/>
  <c r="N1419" i="1" s="1"/>
  <c r="N1418" i="1" s="1"/>
  <c r="M1446" i="1"/>
  <c r="M1445" i="1" s="1"/>
  <c r="M1444" i="1" s="1"/>
  <c r="L1799" i="1"/>
  <c r="L1238" i="1"/>
  <c r="K1381" i="1"/>
  <c r="K1380" i="1" s="1"/>
  <c r="K1379" i="1" s="1"/>
  <c r="I1785" i="1"/>
  <c r="I1792" i="1"/>
  <c r="O179" i="1"/>
  <c r="O178" i="1" s="1"/>
  <c r="Q193" i="1"/>
  <c r="Q192" i="1" s="1"/>
  <c r="Q191" i="1" s="1"/>
  <c r="Q190" i="1" s="1"/>
  <c r="R1754" i="1"/>
  <c r="R1772" i="1"/>
  <c r="K1217" i="1"/>
  <c r="K1216" i="1" s="1"/>
  <c r="O56" i="1"/>
  <c r="O55" i="1" s="1"/>
  <c r="O54" i="1" s="1"/>
  <c r="O47" i="1" s="1"/>
  <c r="R1162" i="1"/>
  <c r="R1161" i="1" s="1"/>
  <c r="T784" i="1"/>
  <c r="T783" i="1" s="1"/>
  <c r="T788" i="1"/>
  <c r="T787" i="1" s="1"/>
  <c r="I1237" i="1"/>
  <c r="I1236" i="1" s="1"/>
  <c r="I1234" i="1" s="1"/>
  <c r="R149" i="1"/>
  <c r="R148" i="1" s="1"/>
  <c r="Q252" i="1"/>
  <c r="Q251" i="1" s="1"/>
  <c r="Q535" i="1"/>
  <c r="Q534" i="1" s="1"/>
  <c r="Q533" i="1" s="1"/>
  <c r="Q522" i="1" s="1"/>
  <c r="L193" i="1"/>
  <c r="J1162" i="1"/>
  <c r="J1161" i="1" s="1"/>
  <c r="M1239" i="1"/>
  <c r="I1238" i="1"/>
  <c r="N1091" i="1"/>
  <c r="N1090" i="1" s="1"/>
  <c r="Q1238" i="1"/>
  <c r="O167" i="1"/>
  <c r="O166" i="1" s="1"/>
  <c r="O165" i="1" s="1"/>
  <c r="O164" i="1" s="1"/>
  <c r="T161" i="1"/>
  <c r="T158" i="1"/>
  <c r="T159" i="1"/>
  <c r="T157" i="1"/>
  <c r="T160" i="1"/>
  <c r="S161" i="1"/>
  <c r="S160" i="1"/>
  <c r="S158" i="1"/>
  <c r="T180" i="1"/>
  <c r="T181" i="1"/>
  <c r="K448" i="1"/>
  <c r="M880" i="1"/>
  <c r="M879" i="1" s="1"/>
  <c r="M878" i="1" s="1"/>
  <c r="S881" i="1"/>
  <c r="Y881" i="1" s="1"/>
  <c r="M1790" i="1"/>
  <c r="S1791" i="1"/>
  <c r="H1238" i="1"/>
  <c r="I1405" i="1"/>
  <c r="J1772" i="1"/>
  <c r="I1799" i="1"/>
  <c r="H1842" i="1"/>
  <c r="H1841" i="1" s="1"/>
  <c r="H1840" i="1" s="1"/>
  <c r="H1839" i="1" s="1"/>
  <c r="Q79" i="1"/>
  <c r="Q78" i="1" s="1"/>
  <c r="R252" i="1"/>
  <c r="R251" i="1" s="1"/>
  <c r="P314" i="1"/>
  <c r="P313" i="1" s="1"/>
  <c r="P312" i="1" s="1"/>
  <c r="P311" i="1" s="1"/>
  <c r="O408" i="1"/>
  <c r="R462" i="1"/>
  <c r="R447" i="1" s="1"/>
  <c r="Q486" i="1"/>
  <c r="Q485" i="1" s="1"/>
  <c r="P38" i="1"/>
  <c r="P37" i="1" s="1"/>
  <c r="P36" i="1" s="1"/>
  <c r="P35" i="1" s="1"/>
  <c r="P79" i="1"/>
  <c r="P78" i="1" s="1"/>
  <c r="O448" i="1"/>
  <c r="P486" i="1"/>
  <c r="P485" i="1" s="1"/>
  <c r="P480" i="1" s="1"/>
  <c r="M1603" i="1"/>
  <c r="M1602" i="1" s="1"/>
  <c r="J38" i="1"/>
  <c r="J37" i="1" s="1"/>
  <c r="J36" i="1" s="1"/>
  <c r="J35" i="1" s="1"/>
  <c r="I462" i="1"/>
  <c r="P167" i="1"/>
  <c r="P166" i="1" s="1"/>
  <c r="P165" i="1" s="1"/>
  <c r="P164" i="1" s="1"/>
  <c r="P179" i="1"/>
  <c r="P178" i="1" s="1"/>
  <c r="K958" i="1"/>
  <c r="L1405" i="1"/>
  <c r="H1405" i="1"/>
  <c r="K1590" i="1"/>
  <c r="K1589" i="1" s="1"/>
  <c r="K1588" i="1" s="1"/>
  <c r="K1587" i="1" s="1"/>
  <c r="T657" i="1"/>
  <c r="T656" i="1" s="1"/>
  <c r="R55" i="1"/>
  <c r="R54" i="1" s="1"/>
  <c r="Q314" i="1"/>
  <c r="Q313" i="1" s="1"/>
  <c r="Q312" i="1" s="1"/>
  <c r="Q311" i="1" s="1"/>
  <c r="P1139" i="1"/>
  <c r="P1138" i="1" s="1"/>
  <c r="P1137" i="1" s="1"/>
  <c r="O1139" i="1"/>
  <c r="O1138" i="1" s="1"/>
  <c r="O1137" i="1" s="1"/>
  <c r="P1217" i="1"/>
  <c r="P1216" i="1" s="1"/>
  <c r="O1218" i="1"/>
  <c r="O1238" i="1"/>
  <c r="P1405" i="1"/>
  <c r="R1439" i="1"/>
  <c r="R1590" i="1"/>
  <c r="R1589" i="1" s="1"/>
  <c r="R1588" i="1" s="1"/>
  <c r="R1587" i="1" s="1"/>
  <c r="Q782" i="1"/>
  <c r="S788" i="1"/>
  <c r="S787" i="1" s="1"/>
  <c r="O632" i="1"/>
  <c r="O631" i="1" s="1"/>
  <c r="R1238" i="1"/>
  <c r="O1714" i="1"/>
  <c r="P1746" i="1"/>
  <c r="P1745" i="1" s="1"/>
  <c r="Q1754" i="1"/>
  <c r="R1761" i="1"/>
  <c r="R1777" i="1"/>
  <c r="O1799" i="1"/>
  <c r="O1033" i="1"/>
  <c r="O1032" i="1" s="1"/>
  <c r="P1209" i="1"/>
  <c r="P1204" i="1" s="1"/>
  <c r="Q1139" i="1"/>
  <c r="Q1138" i="1" s="1"/>
  <c r="Q1137" i="1" s="1"/>
  <c r="O1308" i="1"/>
  <c r="R1842" i="1"/>
  <c r="R1841" i="1" s="1"/>
  <c r="R1840" i="1" s="1"/>
  <c r="R1839" i="1" s="1"/>
  <c r="P820" i="1"/>
  <c r="P807" i="1" s="1"/>
  <c r="P806" i="1" s="1"/>
  <c r="R820" i="1"/>
  <c r="O1842" i="1"/>
  <c r="O1841" i="1" s="1"/>
  <c r="O1840" i="1" s="1"/>
  <c r="O1839" i="1" s="1"/>
  <c r="R1079" i="1"/>
  <c r="R179" i="1"/>
  <c r="R178" i="1" s="1"/>
  <c r="R341" i="1"/>
  <c r="R330" i="1" s="1"/>
  <c r="R309" i="1" s="1"/>
  <c r="O924" i="1"/>
  <c r="O923" i="1" s="1"/>
  <c r="Q341" i="1"/>
  <c r="Q342" i="1"/>
  <c r="Q149" i="1"/>
  <c r="P148" i="1"/>
  <c r="P147" i="1"/>
  <c r="P146" i="1" s="1"/>
  <c r="P1033" i="1"/>
  <c r="P1032" i="1" s="1"/>
  <c r="S157" i="1"/>
  <c r="S159" i="1"/>
  <c r="Q452" i="1"/>
  <c r="Q448" i="1" s="1"/>
  <c r="Q447" i="1" s="1"/>
  <c r="R1237" i="1"/>
  <c r="R1236" i="1" s="1"/>
  <c r="R1234" i="1" s="1"/>
  <c r="O1888" i="1"/>
  <c r="O1886" i="1" s="1"/>
  <c r="O1237" i="1"/>
  <c r="O1236" i="1" s="1"/>
  <c r="O1234" i="1" s="1"/>
  <c r="Q1714" i="1"/>
  <c r="Q1709" i="1" s="1"/>
  <c r="Q1708" i="1" s="1"/>
  <c r="L448" i="1"/>
  <c r="H448" i="1"/>
  <c r="J1799" i="1"/>
  <c r="J1792" i="1"/>
  <c r="L1792" i="1"/>
  <c r="J1785" i="1"/>
  <c r="L1777" i="1"/>
  <c r="L1772" i="1"/>
  <c r="I1754" i="1"/>
  <c r="J1714" i="1"/>
  <c r="I1714" i="1"/>
  <c r="I1709" i="1" s="1"/>
  <c r="I1708" i="1" s="1"/>
  <c r="I1590" i="1"/>
  <c r="I1589" i="1" s="1"/>
  <c r="I1588" i="1" s="1"/>
  <c r="I1587" i="1" s="1"/>
  <c r="J1538" i="1"/>
  <c r="J1529" i="1"/>
  <c r="J1524" i="1" s="1"/>
  <c r="J1523" i="1" s="1"/>
  <c r="L1439" i="1"/>
  <c r="I1381" i="1"/>
  <c r="I1380" i="1" s="1"/>
  <c r="I1379" i="1" s="1"/>
  <c r="L1239" i="1"/>
  <c r="H1239" i="1"/>
  <c r="J1237" i="1"/>
  <c r="J1236" i="1" s="1"/>
  <c r="J1234" i="1" s="1"/>
  <c r="J1218" i="1"/>
  <c r="I1217" i="1"/>
  <c r="I1216" i="1" s="1"/>
  <c r="H1209" i="1"/>
  <c r="J1209" i="1"/>
  <c r="L958" i="1"/>
  <c r="L957" i="1" s="1"/>
  <c r="L956" i="1" s="1"/>
  <c r="I486" i="1"/>
  <c r="I485" i="1" s="1"/>
  <c r="BD669" i="1"/>
  <c r="BJ669" i="1" s="1"/>
  <c r="AR657" i="1"/>
  <c r="AR656" i="1" s="1"/>
  <c r="AX160" i="1"/>
  <c r="AX161" i="1"/>
  <c r="AX180" i="1"/>
  <c r="AX181" i="1"/>
  <c r="AF841" i="1"/>
  <c r="AF840" i="1" s="1"/>
  <c r="AL85" i="1"/>
  <c r="AF137" i="1"/>
  <c r="AF136" i="1" s="1"/>
  <c r="AF135" i="1" s="1"/>
  <c r="AF134" i="1" s="1"/>
  <c r="AL138" i="1"/>
  <c r="S1237" i="1"/>
  <c r="S1236" i="1" s="1"/>
  <c r="S1234" i="1" s="1"/>
  <c r="S1239" i="1"/>
  <c r="Y86" i="1"/>
  <c r="Z747" i="1"/>
  <c r="Z746" i="1" s="1"/>
  <c r="Z745" i="1" s="1"/>
  <c r="Z744" i="1" s="1"/>
  <c r="Z1797" i="1"/>
  <c r="AF1798" i="1"/>
  <c r="AF1797" i="1" s="1"/>
  <c r="Z1788" i="1"/>
  <c r="AF1789" i="1"/>
  <c r="Z1766" i="1"/>
  <c r="AF1752" i="1"/>
  <c r="AF1751" i="1" s="1"/>
  <c r="Z1728" i="1"/>
  <c r="Z1727" i="1" s="1"/>
  <c r="AE1704" i="1"/>
  <c r="Y1672" i="1"/>
  <c r="Y1671" i="1" s="1"/>
  <c r="AE1673" i="1"/>
  <c r="AE1646" i="1"/>
  <c r="Y1633" i="1"/>
  <c r="Y1632" i="1" s="1"/>
  <c r="AE1634" i="1"/>
  <c r="Y1621" i="1"/>
  <c r="Y1620" i="1" s="1"/>
  <c r="AE1622" i="1"/>
  <c r="AK1622" i="1" s="1"/>
  <c r="Y1609" i="1"/>
  <c r="Y1608" i="1" s="1"/>
  <c r="AE1610" i="1"/>
  <c r="AE1609" i="1" s="1"/>
  <c r="AE1608" i="1" s="1"/>
  <c r="Z1540" i="1"/>
  <c r="Z1539" i="1" s="1"/>
  <c r="AF1541" i="1"/>
  <c r="Y1349" i="1"/>
  <c r="Y1348" i="1" s="1"/>
  <c r="Y1347" i="1" s="1"/>
  <c r="Y1346" i="1" s="1"/>
  <c r="Y1214" i="1"/>
  <c r="Y1213" i="1" s="1"/>
  <c r="Z1165" i="1"/>
  <c r="Z1162" i="1" s="1"/>
  <c r="Z1161" i="1" s="1"/>
  <c r="AF1128" i="1"/>
  <c r="Z1115" i="1"/>
  <c r="Z1114" i="1" s="1"/>
  <c r="AF1083" i="1"/>
  <c r="Z931" i="1"/>
  <c r="Z930" i="1" s="1"/>
  <c r="Z929" i="1" s="1"/>
  <c r="AF932" i="1"/>
  <c r="Y818" i="1"/>
  <c r="Y817" i="1" s="1"/>
  <c r="Y816" i="1" s="1"/>
  <c r="AE819" i="1"/>
  <c r="Z608" i="1"/>
  <c r="Z607" i="1" s="1"/>
  <c r="Z606" i="1" s="1"/>
  <c r="AF537" i="1"/>
  <c r="Z505" i="1"/>
  <c r="Z504" i="1" s="1"/>
  <c r="Z503" i="1" s="1"/>
  <c r="Z502" i="1" s="1"/>
  <c r="Z501" i="1" s="1"/>
  <c r="Z500" i="1" s="1"/>
  <c r="AF506" i="1"/>
  <c r="Z352" i="1"/>
  <c r="AF353" i="1"/>
  <c r="Y327" i="1"/>
  <c r="Y326" i="1" s="1"/>
  <c r="Y325" i="1" s="1"/>
  <c r="Y324" i="1" s="1"/>
  <c r="Y323" i="1" s="1"/>
  <c r="AE328" i="1"/>
  <c r="Z52" i="1"/>
  <c r="Z51" i="1" s="1"/>
  <c r="Z50" i="1" s="1"/>
  <c r="Z49" i="1" s="1"/>
  <c r="Z48" i="1" s="1"/>
  <c r="AF53" i="1"/>
  <c r="AF1062" i="1"/>
  <c r="Y747" i="1"/>
  <c r="Y746" i="1" s="1"/>
  <c r="Y745" i="1" s="1"/>
  <c r="Y744" i="1" s="1"/>
  <c r="AE748" i="1"/>
  <c r="AK748" i="1" s="1"/>
  <c r="AF1848" i="1"/>
  <c r="AE1771" i="1"/>
  <c r="AF1736" i="1"/>
  <c r="AF1646" i="1"/>
  <c r="Z1621" i="1"/>
  <c r="Z1620" i="1" s="1"/>
  <c r="Z1349" i="1"/>
  <c r="Z1348" i="1" s="1"/>
  <c r="Z1347" i="1" s="1"/>
  <c r="Z1346" i="1" s="1"/>
  <c r="AF1350" i="1"/>
  <c r="Y1327" i="1"/>
  <c r="Y1326" i="1" s="1"/>
  <c r="Y1325" i="1" s="1"/>
  <c r="Y1324" i="1" s="1"/>
  <c r="AE1328" i="1"/>
  <c r="Z1290" i="1"/>
  <c r="Z1289" i="1" s="1"/>
  <c r="AF1291" i="1"/>
  <c r="AF1290" i="1" s="1"/>
  <c r="AF1289" i="1" s="1"/>
  <c r="Z1273" i="1"/>
  <c r="Z1272" i="1" s="1"/>
  <c r="Z1271" i="1" s="1"/>
  <c r="AF1274" i="1"/>
  <c r="Z1214" i="1"/>
  <c r="Z1213" i="1" s="1"/>
  <c r="AF1215" i="1"/>
  <c r="Y1169" i="1"/>
  <c r="Y1168" i="1" s="1"/>
  <c r="Y1167" i="1" s="1"/>
  <c r="AE1170" i="1"/>
  <c r="Y1134" i="1"/>
  <c r="Y1133" i="1" s="1"/>
  <c r="Y1132" i="1" s="1"/>
  <c r="Y1131" i="1" s="1"/>
  <c r="Y1130" i="1" s="1"/>
  <c r="AE1135" i="1"/>
  <c r="AK1135" i="1" s="1"/>
  <c r="AQ1135" i="1" s="1"/>
  <c r="AQ1134" i="1" s="1"/>
  <c r="AQ1133" i="1" s="1"/>
  <c r="AQ1132" i="1" s="1"/>
  <c r="AQ1131" i="1" s="1"/>
  <c r="AQ1130" i="1" s="1"/>
  <c r="Y1118" i="1"/>
  <c r="Y1117" i="1" s="1"/>
  <c r="AE1119" i="1"/>
  <c r="Y1085" i="1"/>
  <c r="Y1084" i="1" s="1"/>
  <c r="AE1086" i="1"/>
  <c r="Z999" i="1"/>
  <c r="Z998" i="1" s="1"/>
  <c r="Z997" i="1" s="1"/>
  <c r="Z996" i="1" s="1"/>
  <c r="AF1000" i="1"/>
  <c r="Y963" i="1"/>
  <c r="Y962" i="1" s="1"/>
  <c r="AE964" i="1"/>
  <c r="Y680" i="1"/>
  <c r="Y679" i="1" s="1"/>
  <c r="Y538" i="1"/>
  <c r="AE539" i="1"/>
  <c r="AK539" i="1" s="1"/>
  <c r="Y513" i="1"/>
  <c r="Y512" i="1" s="1"/>
  <c r="Y511" i="1" s="1"/>
  <c r="Y510" i="1" s="1"/>
  <c r="AE514" i="1"/>
  <c r="Z483" i="1"/>
  <c r="Z482" i="1" s="1"/>
  <c r="Z481" i="1" s="1"/>
  <c r="AF484" i="1"/>
  <c r="AF483" i="1" s="1"/>
  <c r="AF482" i="1" s="1"/>
  <c r="AF481" i="1" s="1"/>
  <c r="Z429" i="1"/>
  <c r="Z428" i="1" s="1"/>
  <c r="Z427" i="1" s="1"/>
  <c r="AF430" i="1"/>
  <c r="AF429" i="1" s="1"/>
  <c r="AF428" i="1" s="1"/>
  <c r="AF427" i="1" s="1"/>
  <c r="Z199" i="1"/>
  <c r="Z198" i="1" s="1"/>
  <c r="AF200" i="1"/>
  <c r="AL200" i="1" s="1"/>
  <c r="Z73" i="1"/>
  <c r="Z72" i="1" s="1"/>
  <c r="Z71" i="1" s="1"/>
  <c r="Z70" i="1" s="1"/>
  <c r="Z69" i="1" s="1"/>
  <c r="AF74" i="1"/>
  <c r="Y1897" i="1"/>
  <c r="Y1896" i="1" s="1"/>
  <c r="Y1895" i="1" s="1"/>
  <c r="Y1894" i="1" s="1"/>
  <c r="AE1898" i="1"/>
  <c r="Y1874" i="1"/>
  <c r="Y1873" i="1" s="1"/>
  <c r="AE1875" i="1"/>
  <c r="Y1847" i="1"/>
  <c r="AE1848" i="1"/>
  <c r="Z1802" i="1"/>
  <c r="AF1803" i="1"/>
  <c r="Z1783" i="1"/>
  <c r="Z1782" i="1" s="1"/>
  <c r="AF1784" i="1"/>
  <c r="Z1773" i="1"/>
  <c r="AF1774" i="1"/>
  <c r="Y1759" i="1"/>
  <c r="AE1760" i="1"/>
  <c r="Z1747" i="1"/>
  <c r="AF1748" i="1"/>
  <c r="Z1716" i="1"/>
  <c r="Z1715" i="1" s="1"/>
  <c r="AF1717" i="1"/>
  <c r="Y1651" i="1"/>
  <c r="Y1650" i="1" s="1"/>
  <c r="AE1652" i="1"/>
  <c r="AK1652" i="1" s="1"/>
  <c r="Y1615" i="1"/>
  <c r="Y1614" i="1" s="1"/>
  <c r="AE1616" i="1"/>
  <c r="AK1616" i="1" s="1"/>
  <c r="Z1442" i="1"/>
  <c r="Z1441" i="1" s="1"/>
  <c r="Z1440" i="1" s="1"/>
  <c r="AF1443" i="1"/>
  <c r="Z1369" i="1"/>
  <c r="Z1368" i="1" s="1"/>
  <c r="Z1367" i="1" s="1"/>
  <c r="Z1366" i="1" s="1"/>
  <c r="AF1370" i="1"/>
  <c r="Y1284" i="1"/>
  <c r="Y1283" i="1" s="1"/>
  <c r="AE1285" i="1"/>
  <c r="AE1284" i="1" s="1"/>
  <c r="AE1283" i="1" s="1"/>
  <c r="Z1231" i="1"/>
  <c r="Z1230" i="1" s="1"/>
  <c r="Z1229" i="1" s="1"/>
  <c r="Z1228" i="1" s="1"/>
  <c r="Z1227" i="1" s="1"/>
  <c r="AF1232" i="1"/>
  <c r="Z1141" i="1"/>
  <c r="Z1140" i="1" s="1"/>
  <c r="AF1142" i="1"/>
  <c r="Z1121" i="1"/>
  <c r="Z1120" i="1" s="1"/>
  <c r="AF1122" i="1"/>
  <c r="Z1109" i="1"/>
  <c r="Z1108" i="1" s="1"/>
  <c r="AF1110" i="1"/>
  <c r="AL1110" i="1" s="1"/>
  <c r="Z967" i="1"/>
  <c r="Z966" i="1" s="1"/>
  <c r="Z965" i="1" s="1"/>
  <c r="AF968" i="1"/>
  <c r="Z903" i="1"/>
  <c r="Z902" i="1" s="1"/>
  <c r="Z901" i="1" s="1"/>
  <c r="AF904" i="1"/>
  <c r="Z628" i="1"/>
  <c r="Z627" i="1" s="1"/>
  <c r="Z626" i="1" s="1"/>
  <c r="Z625" i="1" s="1"/>
  <c r="AF629" i="1"/>
  <c r="Z545" i="1"/>
  <c r="Z544" i="1" s="1"/>
  <c r="Z543" i="1" s="1"/>
  <c r="AF546" i="1"/>
  <c r="Z489" i="1"/>
  <c r="AF490" i="1"/>
  <c r="Y419" i="1"/>
  <c r="Y418" i="1" s="1"/>
  <c r="AE420" i="1"/>
  <c r="AK420" i="1" s="1"/>
  <c r="AF316" i="1"/>
  <c r="AF315" i="1" s="1"/>
  <c r="Y199" i="1"/>
  <c r="Y198" i="1" s="1"/>
  <c r="AE200" i="1"/>
  <c r="AK200" i="1" s="1"/>
  <c r="Y152" i="1"/>
  <c r="AE153" i="1"/>
  <c r="AE152" i="1" s="1"/>
  <c r="Z102" i="1"/>
  <c r="Z101" i="1" s="1"/>
  <c r="AF103" i="1"/>
  <c r="Z90" i="1"/>
  <c r="Z89" i="1" s="1"/>
  <c r="Z64" i="1"/>
  <c r="Z63" i="1" s="1"/>
  <c r="AF65" i="1"/>
  <c r="Z832" i="1"/>
  <c r="Z831" i="1" s="1"/>
  <c r="AF833" i="1"/>
  <c r="Y941" i="1"/>
  <c r="AE942" i="1"/>
  <c r="AK942" i="1" s="1"/>
  <c r="Z873" i="1"/>
  <c r="Z872" i="1" s="1"/>
  <c r="AF874" i="1"/>
  <c r="AF873" i="1" s="1"/>
  <c r="AF872" i="1" s="1"/>
  <c r="Z822" i="1"/>
  <c r="Z821" i="1" s="1"/>
  <c r="AF823" i="1"/>
  <c r="Y937" i="1"/>
  <c r="AE874" i="1"/>
  <c r="Z1880" i="1"/>
  <c r="Z1879" i="1" s="1"/>
  <c r="AF1881" i="1"/>
  <c r="Z1868" i="1"/>
  <c r="Z1867" i="1" s="1"/>
  <c r="AF1869" i="1"/>
  <c r="AF1868" i="1" s="1"/>
  <c r="AF1867" i="1" s="1"/>
  <c r="Z1834" i="1"/>
  <c r="Z1833" i="1" s="1"/>
  <c r="Z1832" i="1" s="1"/>
  <c r="Z1831" i="1" s="1"/>
  <c r="Z1830" i="1" s="1"/>
  <c r="AF1835" i="1"/>
  <c r="AF1834" i="1" s="1"/>
  <c r="AF1833" i="1" s="1"/>
  <c r="AF1832" i="1" s="1"/>
  <c r="AF1831" i="1" s="1"/>
  <c r="AF1830" i="1" s="1"/>
  <c r="Y1800" i="1"/>
  <c r="AE1801" i="1"/>
  <c r="Y1786" i="1"/>
  <c r="AE1787" i="1"/>
  <c r="AK1787" i="1" s="1"/>
  <c r="Y1775" i="1"/>
  <c r="AE1776" i="1"/>
  <c r="Z1759" i="1"/>
  <c r="AF1760" i="1"/>
  <c r="AF1759" i="1" s="1"/>
  <c r="Y1749" i="1"/>
  <c r="AE1750" i="1"/>
  <c r="Y1719" i="1"/>
  <c r="Y1718" i="1" s="1"/>
  <c r="AE1720" i="1"/>
  <c r="AE1719" i="1" s="1"/>
  <c r="AE1718" i="1" s="1"/>
  <c r="Z1693" i="1"/>
  <c r="Z1692" i="1" s="1"/>
  <c r="AF1694" i="1"/>
  <c r="AF1693" i="1" s="1"/>
  <c r="AF1692" i="1" s="1"/>
  <c r="Z1666" i="1"/>
  <c r="Z1665" i="1" s="1"/>
  <c r="AF1667" i="1"/>
  <c r="AF1666" i="1" s="1"/>
  <c r="AF1665" i="1" s="1"/>
  <c r="Z1651" i="1"/>
  <c r="Z1650" i="1" s="1"/>
  <c r="AF1652" i="1"/>
  <c r="AL1652" i="1" s="1"/>
  <c r="Z1639" i="1"/>
  <c r="Z1638" i="1" s="1"/>
  <c r="AF1640" i="1"/>
  <c r="AF1639" i="1" s="1"/>
  <c r="AF1638" i="1" s="1"/>
  <c r="Z1627" i="1"/>
  <c r="Z1626" i="1" s="1"/>
  <c r="AF1628" i="1"/>
  <c r="Z1615" i="1"/>
  <c r="Z1614" i="1" s="1"/>
  <c r="AF1616" i="1"/>
  <c r="AF1615" i="1" s="1"/>
  <c r="AF1614" i="1" s="1"/>
  <c r="Z1600" i="1"/>
  <c r="Z1599" i="1" s="1"/>
  <c r="AF1601" i="1"/>
  <c r="AL1601" i="1" s="1"/>
  <c r="Z1284" i="1"/>
  <c r="Z1283" i="1" s="1"/>
  <c r="Z1207" i="1"/>
  <c r="Z1206" i="1" s="1"/>
  <c r="Z1205" i="1" s="1"/>
  <c r="Y1061" i="1"/>
  <c r="Y1060" i="1" s="1"/>
  <c r="Y1059" i="1" s="1"/>
  <c r="Y1058" i="1" s="1"/>
  <c r="Y1057" i="1" s="1"/>
  <c r="AF988" i="1"/>
  <c r="Z880" i="1"/>
  <c r="Z879" i="1" s="1"/>
  <c r="Z878" i="1" s="1"/>
  <c r="AF881" i="1"/>
  <c r="Z803" i="1"/>
  <c r="Z802" i="1" s="1"/>
  <c r="Z801" i="1" s="1"/>
  <c r="Z800" i="1" s="1"/>
  <c r="AF804" i="1"/>
  <c r="AF803" i="1" s="1"/>
  <c r="AF802" i="1" s="1"/>
  <c r="AF801" i="1" s="1"/>
  <c r="AF800" i="1" s="1"/>
  <c r="Y639" i="1"/>
  <c r="Y638" i="1" s="1"/>
  <c r="Y637" i="1" s="1"/>
  <c r="AE640" i="1"/>
  <c r="Y531" i="1"/>
  <c r="Y530" i="1" s="1"/>
  <c r="Y529" i="1" s="1"/>
  <c r="Y528" i="1" s="1"/>
  <c r="Y354" i="1"/>
  <c r="AE355" i="1"/>
  <c r="Z327" i="1"/>
  <c r="Z326" i="1" s="1"/>
  <c r="Z325" i="1" s="1"/>
  <c r="Z324" i="1" s="1"/>
  <c r="Z323" i="1" s="1"/>
  <c r="AF328" i="1"/>
  <c r="AL328" i="1" s="1"/>
  <c r="AL327" i="1" s="1"/>
  <c r="AL326" i="1" s="1"/>
  <c r="AL325" i="1" s="1"/>
  <c r="AL324" i="1" s="1"/>
  <c r="AL323" i="1" s="1"/>
  <c r="Z194" i="1"/>
  <c r="AE552" i="1"/>
  <c r="S1603" i="1"/>
  <c r="S1602" i="1" s="1"/>
  <c r="S880" i="1"/>
  <c r="S879" i="1" s="1"/>
  <c r="S878" i="1" s="1"/>
  <c r="R147" i="1"/>
  <c r="R146" i="1" s="1"/>
  <c r="Q147" i="1"/>
  <c r="Q146" i="1" s="1"/>
  <c r="Q148" i="1"/>
  <c r="AL137" i="1"/>
  <c r="AL136" i="1" s="1"/>
  <c r="AL135" i="1" s="1"/>
  <c r="AL134" i="1" s="1"/>
  <c r="AR138" i="1"/>
  <c r="AK137" i="1"/>
  <c r="AK136" i="1" s="1"/>
  <c r="AK135" i="1" s="1"/>
  <c r="AK134" i="1" s="1"/>
  <c r="AF1651" i="1"/>
  <c r="AF1650" i="1" s="1"/>
  <c r="AF102" i="1"/>
  <c r="AF101" i="1" s="1"/>
  <c r="AL103" i="1"/>
  <c r="AR103" i="1" s="1"/>
  <c r="AR102" i="1" s="1"/>
  <c r="AR101" i="1" s="1"/>
  <c r="AE199" i="1"/>
  <c r="AE198" i="1" s="1"/>
  <c r="AF545" i="1"/>
  <c r="AF544" i="1" s="1"/>
  <c r="AF543" i="1" s="1"/>
  <c r="AL546" i="1"/>
  <c r="AR546" i="1" s="1"/>
  <c r="AE803" i="1"/>
  <c r="AE802" i="1" s="1"/>
  <c r="AE801" i="1" s="1"/>
  <c r="AE800" i="1" s="1"/>
  <c r="AF937" i="1"/>
  <c r="AF1109" i="1"/>
  <c r="AF1108" i="1" s="1"/>
  <c r="AF1141" i="1"/>
  <c r="AF1140" i="1" s="1"/>
  <c r="AL1142" i="1"/>
  <c r="AR1142" i="1" s="1"/>
  <c r="AF352" i="1"/>
  <c r="AL353" i="1"/>
  <c r="AR353" i="1" s="1"/>
  <c r="AF1082" i="1"/>
  <c r="AF1081" i="1" s="1"/>
  <c r="AF1080" i="1" s="1"/>
  <c r="AL1083" i="1"/>
  <c r="AR1083" i="1" s="1"/>
  <c r="AR1082" i="1" s="1"/>
  <c r="AR1081" i="1" s="1"/>
  <c r="AR1080" i="1" s="1"/>
  <c r="AK1215" i="1"/>
  <c r="AE1621" i="1"/>
  <c r="AE1620" i="1" s="1"/>
  <c r="AE86" i="1"/>
  <c r="AE538" i="1"/>
  <c r="AK681" i="1"/>
  <c r="AF999" i="1"/>
  <c r="AF998" i="1" s="1"/>
  <c r="AF997" i="1" s="1"/>
  <c r="AF996" i="1" s="1"/>
  <c r="AL1000" i="1"/>
  <c r="AL999" i="1" s="1"/>
  <c r="AL998" i="1" s="1"/>
  <c r="AL997" i="1" s="1"/>
  <c r="AL996" i="1" s="1"/>
  <c r="AE1118" i="1"/>
  <c r="AE1117" i="1" s="1"/>
  <c r="AK1119" i="1"/>
  <c r="AE1169" i="1"/>
  <c r="AE1168" i="1" s="1"/>
  <c r="AE1167" i="1" s="1"/>
  <c r="AK1170" i="1"/>
  <c r="AF1273" i="1"/>
  <c r="AF1272" i="1" s="1"/>
  <c r="AF1271" i="1" s="1"/>
  <c r="AL1274" i="1"/>
  <c r="AR1274" i="1" s="1"/>
  <c r="AR1273" i="1" s="1"/>
  <c r="AR1272" i="1" s="1"/>
  <c r="AR1271" i="1" s="1"/>
  <c r="AE1327" i="1"/>
  <c r="AE1326" i="1" s="1"/>
  <c r="AE1325" i="1" s="1"/>
  <c r="AE1324" i="1" s="1"/>
  <c r="AK1328" i="1"/>
  <c r="AK1327" i="1" s="1"/>
  <c r="AK1326" i="1" s="1"/>
  <c r="AK1325" i="1" s="1"/>
  <c r="AK1324" i="1" s="1"/>
  <c r="AF1621" i="1"/>
  <c r="AF1620" i="1" s="1"/>
  <c r="AL1622" i="1"/>
  <c r="AE747" i="1"/>
  <c r="AE746" i="1" s="1"/>
  <c r="AE745" i="1" s="1"/>
  <c r="AE744" i="1" s="1"/>
  <c r="AL195" i="1"/>
  <c r="AL194" i="1" s="1"/>
  <c r="AL1640" i="1"/>
  <c r="AL1639" i="1" s="1"/>
  <c r="AL1638" i="1" s="1"/>
  <c r="AL1667" i="1"/>
  <c r="AR1667" i="1" s="1"/>
  <c r="AR1666" i="1" s="1"/>
  <c r="AR1665" i="1" s="1"/>
  <c r="AL1760" i="1"/>
  <c r="AL1759" i="1" s="1"/>
  <c r="AF1880" i="1"/>
  <c r="AF1879" i="1" s="1"/>
  <c r="AL1881" i="1"/>
  <c r="AR1881" i="1" s="1"/>
  <c r="AF832" i="1"/>
  <c r="AF831" i="1" s="1"/>
  <c r="AL833" i="1"/>
  <c r="AK153" i="1"/>
  <c r="AL358" i="1"/>
  <c r="AR358" i="1" s="1"/>
  <c r="AE1651" i="1"/>
  <c r="AE1650" i="1" s="1"/>
  <c r="AF1747" i="1"/>
  <c r="AL1748" i="1"/>
  <c r="AL1747" i="1" s="1"/>
  <c r="AF1773" i="1"/>
  <c r="AL1774" i="1"/>
  <c r="AE1847" i="1"/>
  <c r="AK1848" i="1"/>
  <c r="AK1847" i="1" s="1"/>
  <c r="AE1897" i="1"/>
  <c r="AE1896" i="1" s="1"/>
  <c r="AE1895" i="1" s="1"/>
  <c r="AE1894" i="1" s="1"/>
  <c r="AK1898" i="1"/>
  <c r="AK1897" i="1" s="1"/>
  <c r="AK1896" i="1" s="1"/>
  <c r="AK1895" i="1" s="1"/>
  <c r="AK1894" i="1" s="1"/>
  <c r="AF536" i="1"/>
  <c r="AL537" i="1"/>
  <c r="AR537" i="1" s="1"/>
  <c r="AR536" i="1" s="1"/>
  <c r="AK1350" i="1"/>
  <c r="AF1540" i="1"/>
  <c r="AF1539" i="1" s="1"/>
  <c r="AL1541" i="1"/>
  <c r="AL1540" i="1" s="1"/>
  <c r="AL1539" i="1" s="1"/>
  <c r="AE1703" i="1"/>
  <c r="AE1702" i="1" s="1"/>
  <c r="AE1701" i="1" s="1"/>
  <c r="AE1700" i="1" s="1"/>
  <c r="AE1699" i="1" s="1"/>
  <c r="AK1704" i="1"/>
  <c r="AL1752" i="1"/>
  <c r="AL1751" i="1" s="1"/>
  <c r="AL1798" i="1"/>
  <c r="AL1797" i="1" s="1"/>
  <c r="AL430" i="1"/>
  <c r="AL429" i="1" s="1"/>
  <c r="AL428" i="1" s="1"/>
  <c r="AL427" i="1" s="1"/>
  <c r="AE513" i="1"/>
  <c r="AE512" i="1" s="1"/>
  <c r="AE511" i="1" s="1"/>
  <c r="AE510" i="1" s="1"/>
  <c r="AK514" i="1"/>
  <c r="AE1134" i="1"/>
  <c r="AE1133" i="1" s="1"/>
  <c r="AE1132" i="1" s="1"/>
  <c r="AE1131" i="1" s="1"/>
  <c r="AE1130" i="1" s="1"/>
  <c r="AL1291" i="1"/>
  <c r="AF1061" i="1"/>
  <c r="AF1060" i="1" s="1"/>
  <c r="AF1059" i="1" s="1"/>
  <c r="AF1058" i="1" s="1"/>
  <c r="AF1057" i="1" s="1"/>
  <c r="AL1062" i="1"/>
  <c r="AL1061" i="1" s="1"/>
  <c r="AL1060" i="1" s="1"/>
  <c r="AL1059" i="1" s="1"/>
  <c r="AL1058" i="1" s="1"/>
  <c r="AL1057" i="1" s="1"/>
  <c r="Y1238" i="1"/>
  <c r="Y1603" i="1"/>
  <c r="Y1602" i="1" s="1"/>
  <c r="AE1604" i="1"/>
  <c r="AR1062" i="1"/>
  <c r="AX1062" i="1" s="1"/>
  <c r="AQ1898" i="1"/>
  <c r="AR1748" i="1"/>
  <c r="AR1747" i="1" s="1"/>
  <c r="AR1640" i="1"/>
  <c r="AR328" i="1"/>
  <c r="AQ1328" i="1"/>
  <c r="AR1000" i="1"/>
  <c r="AL352" i="1"/>
  <c r="AL1141" i="1"/>
  <c r="AL1140" i="1" s="1"/>
  <c r="AL937" i="1"/>
  <c r="AL545" i="1"/>
  <c r="AL544" i="1" s="1"/>
  <c r="AL543" i="1" s="1"/>
  <c r="AK1134" i="1"/>
  <c r="AK1133" i="1" s="1"/>
  <c r="AK1132" i="1" s="1"/>
  <c r="AK1131" i="1" s="1"/>
  <c r="AK1130" i="1" s="1"/>
  <c r="AR1752" i="1"/>
  <c r="AR1751" i="1" s="1"/>
  <c r="AR195" i="1"/>
  <c r="AX195" i="1" s="1"/>
  <c r="AL1273" i="1"/>
  <c r="AL1272" i="1" s="1"/>
  <c r="AL1271" i="1" s="1"/>
  <c r="AW789" i="1"/>
  <c r="AE1603" i="1"/>
  <c r="AE1602" i="1" s="1"/>
  <c r="AK1604" i="1"/>
  <c r="AK1603" i="1" s="1"/>
  <c r="AK1602" i="1" s="1"/>
  <c r="H1558" i="1"/>
  <c r="G1558" i="1"/>
  <c r="AX537" i="1"/>
  <c r="AW1898" i="1"/>
  <c r="BC1898" i="1" s="1"/>
  <c r="BI1898" i="1" s="1"/>
  <c r="AQ1897" i="1"/>
  <c r="AQ1896" i="1" s="1"/>
  <c r="AQ1895" i="1" s="1"/>
  <c r="AQ1894" i="1" s="1"/>
  <c r="AX546" i="1"/>
  <c r="AR545" i="1"/>
  <c r="AR544" i="1" s="1"/>
  <c r="AR543" i="1" s="1"/>
  <c r="AX1142" i="1"/>
  <c r="AX1141" i="1" s="1"/>
  <c r="AX1140" i="1" s="1"/>
  <c r="AR1141" i="1"/>
  <c r="AR1140" i="1" s="1"/>
  <c r="AX353" i="1"/>
  <c r="AX352" i="1" s="1"/>
  <c r="AR352" i="1"/>
  <c r="G932" i="1"/>
  <c r="M932" i="1" s="1"/>
  <c r="M931" i="1" s="1"/>
  <c r="M930" i="1" s="1"/>
  <c r="M929" i="1" s="1"/>
  <c r="G928" i="1"/>
  <c r="M928" i="1" s="1"/>
  <c r="G904" i="1"/>
  <c r="G870" i="1"/>
  <c r="M870" i="1" s="1"/>
  <c r="G866" i="1"/>
  <c r="M866" i="1" s="1"/>
  <c r="G815" i="1"/>
  <c r="M815" i="1" s="1"/>
  <c r="G811" i="1"/>
  <c r="M811" i="1" s="1"/>
  <c r="M810" i="1" s="1"/>
  <c r="M809" i="1" s="1"/>
  <c r="M808" i="1" s="1"/>
  <c r="G781" i="1"/>
  <c r="M781" i="1" s="1"/>
  <c r="G777" i="1"/>
  <c r="M777" i="1" s="1"/>
  <c r="S777" i="1" s="1"/>
  <c r="Y777" i="1" s="1"/>
  <c r="AE777" i="1" s="1"/>
  <c r="AK777" i="1" s="1"/>
  <c r="AQ777" i="1" s="1"/>
  <c r="AW777" i="1" s="1"/>
  <c r="BC777" i="1" s="1"/>
  <c r="BI777" i="1" s="1"/>
  <c r="BO777" i="1" s="1"/>
  <c r="BU777" i="1" s="1"/>
  <c r="CA777" i="1" s="1"/>
  <c r="CG777" i="1" s="1"/>
  <c r="G776" i="1"/>
  <c r="M776" i="1" s="1"/>
  <c r="G772" i="1"/>
  <c r="M772" i="1" s="1"/>
  <c r="S772" i="1" s="1"/>
  <c r="Y772" i="1" s="1"/>
  <c r="AE772" i="1" s="1"/>
  <c r="AK772" i="1" s="1"/>
  <c r="AQ772" i="1" s="1"/>
  <c r="AW772" i="1" s="1"/>
  <c r="BC772" i="1" s="1"/>
  <c r="BI772" i="1" s="1"/>
  <c r="BO772" i="1" s="1"/>
  <c r="BU772" i="1" s="1"/>
  <c r="CA772" i="1" s="1"/>
  <c r="CG772" i="1" s="1"/>
  <c r="G771" i="1"/>
  <c r="M771" i="1" s="1"/>
  <c r="G1043" i="1"/>
  <c r="M1043" i="1" s="1"/>
  <c r="G1040" i="1"/>
  <c r="M1040" i="1" s="1"/>
  <c r="G1025" i="1"/>
  <c r="G1000" i="1"/>
  <c r="G992" i="1"/>
  <c r="M992" i="1" s="1"/>
  <c r="G988" i="1"/>
  <c r="M988" i="1" s="1"/>
  <c r="G259" i="1"/>
  <c r="M259" i="1" s="1"/>
  <c r="G256" i="1"/>
  <c r="G464" i="1"/>
  <c r="M464" i="1" s="1"/>
  <c r="G451" i="1"/>
  <c r="M451" i="1" s="1"/>
  <c r="AX545" i="1"/>
  <c r="AX544" i="1" s="1"/>
  <c r="AX543" i="1" s="1"/>
  <c r="BD546" i="1"/>
  <c r="AX536" i="1"/>
  <c r="BD537" i="1"/>
  <c r="BJ537" i="1" s="1"/>
  <c r="BD353" i="1"/>
  <c r="BJ353" i="1" s="1"/>
  <c r="AW1897" i="1"/>
  <c r="AW1896" i="1" s="1"/>
  <c r="AW1895" i="1" s="1"/>
  <c r="AW1894" i="1" s="1"/>
  <c r="S776" i="1"/>
  <c r="M775" i="1"/>
  <c r="M774" i="1" s="1"/>
  <c r="M773" i="1" s="1"/>
  <c r="S866" i="1"/>
  <c r="Y866" i="1" s="1"/>
  <c r="M865" i="1"/>
  <c r="M864" i="1" s="1"/>
  <c r="M863" i="1" s="1"/>
  <c r="S932" i="1"/>
  <c r="Y932" i="1" s="1"/>
  <c r="G1592" i="1"/>
  <c r="M1592" i="1" s="1"/>
  <c r="G1594" i="1"/>
  <c r="G1570" i="1"/>
  <c r="M1570" i="1" s="1"/>
  <c r="G1528" i="1"/>
  <c r="M1528" i="1" s="1"/>
  <c r="G1475" i="1"/>
  <c r="G1443" i="1"/>
  <c r="M1443" i="1" s="1"/>
  <c r="G1429" i="1"/>
  <c r="G1428" i="1" s="1"/>
  <c r="G1427" i="1" s="1"/>
  <c r="G1426" i="1" s="1"/>
  <c r="G1425" i="1" s="1"/>
  <c r="G1383" i="1"/>
  <c r="M1383" i="1" s="1"/>
  <c r="G1361" i="1"/>
  <c r="M1361" i="1" s="1"/>
  <c r="G1335" i="1"/>
  <c r="M1335" i="1" s="1"/>
  <c r="G1318" i="1"/>
  <c r="M1318" i="1" s="1"/>
  <c r="G1274" i="1"/>
  <c r="M1274" i="1" s="1"/>
  <c r="G488" i="1"/>
  <c r="M488" i="1" s="1"/>
  <c r="G484" i="1"/>
  <c r="M484" i="1" s="1"/>
  <c r="G466" i="1"/>
  <c r="M466" i="1" s="1"/>
  <c r="G454" i="1"/>
  <c r="M454" i="1" s="1"/>
  <c r="S454" i="1" s="1"/>
  <c r="Y454" i="1" s="1"/>
  <c r="AE454" i="1" s="1"/>
  <c r="H429" i="1"/>
  <c r="H428" i="1" s="1"/>
  <c r="H427" i="1" s="1"/>
  <c r="G429" i="1"/>
  <c r="G428" i="1" s="1"/>
  <c r="G427" i="1" s="1"/>
  <c r="G414" i="1"/>
  <c r="M414" i="1" s="1"/>
  <c r="G1208" i="1"/>
  <c r="M1208" i="1" s="1"/>
  <c r="G1160" i="1"/>
  <c r="G755" i="1"/>
  <c r="M755" i="1" s="1"/>
  <c r="G684" i="1"/>
  <c r="M684" i="1" s="1"/>
  <c r="S684" i="1" s="1"/>
  <c r="G670" i="1"/>
  <c r="M670" i="1" s="1"/>
  <c r="S670" i="1" s="1"/>
  <c r="Y670" i="1" s="1"/>
  <c r="AE670" i="1" s="1"/>
  <c r="AK670" i="1" s="1"/>
  <c r="AQ670" i="1" s="1"/>
  <c r="AW670" i="1" s="1"/>
  <c r="BC670" i="1" s="1"/>
  <c r="BI670" i="1" s="1"/>
  <c r="BO670" i="1" s="1"/>
  <c r="BU670" i="1" s="1"/>
  <c r="CA670" i="1" s="1"/>
  <c r="CG670" i="1" s="1"/>
  <c r="G669" i="1"/>
  <c r="M669" i="1" s="1"/>
  <c r="G666" i="1"/>
  <c r="M666" i="1" s="1"/>
  <c r="S666" i="1" s="1"/>
  <c r="Y666" i="1" s="1"/>
  <c r="G665" i="1"/>
  <c r="M665" i="1" s="1"/>
  <c r="G662" i="1"/>
  <c r="M662" i="1" s="1"/>
  <c r="G659" i="1"/>
  <c r="M659" i="1" s="1"/>
  <c r="S659" i="1" s="1"/>
  <c r="Y659" i="1" s="1"/>
  <c r="AE659" i="1" s="1"/>
  <c r="AK659" i="1" s="1"/>
  <c r="AQ659" i="1" s="1"/>
  <c r="AW659" i="1" s="1"/>
  <c r="BC659" i="1" s="1"/>
  <c r="BI659" i="1" s="1"/>
  <c r="BO659" i="1" s="1"/>
  <c r="BU659" i="1" s="1"/>
  <c r="CA659" i="1" s="1"/>
  <c r="CG659" i="1" s="1"/>
  <c r="G658" i="1"/>
  <c r="G655" i="1"/>
  <c r="M655" i="1" s="1"/>
  <c r="G609" i="1"/>
  <c r="M609" i="1" s="1"/>
  <c r="G605" i="1"/>
  <c r="G1835" i="1"/>
  <c r="G1767" i="1"/>
  <c r="M1767" i="1" s="1"/>
  <c r="G1765" i="1"/>
  <c r="M1765" i="1" s="1"/>
  <c r="G1763" i="1"/>
  <c r="M1763" i="1" s="1"/>
  <c r="G1756" i="1"/>
  <c r="M1756" i="1" s="1"/>
  <c r="G1748" i="1"/>
  <c r="M1748" i="1" s="1"/>
  <c r="M1747" i="1" s="1"/>
  <c r="G1736" i="1"/>
  <c r="M1736" i="1" s="1"/>
  <c r="G1713" i="1"/>
  <c r="G1232" i="1"/>
  <c r="M1232" i="1" s="1"/>
  <c r="G1166" i="1"/>
  <c r="M1166" i="1" s="1"/>
  <c r="G182" i="1"/>
  <c r="M182" i="1" s="1"/>
  <c r="G60" i="1"/>
  <c r="G58" i="1"/>
  <c r="M58" i="1" s="1"/>
  <c r="G40" i="1"/>
  <c r="M40" i="1" s="1"/>
  <c r="S40" i="1" s="1"/>
  <c r="G33" i="1"/>
  <c r="M33" i="1" s="1"/>
  <c r="G32" i="1"/>
  <c r="G28" i="1"/>
  <c r="G26" i="1"/>
  <c r="M26" i="1" s="1"/>
  <c r="G23" i="1"/>
  <c r="M23" i="1" s="1"/>
  <c r="S23" i="1" s="1"/>
  <c r="G20" i="1"/>
  <c r="M20" i="1" s="1"/>
  <c r="G81" i="1"/>
  <c r="M81" i="1" s="1"/>
  <c r="S81" i="1" s="1"/>
  <c r="G74" i="1"/>
  <c r="M74" i="1" s="1"/>
  <c r="G550" i="1"/>
  <c r="M550" i="1" s="1"/>
  <c r="S550" i="1" s="1"/>
  <c r="G546" i="1"/>
  <c r="G538" i="1"/>
  <c r="G683" i="1"/>
  <c r="G1880" i="1"/>
  <c r="G1879" i="1" s="1"/>
  <c r="G1844" i="1"/>
  <c r="G1846" i="1"/>
  <c r="G373" i="1"/>
  <c r="M373" i="1" s="1"/>
  <c r="M372" i="1" s="1"/>
  <c r="M371" i="1" s="1"/>
  <c r="M370" i="1" s="1"/>
  <c r="M369" i="1" s="1"/>
  <c r="M368" i="1" s="1"/>
  <c r="G353" i="1"/>
  <c r="M353" i="1" s="1"/>
  <c r="G316" i="1"/>
  <c r="M316" i="1" s="1"/>
  <c r="G151" i="1"/>
  <c r="M151" i="1" s="1"/>
  <c r="G1287" i="1"/>
  <c r="G1286" i="1" s="1"/>
  <c r="G1279" i="1"/>
  <c r="G1276" i="1" s="1"/>
  <c r="G1275" i="1" s="1"/>
  <c r="G1219" i="1"/>
  <c r="G1217" i="1" s="1"/>
  <c r="G1216" i="1" s="1"/>
  <c r="G318" i="1"/>
  <c r="M318" i="1" s="1"/>
  <c r="G1082" i="1"/>
  <c r="G1081" i="1" s="1"/>
  <c r="G1080" i="1" s="1"/>
  <c r="G1085" i="1"/>
  <c r="G1084" i="1" s="1"/>
  <c r="H841" i="1"/>
  <c r="H840" i="1" s="1"/>
  <c r="G841" i="1"/>
  <c r="G840" i="1" s="1"/>
  <c r="H617" i="1"/>
  <c r="H858" i="1"/>
  <c r="H857" i="1" s="1"/>
  <c r="G858" i="1"/>
  <c r="G857" i="1" s="1"/>
  <c r="G1437" i="1"/>
  <c r="G1436" i="1" s="1"/>
  <c r="G1435" i="1" s="1"/>
  <c r="B1728" i="1"/>
  <c r="B1727" i="1"/>
  <c r="B1729" i="1" s="1"/>
  <c r="B132" i="1"/>
  <c r="B131" i="1"/>
  <c r="B133" i="1" s="1"/>
  <c r="G1802" i="1"/>
  <c r="H1800" i="1"/>
  <c r="G1811" i="1"/>
  <c r="G1810" i="1" s="1"/>
  <c r="G1809" i="1" s="1"/>
  <c r="H132" i="1"/>
  <c r="H131" i="1" s="1"/>
  <c r="H130" i="1" s="1"/>
  <c r="H125" i="1" s="1"/>
  <c r="H124" i="1" s="1"/>
  <c r="H123" i="1" s="1"/>
  <c r="H1728" i="1"/>
  <c r="H1727" i="1" s="1"/>
  <c r="G1800" i="1"/>
  <c r="G132" i="1"/>
  <c r="G131" i="1" s="1"/>
  <c r="G130" i="1" s="1"/>
  <c r="G1728" i="1"/>
  <c r="G1727" i="1" s="1"/>
  <c r="H1802" i="1"/>
  <c r="H1181" i="1"/>
  <c r="H1180" i="1" s="1"/>
  <c r="G1181" i="1"/>
  <c r="G1180" i="1" s="1"/>
  <c r="B696" i="1"/>
  <c r="B697" i="1" s="1"/>
  <c r="B698" i="1" s="1"/>
  <c r="B699" i="1" s="1"/>
  <c r="B700" i="1" s="1"/>
  <c r="G1036" i="1"/>
  <c r="G1035" i="1" s="1"/>
  <c r="G1034" i="1" s="1"/>
  <c r="G554" i="1"/>
  <c r="G553" i="1" s="1"/>
  <c r="B476" i="1"/>
  <c r="B478" i="1" s="1"/>
  <c r="B475" i="1"/>
  <c r="B477" i="1" s="1"/>
  <c r="B479" i="1" s="1"/>
  <c r="G852" i="1"/>
  <c r="G851" i="1" s="1"/>
  <c r="G578" i="1"/>
  <c r="G1200" i="1"/>
  <c r="G1199" i="1" s="1"/>
  <c r="G1198" i="1" s="1"/>
  <c r="G1197" i="1" s="1"/>
  <c r="B730" i="1"/>
  <c r="B731" i="1" s="1"/>
  <c r="B732" i="1" s="1"/>
  <c r="B733" i="1" s="1"/>
  <c r="B734" i="1" s="1"/>
  <c r="B735" i="1" s="1"/>
  <c r="B736" i="1" s="1"/>
  <c r="B737" i="1" s="1"/>
  <c r="B738" i="1" s="1"/>
  <c r="B739" i="1" s="1"/>
  <c r="B511" i="1"/>
  <c r="B513" i="1" s="1"/>
  <c r="B515" i="1" s="1"/>
  <c r="B517" i="1" s="1"/>
  <c r="B534" i="1"/>
  <c r="B535" i="1" s="1"/>
  <c r="B536" i="1" s="1"/>
  <c r="B537" i="1" s="1"/>
  <c r="B538" i="1" s="1"/>
  <c r="B539" i="1" s="1"/>
  <c r="B864" i="1"/>
  <c r="B865" i="1" s="1"/>
  <c r="B866" i="1" s="1"/>
  <c r="B863" i="1"/>
  <c r="B436" i="1"/>
  <c r="B420" i="1"/>
  <c r="B419" i="1"/>
  <c r="B437" i="1" s="1"/>
  <c r="B401" i="1"/>
  <c r="B402" i="1" s="1"/>
  <c r="B543" i="1"/>
  <c r="B525" i="1" s="1"/>
  <c r="B524" i="1"/>
  <c r="B523" i="1"/>
  <c r="B522" i="1"/>
  <c r="B1237" i="1"/>
  <c r="B1236" i="1"/>
  <c r="B1238" i="1" s="1"/>
  <c r="B1239" i="1" s="1"/>
  <c r="B1240" i="1" s="1"/>
  <c r="B1241" i="1" s="1"/>
  <c r="B819" i="1"/>
  <c r="B808" i="1"/>
  <c r="B809" i="1" s="1"/>
  <c r="B810" i="1" s="1"/>
  <c r="B811" i="1" s="1"/>
  <c r="B781" i="1"/>
  <c r="B780" i="1"/>
  <c r="B767" i="1"/>
  <c r="B768" i="1" s="1"/>
  <c r="B769" i="1" s="1"/>
  <c r="B770" i="1" s="1"/>
  <c r="B1888" i="1"/>
  <c r="B1006" i="1"/>
  <c r="B1007" i="1" s="1"/>
  <c r="B1008" i="1" s="1"/>
  <c r="B1009" i="1" s="1"/>
  <c r="B350" i="1"/>
  <c r="B351" i="1" s="1"/>
  <c r="B352" i="1" s="1"/>
  <c r="B341" i="1"/>
  <c r="B327" i="1"/>
  <c r="B328" i="1" s="1"/>
  <c r="B325" i="1"/>
  <c r="B326" i="1" s="1"/>
  <c r="B311" i="1"/>
  <c r="B69" i="1"/>
  <c r="B70" i="1" s="1"/>
  <c r="B71" i="1" s="1"/>
  <c r="B72" i="1" s="1"/>
  <c r="B73" i="1" s="1"/>
  <c r="B47" i="1"/>
  <c r="B48" i="1" s="1"/>
  <c r="B49" i="1" s="1"/>
  <c r="B50" i="1" s="1"/>
  <c r="B51" i="1" s="1"/>
  <c r="B52" i="1" s="1"/>
  <c r="B53" i="1" s="1"/>
  <c r="B35" i="1"/>
  <c r="B36" i="1" s="1"/>
  <c r="B37" i="1" s="1"/>
  <c r="B38" i="1" s="1"/>
  <c r="B39" i="1" s="1"/>
  <c r="B15" i="1"/>
  <c r="B16" i="1" s="1"/>
  <c r="B17" i="1" s="1"/>
  <c r="B18" i="1" s="1"/>
  <c r="B19" i="1" s="1"/>
  <c r="B651" i="1"/>
  <c r="B652" i="1" s="1"/>
  <c r="B632" i="1"/>
  <c r="B633" i="1" s="1"/>
  <c r="B634" i="1" s="1"/>
  <c r="B635" i="1" s="1"/>
  <c r="B600" i="1"/>
  <c r="B601" i="1" s="1"/>
  <c r="B602" i="1" s="1"/>
  <c r="B603" i="1" s="1"/>
  <c r="B604" i="1" s="1"/>
  <c r="B483" i="1"/>
  <c r="B485" i="1" s="1"/>
  <c r="B487" i="1" s="1"/>
  <c r="B489" i="1" s="1"/>
  <c r="B503" i="1"/>
  <c r="B505" i="1" s="1"/>
  <c r="B509" i="1" s="1"/>
  <c r="B482" i="1"/>
  <c r="B484" i="1" s="1"/>
  <c r="B486" i="1" s="1"/>
  <c r="B488" i="1" s="1"/>
  <c r="B490" i="1" s="1"/>
  <c r="B493" i="1" s="1"/>
  <c r="B496" i="1" s="1"/>
  <c r="B502" i="1"/>
  <c r="B504" i="1" s="1"/>
  <c r="B506" i="1" s="1"/>
  <c r="B510" i="1" s="1"/>
  <c r="B512" i="1" s="1"/>
  <c r="B514" i="1" s="1"/>
  <c r="B516" i="1" s="1"/>
  <c r="B518" i="1" s="1"/>
  <c r="B729" i="1"/>
  <c r="H262" i="1"/>
  <c r="H261" i="1" s="1"/>
  <c r="G265" i="1"/>
  <c r="G264" i="1" s="1"/>
  <c r="H272" i="1"/>
  <c r="H271" i="1" s="1"/>
  <c r="H270" i="1" s="1"/>
  <c r="G303" i="1"/>
  <c r="G302" i="1" s="1"/>
  <c r="G268" i="1"/>
  <c r="G267" i="1" s="1"/>
  <c r="G262" i="1"/>
  <c r="G261" i="1" s="1"/>
  <c r="G1815" i="1"/>
  <c r="G1814" i="1" s="1"/>
  <c r="G1813" i="1" s="1"/>
  <c r="G1562" i="1"/>
  <c r="G1561" i="1" s="1"/>
  <c r="G1560" i="1" s="1"/>
  <c r="G1557" i="1" s="1"/>
  <c r="G1556" i="1" s="1"/>
  <c r="G1555" i="1" s="1"/>
  <c r="G1693" i="1"/>
  <c r="G1692" i="1" s="1"/>
  <c r="G1408" i="1"/>
  <c r="G935" i="1"/>
  <c r="G883" i="1"/>
  <c r="G882" i="1" s="1"/>
  <c r="H1186" i="1"/>
  <c r="H1185" i="1" s="1"/>
  <c r="H1184" i="1" s="1"/>
  <c r="H1183" i="1" s="1"/>
  <c r="G531" i="1"/>
  <c r="G530" i="1" s="1"/>
  <c r="G529" i="1" s="1"/>
  <c r="G528" i="1" s="1"/>
  <c r="G1349" i="1"/>
  <c r="G1348" i="1" s="1"/>
  <c r="G1347" i="1" s="1"/>
  <c r="G1346" i="1" s="1"/>
  <c r="G110" i="1"/>
  <c r="G109" i="1" s="1"/>
  <c r="G1072" i="1"/>
  <c r="G1071" i="1" s="1"/>
  <c r="G1070" i="1" s="1"/>
  <c r="G1069" i="1" s="1"/>
  <c r="G1068" i="1" s="1"/>
  <c r="H1778" i="1"/>
  <c r="G84" i="1"/>
  <c r="G152" i="1"/>
  <c r="G1395" i="1"/>
  <c r="G1394" i="1" s="1"/>
  <c r="G886" i="1"/>
  <c r="G885" i="1" s="1"/>
  <c r="H1722" i="1"/>
  <c r="H1721" i="1" s="1"/>
  <c r="G1778" i="1"/>
  <c r="G334" i="1"/>
  <c r="G333" i="1" s="1"/>
  <c r="G332" i="1" s="1"/>
  <c r="G331" i="1" s="1"/>
  <c r="H99" i="1"/>
  <c r="H98" i="1" s="1"/>
  <c r="G406" i="1"/>
  <c r="G405" i="1" s="1"/>
  <c r="G404" i="1" s="1"/>
  <c r="H1533" i="1"/>
  <c r="H1530" i="1" s="1"/>
  <c r="H1529" i="1" s="1"/>
  <c r="G1757" i="1"/>
  <c r="G327" i="1"/>
  <c r="G326" i="1" s="1"/>
  <c r="G325" i="1" s="1"/>
  <c r="G324" i="1" s="1"/>
  <c r="G323" i="1" s="1"/>
  <c r="G489" i="1"/>
  <c r="G1657" i="1"/>
  <c r="G1656" i="1" s="1"/>
  <c r="G1868" i="1"/>
  <c r="G1867" i="1" s="1"/>
  <c r="G52" i="1"/>
  <c r="G51" i="1" s="1"/>
  <c r="G50" i="1" s="1"/>
  <c r="G49" i="1" s="1"/>
  <c r="G48" i="1" s="1"/>
  <c r="G19" i="1"/>
  <c r="G18" i="1" s="1"/>
  <c r="G1339" i="1"/>
  <c r="G1338" i="1" s="1"/>
  <c r="G1337" i="1" s="1"/>
  <c r="G1336" i="1" s="1"/>
  <c r="H84" i="1"/>
  <c r="G1540" i="1"/>
  <c r="G1539" i="1" s="1"/>
  <c r="H90" i="1"/>
  <c r="H89" i="1" s="1"/>
  <c r="G419" i="1"/>
  <c r="G418" i="1" s="1"/>
  <c r="G876" i="1"/>
  <c r="G875" i="1" s="1"/>
  <c r="G1654" i="1"/>
  <c r="G1653" i="1" s="1"/>
  <c r="G1334" i="1"/>
  <c r="G1333" i="1" s="1"/>
  <c r="G1332" i="1" s="1"/>
  <c r="G1331" i="1" s="1"/>
  <c r="G463" i="1"/>
  <c r="G1249" i="1"/>
  <c r="G1248" i="1" s="1"/>
  <c r="G1247" i="1" s="1"/>
  <c r="G1246" i="1" s="1"/>
  <c r="G1245" i="1" s="1"/>
  <c r="G513" i="1"/>
  <c r="G512" i="1" s="1"/>
  <c r="G511" i="1" s="1"/>
  <c r="G510" i="1" s="1"/>
  <c r="G339" i="1"/>
  <c r="G338" i="1" s="1"/>
  <c r="G337" i="1" s="1"/>
  <c r="G336" i="1" s="1"/>
  <c r="G1463" i="1"/>
  <c r="G1462" i="1" s="1"/>
  <c r="G1461" i="1" s="1"/>
  <c r="G1460" i="1" s="1"/>
  <c r="G1459" i="1" s="1"/>
  <c r="H883" i="1"/>
  <c r="H882" i="1" s="1"/>
  <c r="G780" i="1"/>
  <c r="G779" i="1" s="1"/>
  <c r="G778" i="1" s="1"/>
  <c r="G937" i="1"/>
  <c r="G1612" i="1"/>
  <c r="G1611" i="1" s="1"/>
  <c r="H692" i="1"/>
  <c r="H691" i="1" s="1"/>
  <c r="H690" i="1" s="1"/>
  <c r="H1172" i="1"/>
  <c r="H1171" i="1" s="1"/>
  <c r="H1395" i="1"/>
  <c r="H1394" i="1" s="1"/>
  <c r="G1600" i="1"/>
  <c r="G1599" i="1" s="1"/>
  <c r="G168" i="1"/>
  <c r="H1773" i="1"/>
  <c r="G1735" i="1"/>
  <c r="G1734" i="1" s="1"/>
  <c r="G1733" i="1" s="1"/>
  <c r="G1732" i="1" s="1"/>
  <c r="G1240" i="1"/>
  <c r="G1239" i="1" s="1"/>
  <c r="G194" i="1"/>
  <c r="G1621" i="1"/>
  <c r="G1620" i="1" s="1"/>
  <c r="G1648" i="1"/>
  <c r="G1647" i="1" s="1"/>
  <c r="H294" i="1"/>
  <c r="H293" i="1" s="1"/>
  <c r="H248" i="1"/>
  <c r="H247" i="1" s="1"/>
  <c r="H246" i="1" s="1"/>
  <c r="H245" i="1" s="1"/>
  <c r="H244" i="1" s="1"/>
  <c r="H852" i="1"/>
  <c r="H851" i="1" s="1"/>
  <c r="G710" i="1"/>
  <c r="G709" i="1" s="1"/>
  <c r="G698" i="1"/>
  <c r="G697" i="1" s="1"/>
  <c r="G248" i="1"/>
  <c r="G247" i="1" s="1"/>
  <c r="G246" i="1" s="1"/>
  <c r="G245" i="1" s="1"/>
  <c r="G244" i="1" s="1"/>
  <c r="G576" i="1"/>
  <c r="G822" i="1"/>
  <c r="G821" i="1" s="1"/>
  <c r="H1775" i="1"/>
  <c r="G196" i="1"/>
  <c r="G628" i="1"/>
  <c r="G627" i="1" s="1"/>
  <c r="G626" i="1" s="1"/>
  <c r="G625" i="1" s="1"/>
  <c r="B421" i="1"/>
  <c r="B422" i="1" s="1"/>
  <c r="G1451" i="1"/>
  <c r="G1450" i="1" s="1"/>
  <c r="G1449" i="1" s="1"/>
  <c r="G1448" i="1" s="1"/>
  <c r="G1533" i="1"/>
  <c r="G1186" i="1"/>
  <c r="G1185" i="1" s="1"/>
  <c r="G1184" i="1" s="1"/>
  <c r="G1183" i="1" s="1"/>
  <c r="G1172" i="1"/>
  <c r="G1171" i="1" s="1"/>
  <c r="G1827" i="1"/>
  <c r="G1826" i="1" s="1"/>
  <c r="G1825" i="1" s="1"/>
  <c r="G1824" i="1" s="1"/>
  <c r="G1823" i="1" s="1"/>
  <c r="H1735" i="1"/>
  <c r="H1734" i="1" s="1"/>
  <c r="H1733" i="1" s="1"/>
  <c r="H1732" i="1" s="1"/>
  <c r="H1786" i="1"/>
  <c r="G944" i="1"/>
  <c r="G943" i="1" s="1"/>
  <c r="G692" i="1"/>
  <c r="G691" i="1" s="1"/>
  <c r="G690" i="1" s="1"/>
  <c r="G505" i="1"/>
  <c r="G504" i="1" s="1"/>
  <c r="G503" i="1" s="1"/>
  <c r="G502" i="1" s="1"/>
  <c r="G501" i="1" s="1"/>
  <c r="G500" i="1" s="1"/>
  <c r="G907" i="1"/>
  <c r="G906" i="1" s="1"/>
  <c r="G905" i="1" s="1"/>
  <c r="G1703" i="1"/>
  <c r="G1702" i="1" s="1"/>
  <c r="G1701" i="1" s="1"/>
  <c r="G1700" i="1" s="1"/>
  <c r="G1699" i="1" s="1"/>
  <c r="G344" i="1"/>
  <c r="G343" i="1" s="1"/>
  <c r="G342" i="1" s="1"/>
  <c r="G1773" i="1"/>
  <c r="G1639" i="1"/>
  <c r="G1638" i="1" s="1"/>
  <c r="H107" i="1"/>
  <c r="H106" i="1" s="1"/>
  <c r="G994" i="1"/>
  <c r="G993" i="1" s="1"/>
  <c r="H576" i="1"/>
  <c r="G695" i="1"/>
  <c r="G694" i="1" s="1"/>
  <c r="H569" i="1"/>
  <c r="H1815" i="1"/>
  <c r="H1814" i="1" s="1"/>
  <c r="H1813" i="1" s="1"/>
  <c r="G1546" i="1"/>
  <c r="G1545" i="1" s="1"/>
  <c r="H1719" i="1"/>
  <c r="H1718" i="1" s="1"/>
  <c r="H939" i="1"/>
  <c r="H934" i="1" s="1"/>
  <c r="H933" i="1" s="1"/>
  <c r="G818" i="1"/>
  <c r="G817" i="1" s="1"/>
  <c r="G816" i="1" s="1"/>
  <c r="G422" i="1"/>
  <c r="G421" i="1" s="1"/>
  <c r="H886" i="1"/>
  <c r="H885" i="1" s="1"/>
  <c r="G1675" i="1"/>
  <c r="G1674" i="1" s="1"/>
  <c r="H698" i="1"/>
  <c r="H697" i="1" s="1"/>
  <c r="G1369" i="1"/>
  <c r="G1368" i="1" s="1"/>
  <c r="G1367" i="1" s="1"/>
  <c r="G1366" i="1" s="1"/>
  <c r="G1211" i="1"/>
  <c r="G1210" i="1" s="1"/>
  <c r="H1008" i="1"/>
  <c r="H1007" i="1" s="1"/>
  <c r="H1006" i="1" s="1"/>
  <c r="H1005" i="1" s="1"/>
  <c r="H1004" i="1" s="1"/>
  <c r="G1788" i="1"/>
  <c r="H1437" i="1"/>
  <c r="H1436" i="1" s="1"/>
  <c r="H1435" i="1" s="1"/>
  <c r="H1430" i="1" s="1"/>
  <c r="H1424" i="1" s="1"/>
  <c r="G170" i="1"/>
  <c r="G1716" i="1"/>
  <c r="G1715" i="1" s="1"/>
  <c r="G90" i="1"/>
  <c r="G89" i="1" s="1"/>
  <c r="G1141" i="1"/>
  <c r="G1140" i="1" s="1"/>
  <c r="G241" i="1"/>
  <c r="G240" i="1" s="1"/>
  <c r="G239" i="1" s="1"/>
  <c r="G238" i="1" s="1"/>
  <c r="G237" i="1" s="1"/>
  <c r="G896" i="1"/>
  <c r="G895" i="1" s="1"/>
  <c r="G894" i="1" s="1"/>
  <c r="G893" i="1" s="1"/>
  <c r="H1811" i="1"/>
  <c r="H1810" i="1" s="1"/>
  <c r="H1809" i="1" s="1"/>
  <c r="H1804" i="1" s="1"/>
  <c r="G1144" i="1"/>
  <c r="G1143" i="1" s="1"/>
  <c r="G1382" i="1"/>
  <c r="G1725" i="1"/>
  <c r="G1724" i="1" s="1"/>
  <c r="G107" i="1"/>
  <c r="G106" i="1" s="1"/>
  <c r="H110" i="1"/>
  <c r="H109" i="1" s="1"/>
  <c r="H695" i="1"/>
  <c r="H694" i="1" s="1"/>
  <c r="G1573" i="1"/>
  <c r="G1572" i="1" s="1"/>
  <c r="G1571" i="1" s="1"/>
  <c r="H175" i="1"/>
  <c r="H174" i="1" s="1"/>
  <c r="H173" i="1" s="1"/>
  <c r="H1302" i="1"/>
  <c r="H1301" i="1" s="1"/>
  <c r="H1300" i="1" s="1"/>
  <c r="H896" i="1"/>
  <c r="H895" i="1" s="1"/>
  <c r="H894" i="1" s="1"/>
  <c r="H893" i="1" s="1"/>
  <c r="G1897" i="1"/>
  <c r="G1896" i="1" s="1"/>
  <c r="G1895" i="1" s="1"/>
  <c r="G1894" i="1" s="1"/>
  <c r="H880" i="1"/>
  <c r="H879" i="1" s="1"/>
  <c r="H878" i="1" s="1"/>
  <c r="G1892" i="1"/>
  <c r="G1891" i="1" s="1"/>
  <c r="G1890" i="1" s="1"/>
  <c r="G1889" i="1" s="1"/>
  <c r="G25" i="1"/>
  <c r="H1712" i="1"/>
  <c r="H1711" i="1" s="1"/>
  <c r="H1710" i="1" s="1"/>
  <c r="G175" i="1"/>
  <c r="G174" i="1" s="1"/>
  <c r="G173" i="1" s="1"/>
  <c r="G1302" i="1"/>
  <c r="G1301" i="1" s="1"/>
  <c r="G1300" i="1" s="1"/>
  <c r="G1543" i="1"/>
  <c r="G1542" i="1" s="1"/>
  <c r="G216" i="1"/>
  <c r="G960" i="1"/>
  <c r="G959" i="1" s="1"/>
  <c r="G99" i="1"/>
  <c r="G98" i="1" s="1"/>
  <c r="G61" i="1"/>
  <c r="G873" i="1"/>
  <c r="G872" i="1" s="1"/>
  <c r="G1603" i="1"/>
  <c r="G1602" i="1" s="1"/>
  <c r="G1344" i="1"/>
  <c r="G1343" i="1" s="1"/>
  <c r="G1342" i="1" s="1"/>
  <c r="G1341" i="1" s="1"/>
  <c r="H96" i="1"/>
  <c r="H95" i="1" s="1"/>
  <c r="H93" i="1"/>
  <c r="H92" i="1" s="1"/>
  <c r="G1669" i="1"/>
  <c r="G1668" i="1" s="1"/>
  <c r="H1770" i="1"/>
  <c r="H1769" i="1" s="1"/>
  <c r="G1651" i="1"/>
  <c r="G1650" i="1" s="1"/>
  <c r="G294" i="1"/>
  <c r="G293" i="1" s="1"/>
  <c r="H876" i="1"/>
  <c r="H875" i="1" s="1"/>
  <c r="G571" i="1"/>
  <c r="G1112" i="1"/>
  <c r="G1111" i="1" s="1"/>
  <c r="H1783" i="1"/>
  <c r="H1782" i="1" s="1"/>
  <c r="G1807" i="1"/>
  <c r="G1806" i="1" s="1"/>
  <c r="G1805" i="1" s="1"/>
  <c r="G1804" i="1" s="1"/>
  <c r="G1008" i="1"/>
  <c r="G1007" i="1" s="1"/>
  <c r="G1006" i="1" s="1"/>
  <c r="G1005" i="1" s="1"/>
  <c r="G1004" i="1" s="1"/>
  <c r="G1615" i="1"/>
  <c r="G1614" i="1" s="1"/>
  <c r="G1751" i="1"/>
  <c r="G1433" i="1"/>
  <c r="G1432" i="1" s="1"/>
  <c r="G1431" i="1" s="1"/>
  <c r="G1430" i="1" s="1"/>
  <c r="G1191" i="1"/>
  <c r="G1190" i="1" s="1"/>
  <c r="G1189" i="1" s="1"/>
  <c r="G1188" i="1" s="1"/>
  <c r="G793" i="1"/>
  <c r="G792" i="1" s="1"/>
  <c r="G791" i="1" s="1"/>
  <c r="H554" i="1"/>
  <c r="H553" i="1" s="1"/>
  <c r="H547" i="1" s="1"/>
  <c r="H61" i="1"/>
  <c r="H56" i="1" s="1"/>
  <c r="H55" i="1" s="1"/>
  <c r="H54" i="1" s="1"/>
  <c r="H47" i="1" s="1"/>
  <c r="H913" i="1"/>
  <c r="H912" i="1" s="1"/>
  <c r="H944" i="1"/>
  <c r="H943" i="1" s="1"/>
  <c r="G1609" i="1"/>
  <c r="G1608" i="1" s="1"/>
  <c r="G348" i="1"/>
  <c r="G347" i="1" s="1"/>
  <c r="G346" i="1" s="1"/>
  <c r="H1134" i="1"/>
  <c r="H1133" i="1" s="1"/>
  <c r="H1132" i="1" s="1"/>
  <c r="H1131" i="1" s="1"/>
  <c r="H1130" i="1" s="1"/>
  <c r="G1322" i="1"/>
  <c r="G1321" i="1" s="1"/>
  <c r="G1320" i="1" s="1"/>
  <c r="G1319" i="1" s="1"/>
  <c r="G1636" i="1"/>
  <c r="G1635" i="1" s="1"/>
  <c r="G96" i="1"/>
  <c r="G95" i="1" s="1"/>
  <c r="G913" i="1"/>
  <c r="G912" i="1" s="1"/>
  <c r="G569" i="1"/>
  <c r="G1039" i="1"/>
  <c r="G1038" i="1" s="1"/>
  <c r="H1573" i="1"/>
  <c r="H1572" i="1" s="1"/>
  <c r="H1571" i="1" s="1"/>
  <c r="H1566" i="1" s="1"/>
  <c r="H1565" i="1" s="1"/>
  <c r="G967" i="1"/>
  <c r="G966" i="1" s="1"/>
  <c r="G965" i="1" s="1"/>
  <c r="G1163" i="1"/>
  <c r="H1178" i="1"/>
  <c r="H1177" i="1" s="1"/>
  <c r="G1178" i="1"/>
  <c r="G1177" i="1" s="1"/>
  <c r="H225" i="1"/>
  <c r="H224" i="1" s="1"/>
  <c r="H223" i="1" s="1"/>
  <c r="H832" i="1"/>
  <c r="H831" i="1" s="1"/>
  <c r="G1755" i="1"/>
  <c r="H822" i="1"/>
  <c r="H821" i="1" s="1"/>
  <c r="G620" i="1"/>
  <c r="G619" i="1" s="1"/>
  <c r="G618" i="1" s="1"/>
  <c r="G617" i="1" s="1"/>
  <c r="H216" i="1"/>
  <c r="H947" i="1"/>
  <c r="H946" i="1" s="1"/>
  <c r="G865" i="1"/>
  <c r="G864" i="1" s="1"/>
  <c r="G863" i="1" s="1"/>
  <c r="G931" i="1"/>
  <c r="G930" i="1" s="1"/>
  <c r="G929" i="1" s="1"/>
  <c r="G517" i="1"/>
  <c r="G516" i="1" s="1"/>
  <c r="G515" i="1" s="1"/>
  <c r="G1696" i="1"/>
  <c r="G1695" i="1" s="1"/>
  <c r="G1864" i="1"/>
  <c r="G1863" i="1" s="1"/>
  <c r="G1862" i="1" s="1"/>
  <c r="G849" i="1"/>
  <c r="G848" i="1" s="1"/>
  <c r="G847" i="1" s="1"/>
  <c r="G1411" i="1"/>
  <c r="G1410" i="1" s="1"/>
  <c r="H578" i="1"/>
  <c r="G82" i="1"/>
  <c r="G225" i="1"/>
  <c r="G224" i="1" s="1"/>
  <c r="G223" i="1" s="1"/>
  <c r="H303" i="1"/>
  <c r="H302" i="1" s="1"/>
  <c r="G1786" i="1"/>
  <c r="G1406" i="1"/>
  <c r="H80" i="1"/>
  <c r="H79" i="1" s="1"/>
  <c r="H78" i="1" s="1"/>
  <c r="G453" i="1"/>
  <c r="M453" i="1" s="1"/>
  <c r="G551" i="1"/>
  <c r="G536" i="1"/>
  <c r="G1377" i="1"/>
  <c r="G1376" i="1" s="1"/>
  <c r="G1375" i="1" s="1"/>
  <c r="G1374" i="1" s="1"/>
  <c r="G947" i="1"/>
  <c r="G946" i="1" s="1"/>
  <c r="G1642" i="1"/>
  <c r="G1641" i="1" s="1"/>
  <c r="H1725" i="1"/>
  <c r="H1724" i="1" s="1"/>
  <c r="G1531" i="1"/>
  <c r="G1530" i="1" s="1"/>
  <c r="H1072" i="1"/>
  <c r="H1071" i="1" s="1"/>
  <c r="H1070" i="1" s="1"/>
  <c r="H1069" i="1" s="1"/>
  <c r="H1068" i="1" s="1"/>
  <c r="G1795" i="1"/>
  <c r="G185" i="1"/>
  <c r="G184" i="1" s="1"/>
  <c r="G183" i="1" s="1"/>
  <c r="H571" i="1"/>
  <c r="G1606" i="1"/>
  <c r="G1605" i="1" s="1"/>
  <c r="G526" i="1"/>
  <c r="G525" i="1" s="1"/>
  <c r="G524" i="1" s="1"/>
  <c r="G523" i="1" s="1"/>
  <c r="G1293" i="1"/>
  <c r="G1292" i="1" s="1"/>
  <c r="G1793" i="1"/>
  <c r="G1871" i="1"/>
  <c r="G1870" i="1" s="1"/>
  <c r="G1421" i="1"/>
  <c r="G1420" i="1" s="1"/>
  <c r="G1419" i="1" s="1"/>
  <c r="G1418" i="1" s="1"/>
  <c r="H793" i="1"/>
  <c r="H792" i="1" s="1"/>
  <c r="H791" i="1" s="1"/>
  <c r="H478" i="1"/>
  <c r="H477" i="1" s="1"/>
  <c r="H476" i="1" s="1"/>
  <c r="H475" i="1" s="1"/>
  <c r="G1127" i="1"/>
  <c r="G1126" i="1" s="1"/>
  <c r="G1124" i="1"/>
  <c r="G1123" i="1" s="1"/>
  <c r="G1759" i="1"/>
  <c r="G788" i="1"/>
  <c r="G787" i="1" s="1"/>
  <c r="G1749" i="1"/>
  <c r="H829" i="1"/>
  <c r="H828" i="1" s="1"/>
  <c r="G639" i="1"/>
  <c r="G638" i="1" s="1"/>
  <c r="G637" i="1" s="1"/>
  <c r="G680" i="1"/>
  <c r="G679" i="1" s="1"/>
  <c r="G654" i="1"/>
  <c r="G653" i="1" s="1"/>
  <c r="G1061" i="1"/>
  <c r="G1060" i="1" s="1"/>
  <c r="G1059" i="1" s="1"/>
  <c r="G1058" i="1" s="1"/>
  <c r="G1057" i="1" s="1"/>
  <c r="G803" i="1"/>
  <c r="G802" i="1" s="1"/>
  <c r="G801" i="1" s="1"/>
  <c r="G800" i="1" s="1"/>
  <c r="G1207" i="1"/>
  <c r="G1206" i="1" s="1"/>
  <c r="G1205" i="1" s="1"/>
  <c r="G1663" i="1"/>
  <c r="G1662" i="1" s="1"/>
  <c r="G1312" i="1"/>
  <c r="G1311" i="1" s="1"/>
  <c r="G1310" i="1" s="1"/>
  <c r="G1309" i="1" s="1"/>
  <c r="G1165" i="1"/>
  <c r="G1134" i="1"/>
  <c r="G1133" i="1" s="1"/>
  <c r="G1132" i="1" s="1"/>
  <c r="G1131" i="1" s="1"/>
  <c r="G1130" i="1" s="1"/>
  <c r="H102" i="1"/>
  <c r="H101" i="1" s="1"/>
  <c r="G272" i="1"/>
  <c r="G271" i="1" s="1"/>
  <c r="G270" i="1" s="1"/>
  <c r="G1305" i="1"/>
  <c r="G1304" i="1" s="1"/>
  <c r="G1456" i="1"/>
  <c r="G1455" i="1" s="1"/>
  <c r="G1454" i="1" s="1"/>
  <c r="G1453" i="1" s="1"/>
  <c r="G706" i="1"/>
  <c r="G705" i="1" s="1"/>
  <c r="G704" i="1" s="1"/>
  <c r="G612" i="1"/>
  <c r="G611" i="1" s="1"/>
  <c r="G610" i="1" s="1"/>
  <c r="H1305" i="1"/>
  <c r="H1304" i="1" s="1"/>
  <c r="G154" i="1"/>
  <c r="G784" i="1"/>
  <c r="G783" i="1" s="1"/>
  <c r="G1042" i="1"/>
  <c r="G1041" i="1" s="1"/>
  <c r="G315" i="1"/>
  <c r="G1645" i="1"/>
  <c r="G1644" i="1" s="1"/>
  <c r="G1446" i="1"/>
  <c r="G1445" i="1" s="1"/>
  <c r="G1444" i="1" s="1"/>
  <c r="H825" i="1"/>
  <c r="H824" i="1" s="1"/>
  <c r="G1536" i="1"/>
  <c r="G1535" i="1" s="1"/>
  <c r="G1783" i="1"/>
  <c r="G1782" i="1" s="1"/>
  <c r="G829" i="1"/>
  <c r="G828" i="1" s="1"/>
  <c r="H517" i="1"/>
  <c r="H516" i="1" s="1"/>
  <c r="H515" i="1" s="1"/>
  <c r="H508" i="1" s="1"/>
  <c r="H1793" i="1"/>
  <c r="G73" i="1"/>
  <c r="G72" i="1" s="1"/>
  <c r="G71" i="1" s="1"/>
  <c r="G70" i="1" s="1"/>
  <c r="G69" i="1" s="1"/>
  <c r="G1630" i="1"/>
  <c r="G1629" i="1" s="1"/>
  <c r="G199" i="1"/>
  <c r="G198" i="1" s="1"/>
  <c r="G991" i="1"/>
  <c r="G990" i="1" s="1"/>
  <c r="H1780" i="1"/>
  <c r="H1777" i="1" s="1"/>
  <c r="G93" i="1"/>
  <c r="G92" i="1" s="1"/>
  <c r="G1231" i="1"/>
  <c r="G1230" i="1" s="1"/>
  <c r="G1229" i="1" s="1"/>
  <c r="G1228" i="1" s="1"/>
  <c r="G1227" i="1" s="1"/>
  <c r="G1764" i="1"/>
  <c r="H1200" i="1"/>
  <c r="H1199" i="1" s="1"/>
  <c r="H1197" i="1" s="1"/>
  <c r="G180" i="1"/>
  <c r="G1389" i="1"/>
  <c r="G43" i="1"/>
  <c r="H1224" i="1"/>
  <c r="H1223" i="1" s="1"/>
  <c r="H1222" i="1" s="1"/>
  <c r="H1221" i="1" s="1"/>
  <c r="G574" i="1"/>
  <c r="H574" i="1"/>
  <c r="G161" i="1"/>
  <c r="G159" i="1"/>
  <c r="G157" i="1"/>
  <c r="G160" i="1"/>
  <c r="G158" i="1"/>
  <c r="G1392" i="1"/>
  <c r="G1391" i="1" s="1"/>
  <c r="G478" i="1"/>
  <c r="G477" i="1" s="1"/>
  <c r="G476" i="1" s="1"/>
  <c r="G475" i="1" s="1"/>
  <c r="G1403" i="1"/>
  <c r="G1402" i="1" s="1"/>
  <c r="G1401" i="1" s="1"/>
  <c r="G608" i="1"/>
  <c r="G607" i="1" s="1"/>
  <c r="G606" i="1" s="1"/>
  <c r="G775" i="1"/>
  <c r="G774" i="1" s="1"/>
  <c r="G773" i="1" s="1"/>
  <c r="H1029" i="1"/>
  <c r="H1028" i="1" s="1"/>
  <c r="H1027" i="1" s="1"/>
  <c r="H1026" i="1" s="1"/>
  <c r="G450" i="1"/>
  <c r="G449" i="1" s="1"/>
  <c r="G1762" i="1"/>
  <c r="H873" i="1"/>
  <c r="H872" i="1" s="1"/>
  <c r="G832" i="1"/>
  <c r="G831" i="1" s="1"/>
  <c r="G319" i="1"/>
  <c r="G869" i="1"/>
  <c r="G868" i="1" s="1"/>
  <c r="G867" i="1" s="1"/>
  <c r="G987" i="1"/>
  <c r="G986" i="1" s="1"/>
  <c r="G985" i="1" s="1"/>
  <c r="G635" i="1"/>
  <c r="G634" i="1" s="1"/>
  <c r="G633" i="1" s="1"/>
  <c r="H612" i="1"/>
  <c r="H611" i="1" s="1"/>
  <c r="H610" i="1" s="1"/>
  <c r="G372" i="1"/>
  <c r="G371" i="1" s="1"/>
  <c r="G370" i="1" s="1"/>
  <c r="G369" i="1" s="1"/>
  <c r="G368" i="1" s="1"/>
  <c r="G719" i="1"/>
  <c r="G718" i="1" s="1"/>
  <c r="G717" i="1" s="1"/>
  <c r="G716" i="1" s="1"/>
  <c r="G825" i="1"/>
  <c r="G824" i="1" s="1"/>
  <c r="G687" i="1"/>
  <c r="G686" i="1" s="1"/>
  <c r="G941" i="1"/>
  <c r="G1121" i="1"/>
  <c r="G1120" i="1" s="1"/>
  <c r="H604" i="1"/>
  <c r="H603" i="1" s="1"/>
  <c r="H602" i="1" s="1"/>
  <c r="G487" i="1"/>
  <c r="G673" i="1"/>
  <c r="G672" i="1" s="1"/>
  <c r="G1327" i="1"/>
  <c r="G1326" i="1" s="1"/>
  <c r="G1325" i="1" s="1"/>
  <c r="G1324" i="1" s="1"/>
  <c r="G1384" i="1"/>
  <c r="G102" i="1"/>
  <c r="G101" i="1" s="1"/>
  <c r="G1360" i="1"/>
  <c r="G1359" i="1" s="1"/>
  <c r="G1358" i="1" s="1"/>
  <c r="G1357" i="1" s="1"/>
  <c r="G1633" i="1"/>
  <c r="G1632" i="1" s="1"/>
  <c r="G1214" i="1"/>
  <c r="G1213" i="1" s="1"/>
  <c r="H265" i="1"/>
  <c r="H264" i="1" s="1"/>
  <c r="H268" i="1"/>
  <c r="H267" i="1" s="1"/>
  <c r="G1195" i="1"/>
  <c r="G1194" i="1" s="1"/>
  <c r="G1193" i="1" s="1"/>
  <c r="H1392" i="1"/>
  <c r="H1391" i="1" s="1"/>
  <c r="G1109" i="1"/>
  <c r="G1108" i="1" s="1"/>
  <c r="G1029" i="1"/>
  <c r="G1028" i="1" s="1"/>
  <c r="G1027" i="1" s="1"/>
  <c r="G1026" i="1" s="1"/>
  <c r="G676" i="1"/>
  <c r="G675" i="1" s="1"/>
  <c r="G1766" i="1"/>
  <c r="G1775" i="1"/>
  <c r="G891" i="1"/>
  <c r="G890" i="1" s="1"/>
  <c r="G889" i="1" s="1"/>
  <c r="G888" i="1" s="1"/>
  <c r="G814" i="1"/>
  <c r="G813" i="1" s="1"/>
  <c r="G812" i="1" s="1"/>
  <c r="H719" i="1"/>
  <c r="H718" i="1" s="1"/>
  <c r="H717" i="1" s="1"/>
  <c r="H716" i="1" s="1"/>
  <c r="G352" i="1"/>
  <c r="G1618" i="1"/>
  <c r="G1617" i="1" s="1"/>
  <c r="G491" i="1"/>
  <c r="G731" i="1"/>
  <c r="G730" i="1" s="1"/>
  <c r="H1788" i="1"/>
  <c r="H1387" i="1"/>
  <c r="H1386" i="1" s="1"/>
  <c r="G1118" i="1"/>
  <c r="G1117" i="1" s="1"/>
  <c r="H1195" i="1"/>
  <c r="H1194" i="1" s="1"/>
  <c r="H1193" i="1" s="1"/>
  <c r="G737" i="1"/>
  <c r="G736" i="1" s="1"/>
  <c r="G1387" i="1"/>
  <c r="H891" i="1"/>
  <c r="H890" i="1" s="1"/>
  <c r="H889" i="1" s="1"/>
  <c r="H888" i="1" s="1"/>
  <c r="G356" i="1"/>
  <c r="G927" i="1"/>
  <c r="G926" i="1" s="1"/>
  <c r="G925" i="1" s="1"/>
  <c r="G1115" i="1"/>
  <c r="G1114" i="1" s="1"/>
  <c r="G1591" i="1"/>
  <c r="G880" i="1"/>
  <c r="G879" i="1" s="1"/>
  <c r="G878" i="1" s="1"/>
  <c r="H784" i="1"/>
  <c r="H783" i="1" s="1"/>
  <c r="H788" i="1"/>
  <c r="H787" i="1" s="1"/>
  <c r="H1562" i="1"/>
  <c r="H1561" i="1" s="1"/>
  <c r="H1560" i="1" s="1"/>
  <c r="H1557" i="1" s="1"/>
  <c r="H1556" i="1" s="1"/>
  <c r="H1555" i="1" s="1"/>
  <c r="H1546" i="1"/>
  <c r="H1545" i="1" s="1"/>
  <c r="H1538" i="1" s="1"/>
  <c r="G354" i="1"/>
  <c r="G416" i="1"/>
  <c r="G415" i="1" s="1"/>
  <c r="G939" i="1"/>
  <c r="G413" i="1"/>
  <c r="G412" i="1" s="1"/>
  <c r="H425" i="1"/>
  <c r="H424" i="1" s="1"/>
  <c r="H408" i="1" s="1"/>
  <c r="H185" i="1"/>
  <c r="H184" i="1" s="1"/>
  <c r="H183" i="1" s="1"/>
  <c r="H179" i="1" s="1"/>
  <c r="H178" i="1" s="1"/>
  <c r="G128" i="1"/>
  <c r="G127" i="1" s="1"/>
  <c r="G126" i="1" s="1"/>
  <c r="G125" i="1" s="1"/>
  <c r="G124" i="1" s="1"/>
  <c r="G123" i="1" s="1"/>
  <c r="G425" i="1"/>
  <c r="G424" i="1" s="1"/>
  <c r="G64" i="1"/>
  <c r="G63" i="1" s="1"/>
  <c r="G22" i="1"/>
  <c r="G21" i="1" s="1"/>
  <c r="G1624" i="1"/>
  <c r="G1623" i="1" s="1"/>
  <c r="G1169" i="1"/>
  <c r="G1168" i="1" s="1"/>
  <c r="G1167" i="1" s="1"/>
  <c r="G1877" i="1"/>
  <c r="G1876" i="1" s="1"/>
  <c r="G1722" i="1"/>
  <c r="G1721" i="1" s="1"/>
  <c r="G1747" i="1"/>
  <c r="G1746" i="1" s="1"/>
  <c r="G1745" i="1" s="1"/>
  <c r="G1847" i="1"/>
  <c r="H1790" i="1"/>
  <c r="G1797" i="1"/>
  <c r="G1666" i="1"/>
  <c r="G1665" i="1" s="1"/>
  <c r="H1797" i="1"/>
  <c r="G1290" i="1"/>
  <c r="G1289" i="1" s="1"/>
  <c r="G1770" i="1"/>
  <c r="G1769" i="1" s="1"/>
  <c r="G1284" i="1"/>
  <c r="G1283" i="1" s="1"/>
  <c r="G1672" i="1"/>
  <c r="G1671" i="1" s="1"/>
  <c r="G1780" i="1"/>
  <c r="G1742" i="1"/>
  <c r="G1741" i="1" s="1"/>
  <c r="G1740" i="1" s="1"/>
  <c r="G1739" i="1" s="1"/>
  <c r="G1874" i="1"/>
  <c r="G1873" i="1" s="1"/>
  <c r="G1224" i="1"/>
  <c r="G1223" i="1" s="1"/>
  <c r="G1222" i="1" s="1"/>
  <c r="G1221" i="1" s="1"/>
  <c r="G1790" i="1"/>
  <c r="G1627" i="1"/>
  <c r="G1626" i="1" s="1"/>
  <c r="G734" i="1"/>
  <c r="G733" i="1" s="1"/>
  <c r="G682" i="1"/>
  <c r="G963" i="1"/>
  <c r="G962" i="1" s="1"/>
  <c r="H1716" i="1"/>
  <c r="H1715" i="1" s="1"/>
  <c r="G445" i="1"/>
  <c r="G444" i="1" s="1"/>
  <c r="G443" i="1" s="1"/>
  <c r="G442" i="1" s="1"/>
  <c r="G439" i="1"/>
  <c r="G438" i="1" s="1"/>
  <c r="G437" i="1" s="1"/>
  <c r="G436" i="1" s="1"/>
  <c r="G1719" i="1"/>
  <c r="G1718" i="1" s="1"/>
  <c r="G150" i="1"/>
  <c r="G86" i="1"/>
  <c r="G234" i="1"/>
  <c r="G233" i="1" s="1"/>
  <c r="G232" i="1" s="1"/>
  <c r="G231" i="1" s="1"/>
  <c r="G230" i="1" s="1"/>
  <c r="G661" i="1"/>
  <c r="G660" i="1" s="1"/>
  <c r="G41" i="1"/>
  <c r="G29" i="1"/>
  <c r="G668" i="1"/>
  <c r="G667" i="1" s="1"/>
  <c r="H1795" i="1"/>
  <c r="AY1381" i="1"/>
  <c r="AY1380" i="1" s="1"/>
  <c r="AY1379" i="1" s="1"/>
  <c r="AY55" i="1"/>
  <c r="AY54" i="1" s="1"/>
  <c r="Y880" i="1" l="1"/>
  <c r="Y879" i="1" s="1"/>
  <c r="Y878" i="1" s="1"/>
  <c r="AE881" i="1"/>
  <c r="AF747" i="1"/>
  <c r="AF746" i="1" s="1"/>
  <c r="AF745" i="1" s="1"/>
  <c r="AF744" i="1" s="1"/>
  <c r="AL748" i="1"/>
  <c r="AL1370" i="1"/>
  <c r="AF1369" i="1"/>
  <c r="AF1368" i="1" s="1"/>
  <c r="AF1367" i="1" s="1"/>
  <c r="AF1366" i="1" s="1"/>
  <c r="AF1655" i="1"/>
  <c r="AF1654" i="1" s="1"/>
  <c r="AF1653" i="1" s="1"/>
  <c r="Z1654" i="1"/>
  <c r="Z1653" i="1" s="1"/>
  <c r="AE1881" i="1"/>
  <c r="Y1880" i="1"/>
  <c r="Y1879" i="1" s="1"/>
  <c r="AF1794" i="1"/>
  <c r="Z1793" i="1"/>
  <c r="AE1667" i="1"/>
  <c r="Y1666" i="1"/>
  <c r="Y1665" i="1" s="1"/>
  <c r="AE1628" i="1"/>
  <c r="Y1627" i="1"/>
  <c r="Y1626" i="1" s="1"/>
  <c r="AE1601" i="1"/>
  <c r="Y1600" i="1"/>
  <c r="Y1599" i="1" s="1"/>
  <c r="AE1409" i="1"/>
  <c r="AK1409" i="1" s="1"/>
  <c r="Y1408" i="1"/>
  <c r="AF1323" i="1"/>
  <c r="Z1322" i="1"/>
  <c r="Z1321" i="1" s="1"/>
  <c r="Z1320" i="1" s="1"/>
  <c r="Z1319" i="1" s="1"/>
  <c r="AE944" i="1"/>
  <c r="AE943" i="1" s="1"/>
  <c r="AK945" i="1"/>
  <c r="AE551" i="1"/>
  <c r="AK552" i="1"/>
  <c r="AK819" i="1"/>
  <c r="AK818" i="1" s="1"/>
  <c r="AK817" i="1" s="1"/>
  <c r="AK816" i="1" s="1"/>
  <c r="AE818" i="1"/>
  <c r="AE817" i="1" s="1"/>
  <c r="AE816" i="1" s="1"/>
  <c r="AF153" i="1"/>
  <c r="Z152" i="1"/>
  <c r="AE94" i="1"/>
  <c r="Y93" i="1"/>
  <c r="Y92" i="1" s="1"/>
  <c r="AE45" i="1"/>
  <c r="Y43" i="1"/>
  <c r="AF1092" i="1"/>
  <c r="AL1092" i="1" s="1"/>
  <c r="AR1092" i="1" s="1"/>
  <c r="AR1091" i="1" s="1"/>
  <c r="AR1090" i="1" s="1"/>
  <c r="Z1091" i="1"/>
  <c r="Z1090" i="1" s="1"/>
  <c r="Z1897" i="1"/>
  <c r="Z1896" i="1" s="1"/>
  <c r="Z1895" i="1" s="1"/>
  <c r="Z1894" i="1" s="1"/>
  <c r="AF1898" i="1"/>
  <c r="Y1795" i="1"/>
  <c r="AE1796" i="1"/>
  <c r="AF1673" i="1"/>
  <c r="AF1672" i="1" s="1"/>
  <c r="AF1671" i="1" s="1"/>
  <c r="Z1672" i="1"/>
  <c r="Z1671" i="1" s="1"/>
  <c r="AF1340" i="1"/>
  <c r="Z1339" i="1"/>
  <c r="Z1338" i="1" s="1"/>
  <c r="Z1337" i="1" s="1"/>
  <c r="Z1336" i="1" s="1"/>
  <c r="Z1312" i="1"/>
  <c r="Z1311" i="1" s="1"/>
  <c r="Z1310" i="1" s="1"/>
  <c r="Z1309" i="1" s="1"/>
  <c r="AF1313" i="1"/>
  <c r="AF1312" i="1" s="1"/>
  <c r="AF1311" i="1" s="1"/>
  <c r="AF1310" i="1" s="1"/>
  <c r="AF1309" i="1" s="1"/>
  <c r="Y1144" i="1"/>
  <c r="Y1143" i="1" s="1"/>
  <c r="AE1145" i="1"/>
  <c r="AE1144" i="1" s="1"/>
  <c r="AE1143" i="1" s="1"/>
  <c r="AE1125" i="1"/>
  <c r="AK1125" i="1" s="1"/>
  <c r="Y1124" i="1"/>
  <c r="Y1123" i="1" s="1"/>
  <c r="AE936" i="1"/>
  <c r="AK936" i="1" s="1"/>
  <c r="Y935" i="1"/>
  <c r="Y934" i="1" s="1"/>
  <c r="Y933" i="1" s="1"/>
  <c r="Y491" i="1"/>
  <c r="AE493" i="1"/>
  <c r="Z419" i="1"/>
  <c r="Z418" i="1" s="1"/>
  <c r="AF420" i="1"/>
  <c r="AF419" i="1" s="1"/>
  <c r="AF418" i="1" s="1"/>
  <c r="Z317" i="1"/>
  <c r="AF318" i="1"/>
  <c r="BD658" i="1"/>
  <c r="BJ658" i="1" s="1"/>
  <c r="AX657" i="1"/>
  <c r="AX656" i="1" s="1"/>
  <c r="S811" i="1"/>
  <c r="S810" i="1" s="1"/>
  <c r="S809" i="1" s="1"/>
  <c r="S808" i="1" s="1"/>
  <c r="BD1142" i="1"/>
  <c r="BJ1142" i="1" s="1"/>
  <c r="AX1274" i="1"/>
  <c r="AX1083" i="1"/>
  <c r="AL1082" i="1"/>
  <c r="AL1081" i="1" s="1"/>
  <c r="AL1080" i="1" s="1"/>
  <c r="AL484" i="1"/>
  <c r="AE1775" i="1"/>
  <c r="AK1776" i="1"/>
  <c r="AF26" i="1"/>
  <c r="AL26" i="1" s="1"/>
  <c r="AE108" i="1"/>
  <c r="Z829" i="1"/>
  <c r="Z828" i="1" s="1"/>
  <c r="AE1869" i="1"/>
  <c r="K1768" i="1"/>
  <c r="AR1760" i="1"/>
  <c r="AR430" i="1"/>
  <c r="AR1541" i="1"/>
  <c r="AX1541" i="1" s="1"/>
  <c r="AL316" i="1"/>
  <c r="AR85" i="1"/>
  <c r="AX85" i="1" s="1"/>
  <c r="BD85" i="1" s="1"/>
  <c r="BJ85" i="1" s="1"/>
  <c r="AL84" i="1"/>
  <c r="AA147" i="1"/>
  <c r="AA146" i="1" s="1"/>
  <c r="AA148" i="1"/>
  <c r="Z356" i="1"/>
  <c r="Y445" i="1"/>
  <c r="Y444" i="1" s="1"/>
  <c r="Y443" i="1" s="1"/>
  <c r="Y442" i="1" s="1"/>
  <c r="Y803" i="1"/>
  <c r="Y802" i="1" s="1"/>
  <c r="Y801" i="1" s="1"/>
  <c r="Y800" i="1" s="1"/>
  <c r="Z937" i="1"/>
  <c r="R1753" i="1"/>
  <c r="K24" i="1"/>
  <c r="L24" i="1"/>
  <c r="H24" i="1"/>
  <c r="K38" i="1"/>
  <c r="K37" i="1" s="1"/>
  <c r="K36" i="1" s="1"/>
  <c r="K35" i="1" s="1"/>
  <c r="L38" i="1"/>
  <c r="L37" i="1" s="1"/>
  <c r="L36" i="1" s="1"/>
  <c r="L35" i="1" s="1"/>
  <c r="H38" i="1"/>
  <c r="H37" i="1" s="1"/>
  <c r="H36" i="1" s="1"/>
  <c r="H35" i="1" s="1"/>
  <c r="I38" i="1"/>
  <c r="I37" i="1" s="1"/>
  <c r="I36" i="1" s="1"/>
  <c r="I35" i="1" s="1"/>
  <c r="L56" i="1"/>
  <c r="L55" i="1" s="1"/>
  <c r="L54" i="1" s="1"/>
  <c r="L47" i="1" s="1"/>
  <c r="I79" i="1"/>
  <c r="I78" i="1" s="1"/>
  <c r="L149" i="1"/>
  <c r="H149" i="1"/>
  <c r="J167" i="1"/>
  <c r="J166" i="1" s="1"/>
  <c r="J165" i="1" s="1"/>
  <c r="J164" i="1" s="1"/>
  <c r="I193" i="1"/>
  <c r="I192" i="1" s="1"/>
  <c r="I191" i="1" s="1"/>
  <c r="I190" i="1" s="1"/>
  <c r="L314" i="1"/>
  <c r="L313" i="1" s="1"/>
  <c r="L312" i="1" s="1"/>
  <c r="L311" i="1" s="1"/>
  <c r="I314" i="1"/>
  <c r="I313" i="1" s="1"/>
  <c r="I312" i="1" s="1"/>
  <c r="I311" i="1" s="1"/>
  <c r="L1162" i="1"/>
  <c r="L1161" i="1" s="1"/>
  <c r="H1162" i="1"/>
  <c r="H1161" i="1" s="1"/>
  <c r="I1842" i="1"/>
  <c r="I1841" i="1" s="1"/>
  <c r="I1840" i="1" s="1"/>
  <c r="I1839" i="1" s="1"/>
  <c r="O729" i="1"/>
  <c r="O728" i="1" s="1"/>
  <c r="P1079" i="1"/>
  <c r="P1078" i="1" s="1"/>
  <c r="Y944" i="1"/>
  <c r="Y943" i="1" s="1"/>
  <c r="AP671" i="1"/>
  <c r="AP651" i="1" s="1"/>
  <c r="AO671" i="1"/>
  <c r="AP820" i="1"/>
  <c r="AM1330" i="1"/>
  <c r="AO1866" i="1"/>
  <c r="AV998" i="1"/>
  <c r="AV997" i="1" s="1"/>
  <c r="AV996" i="1" s="1"/>
  <c r="AU1714" i="1"/>
  <c r="AZ1753" i="1"/>
  <c r="K56" i="1"/>
  <c r="K149" i="1"/>
  <c r="H193" i="1"/>
  <c r="Q179" i="1"/>
  <c r="Q178" i="1" s="1"/>
  <c r="AA167" i="1"/>
  <c r="AA166" i="1" s="1"/>
  <c r="AA165" i="1" s="1"/>
  <c r="AA164" i="1" s="1"/>
  <c r="X167" i="1"/>
  <c r="X166" i="1" s="1"/>
  <c r="X165" i="1" s="1"/>
  <c r="X164" i="1" s="1"/>
  <c r="AF948" i="1"/>
  <c r="AB167" i="1"/>
  <c r="AB166" i="1" s="1"/>
  <c r="AB165" i="1" s="1"/>
  <c r="AB164" i="1" s="1"/>
  <c r="AA56" i="1"/>
  <c r="AE272" i="1"/>
  <c r="AE271" i="1" s="1"/>
  <c r="AE270" i="1" s="1"/>
  <c r="AK1073" i="1"/>
  <c r="AQ1073" i="1" s="1"/>
  <c r="AQ1072" i="1" s="1"/>
  <c r="AQ1071" i="1" s="1"/>
  <c r="AQ1070" i="1" s="1"/>
  <c r="AF1414" i="1"/>
  <c r="AB1413" i="1"/>
  <c r="AC1248" i="1"/>
  <c r="AC1247" i="1" s="1"/>
  <c r="AC1246" i="1" s="1"/>
  <c r="AC1245" i="1" s="1"/>
  <c r="AJ285" i="1"/>
  <c r="AJ1162" i="1"/>
  <c r="AJ1161" i="1" s="1"/>
  <c r="AH1162" i="1"/>
  <c r="AH1161" i="1" s="1"/>
  <c r="AI1768" i="1"/>
  <c r="AS1861" i="1"/>
  <c r="AS1860" i="1" s="1"/>
  <c r="AU1888" i="1"/>
  <c r="AU1886" i="1" s="1"/>
  <c r="BB369" i="1"/>
  <c r="BB368" i="1" s="1"/>
  <c r="AE137" i="1"/>
  <c r="AE136" i="1" s="1"/>
  <c r="AE135" i="1" s="1"/>
  <c r="AE134" i="1" s="1"/>
  <c r="J149" i="1"/>
  <c r="L167" i="1"/>
  <c r="L166" i="1" s="1"/>
  <c r="L165" i="1" s="1"/>
  <c r="L164" i="1" s="1"/>
  <c r="H167" i="1"/>
  <c r="H166" i="1" s="1"/>
  <c r="H165" i="1" s="1"/>
  <c r="H164" i="1" s="1"/>
  <c r="H144" i="1" s="1"/>
  <c r="K193" i="1"/>
  <c r="H1888" i="1"/>
  <c r="H1886" i="1" s="1"/>
  <c r="I448" i="1"/>
  <c r="I447" i="1" s="1"/>
  <c r="P1162" i="1"/>
  <c r="P1161" i="1" s="1"/>
  <c r="V1162" i="1"/>
  <c r="V1161" i="1" s="1"/>
  <c r="AF696" i="1"/>
  <c r="AL696" i="1" s="1"/>
  <c r="AK307" i="1"/>
  <c r="AE287" i="1"/>
  <c r="AE286" i="1" s="1"/>
  <c r="AD1413" i="1"/>
  <c r="AJ1069" i="1"/>
  <c r="AJ1068" i="1" s="1"/>
  <c r="AG1709" i="1"/>
  <c r="AG1708" i="1" s="1"/>
  <c r="AG1754" i="1"/>
  <c r="AG1753" i="1" s="1"/>
  <c r="AV284" i="1"/>
  <c r="AM190" i="1"/>
  <c r="AP862" i="1"/>
  <c r="AP861" i="1" s="1"/>
  <c r="AM1162" i="1"/>
  <c r="AM1161" i="1" s="1"/>
  <c r="AO1162" i="1"/>
  <c r="AO1161" i="1" s="1"/>
  <c r="AP1866" i="1"/>
  <c r="AT671" i="1"/>
  <c r="AT871" i="1"/>
  <c r="AV1033" i="1"/>
  <c r="AV1032" i="1" s="1"/>
  <c r="AS1079" i="1"/>
  <c r="AS1078" i="1" s="1"/>
  <c r="AU1139" i="1"/>
  <c r="AU1138" i="1" s="1"/>
  <c r="AU1137" i="1" s="1"/>
  <c r="AV1162" i="1"/>
  <c r="AV1161" i="1" s="1"/>
  <c r="AV1270" i="1"/>
  <c r="AV1269" i="1" s="1"/>
  <c r="AT1330" i="1"/>
  <c r="AV1330" i="1"/>
  <c r="AT1529" i="1"/>
  <c r="AV1538" i="1"/>
  <c r="BL77" i="1"/>
  <c r="BL76" i="1" s="1"/>
  <c r="AK1349" i="1"/>
  <c r="AK1348" i="1" s="1"/>
  <c r="AK1347" i="1" s="1"/>
  <c r="AK1346" i="1" s="1"/>
  <c r="AQ1350" i="1"/>
  <c r="AR1110" i="1"/>
  <c r="AX1110" i="1" s="1"/>
  <c r="AL1109" i="1"/>
  <c r="AL1108" i="1" s="1"/>
  <c r="G1772" i="1"/>
  <c r="Y776" i="1"/>
  <c r="AE776" i="1" s="1"/>
  <c r="S775" i="1"/>
  <c r="S774" i="1" s="1"/>
  <c r="S773" i="1" s="1"/>
  <c r="AR1061" i="1"/>
  <c r="AR1060" i="1" s="1"/>
  <c r="AR1059" i="1" s="1"/>
  <c r="AR1058" i="1" s="1"/>
  <c r="AR1057" i="1" s="1"/>
  <c r="AX1748" i="1"/>
  <c r="AX1747" i="1" s="1"/>
  <c r="AQ804" i="1"/>
  <c r="AR1798" i="1"/>
  <c r="AR1639" i="1"/>
  <c r="AR1638" i="1" s="1"/>
  <c r="AX1640" i="1"/>
  <c r="AE880" i="1"/>
  <c r="AE879" i="1" s="1"/>
  <c r="AE878" i="1" s="1"/>
  <c r="AK881" i="1"/>
  <c r="AQ881" i="1" s="1"/>
  <c r="AK1610" i="1"/>
  <c r="AK1609" i="1" s="1"/>
  <c r="AK1608" i="1" s="1"/>
  <c r="AF1115" i="1"/>
  <c r="AF1114" i="1" s="1"/>
  <c r="AF25" i="1"/>
  <c r="AE419" i="1"/>
  <c r="AE418" i="1" s="1"/>
  <c r="AE941" i="1"/>
  <c r="AK355" i="1"/>
  <c r="AE354" i="1"/>
  <c r="AF987" i="1"/>
  <c r="AF986" i="1" s="1"/>
  <c r="AF985" i="1" s="1"/>
  <c r="AL988" i="1"/>
  <c r="AF1627" i="1"/>
  <c r="AF1626" i="1" s="1"/>
  <c r="AL1628" i="1"/>
  <c r="AL1651" i="1"/>
  <c r="AL1650" i="1" s="1"/>
  <c r="AR1652" i="1"/>
  <c r="AR1651" i="1" s="1"/>
  <c r="AR1650" i="1" s="1"/>
  <c r="AE1749" i="1"/>
  <c r="AK1750" i="1"/>
  <c r="AE1800" i="1"/>
  <c r="AK1801" i="1"/>
  <c r="AE877" i="1"/>
  <c r="AQ200" i="1"/>
  <c r="AK199" i="1"/>
  <c r="AK198" i="1" s="1"/>
  <c r="AF829" i="1"/>
  <c r="AF828" i="1" s="1"/>
  <c r="AL830" i="1"/>
  <c r="Z31" i="1"/>
  <c r="T1172" i="1"/>
  <c r="T1171" i="1" s="1"/>
  <c r="Z1173" i="1"/>
  <c r="AF1173" i="1" s="1"/>
  <c r="AQ1022" i="1"/>
  <c r="AK1021" i="1"/>
  <c r="AK1020" i="1" s="1"/>
  <c r="AO147" i="1"/>
  <c r="AO146" i="1" s="1"/>
  <c r="AO148" i="1"/>
  <c r="G632" i="1"/>
  <c r="G631" i="1" s="1"/>
  <c r="H292" i="1"/>
  <c r="H284" i="1" s="1"/>
  <c r="AF822" i="1"/>
  <c r="AF821" i="1" s="1"/>
  <c r="AL823" i="1"/>
  <c r="AQ942" i="1"/>
  <c r="AQ941" i="1" s="1"/>
  <c r="AK941" i="1"/>
  <c r="AF64" i="1"/>
  <c r="AF63" i="1" s="1"/>
  <c r="AL65" i="1"/>
  <c r="AQ420" i="1"/>
  <c r="AK419" i="1"/>
  <c r="AK418" i="1" s="1"/>
  <c r="AF489" i="1"/>
  <c r="AL490" i="1"/>
  <c r="AF628" i="1"/>
  <c r="AF627" i="1" s="1"/>
  <c r="AF626" i="1" s="1"/>
  <c r="AF625" i="1" s="1"/>
  <c r="AL629" i="1"/>
  <c r="AL1122" i="1"/>
  <c r="AF1121" i="1"/>
  <c r="AF1120" i="1" s="1"/>
  <c r="AF1231" i="1"/>
  <c r="AF1230" i="1" s="1"/>
  <c r="AF1229" i="1" s="1"/>
  <c r="AF1228" i="1" s="1"/>
  <c r="AF1227" i="1" s="1"/>
  <c r="AL1232" i="1"/>
  <c r="AR1370" i="1"/>
  <c r="AX1370" i="1" s="1"/>
  <c r="AX1369" i="1" s="1"/>
  <c r="AX1368" i="1" s="1"/>
  <c r="AX1367" i="1" s="1"/>
  <c r="AX1366" i="1" s="1"/>
  <c r="AL1369" i="1"/>
  <c r="AL1368" i="1" s="1"/>
  <c r="AL1367" i="1" s="1"/>
  <c r="AL1366" i="1" s="1"/>
  <c r="AF1442" i="1"/>
  <c r="AF1441" i="1" s="1"/>
  <c r="AF1440" i="1" s="1"/>
  <c r="AL1443" i="1"/>
  <c r="AQ1652" i="1"/>
  <c r="AK1651" i="1"/>
  <c r="AK1650" i="1" s="1"/>
  <c r="AK1760" i="1"/>
  <c r="AE1759" i="1"/>
  <c r="AF1802" i="1"/>
  <c r="AL1803" i="1"/>
  <c r="AF73" i="1"/>
  <c r="AF72" i="1" s="1"/>
  <c r="AF71" i="1" s="1"/>
  <c r="AF70" i="1" s="1"/>
  <c r="AF69" i="1" s="1"/>
  <c r="AL74" i="1"/>
  <c r="Y509" i="1"/>
  <c r="Y508" i="1"/>
  <c r="AF1847" i="1"/>
  <c r="AL1848" i="1"/>
  <c r="AE327" i="1"/>
  <c r="AE326" i="1" s="1"/>
  <c r="AE325" i="1" s="1"/>
  <c r="AE324" i="1" s="1"/>
  <c r="AE323" i="1" s="1"/>
  <c r="AK328" i="1"/>
  <c r="AL506" i="1"/>
  <c r="AR506" i="1" s="1"/>
  <c r="AF505" i="1"/>
  <c r="AF504" i="1" s="1"/>
  <c r="AF503" i="1" s="1"/>
  <c r="AF502" i="1" s="1"/>
  <c r="AF501" i="1" s="1"/>
  <c r="AF500" i="1" s="1"/>
  <c r="AF931" i="1"/>
  <c r="AF930" i="1" s="1"/>
  <c r="AF929" i="1" s="1"/>
  <c r="AL932" i="1"/>
  <c r="AL1115" i="1"/>
  <c r="AL1114" i="1" s="1"/>
  <c r="AR1116" i="1"/>
  <c r="AF1165" i="1"/>
  <c r="AF1162" i="1" s="1"/>
  <c r="AF1161" i="1" s="1"/>
  <c r="AL1166" i="1"/>
  <c r="AK1634" i="1"/>
  <c r="AE1633" i="1"/>
  <c r="AE1632" i="1" s="1"/>
  <c r="AE1672" i="1"/>
  <c r="AE1671" i="1" s="1"/>
  <c r="AK1673" i="1"/>
  <c r="AF1766" i="1"/>
  <c r="AL1767" i="1"/>
  <c r="Y128" i="1"/>
  <c r="Y127" i="1" s="1"/>
  <c r="Y126" i="1" s="1"/>
  <c r="Y125" i="1" s="1"/>
  <c r="Y124" i="1" s="1"/>
  <c r="AE129" i="1"/>
  <c r="Y99" i="1"/>
  <c r="Y98" i="1" s="1"/>
  <c r="AE100" i="1"/>
  <c r="AQ87" i="1"/>
  <c r="AK86" i="1"/>
  <c r="Z57" i="1"/>
  <c r="AF58" i="1"/>
  <c r="AF31" i="1"/>
  <c r="AL33" i="1"/>
  <c r="H148" i="1"/>
  <c r="H147" i="1"/>
  <c r="H146" i="1" s="1"/>
  <c r="L1217" i="1"/>
  <c r="L1216" i="1" s="1"/>
  <c r="L1218" i="1"/>
  <c r="H1217" i="1"/>
  <c r="H1216" i="1" s="1"/>
  <c r="H1218" i="1"/>
  <c r="K1238" i="1"/>
  <c r="K1239" i="1"/>
  <c r="K1237" i="1"/>
  <c r="K1236" i="1" s="1"/>
  <c r="K1234" i="1" s="1"/>
  <c r="L1709" i="1"/>
  <c r="L1708" i="1" s="1"/>
  <c r="L1753" i="1"/>
  <c r="H1753" i="1"/>
  <c r="J1753" i="1"/>
  <c r="S52" i="1"/>
  <c r="S51" i="1" s="1"/>
  <c r="S50" i="1" s="1"/>
  <c r="S49" i="1" s="1"/>
  <c r="S48" i="1" s="1"/>
  <c r="Y53" i="1"/>
  <c r="Q1033" i="1"/>
  <c r="Q1032" i="1" s="1"/>
  <c r="Q1237" i="1"/>
  <c r="Q1236" i="1" s="1"/>
  <c r="Q1234" i="1" s="1"/>
  <c r="Q1239" i="1"/>
  <c r="AX1061" i="1"/>
  <c r="AX1060" i="1" s="1"/>
  <c r="AX1059" i="1" s="1"/>
  <c r="AX1058" i="1" s="1"/>
  <c r="AX1057" i="1" s="1"/>
  <c r="BD1062" i="1"/>
  <c r="BJ1062" i="1" s="1"/>
  <c r="BJ1061" i="1" s="1"/>
  <c r="BJ1060" i="1" s="1"/>
  <c r="BJ1059" i="1" s="1"/>
  <c r="BJ1058" i="1" s="1"/>
  <c r="BJ1057" i="1" s="1"/>
  <c r="AR137" i="1"/>
  <c r="AR136" i="1" s="1"/>
  <c r="AR135" i="1" s="1"/>
  <c r="AR134" i="1" s="1"/>
  <c r="AX138" i="1"/>
  <c r="AQ1327" i="1"/>
  <c r="AQ1326" i="1" s="1"/>
  <c r="AQ1325" i="1" s="1"/>
  <c r="AQ1324" i="1" s="1"/>
  <c r="AW1328" i="1"/>
  <c r="AF199" i="1"/>
  <c r="AF198" i="1" s="1"/>
  <c r="AK1703" i="1"/>
  <c r="AK1702" i="1" s="1"/>
  <c r="AK1701" i="1" s="1"/>
  <c r="AK1700" i="1" s="1"/>
  <c r="AK1699" i="1" s="1"/>
  <c r="AQ1704" i="1"/>
  <c r="AQ1170" i="1"/>
  <c r="AK1169" i="1"/>
  <c r="AK1168" i="1" s="1"/>
  <c r="AK1167" i="1" s="1"/>
  <c r="AK538" i="1"/>
  <c r="AQ539" i="1"/>
  <c r="AW539" i="1" s="1"/>
  <c r="AQ1622" i="1"/>
  <c r="AW1622" i="1" s="1"/>
  <c r="AK1621" i="1"/>
  <c r="AK1620" i="1" s="1"/>
  <c r="AQ1215" i="1"/>
  <c r="AK1214" i="1"/>
  <c r="AK1213" i="1" s="1"/>
  <c r="AE1615" i="1"/>
  <c r="AE1614" i="1" s="1"/>
  <c r="AE833" i="1"/>
  <c r="Y832" i="1"/>
  <c r="Y831" i="1" s="1"/>
  <c r="L1424" i="1"/>
  <c r="L462" i="1"/>
  <c r="L447" i="1" s="1"/>
  <c r="H462" i="1"/>
  <c r="H447" i="1" s="1"/>
  <c r="L486" i="1"/>
  <c r="L485" i="1" s="1"/>
  <c r="H486" i="1"/>
  <c r="H485" i="1" s="1"/>
  <c r="T28" i="1"/>
  <c r="N27" i="1"/>
  <c r="T40" i="1"/>
  <c r="N39" i="1"/>
  <c r="Z60" i="1"/>
  <c r="T59" i="1"/>
  <c r="Y826" i="1"/>
  <c r="S825" i="1"/>
  <c r="S824" i="1" s="1"/>
  <c r="AE786" i="1"/>
  <c r="AK786" i="1" s="1"/>
  <c r="AQ786" i="1" s="1"/>
  <c r="AW786" i="1" s="1"/>
  <c r="BC786" i="1" s="1"/>
  <c r="BI786" i="1" s="1"/>
  <c r="BO786" i="1" s="1"/>
  <c r="BU786" i="1" s="1"/>
  <c r="CA786" i="1" s="1"/>
  <c r="CG786" i="1" s="1"/>
  <c r="Y784" i="1"/>
  <c r="Y783" i="1" s="1"/>
  <c r="T1549" i="1"/>
  <c r="T1548" i="1" s="1"/>
  <c r="Z1550" i="1"/>
  <c r="T1018" i="1"/>
  <c r="T1017" i="1" s="1"/>
  <c r="Z1019" i="1"/>
  <c r="Z1018" i="1" s="1"/>
  <c r="Z1017" i="1" s="1"/>
  <c r="T1016" i="1"/>
  <c r="N1015" i="1"/>
  <c r="N1014" i="1" s="1"/>
  <c r="N1013" i="1" s="1"/>
  <c r="AX1752" i="1"/>
  <c r="AX1751" i="1" s="1"/>
  <c r="AL356" i="1"/>
  <c r="AL1666" i="1"/>
  <c r="AL1665" i="1" s="1"/>
  <c r="AL536" i="1"/>
  <c r="AR84" i="1"/>
  <c r="AE1786" i="1"/>
  <c r="AK1145" i="1"/>
  <c r="AF327" i="1"/>
  <c r="AF326" i="1" s="1"/>
  <c r="AF325" i="1" s="1"/>
  <c r="AF324" i="1" s="1"/>
  <c r="AF323" i="1" s="1"/>
  <c r="J24" i="1"/>
  <c r="I24" i="1"/>
  <c r="K1709" i="1"/>
  <c r="K1708" i="1" s="1"/>
  <c r="K1754" i="1"/>
  <c r="K1753" i="1" s="1"/>
  <c r="I1866" i="1"/>
  <c r="I1861" i="1" s="1"/>
  <c r="I1860" i="1" s="1"/>
  <c r="I1837" i="1" s="1"/>
  <c r="AE469" i="1"/>
  <c r="Y468" i="1"/>
  <c r="AC56" i="1"/>
  <c r="I1400" i="1"/>
  <c r="I957" i="1"/>
  <c r="I956" i="1" s="1"/>
  <c r="T493" i="1"/>
  <c r="T491" i="1" s="1"/>
  <c r="N491" i="1"/>
  <c r="T777" i="1"/>
  <c r="Z777" i="1" s="1"/>
  <c r="AF777" i="1" s="1"/>
  <c r="AL777" i="1" s="1"/>
  <c r="AR777" i="1" s="1"/>
  <c r="AX777" i="1" s="1"/>
  <c r="BD777" i="1" s="1"/>
  <c r="BJ777" i="1" s="1"/>
  <c r="BP777" i="1" s="1"/>
  <c r="BV777" i="1" s="1"/>
  <c r="CB777" i="1" s="1"/>
  <c r="CH777" i="1" s="1"/>
  <c r="N775" i="1"/>
  <c r="N774" i="1" s="1"/>
  <c r="N773" i="1" s="1"/>
  <c r="T811" i="1"/>
  <c r="N810" i="1"/>
  <c r="N809" i="1" s="1"/>
  <c r="N808" i="1" s="1"/>
  <c r="S1607" i="1"/>
  <c r="S1606" i="1" s="1"/>
  <c r="S1605" i="1" s="1"/>
  <c r="M1606" i="1"/>
  <c r="M1605" i="1" s="1"/>
  <c r="S1624" i="1"/>
  <c r="S1623" i="1" s="1"/>
  <c r="Y1625" i="1"/>
  <c r="AE1625" i="1" s="1"/>
  <c r="S1631" i="1"/>
  <c r="M1630" i="1"/>
  <c r="M1629" i="1" s="1"/>
  <c r="T1781" i="1"/>
  <c r="N1780" i="1"/>
  <c r="T1801" i="1"/>
  <c r="N1800" i="1"/>
  <c r="N1799" i="1" s="1"/>
  <c r="M1877" i="1"/>
  <c r="M1876" i="1" s="1"/>
  <c r="S1878" i="1"/>
  <c r="AF114" i="1"/>
  <c r="Z113" i="1"/>
  <c r="Z112" i="1" s="1"/>
  <c r="AF1045" i="1"/>
  <c r="AF1044" i="1" s="1"/>
  <c r="AL1046" i="1"/>
  <c r="AR1046" i="1" s="1"/>
  <c r="R1529" i="1"/>
  <c r="X56" i="1"/>
  <c r="X55" i="1" s="1"/>
  <c r="X54" i="1" s="1"/>
  <c r="AB1239" i="1"/>
  <c r="AB1238" i="1"/>
  <c r="AV542" i="1"/>
  <c r="AV541" i="1" s="1"/>
  <c r="AU671" i="1"/>
  <c r="L1400" i="1"/>
  <c r="K1400" i="1"/>
  <c r="K252" i="1"/>
  <c r="K251" i="1" s="1"/>
  <c r="K314" i="1"/>
  <c r="K313" i="1" s="1"/>
  <c r="K312" i="1" s="1"/>
  <c r="K311" i="1" s="1"/>
  <c r="H314" i="1"/>
  <c r="H313" i="1" s="1"/>
  <c r="H312" i="1" s="1"/>
  <c r="H311" i="1" s="1"/>
  <c r="L351" i="1"/>
  <c r="L350" i="1" s="1"/>
  <c r="H351" i="1"/>
  <c r="H350" i="1" s="1"/>
  <c r="J462" i="1"/>
  <c r="K486" i="1"/>
  <c r="K485" i="1" s="1"/>
  <c r="J807" i="1"/>
  <c r="L934" i="1"/>
  <c r="L933" i="1" s="1"/>
  <c r="I934" i="1"/>
  <c r="I933" i="1" s="1"/>
  <c r="K934" i="1"/>
  <c r="K933" i="1" s="1"/>
  <c r="H958" i="1"/>
  <c r="J958" i="1"/>
  <c r="K989" i="1"/>
  <c r="I1330" i="1"/>
  <c r="L1842" i="1"/>
  <c r="L1841" i="1" s="1"/>
  <c r="L1840" i="1" s="1"/>
  <c r="L1839" i="1" s="1"/>
  <c r="R1033" i="1"/>
  <c r="R1032" i="1" s="1"/>
  <c r="O1079" i="1"/>
  <c r="O1529" i="1"/>
  <c r="Y114" i="1"/>
  <c r="AE1264" i="1"/>
  <c r="AK1264" i="1" s="1"/>
  <c r="AQ1264" i="1" s="1"/>
  <c r="S227" i="1"/>
  <c r="S226" i="1" s="1"/>
  <c r="S225" i="1" s="1"/>
  <c r="S224" i="1" s="1"/>
  <c r="S223" i="1" s="1"/>
  <c r="Y228" i="1"/>
  <c r="Y227" i="1" s="1"/>
  <c r="Y226" i="1" s="1"/>
  <c r="Y225" i="1" s="1"/>
  <c r="Y224" i="1" s="1"/>
  <c r="Y223" i="1" s="1"/>
  <c r="T1263" i="1"/>
  <c r="T1262" i="1" s="1"/>
  <c r="T1261" i="1" s="1"/>
  <c r="T1260" i="1" s="1"/>
  <c r="T1259" i="1" s="1"/>
  <c r="Z1264" i="1"/>
  <c r="Y642" i="1"/>
  <c r="Y641" i="1" s="1"/>
  <c r="AE643" i="1"/>
  <c r="AL288" i="1"/>
  <c r="AF287" i="1"/>
  <c r="AF286" i="1" s="1"/>
  <c r="AG1471" i="1"/>
  <c r="AG1466" i="1" s="1"/>
  <c r="AN167" i="1"/>
  <c r="AN166" i="1" s="1"/>
  <c r="AN165" i="1" s="1"/>
  <c r="AN164" i="1" s="1"/>
  <c r="AO652" i="1"/>
  <c r="AV56" i="1"/>
  <c r="AV55" i="1" s="1"/>
  <c r="AV54" i="1" s="1"/>
  <c r="AU341" i="1"/>
  <c r="K167" i="1"/>
  <c r="K166" i="1" s="1"/>
  <c r="K165" i="1" s="1"/>
  <c r="K164" i="1" s="1"/>
  <c r="J193" i="1"/>
  <c r="K351" i="1"/>
  <c r="K350" i="1" s="1"/>
  <c r="I351" i="1"/>
  <c r="I350" i="1" s="1"/>
  <c r="K1209" i="1"/>
  <c r="J1308" i="1"/>
  <c r="K1529" i="1"/>
  <c r="K1524" i="1" s="1"/>
  <c r="K1523" i="1" s="1"/>
  <c r="L1538" i="1"/>
  <c r="L1524" i="1" s="1"/>
  <c r="L1523" i="1" s="1"/>
  <c r="L1785" i="1"/>
  <c r="P88" i="1"/>
  <c r="R601" i="1"/>
  <c r="R600" i="1" s="1"/>
  <c r="P1330" i="1"/>
  <c r="AF1416" i="1"/>
  <c r="AL1417" i="1"/>
  <c r="AG56" i="1"/>
  <c r="AG55" i="1" s="1"/>
  <c r="AG54" i="1" s="1"/>
  <c r="AK1480" i="1"/>
  <c r="AK1479" i="1" s="1"/>
  <c r="AQ1481" i="1"/>
  <c r="U632" i="1"/>
  <c r="U631" i="1" s="1"/>
  <c r="W1598" i="1"/>
  <c r="W1597" i="1" s="1"/>
  <c r="W1596" i="1" s="1"/>
  <c r="Z642" i="1"/>
  <c r="Z641" i="1" s="1"/>
  <c r="AF1252" i="1"/>
  <c r="AL1252" i="1" s="1"/>
  <c r="AA1217" i="1"/>
  <c r="AA1216" i="1" s="1"/>
  <c r="AF1036" i="1"/>
  <c r="AF1035" i="1" s="1"/>
  <c r="AF1034" i="1" s="1"/>
  <c r="AD1714" i="1"/>
  <c r="AK294" i="1"/>
  <c r="AK293" i="1" s="1"/>
  <c r="AH1379" i="1"/>
  <c r="AX376" i="1"/>
  <c r="AX375" i="1" s="1"/>
  <c r="AX374" i="1" s="1"/>
  <c r="AU782" i="1"/>
  <c r="AS862" i="1"/>
  <c r="AS861" i="1" s="1"/>
  <c r="AV1012" i="1"/>
  <c r="AV1011" i="1" s="1"/>
  <c r="AT1012" i="1"/>
  <c r="AT1011" i="1" s="1"/>
  <c r="AT1162" i="1"/>
  <c r="AT1161" i="1" s="1"/>
  <c r="AZ1237" i="1"/>
  <c r="AZ1236" i="1" s="1"/>
  <c r="AZ1234" i="1" s="1"/>
  <c r="AZ1238" i="1"/>
  <c r="AY1162" i="1"/>
  <c r="AY1161" i="1" s="1"/>
  <c r="BA1162" i="1"/>
  <c r="BA1161" i="1" s="1"/>
  <c r="BA1276" i="1"/>
  <c r="BA1275" i="1" s="1"/>
  <c r="BB1471" i="1"/>
  <c r="BB1466" i="1" s="1"/>
  <c r="BR1837" i="1"/>
  <c r="BT251" i="1"/>
  <c r="BT651" i="1"/>
  <c r="BM447" i="1"/>
  <c r="V1217" i="1"/>
  <c r="V1216" i="1" s="1"/>
  <c r="V1439" i="1"/>
  <c r="U1866" i="1"/>
  <c r="AF951" i="1"/>
  <c r="AL951" i="1" s="1"/>
  <c r="Y695" i="1"/>
  <c r="Y694" i="1" s="1"/>
  <c r="Y470" i="1"/>
  <c r="AD1162" i="1"/>
  <c r="AD1161" i="1" s="1"/>
  <c r="AB1162" i="1"/>
  <c r="AB1161" i="1" s="1"/>
  <c r="AA1248" i="1"/>
  <c r="AA1247" i="1" s="1"/>
  <c r="AA1246" i="1" s="1"/>
  <c r="AA1245" i="1" s="1"/>
  <c r="AA1379" i="1"/>
  <c r="AD1439" i="1"/>
  <c r="AI1439" i="1"/>
  <c r="AH1439" i="1"/>
  <c r="AH1424" i="1" s="1"/>
  <c r="AI1530" i="1"/>
  <c r="AI1529" i="1" s="1"/>
  <c r="AT1237" i="1"/>
  <c r="AT1236" i="1" s="1"/>
  <c r="AT1234" i="1" s="1"/>
  <c r="AV1524" i="1"/>
  <c r="AV1523" i="1" s="1"/>
  <c r="AS984" i="1"/>
  <c r="AS983" i="1" s="1"/>
  <c r="AT631" i="1"/>
  <c r="AP1471" i="1"/>
  <c r="AP1466" i="1" s="1"/>
  <c r="AN1866" i="1"/>
  <c r="AT1209" i="1"/>
  <c r="AT1204" i="1" s="1"/>
  <c r="AT1203" i="1" s="1"/>
  <c r="AX647" i="1"/>
  <c r="AX646" i="1" s="1"/>
  <c r="AX645" i="1" s="1"/>
  <c r="AX644" i="1" s="1"/>
  <c r="AZ1330" i="1"/>
  <c r="BB1330" i="1"/>
  <c r="BG1381" i="1"/>
  <c r="BG1380" i="1" s="1"/>
  <c r="BF1529" i="1"/>
  <c r="BT1103" i="1"/>
  <c r="BA1270" i="1"/>
  <c r="BA1269" i="1" s="1"/>
  <c r="AA1842" i="1"/>
  <c r="AA1841" i="1" s="1"/>
  <c r="AA1840" i="1" s="1"/>
  <c r="AA1839" i="1" s="1"/>
  <c r="AG1379" i="1"/>
  <c r="AH1768" i="1"/>
  <c r="AU1155" i="1"/>
  <c r="AO167" i="1"/>
  <c r="AO166" i="1" s="1"/>
  <c r="AO165" i="1" s="1"/>
  <c r="AO164" i="1" s="1"/>
  <c r="AM671" i="1"/>
  <c r="AU369" i="1"/>
  <c r="AU368" i="1" s="1"/>
  <c r="AV652" i="1"/>
  <c r="AV651" i="1" s="1"/>
  <c r="AV1753" i="1"/>
  <c r="AU1840" i="1"/>
  <c r="AU1839" i="1" s="1"/>
  <c r="AV1888" i="1"/>
  <c r="AV1886" i="1" s="1"/>
  <c r="AV101" i="1"/>
  <c r="BB17" i="1"/>
  <c r="BB16" i="1" s="1"/>
  <c r="BB15" i="1" s="1"/>
  <c r="BB13" i="1" s="1"/>
  <c r="AY917" i="1"/>
  <c r="AY916" i="1" s="1"/>
  <c r="AY915" i="1" s="1"/>
  <c r="AZ1734" i="1"/>
  <c r="AZ1733" i="1" s="1"/>
  <c r="AZ1732" i="1" s="1"/>
  <c r="AY1276" i="1"/>
  <c r="AY1275" i="1" s="1"/>
  <c r="AY24" i="1"/>
  <c r="AY17" i="1" s="1"/>
  <c r="AY16" i="1" s="1"/>
  <c r="AY15" i="1" s="1"/>
  <c r="BG871" i="1"/>
  <c r="BL284" i="1"/>
  <c r="BT190" i="1"/>
  <c r="BS1147" i="1"/>
  <c r="BS190" i="1"/>
  <c r="BN144" i="1"/>
  <c r="M1025" i="1"/>
  <c r="G1024" i="1"/>
  <c r="G1023" i="1" s="1"/>
  <c r="G1012" i="1" s="1"/>
  <c r="M904" i="1"/>
  <c r="G903" i="1"/>
  <c r="G902" i="1" s="1"/>
  <c r="G901" i="1" s="1"/>
  <c r="AX1273" i="1"/>
  <c r="AX1272" i="1" s="1"/>
  <c r="AX1271" i="1" s="1"/>
  <c r="BD1274" i="1"/>
  <c r="BJ1274" i="1" s="1"/>
  <c r="BJ1273" i="1" s="1"/>
  <c r="BJ1272" i="1" s="1"/>
  <c r="BJ1271" i="1" s="1"/>
  <c r="AX1082" i="1"/>
  <c r="AX1081" i="1" s="1"/>
  <c r="AX1080" i="1" s="1"/>
  <c r="BD1083" i="1"/>
  <c r="BJ1083" i="1" s="1"/>
  <c r="BJ1082" i="1" s="1"/>
  <c r="BJ1081" i="1" s="1"/>
  <c r="BJ1080" i="1" s="1"/>
  <c r="AR999" i="1"/>
  <c r="AR998" i="1" s="1"/>
  <c r="AR997" i="1" s="1"/>
  <c r="AR996" i="1" s="1"/>
  <c r="AX1000" i="1"/>
  <c r="AL1290" i="1"/>
  <c r="AL1289" i="1" s="1"/>
  <c r="AR1291" i="1"/>
  <c r="AL25" i="1"/>
  <c r="AR26" i="1"/>
  <c r="AL1773" i="1"/>
  <c r="AR1774" i="1"/>
  <c r="AK1672" i="1"/>
  <c r="AK1671" i="1" s="1"/>
  <c r="AQ1673" i="1"/>
  <c r="AQ1760" i="1"/>
  <c r="AK1759" i="1"/>
  <c r="AR823" i="1"/>
  <c r="AL822" i="1"/>
  <c r="AL821" i="1" s="1"/>
  <c r="AE873" i="1"/>
  <c r="AE872" i="1" s="1"/>
  <c r="AK874" i="1"/>
  <c r="AQ1409" i="1"/>
  <c r="AK1408" i="1"/>
  <c r="AF52" i="1"/>
  <c r="AF51" i="1" s="1"/>
  <c r="AF50" i="1" s="1"/>
  <c r="AF49" i="1" s="1"/>
  <c r="AF48" i="1" s="1"/>
  <c r="AL53" i="1"/>
  <c r="Y52" i="1"/>
  <c r="Y51" i="1" s="1"/>
  <c r="Y50" i="1" s="1"/>
  <c r="Y49" i="1" s="1"/>
  <c r="Y48" i="1" s="1"/>
  <c r="AE53" i="1"/>
  <c r="Y1293" i="1"/>
  <c r="Y1292" i="1" s="1"/>
  <c r="AE1294" i="1"/>
  <c r="G810" i="1"/>
  <c r="G809" i="1" s="1"/>
  <c r="G808" i="1" s="1"/>
  <c r="M1846" i="1"/>
  <c r="S1846" i="1" s="1"/>
  <c r="G1845" i="1"/>
  <c r="M28" i="1"/>
  <c r="M27" i="1" s="1"/>
  <c r="G27" i="1"/>
  <c r="M1835" i="1"/>
  <c r="G1834" i="1"/>
  <c r="G1833" i="1" s="1"/>
  <c r="G1832" i="1" s="1"/>
  <c r="G1831" i="1" s="1"/>
  <c r="G1830" i="1" s="1"/>
  <c r="M658" i="1"/>
  <c r="G657" i="1"/>
  <c r="G656" i="1" s="1"/>
  <c r="M1475" i="1"/>
  <c r="G1474" i="1"/>
  <c r="G1473" i="1" s="1"/>
  <c r="G1472" i="1" s="1"/>
  <c r="G1471" i="1" s="1"/>
  <c r="G1466" i="1" s="1"/>
  <c r="BD1748" i="1"/>
  <c r="BJ1748" i="1" s="1"/>
  <c r="BJ1747" i="1" s="1"/>
  <c r="AQ1848" i="1"/>
  <c r="AX358" i="1"/>
  <c r="AR356" i="1"/>
  <c r="AL832" i="1"/>
  <c r="AL831" i="1" s="1"/>
  <c r="AR833" i="1"/>
  <c r="AL1655" i="1"/>
  <c r="AR1622" i="1"/>
  <c r="AL1621" i="1"/>
  <c r="AL1620" i="1" s="1"/>
  <c r="AQ1119" i="1"/>
  <c r="AK1118" i="1"/>
  <c r="AK1117" i="1" s="1"/>
  <c r="AQ681" i="1"/>
  <c r="AK680" i="1"/>
  <c r="AK679" i="1" s="1"/>
  <c r="AL483" i="1"/>
  <c r="AL482" i="1" s="1"/>
  <c r="AL481" i="1" s="1"/>
  <c r="AR484" i="1"/>
  <c r="AR1628" i="1"/>
  <c r="AL1627" i="1"/>
  <c r="AL1626" i="1" s="1"/>
  <c r="AK1786" i="1"/>
  <c r="AQ1787" i="1"/>
  <c r="AE445" i="1"/>
  <c r="AE444" i="1" s="1"/>
  <c r="AE443" i="1" s="1"/>
  <c r="AE442" i="1" s="1"/>
  <c r="AK446" i="1"/>
  <c r="AE1666" i="1"/>
  <c r="AE1665" i="1" s="1"/>
  <c r="AK1667" i="1"/>
  <c r="AK747" i="1"/>
  <c r="AK746" i="1" s="1"/>
  <c r="AK745" i="1" s="1"/>
  <c r="AK744" i="1" s="1"/>
  <c r="AQ748" i="1"/>
  <c r="AW748" i="1" s="1"/>
  <c r="AJ1709" i="1"/>
  <c r="AJ1708" i="1" s="1"/>
  <c r="AI1753" i="1"/>
  <c r="AI1744" i="1" s="1"/>
  <c r="AI1731" i="1" s="1"/>
  <c r="AJ1888" i="1"/>
  <c r="AJ1886" i="1" s="1"/>
  <c r="G770" i="1"/>
  <c r="G769" i="1" s="1"/>
  <c r="G768" i="1" s="1"/>
  <c r="G258" i="1"/>
  <c r="G257" i="1" s="1"/>
  <c r="M1594" i="1"/>
  <c r="S1594" i="1" s="1"/>
  <c r="G1593" i="1"/>
  <c r="G1590" i="1" s="1"/>
  <c r="G1589" i="1" s="1"/>
  <c r="G1588" i="1" s="1"/>
  <c r="G1587" i="1" s="1"/>
  <c r="AE1408" i="1"/>
  <c r="AL628" i="1"/>
  <c r="AL627" i="1" s="1"/>
  <c r="AL626" i="1" s="1"/>
  <c r="AL625" i="1" s="1"/>
  <c r="AR629" i="1"/>
  <c r="AQ153" i="1"/>
  <c r="AK152" i="1"/>
  <c r="AX1881" i="1"/>
  <c r="AR1880" i="1"/>
  <c r="AR1879" i="1" s="1"/>
  <c r="AL1847" i="1"/>
  <c r="AR1848" i="1"/>
  <c r="AQ1621" i="1"/>
  <c r="AQ1620" i="1" s="1"/>
  <c r="AE639" i="1"/>
  <c r="AE638" i="1" s="1"/>
  <c r="AE637" i="1" s="1"/>
  <c r="AK640" i="1"/>
  <c r="AL881" i="1"/>
  <c r="AF880" i="1"/>
  <c r="AF879" i="1" s="1"/>
  <c r="AF878" i="1" s="1"/>
  <c r="AF903" i="1"/>
  <c r="AF902" i="1" s="1"/>
  <c r="AF901" i="1" s="1"/>
  <c r="AL904" i="1"/>
  <c r="AF967" i="1"/>
  <c r="AF966" i="1" s="1"/>
  <c r="AF965" i="1" s="1"/>
  <c r="AL968" i="1"/>
  <c r="AE963" i="1"/>
  <c r="AE962" i="1" s="1"/>
  <c r="AK964" i="1"/>
  <c r="AE1085" i="1"/>
  <c r="AE1084" i="1" s="1"/>
  <c r="AK1086" i="1"/>
  <c r="AK1085" i="1" s="1"/>
  <c r="AK1084" i="1" s="1"/>
  <c r="AF1214" i="1"/>
  <c r="AF1213" i="1" s="1"/>
  <c r="AL1215" i="1"/>
  <c r="AF1349" i="1"/>
  <c r="AF1348" i="1" s="1"/>
  <c r="AF1347" i="1" s="1"/>
  <c r="AF1346" i="1" s="1"/>
  <c r="AL1350" i="1"/>
  <c r="AF1645" i="1"/>
  <c r="AF1644" i="1" s="1"/>
  <c r="AL1646" i="1"/>
  <c r="AK1771" i="1"/>
  <c r="AE1770" i="1"/>
  <c r="AE1769" i="1" s="1"/>
  <c r="AE1676" i="1"/>
  <c r="Y1675" i="1"/>
  <c r="Y1674" i="1" s="1"/>
  <c r="M1844" i="1"/>
  <c r="G1843" i="1"/>
  <c r="G1842" i="1" s="1"/>
  <c r="G1841" i="1" s="1"/>
  <c r="G1840" i="1" s="1"/>
  <c r="G1839" i="1" s="1"/>
  <c r="M546" i="1"/>
  <c r="G545" i="1"/>
  <c r="G544" i="1" s="1"/>
  <c r="G543" i="1" s="1"/>
  <c r="M60" i="1"/>
  <c r="S60" i="1" s="1"/>
  <c r="G59" i="1"/>
  <c r="M1713" i="1"/>
  <c r="G1712" i="1"/>
  <c r="G1711" i="1" s="1"/>
  <c r="G1710" i="1" s="1"/>
  <c r="M605" i="1"/>
  <c r="M604" i="1" s="1"/>
  <c r="M603" i="1" s="1"/>
  <c r="M602" i="1" s="1"/>
  <c r="G604" i="1"/>
  <c r="G603" i="1" s="1"/>
  <c r="G602" i="1" s="1"/>
  <c r="M1160" i="1"/>
  <c r="G1159" i="1"/>
  <c r="G1158" i="1" s="1"/>
  <c r="G1157" i="1" s="1"/>
  <c r="M256" i="1"/>
  <c r="G255" i="1"/>
  <c r="G254" i="1" s="1"/>
  <c r="G253" i="1" s="1"/>
  <c r="M1000" i="1"/>
  <c r="G999" i="1"/>
  <c r="G998" i="1" s="1"/>
  <c r="G997" i="1" s="1"/>
  <c r="G996" i="1" s="1"/>
  <c r="AX194" i="1"/>
  <c r="BD195" i="1"/>
  <c r="BJ195" i="1" s="1"/>
  <c r="BP195" i="1" s="1"/>
  <c r="AR327" i="1"/>
  <c r="AR326" i="1" s="1"/>
  <c r="AR325" i="1" s="1"/>
  <c r="AR324" i="1" s="1"/>
  <c r="AR323" i="1" s="1"/>
  <c r="AX328" i="1"/>
  <c r="AL1880" i="1"/>
  <c r="AL1879" i="1" s="1"/>
  <c r="AL1165" i="1"/>
  <c r="AL1162" i="1" s="1"/>
  <c r="AL1161" i="1" s="1"/>
  <c r="AR1166" i="1"/>
  <c r="AL931" i="1"/>
  <c r="AL930" i="1" s="1"/>
  <c r="AL929" i="1" s="1"/>
  <c r="AR932" i="1"/>
  <c r="AK1285" i="1"/>
  <c r="AQ1616" i="1"/>
  <c r="AK1615" i="1"/>
  <c r="AK1614" i="1" s="1"/>
  <c r="BC138" i="1"/>
  <c r="BI138" i="1" s="1"/>
  <c r="BO138" i="1" s="1"/>
  <c r="AW137" i="1"/>
  <c r="AW136" i="1" s="1"/>
  <c r="AW135" i="1" s="1"/>
  <c r="AW134" i="1" s="1"/>
  <c r="AF90" i="1"/>
  <c r="AF89" i="1" s="1"/>
  <c r="AL91" i="1"/>
  <c r="AQ1816" i="1"/>
  <c r="AK1815" i="1"/>
  <c r="AK1814" i="1" s="1"/>
  <c r="AK1813" i="1" s="1"/>
  <c r="AF317" i="1"/>
  <c r="AL318" i="1"/>
  <c r="AF1897" i="1"/>
  <c r="AF1896" i="1" s="1"/>
  <c r="AF1895" i="1" s="1"/>
  <c r="AF1894" i="1" s="1"/>
  <c r="AL1898" i="1"/>
  <c r="T20" i="1"/>
  <c r="N19" i="1"/>
  <c r="N18" i="1" s="1"/>
  <c r="S65" i="1"/>
  <c r="M64" i="1"/>
  <c r="M63" i="1" s="1"/>
  <c r="S91" i="1"/>
  <c r="M90" i="1"/>
  <c r="M89" i="1" s="1"/>
  <c r="S111" i="1"/>
  <c r="M110" i="1"/>
  <c r="M109" i="1" s="1"/>
  <c r="T155" i="1"/>
  <c r="N154" i="1"/>
  <c r="S172" i="1"/>
  <c r="M170" i="1"/>
  <c r="T234" i="1"/>
  <c r="T233" i="1" s="1"/>
  <c r="T232" i="1" s="1"/>
  <c r="T231" i="1" s="1"/>
  <c r="T230" i="1" s="1"/>
  <c r="Z235" i="1"/>
  <c r="T321" i="1"/>
  <c r="N319" i="1"/>
  <c r="N314" i="1" s="1"/>
  <c r="N313" i="1" s="1"/>
  <c r="N312" i="1" s="1"/>
  <c r="N311" i="1" s="1"/>
  <c r="S358" i="1"/>
  <c r="M356" i="1"/>
  <c r="T407" i="1"/>
  <c r="Z407" i="1" s="1"/>
  <c r="N406" i="1"/>
  <c r="N405" i="1" s="1"/>
  <c r="N404" i="1" s="1"/>
  <c r="T417" i="1"/>
  <c r="N416" i="1"/>
  <c r="N415" i="1" s="1"/>
  <c r="T440" i="1"/>
  <c r="N439" i="1"/>
  <c r="N438" i="1" s="1"/>
  <c r="N437" i="1" s="1"/>
  <c r="N436" i="1" s="1"/>
  <c r="S490" i="1"/>
  <c r="Y490" i="1" s="1"/>
  <c r="M489" i="1"/>
  <c r="S527" i="1"/>
  <c r="Y527" i="1" s="1"/>
  <c r="M526" i="1"/>
  <c r="M525" i="1" s="1"/>
  <c r="M524" i="1" s="1"/>
  <c r="M523" i="1" s="1"/>
  <c r="S537" i="1"/>
  <c r="M536" i="1"/>
  <c r="M535" i="1" s="1"/>
  <c r="M534" i="1" s="1"/>
  <c r="M533" i="1" s="1"/>
  <c r="T549" i="1"/>
  <c r="Z550" i="1"/>
  <c r="T605" i="1"/>
  <c r="N604" i="1"/>
  <c r="N603" i="1" s="1"/>
  <c r="N602" i="1" s="1"/>
  <c r="T655" i="1"/>
  <c r="N654" i="1"/>
  <c r="N653" i="1" s="1"/>
  <c r="S674" i="1"/>
  <c r="M673" i="1"/>
  <c r="M672" i="1" s="1"/>
  <c r="T684" i="1"/>
  <c r="N683" i="1"/>
  <c r="N682" i="1" s="1"/>
  <c r="Z707" i="1"/>
  <c r="T706" i="1"/>
  <c r="T705" i="1" s="1"/>
  <c r="T704" i="1" s="1"/>
  <c r="AF738" i="1"/>
  <c r="Z737" i="1"/>
  <c r="Z736" i="1" s="1"/>
  <c r="Z729" i="1" s="1"/>
  <c r="Z728" i="1" s="1"/>
  <c r="T781" i="1"/>
  <c r="N780" i="1"/>
  <c r="N779" i="1" s="1"/>
  <c r="N778" i="1" s="1"/>
  <c r="S968" i="1"/>
  <c r="M967" i="1"/>
  <c r="M966" i="1" s="1"/>
  <c r="M965" i="1" s="1"/>
  <c r="T1040" i="1"/>
  <c r="N1039" i="1"/>
  <c r="N1038" i="1" s="1"/>
  <c r="S1110" i="1"/>
  <c r="M1109" i="1"/>
  <c r="M1108" i="1" s="1"/>
  <c r="S1122" i="1"/>
  <c r="M1121" i="1"/>
  <c r="M1120" i="1" s="1"/>
  <c r="S1142" i="1"/>
  <c r="M1141" i="1"/>
  <c r="M1140" i="1" s="1"/>
  <c r="T1160" i="1"/>
  <c r="N1159" i="1"/>
  <c r="N1158" i="1" s="1"/>
  <c r="N1157" i="1" s="1"/>
  <c r="N1156" i="1" s="1"/>
  <c r="T1212" i="1"/>
  <c r="N1211" i="1"/>
  <c r="N1210" i="1" s="1"/>
  <c r="T1220" i="1"/>
  <c r="N1219" i="1"/>
  <c r="T1280" i="1"/>
  <c r="N1279" i="1"/>
  <c r="N1276" i="1" s="1"/>
  <c r="N1275" i="1" s="1"/>
  <c r="T1294" i="1"/>
  <c r="N1293" i="1"/>
  <c r="N1292" i="1" s="1"/>
  <c r="T1335" i="1"/>
  <c r="N1334" i="1"/>
  <c r="N1333" i="1" s="1"/>
  <c r="N1332" i="1" s="1"/>
  <c r="N1331" i="1" s="1"/>
  <c r="T1345" i="1"/>
  <c r="N1344" i="1"/>
  <c r="N1343" i="1" s="1"/>
  <c r="N1342" i="1" s="1"/>
  <c r="N1341" i="1" s="1"/>
  <c r="T1383" i="1"/>
  <c r="N1382" i="1"/>
  <c r="T1412" i="1"/>
  <c r="T1411" i="1" s="1"/>
  <c r="T1410" i="1" s="1"/>
  <c r="N1411" i="1"/>
  <c r="N1410" i="1" s="1"/>
  <c r="S1452" i="1"/>
  <c r="M1451" i="1"/>
  <c r="M1450" i="1" s="1"/>
  <c r="M1449" i="1" s="1"/>
  <c r="M1448" i="1" s="1"/>
  <c r="S1532" i="1"/>
  <c r="Y1532" i="1" s="1"/>
  <c r="M1531" i="1"/>
  <c r="M1530" i="1" s="1"/>
  <c r="M1529" i="1" s="1"/>
  <c r="S1547" i="1"/>
  <c r="Y1547" i="1" s="1"/>
  <c r="M1546" i="1"/>
  <c r="M1545" i="1" s="1"/>
  <c r="T1619" i="1"/>
  <c r="N1618" i="1"/>
  <c r="N1617" i="1" s="1"/>
  <c r="T1631" i="1"/>
  <c r="N1630" i="1"/>
  <c r="N1629" i="1" s="1"/>
  <c r="T1649" i="1"/>
  <c r="N1648" i="1"/>
  <c r="N1647" i="1" s="1"/>
  <c r="T1643" i="1"/>
  <c r="N1642" i="1"/>
  <c r="N1641" i="1" s="1"/>
  <c r="Z1675" i="1"/>
  <c r="Z1674" i="1" s="1"/>
  <c r="AF1676" i="1"/>
  <c r="Y1717" i="1"/>
  <c r="S1716" i="1"/>
  <c r="S1715" i="1" s="1"/>
  <c r="T1743" i="1"/>
  <c r="N1742" i="1"/>
  <c r="N1741" i="1" s="1"/>
  <c r="N1740" i="1" s="1"/>
  <c r="N1739" i="1" s="1"/>
  <c r="Z1758" i="1"/>
  <c r="T1757" i="1"/>
  <c r="T1754" i="1" s="1"/>
  <c r="S1774" i="1"/>
  <c r="M1773" i="1"/>
  <c r="M1772" i="1" s="1"/>
  <c r="S1784" i="1"/>
  <c r="M1783" i="1"/>
  <c r="M1782" i="1" s="1"/>
  <c r="M1793" i="1"/>
  <c r="S1794" i="1"/>
  <c r="S1803" i="1"/>
  <c r="M1802" i="1"/>
  <c r="T1846" i="1"/>
  <c r="N1845" i="1"/>
  <c r="T1872" i="1"/>
  <c r="N1871" i="1"/>
  <c r="N1870" i="1" s="1"/>
  <c r="T1893" i="1"/>
  <c r="N1892" i="1"/>
  <c r="N1891" i="1" s="1"/>
  <c r="N1890" i="1" s="1"/>
  <c r="N1889" i="1" s="1"/>
  <c r="N1888" i="1" s="1"/>
  <c r="N1886" i="1" s="1"/>
  <c r="M1091" i="1"/>
  <c r="M1090" i="1" s="1"/>
  <c r="S1092" i="1"/>
  <c r="Q56" i="1"/>
  <c r="Q55" i="1" s="1"/>
  <c r="Q54" i="1" s="1"/>
  <c r="Q47" i="1" s="1"/>
  <c r="U1239" i="1"/>
  <c r="U1237" i="1"/>
  <c r="U1236" i="1" s="1"/>
  <c r="U1234" i="1" s="1"/>
  <c r="U1238" i="1"/>
  <c r="AG1400" i="1"/>
  <c r="AG1356" i="1" s="1"/>
  <c r="G958" i="1"/>
  <c r="G1777" i="1"/>
  <c r="G573" i="1"/>
  <c r="H1799" i="1"/>
  <c r="AR1540" i="1"/>
  <c r="AR1539" i="1" s="1"/>
  <c r="AX103" i="1"/>
  <c r="AX1092" i="1"/>
  <c r="AX938" i="1"/>
  <c r="AR194" i="1"/>
  <c r="AQ1610" i="1"/>
  <c r="AQ137" i="1"/>
  <c r="AQ136" i="1" s="1"/>
  <c r="AQ135" i="1" s="1"/>
  <c r="AQ134" i="1" s="1"/>
  <c r="AL102" i="1"/>
  <c r="AL101" i="1" s="1"/>
  <c r="AQ819" i="1"/>
  <c r="AR200" i="1"/>
  <c r="AL199" i="1"/>
  <c r="AL198" i="1" s="1"/>
  <c r="AR316" i="1"/>
  <c r="AL315" i="1"/>
  <c r="AL874" i="1"/>
  <c r="AL1835" i="1"/>
  <c r="AK1720" i="1"/>
  <c r="AL1313" i="1"/>
  <c r="AL420" i="1"/>
  <c r="AF1091" i="1"/>
  <c r="AF1090" i="1" s="1"/>
  <c r="AF1716" i="1"/>
  <c r="AF1715" i="1" s="1"/>
  <c r="AL1717" i="1"/>
  <c r="AF1783" i="1"/>
  <c r="AF1782" i="1" s="1"/>
  <c r="AL1784" i="1"/>
  <c r="AE1874" i="1"/>
  <c r="AE1873" i="1" s="1"/>
  <c r="AK1875" i="1"/>
  <c r="AE1795" i="1"/>
  <c r="AK1796" i="1"/>
  <c r="AE1752" i="1"/>
  <c r="Y1624" i="1"/>
  <c r="Y1623" i="1" s="1"/>
  <c r="S1790" i="1"/>
  <c r="Y1791" i="1"/>
  <c r="N737" i="1"/>
  <c r="N736" i="1" s="1"/>
  <c r="N729" i="1" s="1"/>
  <c r="N728" i="1" s="1"/>
  <c r="N814" i="1"/>
  <c r="N813" i="1" s="1"/>
  <c r="N812" i="1" s="1"/>
  <c r="N807" i="1" s="1"/>
  <c r="M1799" i="1"/>
  <c r="S934" i="1"/>
  <c r="S933" i="1" s="1"/>
  <c r="Y339" i="1"/>
  <c r="Y338" i="1" s="1"/>
  <c r="Y337" i="1" s="1"/>
  <c r="Y336" i="1" s="1"/>
  <c r="AE340" i="1"/>
  <c r="M52" i="1"/>
  <c r="M51" i="1" s="1"/>
  <c r="M50" i="1" s="1"/>
  <c r="M49" i="1" s="1"/>
  <c r="M48" i="1" s="1"/>
  <c r="AK513" i="1"/>
  <c r="AK512" i="1" s="1"/>
  <c r="AK511" i="1" s="1"/>
  <c r="AK510" i="1" s="1"/>
  <c r="AQ514" i="1"/>
  <c r="AE43" i="1"/>
  <c r="AK45" i="1"/>
  <c r="AF152" i="1"/>
  <c r="AL153" i="1"/>
  <c r="AF608" i="1"/>
  <c r="AF607" i="1" s="1"/>
  <c r="AF606" i="1" s="1"/>
  <c r="AL609" i="1"/>
  <c r="P144" i="1"/>
  <c r="M1139" i="1"/>
  <c r="M1138" i="1" s="1"/>
  <c r="M1137" i="1" s="1"/>
  <c r="M29" i="1"/>
  <c r="S30" i="1"/>
  <c r="S42" i="1"/>
  <c r="M41" i="1"/>
  <c r="S83" i="1"/>
  <c r="M82" i="1"/>
  <c r="S97" i="1"/>
  <c r="M96" i="1"/>
  <c r="M95" i="1" s="1"/>
  <c r="S103" i="1"/>
  <c r="M102" i="1"/>
  <c r="M101" i="1" s="1"/>
  <c r="T151" i="1"/>
  <c r="N150" i="1"/>
  <c r="T169" i="1"/>
  <c r="N168" i="1"/>
  <c r="T186" i="1"/>
  <c r="N185" i="1"/>
  <c r="N184" i="1" s="1"/>
  <c r="N183" i="1" s="1"/>
  <c r="N179" i="1" s="1"/>
  <c r="N178" i="1" s="1"/>
  <c r="T197" i="1"/>
  <c r="N196" i="1"/>
  <c r="N193" i="1" s="1"/>
  <c r="N192" i="1" s="1"/>
  <c r="N191" i="1" s="1"/>
  <c r="N190" i="1" s="1"/>
  <c r="T259" i="1"/>
  <c r="N258" i="1"/>
  <c r="N257" i="1" s="1"/>
  <c r="T335" i="1"/>
  <c r="N334" i="1"/>
  <c r="N333" i="1" s="1"/>
  <c r="N332" i="1" s="1"/>
  <c r="N331" i="1" s="1"/>
  <c r="T349" i="1"/>
  <c r="N348" i="1"/>
  <c r="N347" i="1" s="1"/>
  <c r="N346" i="1" s="1"/>
  <c r="T423" i="1"/>
  <c r="N422" i="1"/>
  <c r="N421" i="1" s="1"/>
  <c r="N408" i="1" s="1"/>
  <c r="N403" i="1" s="1"/>
  <c r="N402" i="1" s="1"/>
  <c r="N401" i="1" s="1"/>
  <c r="T464" i="1"/>
  <c r="N463" i="1"/>
  <c r="N462" i="1" s="1"/>
  <c r="S506" i="1"/>
  <c r="M505" i="1"/>
  <c r="M504" i="1" s="1"/>
  <c r="M503" i="1" s="1"/>
  <c r="M502" i="1" s="1"/>
  <c r="M501" i="1" s="1"/>
  <c r="M500" i="1" s="1"/>
  <c r="T665" i="1"/>
  <c r="N664" i="1"/>
  <c r="N663" i="1" s="1"/>
  <c r="S678" i="1"/>
  <c r="M676" i="1"/>
  <c r="M675" i="1" s="1"/>
  <c r="Z688" i="1"/>
  <c r="T687" i="1"/>
  <c r="T686" i="1" s="1"/>
  <c r="T711" i="1"/>
  <c r="N710" i="1"/>
  <c r="N709" i="1" s="1"/>
  <c r="T771" i="1"/>
  <c r="N770" i="1"/>
  <c r="N769" i="1" s="1"/>
  <c r="N768" i="1" s="1"/>
  <c r="T814" i="1"/>
  <c r="T813" i="1" s="1"/>
  <c r="T812" i="1" s="1"/>
  <c r="Z815" i="1"/>
  <c r="Z850" i="1"/>
  <c r="T849" i="1"/>
  <c r="T848" i="1" s="1"/>
  <c r="T847" i="1" s="1"/>
  <c r="T846" i="1" s="1"/>
  <c r="T866" i="1"/>
  <c r="T865" i="1" s="1"/>
  <c r="T864" i="1" s="1"/>
  <c r="T863" i="1" s="1"/>
  <c r="N865" i="1"/>
  <c r="N864" i="1" s="1"/>
  <c r="N863" i="1" s="1"/>
  <c r="T928" i="1"/>
  <c r="N927" i="1"/>
  <c r="N926" i="1" s="1"/>
  <c r="N925" i="1" s="1"/>
  <c r="S961" i="1"/>
  <c r="M960" i="1"/>
  <c r="M959" i="1" s="1"/>
  <c r="M958" i="1" s="1"/>
  <c r="M957" i="1" s="1"/>
  <c r="M956" i="1" s="1"/>
  <c r="S995" i="1"/>
  <c r="M994" i="1"/>
  <c r="M993" i="1" s="1"/>
  <c r="S1083" i="1"/>
  <c r="M1082" i="1"/>
  <c r="M1081" i="1" s="1"/>
  <c r="M1080" i="1" s="1"/>
  <c r="S1116" i="1"/>
  <c r="M1115" i="1"/>
  <c r="M1114" i="1" s="1"/>
  <c r="S1128" i="1"/>
  <c r="M1127" i="1"/>
  <c r="M1126" i="1" s="1"/>
  <c r="S1192" i="1"/>
  <c r="M1191" i="1"/>
  <c r="M1190" i="1" s="1"/>
  <c r="M1189" i="1" s="1"/>
  <c r="M1188" i="1" s="1"/>
  <c r="S1250" i="1"/>
  <c r="M1249" i="1"/>
  <c r="M1248" i="1" s="1"/>
  <c r="M1247" i="1" s="1"/>
  <c r="M1246" i="1" s="1"/>
  <c r="M1245" i="1" s="1"/>
  <c r="T1288" i="1"/>
  <c r="N1287" i="1"/>
  <c r="N1286" i="1" s="1"/>
  <c r="S1323" i="1"/>
  <c r="M1322" i="1"/>
  <c r="M1321" i="1" s="1"/>
  <c r="M1320" i="1" s="1"/>
  <c r="M1319" i="1" s="1"/>
  <c r="S1370" i="1"/>
  <c r="M1369" i="1"/>
  <c r="M1368" i="1" s="1"/>
  <c r="M1367" i="1" s="1"/>
  <c r="M1366" i="1" s="1"/>
  <c r="T1407" i="1"/>
  <c r="Z1407" i="1" s="1"/>
  <c r="N1406" i="1"/>
  <c r="N1405" i="1" s="1"/>
  <c r="N1400" i="1" s="1"/>
  <c r="T1434" i="1"/>
  <c r="N1433" i="1"/>
  <c r="N1432" i="1" s="1"/>
  <c r="N1431" i="1" s="1"/>
  <c r="N1430" i="1" s="1"/>
  <c r="S1464" i="1"/>
  <c r="M1463" i="1"/>
  <c r="M1462" i="1" s="1"/>
  <c r="M1461" i="1" s="1"/>
  <c r="M1460" i="1" s="1"/>
  <c r="M1459" i="1" s="1"/>
  <c r="S1541" i="1"/>
  <c r="M1540" i="1"/>
  <c r="M1539" i="1" s="1"/>
  <c r="T1570" i="1"/>
  <c r="Z1570" i="1" s="1"/>
  <c r="N1569" i="1"/>
  <c r="N1568" i="1" s="1"/>
  <c r="N1567" i="1" s="1"/>
  <c r="N1566" i="1" s="1"/>
  <c r="N1565" i="1" s="1"/>
  <c r="T1604" i="1"/>
  <c r="N1603" i="1"/>
  <c r="N1602" i="1" s="1"/>
  <c r="T1613" i="1"/>
  <c r="N1612" i="1"/>
  <c r="N1611" i="1" s="1"/>
  <c r="T1625" i="1"/>
  <c r="N1624" i="1"/>
  <c r="N1623" i="1" s="1"/>
  <c r="T1637" i="1"/>
  <c r="N1636" i="1"/>
  <c r="N1635" i="1" s="1"/>
  <c r="T1664" i="1"/>
  <c r="N1663" i="1"/>
  <c r="N1662" i="1" s="1"/>
  <c r="T1670" i="1"/>
  <c r="N1669" i="1"/>
  <c r="N1668" i="1" s="1"/>
  <c r="T1696" i="1"/>
  <c r="T1695" i="1" s="1"/>
  <c r="Z1697" i="1"/>
  <c r="S1729" i="1"/>
  <c r="M1728" i="1"/>
  <c r="M1727" i="1" s="1"/>
  <c r="M1714" i="1" s="1"/>
  <c r="T1765" i="1"/>
  <c r="N1764" i="1"/>
  <c r="S1779" i="1"/>
  <c r="M1778" i="1"/>
  <c r="M1777" i="1" s="1"/>
  <c r="S1789" i="1"/>
  <c r="M1788" i="1"/>
  <c r="S1798" i="1"/>
  <c r="M1797" i="1"/>
  <c r="S1828" i="1"/>
  <c r="M1827" i="1"/>
  <c r="M1826" i="1" s="1"/>
  <c r="M1825" i="1" s="1"/>
  <c r="M1824" i="1" s="1"/>
  <c r="M1823" i="1" s="1"/>
  <c r="T1865" i="1"/>
  <c r="N1864" i="1"/>
  <c r="N1863" i="1" s="1"/>
  <c r="N1862" i="1" s="1"/>
  <c r="T1878" i="1"/>
  <c r="N1877" i="1"/>
  <c r="N1876" i="1" s="1"/>
  <c r="R77" i="1"/>
  <c r="R76" i="1" s="1"/>
  <c r="Z221" i="1"/>
  <c r="T220" i="1"/>
  <c r="T219" i="1" s="1"/>
  <c r="T218" i="1" s="1"/>
  <c r="T217" i="1" s="1"/>
  <c r="T216" i="1" s="1"/>
  <c r="U1217" i="1"/>
  <c r="U1216" i="1" s="1"/>
  <c r="U1218" i="1"/>
  <c r="AE357" i="1"/>
  <c r="AL1073" i="1"/>
  <c r="AF1072" i="1"/>
  <c r="AF1071" i="1" s="1"/>
  <c r="AF1070" i="1" s="1"/>
  <c r="AJ1753" i="1"/>
  <c r="AJ1744" i="1" s="1"/>
  <c r="AJ1731" i="1" s="1"/>
  <c r="AG1888" i="1"/>
  <c r="AG1886" i="1" s="1"/>
  <c r="M1746" i="1"/>
  <c r="M1745" i="1" s="1"/>
  <c r="AW942" i="1"/>
  <c r="AL1091" i="1"/>
  <c r="AL1090" i="1" s="1"/>
  <c r="AK938" i="1"/>
  <c r="AL1616" i="1"/>
  <c r="AL1673" i="1"/>
  <c r="AF1735" i="1"/>
  <c r="AF1734" i="1" s="1"/>
  <c r="AF1733" i="1" s="1"/>
  <c r="AF1732" i="1" s="1"/>
  <c r="AL1736" i="1"/>
  <c r="AF1728" i="1"/>
  <c r="AF1727" i="1" s="1"/>
  <c r="AL1729" i="1"/>
  <c r="L147" i="1"/>
  <c r="L146" i="1" s="1"/>
  <c r="L148" i="1"/>
  <c r="M1785" i="1"/>
  <c r="N549" i="1"/>
  <c r="N706" i="1"/>
  <c r="N705" i="1" s="1"/>
  <c r="N704" i="1" s="1"/>
  <c r="N687" i="1"/>
  <c r="N686" i="1" s="1"/>
  <c r="T1675" i="1"/>
  <c r="T1674" i="1" s="1"/>
  <c r="Z1607" i="1"/>
  <c r="Y629" i="1"/>
  <c r="T56" i="1"/>
  <c r="Y1384" i="1"/>
  <c r="AE1385" i="1"/>
  <c r="Z465" i="1"/>
  <c r="AF466" i="1"/>
  <c r="AK785" i="1"/>
  <c r="AL841" i="1"/>
  <c r="AL840" i="1" s="1"/>
  <c r="AR842" i="1"/>
  <c r="M1716" i="1"/>
  <c r="M1715" i="1" s="1"/>
  <c r="N849" i="1"/>
  <c r="N848" i="1" s="1"/>
  <c r="N847" i="1" s="1"/>
  <c r="N846" i="1" s="1"/>
  <c r="Y1237" i="1"/>
  <c r="Y1236" i="1" s="1"/>
  <c r="Y1234" i="1" s="1"/>
  <c r="AK1062" i="1"/>
  <c r="Z445" i="1"/>
  <c r="Z444" i="1" s="1"/>
  <c r="Z443" i="1" s="1"/>
  <c r="Z442" i="1" s="1"/>
  <c r="AE1113" i="1"/>
  <c r="AE1241" i="1"/>
  <c r="AE1378" i="1"/>
  <c r="AF1127" i="1"/>
  <c r="AF1126" i="1" s="1"/>
  <c r="AL1128" i="1"/>
  <c r="AE1645" i="1"/>
  <c r="AE1644" i="1" s="1"/>
  <c r="AK1646" i="1"/>
  <c r="AF1788" i="1"/>
  <c r="AL1789" i="1"/>
  <c r="R1768" i="1"/>
  <c r="R1744" i="1" s="1"/>
  <c r="R1731" i="1" s="1"/>
  <c r="N1381" i="1"/>
  <c r="N1380" i="1" s="1"/>
  <c r="N1379" i="1" s="1"/>
  <c r="Z493" i="1"/>
  <c r="Z1451" i="1"/>
  <c r="Z1450" i="1" s="1"/>
  <c r="Z1449" i="1" s="1"/>
  <c r="Z1448" i="1" s="1"/>
  <c r="AF1452" i="1"/>
  <c r="M1293" i="1"/>
  <c r="M1292" i="1" s="1"/>
  <c r="N1061" i="1"/>
  <c r="N1060" i="1" s="1"/>
  <c r="N1059" i="1" s="1"/>
  <c r="N1058" i="1" s="1"/>
  <c r="N1057" i="1" s="1"/>
  <c r="N1317" i="1"/>
  <c r="N1316" i="1" s="1"/>
  <c r="N1315" i="1" s="1"/>
  <c r="N1314" i="1" s="1"/>
  <c r="O1753" i="1"/>
  <c r="Y823" i="1"/>
  <c r="S822" i="1"/>
  <c r="S821" i="1" s="1"/>
  <c r="S829" i="1"/>
  <c r="S828" i="1" s="1"/>
  <c r="Y830" i="1"/>
  <c r="O767" i="1"/>
  <c r="Y113" i="1"/>
  <c r="Y112" i="1" s="1"/>
  <c r="AE114" i="1"/>
  <c r="AX853" i="1"/>
  <c r="AR852" i="1"/>
  <c r="AR851" i="1" s="1"/>
  <c r="AF1850" i="1"/>
  <c r="AL1851" i="1"/>
  <c r="AL1201" i="1"/>
  <c r="AL1200" i="1" s="1"/>
  <c r="AL1199" i="1" s="1"/>
  <c r="AL1198" i="1" s="1"/>
  <c r="AL1197" i="1" s="1"/>
  <c r="AF1200" i="1"/>
  <c r="AF1199" i="1" s="1"/>
  <c r="AF1198" i="1" s="1"/>
  <c r="AF1197" i="1" s="1"/>
  <c r="Z1874" i="1"/>
  <c r="Z1873" i="1" s="1"/>
  <c r="AF1875" i="1"/>
  <c r="Y1807" i="1"/>
  <c r="Y1806" i="1" s="1"/>
  <c r="Y1805" i="1" s="1"/>
  <c r="Y1804" i="1" s="1"/>
  <c r="AE1808" i="1"/>
  <c r="Y1780" i="1"/>
  <c r="AE1781" i="1"/>
  <c r="Z1755" i="1"/>
  <c r="AF1756" i="1"/>
  <c r="Z1703" i="1"/>
  <c r="Z1702" i="1" s="1"/>
  <c r="Z1701" i="1" s="1"/>
  <c r="Z1700" i="1" s="1"/>
  <c r="Z1699" i="1" s="1"/>
  <c r="AF1704" i="1"/>
  <c r="Z1657" i="1"/>
  <c r="Z1656" i="1" s="1"/>
  <c r="AF1658" i="1"/>
  <c r="Z1633" i="1"/>
  <c r="Z1632" i="1" s="1"/>
  <c r="AF1634" i="1"/>
  <c r="Z1609" i="1"/>
  <c r="Z1608" i="1" s="1"/>
  <c r="AF1610" i="1"/>
  <c r="AF1339" i="1"/>
  <c r="AF1338" i="1" s="1"/>
  <c r="AF1337" i="1" s="1"/>
  <c r="AF1336" i="1" s="1"/>
  <c r="AL1340" i="1"/>
  <c r="AF1207" i="1"/>
  <c r="AF1206" i="1" s="1"/>
  <c r="AF1205" i="1" s="1"/>
  <c r="AL1208" i="1"/>
  <c r="Z818" i="1"/>
  <c r="Z817" i="1" s="1"/>
  <c r="Z816" i="1" s="1"/>
  <c r="AF819" i="1"/>
  <c r="Z339" i="1"/>
  <c r="Z338" i="1" s="1"/>
  <c r="Z337" i="1" s="1"/>
  <c r="Z336" i="1" s="1"/>
  <c r="AF340" i="1"/>
  <c r="Z22" i="1"/>
  <c r="Z21" i="1" s="1"/>
  <c r="AF23" i="1"/>
  <c r="K408" i="1"/>
  <c r="K462" i="1"/>
  <c r="K447" i="1" s="1"/>
  <c r="Z40" i="1"/>
  <c r="T39" i="1"/>
  <c r="T45" i="1"/>
  <c r="N43" i="1"/>
  <c r="T81" i="1"/>
  <c r="N80" i="1"/>
  <c r="T87" i="1"/>
  <c r="Z87" i="1" s="1"/>
  <c r="N86" i="1"/>
  <c r="T94" i="1"/>
  <c r="N93" i="1"/>
  <c r="N92" i="1" s="1"/>
  <c r="T100" i="1"/>
  <c r="Z100" i="1" s="1"/>
  <c r="N99" i="1"/>
  <c r="N98" i="1" s="1"/>
  <c r="T108" i="1"/>
  <c r="N107" i="1"/>
  <c r="N106" i="1" s="1"/>
  <c r="S155" i="1"/>
  <c r="M154" i="1"/>
  <c r="S169" i="1"/>
  <c r="M168" i="1"/>
  <c r="T171" i="1"/>
  <c r="N170" i="1"/>
  <c r="S186" i="1"/>
  <c r="M185" i="1"/>
  <c r="M184" i="1" s="1"/>
  <c r="M183" i="1" s="1"/>
  <c r="S197" i="1"/>
  <c r="M196" i="1"/>
  <c r="S235" i="1"/>
  <c r="M234" i="1"/>
  <c r="M233" i="1" s="1"/>
  <c r="M232" i="1" s="1"/>
  <c r="M231" i="1" s="1"/>
  <c r="M230" i="1" s="1"/>
  <c r="T256" i="1"/>
  <c r="N255" i="1"/>
  <c r="N254" i="1" s="1"/>
  <c r="N253" i="1" s="1"/>
  <c r="S321" i="1"/>
  <c r="M319" i="1"/>
  <c r="S335" i="1"/>
  <c r="M334" i="1"/>
  <c r="M333" i="1" s="1"/>
  <c r="M332" i="1" s="1"/>
  <c r="M331" i="1" s="1"/>
  <c r="S349" i="1"/>
  <c r="M348" i="1"/>
  <c r="M347" i="1" s="1"/>
  <c r="M346" i="1" s="1"/>
  <c r="T355" i="1"/>
  <c r="N354" i="1"/>
  <c r="N351" i="1" s="1"/>
  <c r="N350" i="1" s="1"/>
  <c r="S407" i="1"/>
  <c r="Y407" i="1" s="1"/>
  <c r="M406" i="1"/>
  <c r="M405" i="1" s="1"/>
  <c r="M404" i="1" s="1"/>
  <c r="S417" i="1"/>
  <c r="Y417" i="1" s="1"/>
  <c r="M416" i="1"/>
  <c r="M415" i="1" s="1"/>
  <c r="S423" i="1"/>
  <c r="M422" i="1"/>
  <c r="M421" i="1" s="1"/>
  <c r="S440" i="1"/>
  <c r="S439" i="1" s="1"/>
  <c r="S438" i="1" s="1"/>
  <c r="S437" i="1" s="1"/>
  <c r="S436" i="1" s="1"/>
  <c r="M439" i="1"/>
  <c r="M438" i="1" s="1"/>
  <c r="M437" i="1" s="1"/>
  <c r="M436" i="1" s="1"/>
  <c r="T451" i="1"/>
  <c r="Z451" i="1" s="1"/>
  <c r="N450" i="1"/>
  <c r="N449" i="1" s="1"/>
  <c r="T454" i="1"/>
  <c r="N453" i="1"/>
  <c r="N452" i="1" s="1"/>
  <c r="N448" i="1" s="1"/>
  <c r="T488" i="1"/>
  <c r="N487" i="1"/>
  <c r="T514" i="1"/>
  <c r="N513" i="1"/>
  <c r="N512" i="1" s="1"/>
  <c r="N511" i="1" s="1"/>
  <c r="N510" i="1" s="1"/>
  <c r="N509" i="1" s="1"/>
  <c r="T531" i="1"/>
  <c r="T530" i="1" s="1"/>
  <c r="T529" i="1" s="1"/>
  <c r="T528" i="1" s="1"/>
  <c r="Z532" i="1"/>
  <c r="T539" i="1"/>
  <c r="N538" i="1"/>
  <c r="N535" i="1" s="1"/>
  <c r="N534" i="1" s="1"/>
  <c r="N533" i="1" s="1"/>
  <c r="T552" i="1"/>
  <c r="N551" i="1"/>
  <c r="T640" i="1"/>
  <c r="N639" i="1"/>
  <c r="N638" i="1" s="1"/>
  <c r="N637" i="1" s="1"/>
  <c r="N632" i="1" s="1"/>
  <c r="N631" i="1" s="1"/>
  <c r="T662" i="1"/>
  <c r="N661" i="1"/>
  <c r="N660" i="1" s="1"/>
  <c r="T670" i="1"/>
  <c r="N668" i="1"/>
  <c r="N667" i="1" s="1"/>
  <c r="T677" i="1"/>
  <c r="Z677" i="1" s="1"/>
  <c r="N676" i="1"/>
  <c r="N675" i="1" s="1"/>
  <c r="T681" i="1"/>
  <c r="N680" i="1"/>
  <c r="N679" i="1" s="1"/>
  <c r="N671" i="1" s="1"/>
  <c r="S688" i="1"/>
  <c r="M687" i="1"/>
  <c r="M686" i="1" s="1"/>
  <c r="S707" i="1"/>
  <c r="Y707" i="1" s="1"/>
  <c r="AE707" i="1" s="1"/>
  <c r="AK707" i="1" s="1"/>
  <c r="AQ707" i="1" s="1"/>
  <c r="AW707" i="1" s="1"/>
  <c r="BC707" i="1" s="1"/>
  <c r="BI707" i="1" s="1"/>
  <c r="BO707" i="1" s="1"/>
  <c r="M706" i="1"/>
  <c r="M705" i="1" s="1"/>
  <c r="M704" i="1" s="1"/>
  <c r="S711" i="1"/>
  <c r="M710" i="1"/>
  <c r="M709" i="1" s="1"/>
  <c r="S738" i="1"/>
  <c r="S737" i="1" s="1"/>
  <c r="S736" i="1" s="1"/>
  <c r="S729" i="1" s="1"/>
  <c r="S728" i="1" s="1"/>
  <c r="M737" i="1"/>
  <c r="M736" i="1" s="1"/>
  <c r="T755" i="1"/>
  <c r="N754" i="1"/>
  <c r="N753" i="1" s="1"/>
  <c r="N752" i="1" s="1"/>
  <c r="N751" i="1" s="1"/>
  <c r="N750" i="1" s="1"/>
  <c r="S850" i="1"/>
  <c r="M849" i="1"/>
  <c r="M848" i="1" s="1"/>
  <c r="M847" i="1" s="1"/>
  <c r="M846" i="1" s="1"/>
  <c r="T870" i="1"/>
  <c r="N869" i="1"/>
  <c r="N868" i="1" s="1"/>
  <c r="N867" i="1" s="1"/>
  <c r="T936" i="1"/>
  <c r="N935" i="1"/>
  <c r="N934" i="1" s="1"/>
  <c r="N933" i="1" s="1"/>
  <c r="T942" i="1"/>
  <c r="N941" i="1"/>
  <c r="T964" i="1"/>
  <c r="T963" i="1" s="1"/>
  <c r="T962" i="1" s="1"/>
  <c r="N963" i="1"/>
  <c r="N962" i="1" s="1"/>
  <c r="T992" i="1"/>
  <c r="N991" i="1"/>
  <c r="N990" i="1" s="1"/>
  <c r="T1025" i="1"/>
  <c r="N1024" i="1"/>
  <c r="N1023" i="1" s="1"/>
  <c r="T1086" i="1"/>
  <c r="N1085" i="1"/>
  <c r="N1084" i="1" s="1"/>
  <c r="T1113" i="1"/>
  <c r="N1112" i="1"/>
  <c r="N1111" i="1" s="1"/>
  <c r="T1119" i="1"/>
  <c r="N1118" i="1"/>
  <c r="N1117" i="1" s="1"/>
  <c r="T1125" i="1"/>
  <c r="N1124" i="1"/>
  <c r="N1123" i="1" s="1"/>
  <c r="T1135" i="1"/>
  <c r="N1134" i="1"/>
  <c r="N1133" i="1" s="1"/>
  <c r="N1132" i="1" s="1"/>
  <c r="N1131" i="1" s="1"/>
  <c r="N1130" i="1" s="1"/>
  <c r="T1145" i="1"/>
  <c r="N1144" i="1"/>
  <c r="N1143" i="1" s="1"/>
  <c r="N1139" i="1" s="1"/>
  <c r="N1138" i="1" s="1"/>
  <c r="N1137" i="1" s="1"/>
  <c r="T1169" i="1"/>
  <c r="T1168" i="1" s="1"/>
  <c r="T1167" i="1" s="1"/>
  <c r="Z1170" i="1"/>
  <c r="S1212" i="1"/>
  <c r="M1211" i="1"/>
  <c r="M1210" i="1" s="1"/>
  <c r="M1209" i="1" s="1"/>
  <c r="S1220" i="1"/>
  <c r="M1219" i="1"/>
  <c r="T1241" i="1"/>
  <c r="N1240" i="1"/>
  <c r="S1280" i="1"/>
  <c r="M1279" i="1"/>
  <c r="M1276" i="1" s="1"/>
  <c r="M1275" i="1" s="1"/>
  <c r="S1288" i="1"/>
  <c r="M1287" i="1"/>
  <c r="M1286" i="1" s="1"/>
  <c r="Z1318" i="1"/>
  <c r="T1317" i="1"/>
  <c r="T1316" i="1" s="1"/>
  <c r="T1315" i="1" s="1"/>
  <c r="T1314" i="1" s="1"/>
  <c r="T1328" i="1"/>
  <c r="N1327" i="1"/>
  <c r="N1326" i="1" s="1"/>
  <c r="N1325" i="1" s="1"/>
  <c r="N1324" i="1" s="1"/>
  <c r="S1345" i="1"/>
  <c r="M1344" i="1"/>
  <c r="M1343" i="1" s="1"/>
  <c r="M1342" i="1" s="1"/>
  <c r="M1341" i="1" s="1"/>
  <c r="T1361" i="1"/>
  <c r="N1360" i="1"/>
  <c r="N1359" i="1" s="1"/>
  <c r="N1358" i="1" s="1"/>
  <c r="N1357" i="1" s="1"/>
  <c r="T1378" i="1"/>
  <c r="T1377" i="1" s="1"/>
  <c r="T1376" i="1" s="1"/>
  <c r="T1375" i="1" s="1"/>
  <c r="T1374" i="1" s="1"/>
  <c r="N1377" i="1"/>
  <c r="N1376" i="1" s="1"/>
  <c r="N1375" i="1" s="1"/>
  <c r="N1374" i="1" s="1"/>
  <c r="S1407" i="1"/>
  <c r="M1406" i="1"/>
  <c r="M1405" i="1" s="1"/>
  <c r="S1412" i="1"/>
  <c r="M1411" i="1"/>
  <c r="M1410" i="1" s="1"/>
  <c r="S1434" i="1"/>
  <c r="M1433" i="1"/>
  <c r="M1432" i="1" s="1"/>
  <c r="M1431" i="1" s="1"/>
  <c r="M1430" i="1" s="1"/>
  <c r="T1447" i="1"/>
  <c r="N1446" i="1"/>
  <c r="N1445" i="1" s="1"/>
  <c r="N1444" i="1" s="1"/>
  <c r="T1457" i="1"/>
  <c r="T1456" i="1" s="1"/>
  <c r="T1455" i="1" s="1"/>
  <c r="T1454" i="1" s="1"/>
  <c r="T1453" i="1" s="1"/>
  <c r="N1456" i="1"/>
  <c r="N1455" i="1" s="1"/>
  <c r="N1454" i="1" s="1"/>
  <c r="N1453" i="1" s="1"/>
  <c r="T1528" i="1"/>
  <c r="N1527" i="1"/>
  <c r="N1526" i="1" s="1"/>
  <c r="N1525" i="1" s="1"/>
  <c r="T1537" i="1"/>
  <c r="N1536" i="1"/>
  <c r="N1535" i="1" s="1"/>
  <c r="N1529" i="1" s="1"/>
  <c r="T1544" i="1"/>
  <c r="Z1544" i="1" s="1"/>
  <c r="N1543" i="1"/>
  <c r="N1542" i="1" s="1"/>
  <c r="T1559" i="1"/>
  <c r="Z1559" i="1" s="1"/>
  <c r="N1558" i="1"/>
  <c r="N1557" i="1" s="1"/>
  <c r="N1556" i="1" s="1"/>
  <c r="N1555" i="1" s="1"/>
  <c r="S1613" i="1"/>
  <c r="M1612" i="1"/>
  <c r="M1611" i="1" s="1"/>
  <c r="S1619" i="1"/>
  <c r="M1618" i="1"/>
  <c r="M1617" i="1" s="1"/>
  <c r="S1637" i="1"/>
  <c r="M1636" i="1"/>
  <c r="M1635" i="1" s="1"/>
  <c r="S1649" i="1"/>
  <c r="M1648" i="1"/>
  <c r="M1647" i="1" s="1"/>
  <c r="S1643" i="1"/>
  <c r="M1642" i="1"/>
  <c r="M1641" i="1" s="1"/>
  <c r="S1655" i="1"/>
  <c r="M1654" i="1"/>
  <c r="M1653" i="1" s="1"/>
  <c r="S1664" i="1"/>
  <c r="M1663" i="1"/>
  <c r="M1662" i="1" s="1"/>
  <c r="S1670" i="1"/>
  <c r="M1669" i="1"/>
  <c r="M1668" i="1" s="1"/>
  <c r="S1697" i="1"/>
  <c r="M1696" i="1"/>
  <c r="M1695" i="1" s="1"/>
  <c r="T1713" i="1"/>
  <c r="N1712" i="1"/>
  <c r="N1711" i="1" s="1"/>
  <c r="N1710" i="1" s="1"/>
  <c r="T1720" i="1"/>
  <c r="N1719" i="1"/>
  <c r="N1718" i="1" s="1"/>
  <c r="S1743" i="1"/>
  <c r="M1742" i="1"/>
  <c r="M1741" i="1" s="1"/>
  <c r="M1740" i="1" s="1"/>
  <c r="M1739" i="1" s="1"/>
  <c r="T1750" i="1"/>
  <c r="N1749" i="1"/>
  <c r="S1758" i="1"/>
  <c r="M1757" i="1"/>
  <c r="T1763" i="1"/>
  <c r="N1762" i="1"/>
  <c r="T1771" i="1"/>
  <c r="N1770" i="1"/>
  <c r="N1769" i="1" s="1"/>
  <c r="T1776" i="1"/>
  <c r="N1775" i="1"/>
  <c r="N1772" i="1" s="1"/>
  <c r="T1780" i="1"/>
  <c r="Z1781" i="1"/>
  <c r="T1787" i="1"/>
  <c r="N1786" i="1"/>
  <c r="T1791" i="1"/>
  <c r="N1790" i="1"/>
  <c r="T1796" i="1"/>
  <c r="N1795" i="1"/>
  <c r="N1792" i="1" s="1"/>
  <c r="Z1808" i="1"/>
  <c r="T1807" i="1"/>
  <c r="T1806" i="1" s="1"/>
  <c r="T1805" i="1" s="1"/>
  <c r="T1804" i="1" s="1"/>
  <c r="T1844" i="1"/>
  <c r="N1843" i="1"/>
  <c r="M1864" i="1"/>
  <c r="M1863" i="1" s="1"/>
  <c r="M1862" i="1" s="1"/>
  <c r="S1865" i="1"/>
  <c r="S1872" i="1"/>
  <c r="M1871" i="1"/>
  <c r="M1870" i="1" s="1"/>
  <c r="S1893" i="1"/>
  <c r="M1892" i="1"/>
  <c r="M1891" i="1" s="1"/>
  <c r="M1890" i="1" s="1"/>
  <c r="M1889" i="1" s="1"/>
  <c r="M1888" i="1" s="1"/>
  <c r="M1886" i="1" s="1"/>
  <c r="P56" i="1"/>
  <c r="P55" i="1" s="1"/>
  <c r="P54" i="1" s="1"/>
  <c r="P47" i="1" s="1"/>
  <c r="Q167" i="1"/>
  <c r="Q166" i="1" s="1"/>
  <c r="Q165" i="1" s="1"/>
  <c r="Q164" i="1" s="1"/>
  <c r="Q144" i="1" s="1"/>
  <c r="R652" i="1"/>
  <c r="R671" i="1"/>
  <c r="P1237" i="1"/>
  <c r="P1236" i="1" s="1"/>
  <c r="P1234" i="1" s="1"/>
  <c r="P1239" i="1"/>
  <c r="P1238" i="1"/>
  <c r="AK853" i="1"/>
  <c r="AE852" i="1"/>
  <c r="AE851" i="1" s="1"/>
  <c r="AL266" i="1"/>
  <c r="AR266" i="1" s="1"/>
  <c r="AF265" i="1"/>
  <c r="AF264" i="1" s="1"/>
  <c r="AL279" i="1"/>
  <c r="AF278" i="1"/>
  <c r="AF277" i="1" s="1"/>
  <c r="AL282" i="1"/>
  <c r="AF281" i="1"/>
  <c r="AF280" i="1" s="1"/>
  <c r="AL291" i="1"/>
  <c r="AF290" i="1"/>
  <c r="AF289" i="1" s="1"/>
  <c r="AL304" i="1"/>
  <c r="AR304" i="1" s="1"/>
  <c r="AF303" i="1"/>
  <c r="AF302" i="1" s="1"/>
  <c r="I1753" i="1"/>
  <c r="N1209" i="1"/>
  <c r="N1746" i="1"/>
  <c r="N1745" i="1" s="1"/>
  <c r="BD162" i="1"/>
  <c r="AX157" i="1"/>
  <c r="AX159" i="1"/>
  <c r="I149" i="1"/>
  <c r="J1238" i="1"/>
  <c r="J1239" i="1"/>
  <c r="L1270" i="1"/>
  <c r="L1269" i="1" s="1"/>
  <c r="H1270" i="1"/>
  <c r="H1269" i="1" s="1"/>
  <c r="K1330" i="1"/>
  <c r="Z1098" i="1"/>
  <c r="Z1097" i="1" s="1"/>
  <c r="Z1096" i="1" s="1"/>
  <c r="T1097" i="1"/>
  <c r="T1096" i="1" s="1"/>
  <c r="S1175" i="1"/>
  <c r="S1174" i="1" s="1"/>
  <c r="Y1176" i="1"/>
  <c r="Y1175" i="1" s="1"/>
  <c r="Y1174" i="1" s="1"/>
  <c r="X1524" i="1"/>
  <c r="X1523" i="1" s="1"/>
  <c r="AC1218" i="1"/>
  <c r="AC1217" i="1"/>
  <c r="AC1216" i="1" s="1"/>
  <c r="AA1239" i="1"/>
  <c r="AA1238" i="1"/>
  <c r="AA1237" i="1"/>
  <c r="AA1236" i="1" s="1"/>
  <c r="AA1234" i="1" s="1"/>
  <c r="BA1840" i="1"/>
  <c r="BA1839" i="1" s="1"/>
  <c r="R47" i="1"/>
  <c r="P77" i="1"/>
  <c r="P76" i="1" s="1"/>
  <c r="M1237" i="1"/>
  <c r="M1236" i="1" s="1"/>
  <c r="M1234" i="1" s="1"/>
  <c r="M1238" i="1"/>
  <c r="AF826" i="1"/>
  <c r="Z825" i="1"/>
  <c r="Z824" i="1" s="1"/>
  <c r="Z820" i="1" s="1"/>
  <c r="T876" i="1"/>
  <c r="T875" i="1" s="1"/>
  <c r="T871" i="1" s="1"/>
  <c r="Z877" i="1"/>
  <c r="AE228" i="1"/>
  <c r="AE227" i="1" s="1"/>
  <c r="AE226" i="1" s="1"/>
  <c r="AE225" i="1" s="1"/>
  <c r="AE224" i="1" s="1"/>
  <c r="AE223" i="1" s="1"/>
  <c r="AE1263" i="1"/>
  <c r="AE1262" i="1" s="1"/>
  <c r="AE1261" i="1" s="1"/>
  <c r="AE1260" i="1" s="1"/>
  <c r="AE1259" i="1" s="1"/>
  <c r="V56" i="1"/>
  <c r="V55" i="1" s="1"/>
  <c r="V54" i="1" s="1"/>
  <c r="AE642" i="1"/>
  <c r="AE641" i="1" s="1"/>
  <c r="AK643" i="1"/>
  <c r="Z714" i="1"/>
  <c r="Z713" i="1" s="1"/>
  <c r="AF715" i="1"/>
  <c r="AT148" i="1"/>
  <c r="AT147" i="1"/>
  <c r="AT146" i="1" s="1"/>
  <c r="AN1861" i="1"/>
  <c r="AN1860" i="1" s="1"/>
  <c r="AP1888" i="1"/>
  <c r="AP1886" i="1" s="1"/>
  <c r="I408" i="1"/>
  <c r="I1529" i="1"/>
  <c r="I1524" i="1" s="1"/>
  <c r="I1523" i="1" s="1"/>
  <c r="L1888" i="1"/>
  <c r="L1886" i="1" s="1"/>
  <c r="T30" i="1"/>
  <c r="N29" i="1"/>
  <c r="N24" i="1" s="1"/>
  <c r="T42" i="1"/>
  <c r="N41" i="1"/>
  <c r="N38" i="1" s="1"/>
  <c r="N37" i="1" s="1"/>
  <c r="N36" i="1" s="1"/>
  <c r="N35" i="1" s="1"/>
  <c r="T83" i="1"/>
  <c r="N82" i="1"/>
  <c r="T97" i="1"/>
  <c r="N96" i="1"/>
  <c r="N95" i="1" s="1"/>
  <c r="AK162" i="1"/>
  <c r="AE159" i="1"/>
  <c r="S195" i="1"/>
  <c r="M194" i="1"/>
  <c r="S242" i="1"/>
  <c r="M241" i="1"/>
  <c r="M240" i="1" s="1"/>
  <c r="M239" i="1" s="1"/>
  <c r="M238" i="1" s="1"/>
  <c r="M237" i="1" s="1"/>
  <c r="S430" i="1"/>
  <c r="M429" i="1"/>
  <c r="M428" i="1" s="1"/>
  <c r="M427" i="1" s="1"/>
  <c r="T527" i="1"/>
  <c r="N526" i="1"/>
  <c r="N525" i="1" s="1"/>
  <c r="N524" i="1" s="1"/>
  <c r="N523" i="1" s="1"/>
  <c r="N522" i="1" s="1"/>
  <c r="T961" i="1"/>
  <c r="N960" i="1"/>
  <c r="N959" i="1" s="1"/>
  <c r="T1043" i="1"/>
  <c r="N1042" i="1"/>
  <c r="N1041" i="1" s="1"/>
  <c r="N1033" i="1" s="1"/>
  <c r="N1032" i="1" s="1"/>
  <c r="T1192" i="1"/>
  <c r="N1191" i="1"/>
  <c r="N1190" i="1" s="1"/>
  <c r="N1189" i="1" s="1"/>
  <c r="N1188" i="1" s="1"/>
  <c r="T1250" i="1"/>
  <c r="N1249" i="1"/>
  <c r="N1248" i="1" s="1"/>
  <c r="N1247" i="1" s="1"/>
  <c r="N1246" i="1" s="1"/>
  <c r="N1245" i="1" s="1"/>
  <c r="S1422" i="1"/>
  <c r="M1421" i="1"/>
  <c r="M1420" i="1" s="1"/>
  <c r="M1419" i="1" s="1"/>
  <c r="M1418" i="1" s="1"/>
  <c r="T1464" i="1"/>
  <c r="N1463" i="1"/>
  <c r="N1462" i="1" s="1"/>
  <c r="N1461" i="1" s="1"/>
  <c r="N1460" i="1" s="1"/>
  <c r="N1459" i="1" s="1"/>
  <c r="T1592" i="1"/>
  <c r="T1591" i="1" s="1"/>
  <c r="N1591" i="1"/>
  <c r="N1590" i="1" s="1"/>
  <c r="N1589" i="1" s="1"/>
  <c r="N1588" i="1" s="1"/>
  <c r="N1587" i="1" s="1"/>
  <c r="S1640" i="1"/>
  <c r="M1639" i="1"/>
  <c r="M1638" i="1" s="1"/>
  <c r="S1658" i="1"/>
  <c r="M1657" i="1"/>
  <c r="M1656" i="1" s="1"/>
  <c r="S1694" i="1"/>
  <c r="M1693" i="1"/>
  <c r="M1692" i="1" s="1"/>
  <c r="T1779" i="1"/>
  <c r="N1778" i="1"/>
  <c r="N1777" i="1" s="1"/>
  <c r="T1828" i="1"/>
  <c r="N1827" i="1"/>
  <c r="N1826" i="1" s="1"/>
  <c r="N1825" i="1" s="1"/>
  <c r="N1824" i="1" s="1"/>
  <c r="N1823" i="1" s="1"/>
  <c r="R632" i="1"/>
  <c r="R631" i="1" s="1"/>
  <c r="O1538" i="1"/>
  <c r="U148" i="1"/>
  <c r="U147" i="1"/>
  <c r="U146" i="1" s="1"/>
  <c r="X1162" i="1"/>
  <c r="X1161" i="1" s="1"/>
  <c r="X1156" i="1" s="1"/>
  <c r="X1155" i="1" s="1"/>
  <c r="AD542" i="1"/>
  <c r="AD541" i="1" s="1"/>
  <c r="AA846" i="1"/>
  <c r="AD1218" i="1"/>
  <c r="AD1217" i="1"/>
  <c r="AD1216" i="1" s="1"/>
  <c r="AC1842" i="1"/>
  <c r="AC1841" i="1" s="1"/>
  <c r="AC1840" i="1" s="1"/>
  <c r="AC1839" i="1" s="1"/>
  <c r="AI1239" i="1"/>
  <c r="AI1237" i="1"/>
  <c r="AI1236" i="1" s="1"/>
  <c r="AI1234" i="1" s="1"/>
  <c r="AN1218" i="1"/>
  <c r="AN1217" i="1"/>
  <c r="AN1216" i="1" s="1"/>
  <c r="AM1238" i="1"/>
  <c r="AM1239" i="1"/>
  <c r="AZ56" i="1"/>
  <c r="BB342" i="1"/>
  <c r="BB341" i="1"/>
  <c r="BB330" i="1" s="1"/>
  <c r="BB309" i="1" s="1"/>
  <c r="BB1575" i="1"/>
  <c r="BB1565" i="1" s="1"/>
  <c r="BT650" i="1"/>
  <c r="BT591" i="1" s="1"/>
  <c r="R1424" i="1"/>
  <c r="N1754" i="1"/>
  <c r="I989" i="1"/>
  <c r="I984" i="1" s="1"/>
  <c r="I983" i="1" s="1"/>
  <c r="J1079" i="1"/>
  <c r="J1078" i="1" s="1"/>
  <c r="L1308" i="1"/>
  <c r="J1439" i="1"/>
  <c r="J1424" i="1" s="1"/>
  <c r="P729" i="1"/>
  <c r="P728" i="1" s="1"/>
  <c r="R1330" i="1"/>
  <c r="V1424" i="1"/>
  <c r="Y714" i="1"/>
  <c r="Y713" i="1" s="1"/>
  <c r="AE715" i="1"/>
  <c r="AB56" i="1"/>
  <c r="AD1842" i="1"/>
  <c r="AD1841" i="1" s="1"/>
  <c r="AJ632" i="1"/>
  <c r="AJ631" i="1" s="1"/>
  <c r="AR1481" i="1"/>
  <c r="AL1480" i="1"/>
  <c r="AL1479" i="1" s="1"/>
  <c r="AD924" i="1"/>
  <c r="AD923" i="1" s="1"/>
  <c r="AI1400" i="1"/>
  <c r="AL1416" i="1"/>
  <c r="AR1417" i="1"/>
  <c r="AK1037" i="1"/>
  <c r="AE1036" i="1"/>
  <c r="AE1035" i="1" s="1"/>
  <c r="AE1034" i="1" s="1"/>
  <c r="AK1076" i="1"/>
  <c r="AE1075" i="1"/>
  <c r="AE1074" i="1" s="1"/>
  <c r="AJ148" i="1"/>
  <c r="AJ147" i="1"/>
  <c r="AJ146" i="1" s="1"/>
  <c r="AG1524" i="1"/>
  <c r="AG1523" i="1" s="1"/>
  <c r="AU147" i="1"/>
  <c r="AU146" i="1" s="1"/>
  <c r="AU148" i="1"/>
  <c r="AP167" i="1"/>
  <c r="AP166" i="1" s="1"/>
  <c r="AP165" i="1" s="1"/>
  <c r="AP164" i="1" s="1"/>
  <c r="AT167" i="1"/>
  <c r="AT166" i="1" s="1"/>
  <c r="AT165" i="1" s="1"/>
  <c r="AT164" i="1" s="1"/>
  <c r="AU1239" i="1"/>
  <c r="AU1238" i="1"/>
  <c r="AU1709" i="1"/>
  <c r="AU1708" i="1" s="1"/>
  <c r="BL1837" i="1"/>
  <c r="BL520" i="1"/>
  <c r="BT1837" i="1"/>
  <c r="L88" i="1"/>
  <c r="L77" i="1" s="1"/>
  <c r="L76" i="1" s="1"/>
  <c r="L67" i="1" s="1"/>
  <c r="I862" i="1"/>
  <c r="I861" i="1" s="1"/>
  <c r="I1209" i="1"/>
  <c r="O79" i="1"/>
  <c r="O78" i="1" s="1"/>
  <c r="R729" i="1"/>
  <c r="R728" i="1" s="1"/>
  <c r="AF789" i="1"/>
  <c r="AL789" i="1" s="1"/>
  <c r="AR789" i="1" s="1"/>
  <c r="AX789" i="1" s="1"/>
  <c r="BD789" i="1" s="1"/>
  <c r="BJ789" i="1" s="1"/>
  <c r="BP789" i="1" s="1"/>
  <c r="W1424" i="1"/>
  <c r="X729" i="1"/>
  <c r="X728" i="1" s="1"/>
  <c r="AF954" i="1"/>
  <c r="Z953" i="1"/>
  <c r="Z952" i="1" s="1"/>
  <c r="AE385" i="1"/>
  <c r="AE384" i="1" s="1"/>
  <c r="AE383" i="1" s="1"/>
  <c r="AE382" i="1" s="1"/>
  <c r="AE381" i="1" s="1"/>
  <c r="AD56" i="1"/>
  <c r="AB1218" i="1"/>
  <c r="AB1217" i="1"/>
  <c r="AB1216" i="1" s="1"/>
  <c r="AE566" i="1"/>
  <c r="AE565" i="1" s="1"/>
  <c r="AK567" i="1"/>
  <c r="AQ567" i="1" s="1"/>
  <c r="AE265" i="1"/>
  <c r="AE264" i="1" s="1"/>
  <c r="AK266" i="1"/>
  <c r="AK265" i="1" s="1"/>
  <c r="AK264" i="1" s="1"/>
  <c r="AK291" i="1"/>
  <c r="AE290" i="1"/>
  <c r="AE289" i="1" s="1"/>
  <c r="AE285" i="1" s="1"/>
  <c r="AK1072" i="1"/>
  <c r="AK1071" i="1" s="1"/>
  <c r="AK1070" i="1" s="1"/>
  <c r="AE976" i="1"/>
  <c r="AE975" i="1" s="1"/>
  <c r="AE974" i="1" s="1"/>
  <c r="AE973" i="1" s="1"/>
  <c r="AE972" i="1" s="1"/>
  <c r="AE1414" i="1"/>
  <c r="AK1415" i="1"/>
  <c r="AG1162" i="1"/>
  <c r="AG1161" i="1" s="1"/>
  <c r="AG1156" i="1" s="1"/>
  <c r="AG1155" i="1" s="1"/>
  <c r="AH1239" i="1"/>
  <c r="AH1237" i="1"/>
  <c r="AH1236" i="1" s="1"/>
  <c r="AH1234" i="1" s="1"/>
  <c r="AJ1400" i="1"/>
  <c r="AH1530" i="1"/>
  <c r="AH1529" i="1" s="1"/>
  <c r="AH1524" i="1" s="1"/>
  <c r="AH1523" i="1" s="1"/>
  <c r="AJ1598" i="1"/>
  <c r="AJ1597" i="1" s="1"/>
  <c r="AJ1596" i="1" s="1"/>
  <c r="AH1753" i="1"/>
  <c r="AH1744" i="1" s="1"/>
  <c r="AH1731" i="1" s="1"/>
  <c r="AS147" i="1"/>
  <c r="AS146" i="1" s="1"/>
  <c r="AS148" i="1"/>
  <c r="AP1203" i="1"/>
  <c r="AP56" i="1"/>
  <c r="AP55" i="1" s="1"/>
  <c r="AP54" i="1" s="1"/>
  <c r="AP47" i="1" s="1"/>
  <c r="AP13" i="1" s="1"/>
  <c r="AM167" i="1"/>
  <c r="AM166" i="1" s="1"/>
  <c r="AM165" i="1" s="1"/>
  <c r="AM164" i="1" s="1"/>
  <c r="AN1209" i="1"/>
  <c r="AN1204" i="1" s="1"/>
  <c r="AN1203" i="1" s="1"/>
  <c r="AO1330" i="1"/>
  <c r="AP1439" i="1"/>
  <c r="AP1424" i="1" s="1"/>
  <c r="AO1888" i="1"/>
  <c r="AO1886" i="1" s="1"/>
  <c r="AT56" i="1"/>
  <c r="AT55" i="1" s="1"/>
  <c r="AT54" i="1" s="1"/>
  <c r="BM970" i="1"/>
  <c r="BN970" i="1"/>
  <c r="X632" i="1"/>
  <c r="X631" i="1" s="1"/>
  <c r="AF268" i="1"/>
  <c r="AF267" i="1" s="1"/>
  <c r="AF1021" i="1"/>
  <c r="AF1020" i="1" s="1"/>
  <c r="AK1101" i="1"/>
  <c r="AK1100" i="1" s="1"/>
  <c r="AK1099" i="1" s="1"/>
  <c r="AF1413" i="1"/>
  <c r="AG1238" i="1"/>
  <c r="AI192" i="1"/>
  <c r="AI191" i="1" s="1"/>
  <c r="AJ1379" i="1"/>
  <c r="AV1400" i="1"/>
  <c r="AV1356" i="1" s="1"/>
  <c r="AU1529" i="1"/>
  <c r="AU1524" i="1" s="1"/>
  <c r="AU1523" i="1" s="1"/>
  <c r="AU862" i="1"/>
  <c r="AU861" i="1" s="1"/>
  <c r="AN652" i="1"/>
  <c r="AN651" i="1" s="1"/>
  <c r="AN729" i="1"/>
  <c r="AN728" i="1" s="1"/>
  <c r="AS1239" i="1"/>
  <c r="AS1238" i="1"/>
  <c r="BB1839" i="1"/>
  <c r="AY1237" i="1"/>
  <c r="AY1236" i="1" s="1"/>
  <c r="AY1234" i="1" s="1"/>
  <c r="BB820" i="1"/>
  <c r="BI743" i="1"/>
  <c r="BF252" i="1"/>
  <c r="BN251" i="1"/>
  <c r="BS970" i="1"/>
  <c r="BQ13" i="1"/>
  <c r="BR284" i="1"/>
  <c r="BM899" i="1"/>
  <c r="AE1413" i="1"/>
  <c r="AJ1424" i="1"/>
  <c r="AJ192" i="1"/>
  <c r="AJ191" i="1" s="1"/>
  <c r="AJ190" i="1" s="1"/>
  <c r="AI958" i="1"/>
  <c r="AJ1012" i="1"/>
  <c r="AJ1011" i="1" s="1"/>
  <c r="AI1069" i="1"/>
  <c r="AI1068" i="1" s="1"/>
  <c r="AG1768" i="1"/>
  <c r="AG1744" i="1" s="1"/>
  <c r="AG1731" i="1" s="1"/>
  <c r="AG1706" i="1" s="1"/>
  <c r="AU1768" i="1"/>
  <c r="AU330" i="1"/>
  <c r="AU309" i="1" s="1"/>
  <c r="AP252" i="1"/>
  <c r="AS167" i="1"/>
  <c r="AS166" i="1" s="1"/>
  <c r="AS165" i="1" s="1"/>
  <c r="AS164" i="1" s="1"/>
  <c r="BB148" i="1"/>
  <c r="BB147" i="1"/>
  <c r="BB146" i="1" s="1"/>
  <c r="BB167" i="1"/>
  <c r="BB166" i="1" s="1"/>
  <c r="BB165" i="1" s="1"/>
  <c r="BB164" i="1" s="1"/>
  <c r="AZ252" i="1"/>
  <c r="AZ522" i="1"/>
  <c r="BA542" i="1"/>
  <c r="BA541" i="1" s="1"/>
  <c r="BN1731" i="1"/>
  <c r="BN1706" i="1" s="1"/>
  <c r="BL190" i="1"/>
  <c r="AN190" i="1"/>
  <c r="AN408" i="1"/>
  <c r="AN403" i="1" s="1"/>
  <c r="AN402" i="1" s="1"/>
  <c r="AN401" i="1" s="1"/>
  <c r="AM652" i="1"/>
  <c r="AM729" i="1"/>
  <c r="AM728" i="1" s="1"/>
  <c r="AU101" i="1"/>
  <c r="AV1069" i="1"/>
  <c r="AV1068" i="1" s="1"/>
  <c r="AV1209" i="1"/>
  <c r="AV1204" i="1" s="1"/>
  <c r="AV1203" i="1" s="1"/>
  <c r="AS1308" i="1"/>
  <c r="AU1471" i="1"/>
  <c r="AU1466" i="1" s="1"/>
  <c r="BB632" i="1"/>
  <c r="BB631" i="1" s="1"/>
  <c r="BB1813" i="1"/>
  <c r="BF55" i="1"/>
  <c r="BF54" i="1" s="1"/>
  <c r="BF192" i="1"/>
  <c r="BF191" i="1" s="1"/>
  <c r="BF480" i="1"/>
  <c r="BF871" i="1"/>
  <c r="BF862" i="1" s="1"/>
  <c r="BF861" i="1" s="1"/>
  <c r="BH1139" i="1"/>
  <c r="BH1138" i="1" s="1"/>
  <c r="BH1137" i="1" s="1"/>
  <c r="BG1209" i="1"/>
  <c r="BH1381" i="1"/>
  <c r="BH1380" i="1" s="1"/>
  <c r="BH1379" i="1" s="1"/>
  <c r="BM651" i="1"/>
  <c r="BM650" i="1" s="1"/>
  <c r="BM591" i="1" s="1"/>
  <c r="BM190" i="1"/>
  <c r="BK13" i="1"/>
  <c r="BS441" i="1"/>
  <c r="BS435" i="1" s="1"/>
  <c r="BS379" i="1" s="1"/>
  <c r="BR190" i="1"/>
  <c r="BS144" i="1"/>
  <c r="BQ309" i="1"/>
  <c r="BQ1524" i="1"/>
  <c r="BQ1523" i="1" s="1"/>
  <c r="BQ1521" i="1" s="1"/>
  <c r="BS1768" i="1"/>
  <c r="BN1356" i="1"/>
  <c r="BN1243" i="1" s="1"/>
  <c r="AT101" i="1"/>
  <c r="AV1107" i="1"/>
  <c r="AV1106" i="1" s="1"/>
  <c r="AV1105" i="1" s="1"/>
  <c r="AV1103" i="1" s="1"/>
  <c r="AZ123" i="1"/>
  <c r="AY201" i="1"/>
  <c r="BB522" i="1"/>
  <c r="AY542" i="1"/>
  <c r="BE123" i="1"/>
  <c r="BG1439" i="1"/>
  <c r="BG1761" i="1"/>
  <c r="BM1103" i="1"/>
  <c r="BL67" i="1"/>
  <c r="BL144" i="1"/>
  <c r="BM77" i="1"/>
  <c r="BM76" i="1" s="1"/>
  <c r="BL251" i="1"/>
  <c r="BN67" i="1"/>
  <c r="BT1744" i="1"/>
  <c r="BT1731" i="1" s="1"/>
  <c r="BT899" i="1"/>
  <c r="BT441" i="1"/>
  <c r="BT435" i="1" s="1"/>
  <c r="BR251" i="1"/>
  <c r="BS651" i="1"/>
  <c r="BS650" i="1" s="1"/>
  <c r="BS591" i="1" s="1"/>
  <c r="BR651" i="1"/>
  <c r="BR650" i="1" s="1"/>
  <c r="BT520" i="1"/>
  <c r="BR144" i="1"/>
  <c r="BR1356" i="1"/>
  <c r="BQ1203" i="1"/>
  <c r="G1761" i="1"/>
  <c r="G80" i="1"/>
  <c r="G483" i="1"/>
  <c r="G482" i="1" s="1"/>
  <c r="G481" i="1" s="1"/>
  <c r="AL1694" i="1"/>
  <c r="AF1600" i="1"/>
  <c r="AF1599" i="1" s="1"/>
  <c r="AL804" i="1"/>
  <c r="Y120" i="1"/>
  <c r="Y119" i="1" s="1"/>
  <c r="Y118" i="1" s="1"/>
  <c r="G1162" i="1"/>
  <c r="G1161" i="1" s="1"/>
  <c r="H568" i="1"/>
  <c r="R1888" i="1"/>
  <c r="R1886" i="1" s="1"/>
  <c r="BL970" i="1"/>
  <c r="AR1601" i="1"/>
  <c r="AL1600" i="1"/>
  <c r="AL1599" i="1" s="1"/>
  <c r="U56" i="1"/>
  <c r="AA1209" i="1"/>
  <c r="AA1204" i="1" s="1"/>
  <c r="AA1203" i="1" s="1"/>
  <c r="BB1162" i="1"/>
  <c r="BB1161" i="1" s="1"/>
  <c r="BB1156" i="1" s="1"/>
  <c r="BB1155" i="1" s="1"/>
  <c r="G79" i="1"/>
  <c r="G78" i="1" s="1"/>
  <c r="G1381" i="1"/>
  <c r="G1380" i="1" s="1"/>
  <c r="G181" i="1"/>
  <c r="G549" i="1"/>
  <c r="G548" i="1" s="1"/>
  <c r="G547" i="1" s="1"/>
  <c r="G535" i="1"/>
  <c r="G534" i="1" s="1"/>
  <c r="G533" i="1" s="1"/>
  <c r="G317" i="1"/>
  <c r="G1442" i="1"/>
  <c r="G1441" i="1" s="1"/>
  <c r="G1440" i="1" s="1"/>
  <c r="G1439" i="1" s="1"/>
  <c r="G1527" i="1"/>
  <c r="G1526" i="1" s="1"/>
  <c r="G1525" i="1" s="1"/>
  <c r="G39" i="1"/>
  <c r="G1273" i="1"/>
  <c r="G1272" i="1" s="1"/>
  <c r="G1271" i="1" s="1"/>
  <c r="G1270" i="1" s="1"/>
  <c r="G1269" i="1" s="1"/>
  <c r="S931" i="1"/>
  <c r="S930" i="1" s="1"/>
  <c r="S929" i="1" s="1"/>
  <c r="AX1652" i="1"/>
  <c r="AX84" i="1"/>
  <c r="AE1124" i="1"/>
  <c r="AE1123" i="1" s="1"/>
  <c r="AE531" i="1"/>
  <c r="AE530" i="1" s="1"/>
  <c r="AE529" i="1" s="1"/>
  <c r="AE528" i="1" s="1"/>
  <c r="O862" i="1"/>
  <c r="O861" i="1" s="1"/>
  <c r="AD252" i="1"/>
  <c r="AO179" i="1"/>
  <c r="AO178" i="1" s="1"/>
  <c r="AS1714" i="1"/>
  <c r="AN179" i="1"/>
  <c r="AN178" i="1" s="1"/>
  <c r="G167" i="1"/>
  <c r="G166" i="1" s="1"/>
  <c r="BB1524" i="1"/>
  <c r="BB1523" i="1" s="1"/>
  <c r="AK354" i="1"/>
  <c r="AQ355" i="1"/>
  <c r="AF785" i="1"/>
  <c r="Z784" i="1"/>
  <c r="Z783" i="1" s="1"/>
  <c r="AE1173" i="1"/>
  <c r="Y1172" i="1"/>
  <c r="Y1171" i="1" s="1"/>
  <c r="AE120" i="1"/>
  <c r="AE119" i="1" s="1"/>
  <c r="AE118" i="1" s="1"/>
  <c r="AK121" i="1"/>
  <c r="R958" i="1"/>
  <c r="R957" i="1" s="1"/>
  <c r="R956" i="1" s="1"/>
  <c r="AK62" i="1"/>
  <c r="AR1853" i="1"/>
  <c r="AG1866" i="1"/>
  <c r="AG1861" i="1" s="1"/>
  <c r="AG1860" i="1" s="1"/>
  <c r="BG729" i="1"/>
  <c r="BG728" i="1" s="1"/>
  <c r="BF1218" i="1"/>
  <c r="X1248" i="1"/>
  <c r="X1247" i="1" s="1"/>
  <c r="X1246" i="1" s="1"/>
  <c r="X1245" i="1" s="1"/>
  <c r="AD1753" i="1"/>
  <c r="AI1598" i="1"/>
  <c r="AI1597" i="1" s="1"/>
  <c r="AI1596" i="1" s="1"/>
  <c r="BA1156" i="1"/>
  <c r="BA1155" i="1" s="1"/>
  <c r="BF1237" i="1"/>
  <c r="BF1236" i="1" s="1"/>
  <c r="BF1234" i="1" s="1"/>
  <c r="BT309" i="1"/>
  <c r="AQ538" i="1"/>
  <c r="AF1284" i="1"/>
  <c r="AF1283" i="1" s="1"/>
  <c r="AE935" i="1"/>
  <c r="AE934" i="1" s="1"/>
  <c r="AE933" i="1" s="1"/>
  <c r="L1381" i="1"/>
  <c r="L1380" i="1" s="1"/>
  <c r="L1379" i="1" s="1"/>
  <c r="Y1815" i="1"/>
  <c r="Y1814" i="1" s="1"/>
  <c r="Y1813" i="1" s="1"/>
  <c r="AE1176" i="1"/>
  <c r="S1172" i="1"/>
  <c r="S1171" i="1" s="1"/>
  <c r="AF1019" i="1"/>
  <c r="Y467" i="1"/>
  <c r="AT1753" i="1"/>
  <c r="AT1471" i="1"/>
  <c r="AT1466" i="1" s="1"/>
  <c r="I1768" i="1"/>
  <c r="L1866" i="1"/>
  <c r="L1861" i="1" s="1"/>
  <c r="L1860" i="1" s="1"/>
  <c r="P652" i="1"/>
  <c r="AL1045" i="1"/>
  <c r="AL1044" i="1" s="1"/>
  <c r="AD167" i="1"/>
  <c r="AD166" i="1" s="1"/>
  <c r="AD165" i="1" s="1"/>
  <c r="AD164" i="1" s="1"/>
  <c r="AJ55" i="1"/>
  <c r="AJ54" i="1" s="1"/>
  <c r="AJ47" i="1" s="1"/>
  <c r="AI1866" i="1"/>
  <c r="AI1861" i="1" s="1"/>
  <c r="AI1860" i="1" s="1"/>
  <c r="AI1837" i="1" s="1"/>
  <c r="AY1069" i="1"/>
  <c r="AY1068" i="1" s="1"/>
  <c r="BH1209" i="1"/>
  <c r="BL1744" i="1"/>
  <c r="BL1731" i="1" s="1"/>
  <c r="BL1706" i="1" s="1"/>
  <c r="BL651" i="1"/>
  <c r="BL650" i="1" s="1"/>
  <c r="BL591" i="1" s="1"/>
  <c r="BM144" i="1"/>
  <c r="BT1356" i="1"/>
  <c r="AE365" i="1"/>
  <c r="AE364" i="1" s="1"/>
  <c r="AE363" i="1" s="1"/>
  <c r="AE362" i="1" s="1"/>
  <c r="AK366" i="1"/>
  <c r="M770" i="1"/>
  <c r="M769" i="1" s="1"/>
  <c r="M768" i="1" s="1"/>
  <c r="S771" i="1"/>
  <c r="Y771" i="1" s="1"/>
  <c r="AE771" i="1" s="1"/>
  <c r="AK771" i="1" s="1"/>
  <c r="AK770" i="1" s="1"/>
  <c r="AK769" i="1" s="1"/>
  <c r="AK768" i="1" s="1"/>
  <c r="O147" i="1"/>
  <c r="O146" i="1" s="1"/>
  <c r="O144" i="1" s="1"/>
  <c r="O148" i="1"/>
  <c r="Z1175" i="1"/>
  <c r="Z1174" i="1" s="1"/>
  <c r="AF1176" i="1"/>
  <c r="AL954" i="1"/>
  <c r="AF953" i="1"/>
  <c r="AF952" i="1" s="1"/>
  <c r="AF1048" i="1"/>
  <c r="AF1047" i="1" s="1"/>
  <c r="AL1049" i="1"/>
  <c r="AX1046" i="1"/>
  <c r="AR1045" i="1"/>
  <c r="AR1044" i="1" s="1"/>
  <c r="AL366" i="1"/>
  <c r="AF365" i="1"/>
  <c r="AF364" i="1" s="1"/>
  <c r="AF363" i="1" s="1"/>
  <c r="AF362" i="1" s="1"/>
  <c r="AK696" i="1"/>
  <c r="AE695" i="1"/>
  <c r="AE694" i="1" s="1"/>
  <c r="AL643" i="1"/>
  <c r="AR643" i="1" s="1"/>
  <c r="AF642" i="1"/>
  <c r="AF641" i="1" s="1"/>
  <c r="AD147" i="1"/>
  <c r="AD146" i="1" s="1"/>
  <c r="AD148" i="1"/>
  <c r="O1156" i="1"/>
  <c r="O1155" i="1" s="1"/>
  <c r="R192" i="1"/>
  <c r="R191" i="1" s="1"/>
  <c r="R190" i="1" s="1"/>
  <c r="AK228" i="1"/>
  <c r="Z228" i="1"/>
  <c r="S220" i="1"/>
  <c r="S219" i="1" s="1"/>
  <c r="S218" i="1" s="1"/>
  <c r="S217" i="1" s="1"/>
  <c r="S216" i="1" s="1"/>
  <c r="W1237" i="1"/>
  <c r="W1236" i="1" s="1"/>
  <c r="W1234" i="1" s="1"/>
  <c r="V1777" i="1"/>
  <c r="AE948" i="1"/>
  <c r="Y950" i="1"/>
  <c r="Y949" i="1" s="1"/>
  <c r="Z1048" i="1"/>
  <c r="Z1047" i="1" s="1"/>
  <c r="AV1714" i="1"/>
  <c r="AV1709" i="1" s="1"/>
  <c r="AV1708" i="1" s="1"/>
  <c r="BR441" i="1"/>
  <c r="BR435" i="1" s="1"/>
  <c r="BS13" i="1"/>
  <c r="BR13" i="1"/>
  <c r="CA1690" i="1"/>
  <c r="CA1689" i="1" s="1"/>
  <c r="CG1691" i="1"/>
  <c r="CG1690" i="1" s="1"/>
  <c r="CG1689" i="1" s="1"/>
  <c r="CA1678" i="1"/>
  <c r="CA1677" i="1" s="1"/>
  <c r="CG1679" i="1"/>
  <c r="CG1678" i="1" s="1"/>
  <c r="CG1677" i="1" s="1"/>
  <c r="CA1681" i="1"/>
  <c r="CA1680" i="1" s="1"/>
  <c r="CG1682" i="1"/>
  <c r="CG1681" i="1" s="1"/>
  <c r="CG1680" i="1" s="1"/>
  <c r="AY47" i="1"/>
  <c r="H1381" i="1"/>
  <c r="H1380" i="1" s="1"/>
  <c r="H1379" i="1" s="1"/>
  <c r="T84" i="1"/>
  <c r="S1097" i="1"/>
  <c r="S1096" i="1" s="1"/>
  <c r="V632" i="1"/>
  <c r="V631" i="1" s="1"/>
  <c r="Y953" i="1"/>
  <c r="Y952" i="1" s="1"/>
  <c r="Y365" i="1"/>
  <c r="Y364" i="1" s="1"/>
  <c r="Y363" i="1" s="1"/>
  <c r="Y362" i="1" s="1"/>
  <c r="Y1251" i="1"/>
  <c r="AF471" i="1"/>
  <c r="AG1270" i="1"/>
  <c r="AG1269" i="1" s="1"/>
  <c r="AU144" i="1"/>
  <c r="AP1381" i="1"/>
  <c r="AP1380" i="1" s="1"/>
  <c r="AP1379" i="1" s="1"/>
  <c r="AZ989" i="1"/>
  <c r="AZ984" i="1" s="1"/>
  <c r="AZ983" i="1" s="1"/>
  <c r="BM309" i="1"/>
  <c r="G1386" i="1"/>
  <c r="B653" i="1"/>
  <c r="Y811" i="1"/>
  <c r="AE811" i="1" s="1"/>
  <c r="AE810" i="1" s="1"/>
  <c r="AE809" i="1" s="1"/>
  <c r="AE808" i="1" s="1"/>
  <c r="S1018" i="1"/>
  <c r="S1017" i="1" s="1"/>
  <c r="U1400" i="1"/>
  <c r="V1529" i="1"/>
  <c r="V1785" i="1"/>
  <c r="Y360" i="1"/>
  <c r="Y359" i="1" s="1"/>
  <c r="AF695" i="1"/>
  <c r="AF694" i="1" s="1"/>
  <c r="Z468" i="1"/>
  <c r="Z467" i="1" s="1"/>
  <c r="AI1424" i="1"/>
  <c r="AY252" i="1"/>
  <c r="BR1744" i="1"/>
  <c r="BR1731" i="1" s="1"/>
  <c r="CA1684" i="1"/>
  <c r="CA1683" i="1" s="1"/>
  <c r="CG1685" i="1"/>
  <c r="CG1684" i="1" s="1"/>
  <c r="CG1683" i="1" s="1"/>
  <c r="CA1687" i="1"/>
  <c r="CA1686" i="1" s="1"/>
  <c r="CG1688" i="1"/>
  <c r="CG1687" i="1" s="1"/>
  <c r="CG1686" i="1" s="1"/>
  <c r="H1772" i="1"/>
  <c r="G1799" i="1"/>
  <c r="AE632" i="1"/>
  <c r="AE631" i="1" s="1"/>
  <c r="J1107" i="1"/>
  <c r="J1106" i="1" s="1"/>
  <c r="J1105" i="1" s="1"/>
  <c r="AI179" i="1"/>
  <c r="AI178" i="1" s="1"/>
  <c r="AH1330" i="1"/>
  <c r="AZ17" i="1"/>
  <c r="AZ16" i="1" s="1"/>
  <c r="AZ15" i="1" s="1"/>
  <c r="BA56" i="1"/>
  <c r="BA55" i="1" s="1"/>
  <c r="BA54" i="1" s="1"/>
  <c r="BA47" i="1" s="1"/>
  <c r="AZ314" i="1"/>
  <c r="AZ313" i="1" s="1"/>
  <c r="AZ312" i="1" s="1"/>
  <c r="AZ311" i="1" s="1"/>
  <c r="BE192" i="1"/>
  <c r="BE191" i="1" s="1"/>
  <c r="BT1147" i="1"/>
  <c r="BL13" i="1"/>
  <c r="BJ1497" i="1"/>
  <c r="BI1497" i="1"/>
  <c r="Z1384" i="1"/>
  <c r="AF1385" i="1"/>
  <c r="O1381" i="1"/>
  <c r="O1380" i="1" s="1"/>
  <c r="O1379" i="1" s="1"/>
  <c r="AC1381" i="1"/>
  <c r="AC1380" i="1" s="1"/>
  <c r="AC1379" i="1" s="1"/>
  <c r="AI1379" i="1"/>
  <c r="AT1381" i="1"/>
  <c r="AT1380" i="1" s="1"/>
  <c r="AT1379" i="1" s="1"/>
  <c r="T1384" i="1"/>
  <c r="AK1395" i="1"/>
  <c r="AK1394" i="1" s="1"/>
  <c r="W1381" i="1"/>
  <c r="W1380" i="1" s="1"/>
  <c r="W1379" i="1" s="1"/>
  <c r="BA1381" i="1"/>
  <c r="BA1380" i="1" s="1"/>
  <c r="BA1379" i="1" s="1"/>
  <c r="AL1396" i="1"/>
  <c r="AM846" i="1"/>
  <c r="AS846" i="1"/>
  <c r="BL806" i="1"/>
  <c r="BL757" i="1" s="1"/>
  <c r="J806" i="1"/>
  <c r="BD1370" i="1"/>
  <c r="BJ1370" i="1" s="1"/>
  <c r="M452" i="1"/>
  <c r="S453" i="1"/>
  <c r="Y453" i="1" s="1"/>
  <c r="Y452" i="1" s="1"/>
  <c r="Z1594" i="1"/>
  <c r="T1593" i="1"/>
  <c r="Z944" i="1"/>
  <c r="Z943" i="1" s="1"/>
  <c r="AT1768" i="1"/>
  <c r="AT807" i="1"/>
  <c r="AT806" i="1" s="1"/>
  <c r="AN1424" i="1"/>
  <c r="AV871" i="1"/>
  <c r="AZ846" i="1"/>
  <c r="BH252" i="1"/>
  <c r="BH292" i="1"/>
  <c r="BF448" i="1"/>
  <c r="BH480" i="1"/>
  <c r="BF522" i="1"/>
  <c r="BG862" i="1"/>
  <c r="BG861" i="1" s="1"/>
  <c r="BH871" i="1"/>
  <c r="BE1400" i="1"/>
  <c r="BN650" i="1"/>
  <c r="BN13" i="1"/>
  <c r="BK520" i="1"/>
  <c r="BS1521" i="1"/>
  <c r="BQ1147" i="1"/>
  <c r="BR591" i="1"/>
  <c r="BQ67" i="1"/>
  <c r="BS1744" i="1"/>
  <c r="BS1731" i="1" s="1"/>
  <c r="BS1706" i="1" s="1"/>
  <c r="G452" i="1"/>
  <c r="G871" i="1"/>
  <c r="AM989" i="1"/>
  <c r="AP1839" i="1"/>
  <c r="AV782" i="1"/>
  <c r="AV767" i="1" s="1"/>
  <c r="AV766" i="1" s="1"/>
  <c r="AT1270" i="1"/>
  <c r="AT1269" i="1" s="1"/>
  <c r="AU1308" i="1"/>
  <c r="AZ1069" i="1"/>
  <c r="AZ1068" i="1" s="1"/>
  <c r="AZ1276" i="1"/>
  <c r="AZ1275" i="1" s="1"/>
  <c r="BG123" i="1"/>
  <c r="BG632" i="1"/>
  <c r="BG631" i="1" s="1"/>
  <c r="BG1204" i="1"/>
  <c r="BH1400" i="1"/>
  <c r="BG1529" i="1"/>
  <c r="BM1203" i="1"/>
  <c r="BM1147" i="1" s="1"/>
  <c r="BK757" i="1"/>
  <c r="BR806" i="1"/>
  <c r="BR757" i="1" s="1"/>
  <c r="BQ1744" i="1"/>
  <c r="BQ1731" i="1" s="1"/>
  <c r="BQ1706" i="1" s="1"/>
  <c r="BK284" i="1"/>
  <c r="G38" i="1"/>
  <c r="G37" i="1" s="1"/>
  <c r="G36" i="1" s="1"/>
  <c r="G35" i="1" s="1"/>
  <c r="G568" i="1"/>
  <c r="Q1439" i="1"/>
  <c r="AJ1330" i="1"/>
  <c r="BB862" i="1"/>
  <c r="BB861" i="1" s="1"/>
  <c r="BA144" i="1"/>
  <c r="AY729" i="1"/>
  <c r="AY728" i="1" s="1"/>
  <c r="BB984" i="1"/>
  <c r="BB983" i="1" s="1"/>
  <c r="AZ1439" i="1"/>
  <c r="AZ1575" i="1"/>
  <c r="AZ1565" i="1" s="1"/>
  <c r="BA1813" i="1"/>
  <c r="BG542" i="1"/>
  <c r="BG541" i="1" s="1"/>
  <c r="BG520" i="1" s="1"/>
  <c r="BE729" i="1"/>
  <c r="BE728" i="1" s="1"/>
  <c r="BG1218" i="1"/>
  <c r="BH1270" i="1"/>
  <c r="BH1269" i="1" s="1"/>
  <c r="BG1400" i="1"/>
  <c r="BE1813" i="1"/>
  <c r="BL1524" i="1"/>
  <c r="BL1523" i="1" s="1"/>
  <c r="BL1521" i="1" s="1"/>
  <c r="BL1147" i="1"/>
  <c r="BK144" i="1"/>
  <c r="BN441" i="1"/>
  <c r="BN435" i="1" s="1"/>
  <c r="BN379" i="1" s="1"/>
  <c r="BM284" i="1"/>
  <c r="BQ1103" i="1"/>
  <c r="BQ251" i="1"/>
  <c r="BT67" i="1"/>
  <c r="BK651" i="1"/>
  <c r="BK650" i="1" s="1"/>
  <c r="BK591" i="1" s="1"/>
  <c r="BR1203" i="1"/>
  <c r="BR1147" i="1" s="1"/>
  <c r="BA1471" i="1"/>
  <c r="BA1466" i="1" s="1"/>
  <c r="S1546" i="1"/>
  <c r="S1545" i="1" s="1"/>
  <c r="T1569" i="1"/>
  <c r="T1568" i="1" s="1"/>
  <c r="T1567" i="1" s="1"/>
  <c r="T1566" i="1" s="1"/>
  <c r="T1565" i="1" s="1"/>
  <c r="T1543" i="1"/>
  <c r="T1542" i="1" s="1"/>
  <c r="Y1544" i="1"/>
  <c r="S1543" i="1"/>
  <c r="S1542" i="1" s="1"/>
  <c r="Y1559" i="1"/>
  <c r="S1558" i="1"/>
  <c r="S1557" i="1" s="1"/>
  <c r="S1556" i="1" s="1"/>
  <c r="S1555" i="1" s="1"/>
  <c r="P509" i="1"/>
  <c r="P508" i="1"/>
  <c r="AL360" i="1"/>
  <c r="AL359" i="1" s="1"/>
  <c r="AR361" i="1"/>
  <c r="M255" i="1"/>
  <c r="M254" i="1" s="1"/>
  <c r="M253" i="1" s="1"/>
  <c r="S256" i="1"/>
  <c r="Y256" i="1" s="1"/>
  <c r="Y255" i="1" s="1"/>
  <c r="Y254" i="1" s="1"/>
  <c r="Y253" i="1" s="1"/>
  <c r="Z1547" i="1"/>
  <c r="T1546" i="1"/>
  <c r="T1545" i="1" s="1"/>
  <c r="P1424" i="1"/>
  <c r="AJ1866" i="1"/>
  <c r="AJ1861" i="1" s="1"/>
  <c r="AJ1860" i="1" s="1"/>
  <c r="AP448" i="1"/>
  <c r="AP447" i="1" s="1"/>
  <c r="AO958" i="1"/>
  <c r="AO957" i="1" s="1"/>
  <c r="AO956" i="1" s="1"/>
  <c r="AM1471" i="1"/>
  <c r="AM1466" i="1" s="1"/>
  <c r="AU1866" i="1"/>
  <c r="AZ1888" i="1"/>
  <c r="AZ1886" i="1" s="1"/>
  <c r="G1405" i="1"/>
  <c r="G1400" i="1" s="1"/>
  <c r="G57" i="1"/>
  <c r="AO1204" i="1"/>
  <c r="AO1203" i="1" s="1"/>
  <c r="AY1156" i="1"/>
  <c r="AY1155" i="1" s="1"/>
  <c r="G1785" i="1"/>
  <c r="G1317" i="1"/>
  <c r="G1316" i="1" s="1"/>
  <c r="G1315" i="1" s="1"/>
  <c r="G1314" i="1" s="1"/>
  <c r="G1308" i="1" s="1"/>
  <c r="K1866" i="1"/>
  <c r="K1861" i="1" s="1"/>
  <c r="K1860" i="1" s="1"/>
  <c r="K1837" i="1" s="1"/>
  <c r="P522" i="1"/>
  <c r="P520" i="1" s="1"/>
  <c r="AF360" i="1"/>
  <c r="AF359" i="1" s="1"/>
  <c r="AB989" i="1"/>
  <c r="AS1424" i="1"/>
  <c r="BA1888" i="1"/>
  <c r="BA1886" i="1" s="1"/>
  <c r="BM1524" i="1"/>
  <c r="BM1523" i="1" s="1"/>
  <c r="BM1521" i="1" s="1"/>
  <c r="BK970" i="1"/>
  <c r="G1569" i="1"/>
  <c r="G1568" i="1" s="1"/>
  <c r="G1567" i="1" s="1"/>
  <c r="AV369" i="1"/>
  <c r="AV368" i="1" s="1"/>
  <c r="AS632" i="1"/>
  <c r="AS631" i="1" s="1"/>
  <c r="AY1330" i="1"/>
  <c r="S1335" i="1"/>
  <c r="S1334" i="1" s="1"/>
  <c r="S1333" i="1" s="1"/>
  <c r="S1332" i="1" s="1"/>
  <c r="S1331" i="1" s="1"/>
  <c r="M1334" i="1"/>
  <c r="M1333" i="1" s="1"/>
  <c r="M1332" i="1" s="1"/>
  <c r="M1331" i="1" s="1"/>
  <c r="M1330" i="1" s="1"/>
  <c r="M869" i="1"/>
  <c r="M868" i="1" s="1"/>
  <c r="M867" i="1" s="1"/>
  <c r="M862" i="1" s="1"/>
  <c r="M861" i="1" s="1"/>
  <c r="S870" i="1"/>
  <c r="S489" i="1"/>
  <c r="S1463" i="1"/>
  <c r="S1462" i="1" s="1"/>
  <c r="S1461" i="1" s="1"/>
  <c r="S1460" i="1" s="1"/>
  <c r="S1459" i="1" s="1"/>
  <c r="Y1464" i="1"/>
  <c r="G193" i="1"/>
  <c r="Y810" i="1"/>
  <c r="Y809" i="1" s="1"/>
  <c r="Y808" i="1" s="1"/>
  <c r="AQ747" i="1"/>
  <c r="AQ746" i="1" s="1"/>
  <c r="AQ745" i="1" s="1"/>
  <c r="AQ744" i="1" s="1"/>
  <c r="Z1457" i="1"/>
  <c r="H573" i="1"/>
  <c r="M683" i="1"/>
  <c r="M682" i="1" s="1"/>
  <c r="BC1897" i="1"/>
  <c r="BC1896" i="1" s="1"/>
  <c r="BC1895" i="1" s="1"/>
  <c r="BC1894" i="1" s="1"/>
  <c r="AW153" i="1"/>
  <c r="AQ152" i="1"/>
  <c r="AL445" i="1"/>
  <c r="AL444" i="1" s="1"/>
  <c r="AL443" i="1" s="1"/>
  <c r="AL442" i="1" s="1"/>
  <c r="AR446" i="1"/>
  <c r="AQ532" i="1"/>
  <c r="AK531" i="1"/>
  <c r="AK530" i="1" s="1"/>
  <c r="AK529" i="1" s="1"/>
  <c r="AK528" i="1" s="1"/>
  <c r="AQ936" i="1"/>
  <c r="AK935" i="1"/>
  <c r="AQ1125" i="1"/>
  <c r="AK1124" i="1"/>
  <c r="AK1123" i="1" s="1"/>
  <c r="AR1285" i="1"/>
  <c r="AL1284" i="1"/>
  <c r="AL1283" i="1" s="1"/>
  <c r="Z1422" i="1"/>
  <c r="T1421" i="1"/>
  <c r="T1420" i="1" s="1"/>
  <c r="T1419" i="1" s="1"/>
  <c r="T1418" i="1" s="1"/>
  <c r="Y1457" i="1"/>
  <c r="S1456" i="1"/>
  <c r="S1455" i="1" s="1"/>
  <c r="S1454" i="1" s="1"/>
  <c r="S1453" i="1" s="1"/>
  <c r="AR945" i="1"/>
  <c r="AL944" i="1"/>
  <c r="AL943" i="1" s="1"/>
  <c r="AR951" i="1"/>
  <c r="AL950" i="1"/>
  <c r="AL949" i="1" s="1"/>
  <c r="Z129" i="1"/>
  <c r="T128" i="1"/>
  <c r="T127" i="1" s="1"/>
  <c r="T126" i="1" s="1"/>
  <c r="T125" i="1" s="1"/>
  <c r="T124" i="1" s="1"/>
  <c r="T123" i="1" s="1"/>
  <c r="T450" i="1"/>
  <c r="T449" i="1" s="1"/>
  <c r="Z995" i="1"/>
  <c r="T994" i="1"/>
  <c r="T993" i="1" s="1"/>
  <c r="AZ509" i="1"/>
  <c r="AZ508" i="1"/>
  <c r="G179" i="1"/>
  <c r="G178" i="1" s="1"/>
  <c r="AX1667" i="1"/>
  <c r="AQ1086" i="1"/>
  <c r="AL1869" i="1"/>
  <c r="J652" i="1"/>
  <c r="J767" i="1"/>
  <c r="J766" i="1" s="1"/>
  <c r="O480" i="1"/>
  <c r="O671" i="1"/>
  <c r="Q958" i="1"/>
  <c r="Q957" i="1" s="1"/>
  <c r="Q956" i="1" s="1"/>
  <c r="P782" i="1"/>
  <c r="P767" i="1" s="1"/>
  <c r="U1139" i="1"/>
  <c r="U1138" i="1" s="1"/>
  <c r="U1137" i="1" s="1"/>
  <c r="U1538" i="1"/>
  <c r="U1524" i="1" s="1"/>
  <c r="U1523" i="1" s="1"/>
  <c r="W1861" i="1"/>
  <c r="W1860" i="1" s="1"/>
  <c r="W1837" i="1" s="1"/>
  <c r="AC292" i="1"/>
  <c r="AG1598" i="1"/>
  <c r="AG1597" i="1" s="1"/>
  <c r="AG1596" i="1" s="1"/>
  <c r="AT782" i="1"/>
  <c r="AT767" i="1" s="1"/>
  <c r="AT766" i="1" s="1"/>
  <c r="AS820" i="1"/>
  <c r="AS1012" i="1"/>
  <c r="AS1011" i="1" s="1"/>
  <c r="AX1584" i="1"/>
  <c r="AX1583" i="1" s="1"/>
  <c r="AX1575" i="1" s="1"/>
  <c r="BA957" i="1"/>
  <c r="BA956" i="1" s="1"/>
  <c r="BA285" i="1"/>
  <c r="BC1819" i="1"/>
  <c r="BC1818" i="1" s="1"/>
  <c r="BC1817" i="1" s="1"/>
  <c r="Q1753" i="1"/>
  <c r="K1598" i="1"/>
  <c r="K1597" i="1" s="1"/>
  <c r="K1596" i="1" s="1"/>
  <c r="R989" i="1"/>
  <c r="R984" i="1" s="1"/>
  <c r="R983" i="1" s="1"/>
  <c r="P1861" i="1"/>
  <c r="P1860" i="1" s="1"/>
  <c r="P1837" i="1" s="1"/>
  <c r="Q820" i="1"/>
  <c r="U1598" i="1"/>
  <c r="U1597" i="1" s="1"/>
  <c r="U1596" i="1" s="1"/>
  <c r="W1888" i="1"/>
  <c r="W1886" i="1" s="1"/>
  <c r="AE1049" i="1"/>
  <c r="AF1251" i="1"/>
  <c r="AC192" i="1"/>
  <c r="AC191" i="1" s="1"/>
  <c r="AC190" i="1" s="1"/>
  <c r="AI408" i="1"/>
  <c r="AH1598" i="1"/>
  <c r="AH1597" i="1" s="1"/>
  <c r="AH1596" i="1" s="1"/>
  <c r="AN820" i="1"/>
  <c r="AS1248" i="1"/>
  <c r="AS1247" i="1" s="1"/>
  <c r="AS1246" i="1" s="1"/>
  <c r="AS1245" i="1" s="1"/>
  <c r="AY1888" i="1"/>
  <c r="AY1886" i="1" s="1"/>
  <c r="BG820" i="1"/>
  <c r="AW1135" i="1"/>
  <c r="AF445" i="1"/>
  <c r="AF444" i="1" s="1"/>
  <c r="AF443" i="1" s="1"/>
  <c r="AF442" i="1" s="1"/>
  <c r="Y871" i="1"/>
  <c r="R522" i="1"/>
  <c r="O958" i="1"/>
  <c r="O957" i="1" s="1"/>
  <c r="O956" i="1" s="1"/>
  <c r="R1714" i="1"/>
  <c r="Q1538" i="1"/>
  <c r="X1866" i="1"/>
  <c r="X1861" i="1" s="1"/>
  <c r="X1860" i="1" s="1"/>
  <c r="X1837" i="1" s="1"/>
  <c r="AF950" i="1"/>
  <c r="AF949" i="1" s="1"/>
  <c r="AF944" i="1"/>
  <c r="AF943" i="1" s="1"/>
  <c r="AH1356" i="1"/>
  <c r="AM1156" i="1"/>
  <c r="AM1155" i="1" s="1"/>
  <c r="AM820" i="1"/>
  <c r="AM807" i="1" s="1"/>
  <c r="AM806" i="1" s="1"/>
  <c r="AO989" i="1"/>
  <c r="AU447" i="1"/>
  <c r="AT652" i="1"/>
  <c r="AT651" i="1" s="1"/>
  <c r="AV1768" i="1"/>
  <c r="AV1744" i="1" s="1"/>
  <c r="AV1731" i="1" s="1"/>
  <c r="AV1706" i="1" s="1"/>
  <c r="AR1109" i="1"/>
  <c r="AR1108" i="1" s="1"/>
  <c r="T55" i="1"/>
  <c r="T54" i="1" s="1"/>
  <c r="T47" i="1" s="1"/>
  <c r="Q330" i="1"/>
  <c r="Q309" i="1" s="1"/>
  <c r="L1209" i="1"/>
  <c r="L1204" i="1" s="1"/>
  <c r="Q88" i="1"/>
  <c r="Q77" i="1" s="1"/>
  <c r="Q76" i="1" s="1"/>
  <c r="P341" i="1"/>
  <c r="P330" i="1" s="1"/>
  <c r="P309" i="1" s="1"/>
  <c r="P408" i="1"/>
  <c r="Q924" i="1"/>
  <c r="Q923" i="1" s="1"/>
  <c r="P989" i="1"/>
  <c r="P984" i="1" s="1"/>
  <c r="P983" i="1" s="1"/>
  <c r="Q1529" i="1"/>
  <c r="Q1524" i="1" s="1"/>
  <c r="Q1523" i="1" s="1"/>
  <c r="P1714" i="1"/>
  <c r="P1709" i="1" s="1"/>
  <c r="P1708" i="1" s="1"/>
  <c r="Q1866" i="1"/>
  <c r="Q1861" i="1" s="1"/>
  <c r="Q1860" i="1" s="1"/>
  <c r="Q1837" i="1" s="1"/>
  <c r="Q1888" i="1"/>
  <c r="Q1886" i="1" s="1"/>
  <c r="V1598" i="1"/>
  <c r="V1597" i="1" s="1"/>
  <c r="V1596" i="1" s="1"/>
  <c r="X1768" i="1"/>
  <c r="X1744" i="1" s="1"/>
  <c r="X1731" i="1" s="1"/>
  <c r="X1706" i="1" s="1"/>
  <c r="AB958" i="1"/>
  <c r="AB957" i="1" s="1"/>
  <c r="AB956" i="1" s="1"/>
  <c r="AA292" i="1"/>
  <c r="AB292" i="1"/>
  <c r="AI285" i="1"/>
  <c r="AH1866" i="1"/>
  <c r="AH1861" i="1" s="1"/>
  <c r="AH1860" i="1" s="1"/>
  <c r="AM958" i="1"/>
  <c r="AM957" i="1" s="1"/>
  <c r="AM956" i="1" s="1"/>
  <c r="AN989" i="1"/>
  <c r="AN984" i="1" s="1"/>
  <c r="AN983" i="1" s="1"/>
  <c r="AO1400" i="1"/>
  <c r="AS652" i="1"/>
  <c r="AS1709" i="1"/>
  <c r="AS1708" i="1" s="1"/>
  <c r="AU1861" i="1"/>
  <c r="AU1860" i="1" s="1"/>
  <c r="AU1837" i="1" s="1"/>
  <c r="BH1237" i="1"/>
  <c r="BH1236" i="1" s="1"/>
  <c r="BH1234" i="1" s="1"/>
  <c r="BN190" i="1"/>
  <c r="BK67" i="1"/>
  <c r="M654" i="1"/>
  <c r="M653" i="1" s="1"/>
  <c r="S655" i="1"/>
  <c r="Y655" i="1" s="1"/>
  <c r="Y654" i="1" s="1"/>
  <c r="Y653" i="1" s="1"/>
  <c r="Y770" i="1"/>
  <c r="Y769" i="1" s="1"/>
  <c r="Y768" i="1" s="1"/>
  <c r="S451" i="1"/>
  <c r="M450" i="1"/>
  <c r="M449" i="1" s="1"/>
  <c r="M448" i="1" s="1"/>
  <c r="M814" i="1"/>
  <c r="M813" i="1" s="1"/>
  <c r="M812" i="1" s="1"/>
  <c r="M807" i="1" s="1"/>
  <c r="S815" i="1"/>
  <c r="M1593" i="1"/>
  <c r="M1039" i="1"/>
  <c r="M1038" i="1" s="1"/>
  <c r="S1040" i="1"/>
  <c r="S988" i="1"/>
  <c r="M987" i="1"/>
  <c r="M986" i="1" s="1"/>
  <c r="M985" i="1" s="1"/>
  <c r="Y689" i="1"/>
  <c r="Y1447" i="1"/>
  <c r="S1446" i="1"/>
  <c r="S1445" i="1" s="1"/>
  <c r="S1444" i="1" s="1"/>
  <c r="AF790" i="1"/>
  <c r="Z788" i="1"/>
  <c r="Z787" i="1" s="1"/>
  <c r="Z782" i="1" s="1"/>
  <c r="X148" i="1"/>
  <c r="X147" i="1"/>
  <c r="X146" i="1" s="1"/>
  <c r="AZ147" i="1"/>
  <c r="AZ146" i="1" s="1"/>
  <c r="AZ148" i="1"/>
  <c r="H1714" i="1"/>
  <c r="G149" i="1"/>
  <c r="G989" i="1"/>
  <c r="Z111" i="1"/>
  <c r="T110" i="1"/>
  <c r="T109" i="1" s="1"/>
  <c r="S526" i="1"/>
  <c r="S525" i="1" s="1"/>
  <c r="S524" i="1" s="1"/>
  <c r="S523" i="1" s="1"/>
  <c r="Y1537" i="1"/>
  <c r="S1536" i="1"/>
  <c r="S1535" i="1" s="1"/>
  <c r="AE790" i="1"/>
  <c r="AE788" i="1" s="1"/>
  <c r="AE787" i="1" s="1"/>
  <c r="Y788" i="1"/>
  <c r="Y787" i="1" s="1"/>
  <c r="G1237" i="1"/>
  <c r="G1236" i="1" s="1"/>
  <c r="G1234" i="1" s="1"/>
  <c r="G1218" i="1"/>
  <c r="T676" i="1"/>
  <c r="T675" i="1" s="1"/>
  <c r="Y1291" i="1"/>
  <c r="S1290" i="1"/>
  <c r="S1289" i="1" s="1"/>
  <c r="Y1340" i="1"/>
  <c r="S1339" i="1"/>
  <c r="S1338" i="1" s="1"/>
  <c r="S1337" i="1" s="1"/>
  <c r="S1336" i="1" s="1"/>
  <c r="Z1532" i="1"/>
  <c r="T1531" i="1"/>
  <c r="T1530" i="1" s="1"/>
  <c r="AE1550" i="1"/>
  <c r="Y1549" i="1"/>
  <c r="Y1548" i="1" s="1"/>
  <c r="BA508" i="1"/>
  <c r="BA509" i="1"/>
  <c r="B438" i="1"/>
  <c r="S1748" i="1"/>
  <c r="T86" i="1"/>
  <c r="T99" i="1"/>
  <c r="T98" i="1" s="1"/>
  <c r="T241" i="1"/>
  <c r="T240" i="1" s="1"/>
  <c r="T239" i="1" s="1"/>
  <c r="T238" i="1" s="1"/>
  <c r="T237" i="1" s="1"/>
  <c r="Z242" i="1"/>
  <c r="Z685" i="1"/>
  <c r="S1531" i="1"/>
  <c r="S1530" i="1" s="1"/>
  <c r="G782" i="1"/>
  <c r="G448" i="1"/>
  <c r="G192" i="1"/>
  <c r="G191" i="1" s="1"/>
  <c r="G190" i="1" s="1"/>
  <c r="G31" i="1"/>
  <c r="S255" i="1"/>
  <c r="S254" i="1" s="1"/>
  <c r="S253" i="1" s="1"/>
  <c r="S865" i="1"/>
  <c r="S864" i="1" s="1"/>
  <c r="S863" i="1" s="1"/>
  <c r="BC137" i="1"/>
  <c r="BC136" i="1" s="1"/>
  <c r="BC135" i="1" s="1"/>
  <c r="BC134" i="1" s="1"/>
  <c r="BR1105" i="1"/>
  <c r="BR1103" i="1" s="1"/>
  <c r="BV1487" i="1"/>
  <c r="BV1486" i="1" s="1"/>
  <c r="BV1485" i="1" s="1"/>
  <c r="BV1484" i="1" s="1"/>
  <c r="BV1483" i="1" s="1"/>
  <c r="CB1488" i="1"/>
  <c r="Y123" i="1"/>
  <c r="O1524" i="1"/>
  <c r="O1523" i="1" s="1"/>
  <c r="Q480" i="1"/>
  <c r="N1012" i="1"/>
  <c r="N1011" i="1" s="1"/>
  <c r="L652" i="1"/>
  <c r="J671" i="1"/>
  <c r="K1107" i="1"/>
  <c r="K1106" i="1" s="1"/>
  <c r="K1105" i="1" s="1"/>
  <c r="I1107" i="1"/>
  <c r="I1106" i="1" s="1"/>
  <c r="I1105" i="1" s="1"/>
  <c r="J1768" i="1"/>
  <c r="J1744" i="1" s="1"/>
  <c r="J1731" i="1" s="1"/>
  <c r="J1866" i="1"/>
  <c r="J1861" i="1" s="1"/>
  <c r="J1860" i="1" s="1"/>
  <c r="J1837" i="1" s="1"/>
  <c r="Q17" i="1"/>
  <c r="Q16" i="1" s="1"/>
  <c r="Q15" i="1" s="1"/>
  <c r="Q408" i="1"/>
  <c r="Q403" i="1" s="1"/>
  <c r="Q402" i="1" s="1"/>
  <c r="Q401" i="1" s="1"/>
  <c r="Q671" i="1"/>
  <c r="P1529" i="1"/>
  <c r="R1538" i="1"/>
  <c r="P1792" i="1"/>
  <c r="P1768" i="1" s="1"/>
  <c r="O1792" i="1"/>
  <c r="O1768" i="1" s="1"/>
  <c r="Q807" i="1"/>
  <c r="Q806" i="1" s="1"/>
  <c r="R1078" i="1"/>
  <c r="U55" i="1"/>
  <c r="U54" i="1" s="1"/>
  <c r="U47" i="1" s="1"/>
  <c r="X17" i="1"/>
  <c r="X16" i="1" s="1"/>
  <c r="X15" i="1" s="1"/>
  <c r="W782" i="1"/>
  <c r="W767" i="1" s="1"/>
  <c r="W766" i="1" s="1"/>
  <c r="W1248" i="1"/>
  <c r="W1247" i="1" s="1"/>
  <c r="W1246" i="1" s="1"/>
  <c r="W1245" i="1" s="1"/>
  <c r="AB252" i="1"/>
  <c r="AC871" i="1"/>
  <c r="AC862" i="1" s="1"/>
  <c r="AC861" i="1" s="1"/>
  <c r="AB984" i="1"/>
  <c r="AB983" i="1" s="1"/>
  <c r="AL567" i="1"/>
  <c r="AI1709" i="1"/>
  <c r="AI1708" i="1" s="1"/>
  <c r="AI1706" i="1" s="1"/>
  <c r="AT1156" i="1"/>
  <c r="AT1155" i="1" s="1"/>
  <c r="AT862" i="1"/>
  <c r="AT861" i="1" s="1"/>
  <c r="AO820" i="1"/>
  <c r="AN958" i="1"/>
  <c r="AN957" i="1" s="1"/>
  <c r="AN956" i="1" s="1"/>
  <c r="AM1529" i="1"/>
  <c r="AU542" i="1"/>
  <c r="AU541" i="1" s="1"/>
  <c r="AS671" i="1"/>
  <c r="AS651" i="1" s="1"/>
  <c r="AS650" i="1" s="1"/>
  <c r="AS924" i="1"/>
  <c r="AS923" i="1" s="1"/>
  <c r="AU1270" i="1"/>
  <c r="AU1269" i="1" s="1"/>
  <c r="AV1308" i="1"/>
  <c r="AT1888" i="1"/>
  <c r="AT1886" i="1" s="1"/>
  <c r="AZ448" i="1"/>
  <c r="AY480" i="1"/>
  <c r="AY924" i="1"/>
  <c r="AY923" i="1" s="1"/>
  <c r="AZ1107" i="1"/>
  <c r="AZ1106" i="1" s="1"/>
  <c r="AZ1105" i="1" s="1"/>
  <c r="AY1239" i="1"/>
  <c r="BF729" i="1"/>
  <c r="BF728" i="1" s="1"/>
  <c r="BE782" i="1"/>
  <c r="BN1147" i="1"/>
  <c r="BM67" i="1"/>
  <c r="BT379" i="1"/>
  <c r="BS1105" i="1"/>
  <c r="BS1103" i="1" s="1"/>
  <c r="BU1487" i="1"/>
  <c r="BU1486" i="1" s="1"/>
  <c r="BU1485" i="1" s="1"/>
  <c r="BU1484" i="1" s="1"/>
  <c r="BU1483" i="1" s="1"/>
  <c r="CA1488" i="1"/>
  <c r="K671" i="1"/>
  <c r="H671" i="1"/>
  <c r="K1439" i="1"/>
  <c r="K1424" i="1" s="1"/>
  <c r="I1598" i="1"/>
  <c r="I1597" i="1" s="1"/>
  <c r="I1596" i="1" s="1"/>
  <c r="J1888" i="1"/>
  <c r="J1886" i="1" s="1"/>
  <c r="O123" i="1"/>
  <c r="Q520" i="1"/>
  <c r="Q632" i="1"/>
  <c r="Q631" i="1" s="1"/>
  <c r="P958" i="1"/>
  <c r="P957" i="1" s="1"/>
  <c r="P956" i="1" s="1"/>
  <c r="R1139" i="1"/>
  <c r="R1138" i="1" s="1"/>
  <c r="R1137" i="1" s="1"/>
  <c r="O1204" i="1"/>
  <c r="O1203" i="1" s="1"/>
  <c r="O1147" i="1" s="1"/>
  <c r="R1204" i="1"/>
  <c r="R1203" i="1" s="1"/>
  <c r="O1270" i="1"/>
  <c r="O1269" i="1" s="1"/>
  <c r="R1308" i="1"/>
  <c r="O1866" i="1"/>
  <c r="O1861" i="1" s="1"/>
  <c r="O1860" i="1" s="1"/>
  <c r="O1837" i="1" s="1"/>
  <c r="X1107" i="1"/>
  <c r="X1106" i="1" s="1"/>
  <c r="X1105" i="1" s="1"/>
  <c r="X1424" i="1"/>
  <c r="U1888" i="1"/>
  <c r="U1886" i="1" s="1"/>
  <c r="AB1529" i="1"/>
  <c r="AC1413" i="1"/>
  <c r="AV1156" i="1"/>
  <c r="AV1155" i="1" s="1"/>
  <c r="AM984" i="1"/>
  <c r="AV123" i="1"/>
  <c r="AT542" i="1"/>
  <c r="AT541" i="1" s="1"/>
  <c r="AT729" i="1"/>
  <c r="AT728" i="1" s="1"/>
  <c r="AV807" i="1"/>
  <c r="AV806" i="1" s="1"/>
  <c r="AV958" i="1"/>
  <c r="AV957" i="1" s="1"/>
  <c r="AV956" i="1" s="1"/>
  <c r="AV1079" i="1"/>
  <c r="AV1078" i="1" s="1"/>
  <c r="AS1107" i="1"/>
  <c r="AS1106" i="1" s="1"/>
  <c r="AS1105" i="1" s="1"/>
  <c r="AU1107" i="1"/>
  <c r="AU1106" i="1" s="1"/>
  <c r="AU1105" i="1" s="1"/>
  <c r="AU1103" i="1" s="1"/>
  <c r="AS1139" i="1"/>
  <c r="AS1138" i="1" s="1"/>
  <c r="AS1137" i="1" s="1"/>
  <c r="AS1538" i="1"/>
  <c r="AT1866" i="1"/>
  <c r="AS369" i="1"/>
  <c r="AS368" i="1" s="1"/>
  <c r="AY149" i="1"/>
  <c r="AY285" i="1"/>
  <c r="BB292" i="1"/>
  <c r="BB284" i="1" s="1"/>
  <c r="AY448" i="1"/>
  <c r="AY447" i="1" s="1"/>
  <c r="AY441" i="1" s="1"/>
  <c r="AY435" i="1" s="1"/>
  <c r="BA1524" i="1"/>
  <c r="BA1523" i="1" s="1"/>
  <c r="BD209" i="1"/>
  <c r="BD208" i="1" s="1"/>
  <c r="BD207" i="1" s="1"/>
  <c r="BE292" i="1"/>
  <c r="BF1238" i="1"/>
  <c r="Y632" i="1"/>
  <c r="Y631" i="1" s="1"/>
  <c r="J1709" i="1"/>
  <c r="J1708" i="1" s="1"/>
  <c r="Q441" i="1"/>
  <c r="Q435" i="1" s="1"/>
  <c r="O1709" i="1"/>
  <c r="O1708" i="1" s="1"/>
  <c r="H652" i="1"/>
  <c r="L1107" i="1"/>
  <c r="L1106" i="1" s="1"/>
  <c r="L1105" i="1" s="1"/>
  <c r="H1598" i="1"/>
  <c r="H1597" i="1" s="1"/>
  <c r="H1596" i="1" s="1"/>
  <c r="J1598" i="1"/>
  <c r="J1597" i="1" s="1"/>
  <c r="J1596" i="1" s="1"/>
  <c r="I1888" i="1"/>
  <c r="I1886" i="1" s="1"/>
  <c r="O88" i="1"/>
  <c r="O77" i="1" s="1"/>
  <c r="O76" i="1" s="1"/>
  <c r="O193" i="1"/>
  <c r="O192" i="1" s="1"/>
  <c r="O191" i="1" s="1"/>
  <c r="O190" i="1" s="1"/>
  <c r="P448" i="1"/>
  <c r="P462" i="1"/>
  <c r="O462" i="1"/>
  <c r="O447" i="1" s="1"/>
  <c r="O652" i="1"/>
  <c r="O651" i="1" s="1"/>
  <c r="O650" i="1" s="1"/>
  <c r="P862" i="1"/>
  <c r="P861" i="1" s="1"/>
  <c r="O984" i="1"/>
  <c r="O983" i="1" s="1"/>
  <c r="P1107" i="1"/>
  <c r="P1106" i="1" s="1"/>
  <c r="P1105" i="1" s="1"/>
  <c r="P1103" i="1" s="1"/>
  <c r="Q1209" i="1"/>
  <c r="Q1204" i="1" s="1"/>
  <c r="R1270" i="1"/>
  <c r="R1269" i="1" s="1"/>
  <c r="Q1308" i="1"/>
  <c r="Q1400" i="1"/>
  <c r="Q1356" i="1" s="1"/>
  <c r="O1439" i="1"/>
  <c r="O1424" i="1" s="1"/>
  <c r="R1866" i="1"/>
  <c r="R1861" i="1" s="1"/>
  <c r="R1860" i="1" s="1"/>
  <c r="R1837" i="1" s="1"/>
  <c r="V192" i="1"/>
  <c r="V191" i="1" s="1"/>
  <c r="V190" i="1" s="1"/>
  <c r="U448" i="1"/>
  <c r="U782" i="1"/>
  <c r="U767" i="1" s="1"/>
  <c r="U766" i="1" s="1"/>
  <c r="W958" i="1"/>
  <c r="U989" i="1"/>
  <c r="U984" i="1" s="1"/>
  <c r="U983" i="1" s="1"/>
  <c r="W1033" i="1"/>
  <c r="W1032" i="1" s="1"/>
  <c r="W1209" i="1"/>
  <c r="W1204" i="1" s="1"/>
  <c r="W1203" i="1" s="1"/>
  <c r="V1538" i="1"/>
  <c r="V1866" i="1"/>
  <c r="V1861" i="1" s="1"/>
  <c r="V1860" i="1" s="1"/>
  <c r="AB820" i="1"/>
  <c r="AB807" i="1" s="1"/>
  <c r="AB806" i="1" s="1"/>
  <c r="AL62" i="1"/>
  <c r="AK566" i="1"/>
  <c r="AK565" i="1" s="1"/>
  <c r="AG1424" i="1"/>
  <c r="AH1839" i="1"/>
  <c r="AH167" i="1"/>
  <c r="AH166" i="1" s="1"/>
  <c r="AH165" i="1" s="1"/>
  <c r="AH164" i="1" s="1"/>
  <c r="AN1330" i="1"/>
  <c r="AO1379" i="1"/>
  <c r="AO1529" i="1"/>
  <c r="AV252" i="1"/>
  <c r="AU260" i="1"/>
  <c r="AS284" i="1"/>
  <c r="AT448" i="1"/>
  <c r="AT447" i="1" s="1"/>
  <c r="AU652" i="1"/>
  <c r="AU651" i="1" s="1"/>
  <c r="AU924" i="1"/>
  <c r="AU923" i="1" s="1"/>
  <c r="AV984" i="1"/>
  <c r="AV983" i="1" s="1"/>
  <c r="AU1012" i="1"/>
  <c r="AU1011" i="1" s="1"/>
  <c r="AU1033" i="1"/>
  <c r="AU1032" i="1" s="1"/>
  <c r="AS1270" i="1"/>
  <c r="AS1269" i="1" s="1"/>
  <c r="AT1308" i="1"/>
  <c r="AS1330" i="1"/>
  <c r="AV1598" i="1"/>
  <c r="AV1597" i="1" s="1"/>
  <c r="AV1596" i="1" s="1"/>
  <c r="BA984" i="1"/>
  <c r="BA983" i="1" s="1"/>
  <c r="BA192" i="1"/>
  <c r="BA191" i="1" s="1"/>
  <c r="AZ1471" i="1"/>
  <c r="AZ1466" i="1" s="1"/>
  <c r="AZ1714" i="1"/>
  <c r="AY1777" i="1"/>
  <c r="AY1768" i="1" s="1"/>
  <c r="AY1744" i="1" s="1"/>
  <c r="BD1819" i="1"/>
  <c r="BD1818" i="1" s="1"/>
  <c r="BD1817" i="1" s="1"/>
  <c r="BD497" i="1"/>
  <c r="BD496" i="1" s="1"/>
  <c r="BD495" i="1" s="1"/>
  <c r="BD494" i="1" s="1"/>
  <c r="BE958" i="1"/>
  <c r="BE957" i="1" s="1"/>
  <c r="BE956" i="1" s="1"/>
  <c r="BN1521" i="1"/>
  <c r="BR379" i="1"/>
  <c r="BK1744" i="1"/>
  <c r="BK1731" i="1" s="1"/>
  <c r="BK1706" i="1" s="1"/>
  <c r="Q767" i="1"/>
  <c r="Q766" i="1" s="1"/>
  <c r="L671" i="1"/>
  <c r="L1768" i="1"/>
  <c r="L1744" i="1" s="1"/>
  <c r="L1731" i="1" s="1"/>
  <c r="L1706" i="1" s="1"/>
  <c r="H1866" i="1"/>
  <c r="H1861" i="1" s="1"/>
  <c r="H1860" i="1" s="1"/>
  <c r="J448" i="1"/>
  <c r="J447" i="1" s="1"/>
  <c r="R17" i="1"/>
  <c r="R16" i="1" s="1"/>
  <c r="R15" i="1" s="1"/>
  <c r="R13" i="1" s="1"/>
  <c r="R408" i="1"/>
  <c r="P671" i="1"/>
  <c r="Q729" i="1"/>
  <c r="Q728" i="1" s="1"/>
  <c r="R807" i="1"/>
  <c r="R806" i="1" s="1"/>
  <c r="P924" i="1"/>
  <c r="P923" i="1" s="1"/>
  <c r="O1107" i="1"/>
  <c r="O1106" i="1" s="1"/>
  <c r="O1105" i="1" s="1"/>
  <c r="P1156" i="1"/>
  <c r="P1155" i="1" s="1"/>
  <c r="Q1270" i="1"/>
  <c r="Q1269" i="1" s="1"/>
  <c r="P1308" i="1"/>
  <c r="P1598" i="1"/>
  <c r="P1597" i="1" s="1"/>
  <c r="P1596" i="1" s="1"/>
  <c r="P1888" i="1"/>
  <c r="P1886" i="1" s="1"/>
  <c r="O820" i="1"/>
  <c r="O807" i="1" s="1"/>
  <c r="O806" i="1" s="1"/>
  <c r="Q1078" i="1"/>
  <c r="W17" i="1"/>
  <c r="W16" i="1" s="1"/>
  <c r="W15" i="1" s="1"/>
  <c r="W820" i="1"/>
  <c r="U871" i="1"/>
  <c r="U862" i="1" s="1"/>
  <c r="U861" i="1" s="1"/>
  <c r="V1248" i="1"/>
  <c r="V1247" i="1" s="1"/>
  <c r="V1246" i="1" s="1"/>
  <c r="V1245" i="1" s="1"/>
  <c r="AD1139" i="1"/>
  <c r="AD1138" i="1" s="1"/>
  <c r="AD1137" i="1" s="1"/>
  <c r="AA285" i="1"/>
  <c r="AI1356" i="1"/>
  <c r="AI1524" i="1"/>
  <c r="AI1523" i="1" s="1"/>
  <c r="AN846" i="1"/>
  <c r="AN1379" i="1"/>
  <c r="AO1471" i="1"/>
  <c r="AO1466" i="1" s="1"/>
  <c r="AU192" i="1"/>
  <c r="AU191" i="1" s="1"/>
  <c r="AU190" i="1" s="1"/>
  <c r="AV729" i="1"/>
  <c r="AV728" i="1" s="1"/>
  <c r="AV650" i="1" s="1"/>
  <c r="AV924" i="1"/>
  <c r="AV923" i="1" s="1"/>
  <c r="AT1714" i="1"/>
  <c r="AT1709" i="1" s="1"/>
  <c r="AT1708" i="1" s="1"/>
  <c r="BA924" i="1"/>
  <c r="BA923" i="1" s="1"/>
  <c r="AY1270" i="1"/>
  <c r="AY1269" i="1" s="1"/>
  <c r="BB1439" i="1"/>
  <c r="BB1424" i="1" s="1"/>
  <c r="AY1714" i="1"/>
  <c r="AY1709" i="1" s="1"/>
  <c r="AY1708" i="1" s="1"/>
  <c r="BA1866" i="1"/>
  <c r="BA1861" i="1" s="1"/>
  <c r="BA1860" i="1" s="1"/>
  <c r="BC918" i="1"/>
  <c r="BG652" i="1"/>
  <c r="BF1379" i="1"/>
  <c r="BH1813" i="1"/>
  <c r="BR1521" i="1"/>
  <c r="BT1521" i="1"/>
  <c r="AO846" i="1"/>
  <c r="BN806" i="1"/>
  <c r="BS520" i="1"/>
  <c r="R1400" i="1"/>
  <c r="R1356" i="1" s="1"/>
  <c r="AU1400" i="1"/>
  <c r="AU1356" i="1" s="1"/>
  <c r="O1405" i="1"/>
  <c r="O1400" i="1" s="1"/>
  <c r="Z1409" i="1"/>
  <c r="T1408" i="1"/>
  <c r="V1400" i="1"/>
  <c r="V1356" i="1" s="1"/>
  <c r="J1400" i="1"/>
  <c r="I1356" i="1"/>
  <c r="L1356" i="1"/>
  <c r="L1243" i="1" s="1"/>
  <c r="M1400" i="1"/>
  <c r="BS1243" i="1"/>
  <c r="AL1036" i="1"/>
  <c r="AL1035" i="1" s="1"/>
  <c r="AL1034" i="1" s="1"/>
  <c r="AR1037" i="1"/>
  <c r="AT1033" i="1"/>
  <c r="AT1032" i="1" s="1"/>
  <c r="BQ970" i="1"/>
  <c r="BQ441" i="1"/>
  <c r="BQ435" i="1" s="1"/>
  <c r="BQ379" i="1" s="1"/>
  <c r="BQ520" i="1"/>
  <c r="AH55" i="1"/>
  <c r="AH54" i="1" s="1"/>
  <c r="AH47" i="1" s="1"/>
  <c r="BT13" i="1"/>
  <c r="S683" i="1"/>
  <c r="S682" i="1" s="1"/>
  <c r="Y684" i="1"/>
  <c r="AE684" i="1" s="1"/>
  <c r="M317" i="1"/>
  <c r="S318" i="1"/>
  <c r="S317" i="1" s="1"/>
  <c r="M59" i="1"/>
  <c r="AE932" i="1"/>
  <c r="Y931" i="1"/>
  <c r="Y930" i="1" s="1"/>
  <c r="Y929" i="1" s="1"/>
  <c r="M463" i="1"/>
  <c r="S464" i="1"/>
  <c r="M1042" i="1"/>
  <c r="M1041" i="1" s="1"/>
  <c r="S1043" i="1"/>
  <c r="Y775" i="1"/>
  <c r="Y774" i="1" s="1"/>
  <c r="Y773" i="1" s="1"/>
  <c r="S259" i="1"/>
  <c r="M258" i="1"/>
  <c r="M257" i="1" s="1"/>
  <c r="M315" i="1"/>
  <c r="S316" i="1"/>
  <c r="Y316" i="1" s="1"/>
  <c r="Y315" i="1" s="1"/>
  <c r="AE866" i="1"/>
  <c r="Y865" i="1"/>
  <c r="Y864" i="1" s="1"/>
  <c r="Y863" i="1" s="1"/>
  <c r="S992" i="1"/>
  <c r="M991" i="1"/>
  <c r="M990" i="1" s="1"/>
  <c r="M989" i="1" s="1"/>
  <c r="M984" i="1" s="1"/>
  <c r="M780" i="1"/>
  <c r="M779" i="1" s="1"/>
  <c r="M778" i="1" s="1"/>
  <c r="S781" i="1"/>
  <c r="S928" i="1"/>
  <c r="M927" i="1"/>
  <c r="M926" i="1" s="1"/>
  <c r="M925" i="1" s="1"/>
  <c r="M924" i="1" s="1"/>
  <c r="M923" i="1" s="1"/>
  <c r="M1762" i="1"/>
  <c r="S1763" i="1"/>
  <c r="M1382" i="1"/>
  <c r="M1381" i="1" s="1"/>
  <c r="M1380" i="1" s="1"/>
  <c r="M1379" i="1" s="1"/>
  <c r="S1383" i="1"/>
  <c r="S1025" i="1"/>
  <c r="M1024" i="1"/>
  <c r="M1023" i="1" s="1"/>
  <c r="M1012" i="1" s="1"/>
  <c r="M1011" i="1" s="1"/>
  <c r="BI1897" i="1"/>
  <c r="BI1896" i="1" s="1"/>
  <c r="BI1895" i="1" s="1"/>
  <c r="BI1894" i="1" s="1"/>
  <c r="BO1898" i="1"/>
  <c r="BJ194" i="1"/>
  <c r="BP1083" i="1"/>
  <c r="T372" i="1"/>
  <c r="T371" i="1" s="1"/>
  <c r="T370" i="1" s="1"/>
  <c r="T369" i="1" s="1"/>
  <c r="T368" i="1" s="1"/>
  <c r="Z373" i="1"/>
  <c r="T673" i="1"/>
  <c r="T672" i="1" s="1"/>
  <c r="Z674" i="1"/>
  <c r="T1433" i="1"/>
  <c r="T1432" i="1" s="1"/>
  <c r="T1431" i="1" s="1"/>
  <c r="T1430" i="1" s="1"/>
  <c r="Z1434" i="1"/>
  <c r="AL785" i="1"/>
  <c r="AF784" i="1"/>
  <c r="AF783" i="1" s="1"/>
  <c r="AK954" i="1"/>
  <c r="AE953" i="1"/>
  <c r="AE952" i="1" s="1"/>
  <c r="AE360" i="1"/>
  <c r="AE359" i="1" s="1"/>
  <c r="AK361" i="1"/>
  <c r="AR696" i="1"/>
  <c r="AL695" i="1"/>
  <c r="AL694" i="1" s="1"/>
  <c r="AB508" i="1"/>
  <c r="AB509" i="1"/>
  <c r="AQ288" i="1"/>
  <c r="AW288" i="1" s="1"/>
  <c r="AK287" i="1"/>
  <c r="AK286" i="1" s="1"/>
  <c r="AL1414" i="1"/>
  <c r="AR1415" i="1"/>
  <c r="G252" i="1"/>
  <c r="G1792" i="1"/>
  <c r="H782" i="1"/>
  <c r="H767" i="1" s="1"/>
  <c r="H766" i="1" s="1"/>
  <c r="G486" i="1"/>
  <c r="G485" i="1" s="1"/>
  <c r="G480" i="1" s="1"/>
  <c r="G1888" i="1"/>
  <c r="G1886" i="1" s="1"/>
  <c r="B54" i="1"/>
  <c r="B55" i="1" s="1"/>
  <c r="B56" i="1" s="1"/>
  <c r="B544" i="1"/>
  <c r="G754" i="1"/>
  <c r="G753" i="1" s="1"/>
  <c r="G752" i="1" s="1"/>
  <c r="G751" i="1" s="1"/>
  <c r="G750" i="1" s="1"/>
  <c r="H260" i="1"/>
  <c r="G465" i="1"/>
  <c r="G462" i="1" s="1"/>
  <c r="G447" i="1" s="1"/>
  <c r="G664" i="1"/>
  <c r="G663" i="1" s="1"/>
  <c r="M39" i="1"/>
  <c r="M38" i="1" s="1"/>
  <c r="M37" i="1" s="1"/>
  <c r="M36" i="1" s="1"/>
  <c r="M35" i="1" s="1"/>
  <c r="I671" i="1"/>
  <c r="L1598" i="1"/>
  <c r="L1597" i="1" s="1"/>
  <c r="L1596" i="1" s="1"/>
  <c r="P17" i="1"/>
  <c r="P16" i="1" s="1"/>
  <c r="P15" i="1" s="1"/>
  <c r="Q1107" i="1"/>
  <c r="Q1106" i="1" s="1"/>
  <c r="Q1105" i="1" s="1"/>
  <c r="Q1103" i="1" s="1"/>
  <c r="Q1598" i="1"/>
  <c r="Q1597" i="1" s="1"/>
  <c r="Q1596" i="1" s="1"/>
  <c r="X1598" i="1"/>
  <c r="X1597" i="1" s="1"/>
  <c r="X1596" i="1" s="1"/>
  <c r="BJ536" i="1"/>
  <c r="BP537" i="1"/>
  <c r="BP1062" i="1"/>
  <c r="Z414" i="1"/>
  <c r="T413" i="1"/>
  <c r="T412" i="1" s="1"/>
  <c r="Y708" i="1"/>
  <c r="S706" i="1"/>
  <c r="S705" i="1" s="1"/>
  <c r="S704" i="1" s="1"/>
  <c r="Z866" i="1"/>
  <c r="Z1412" i="1"/>
  <c r="Y1541" i="1"/>
  <c r="S1540" i="1"/>
  <c r="S1539" i="1" s="1"/>
  <c r="O508" i="1"/>
  <c r="O509" i="1"/>
  <c r="R509" i="1"/>
  <c r="R508" i="1"/>
  <c r="AK790" i="1"/>
  <c r="Y1016" i="1"/>
  <c r="S1015" i="1"/>
  <c r="S1014" i="1" s="1"/>
  <c r="S1013" i="1" s="1"/>
  <c r="AE950" i="1"/>
  <c r="AE949" i="1" s="1"/>
  <c r="AK951" i="1"/>
  <c r="AE1045" i="1"/>
  <c r="AE1044" i="1" s="1"/>
  <c r="AK1046" i="1"/>
  <c r="AK616" i="1"/>
  <c r="AQ616" i="1" s="1"/>
  <c r="AE615" i="1"/>
  <c r="AE614" i="1" s="1"/>
  <c r="AR1252" i="1"/>
  <c r="AL1251" i="1"/>
  <c r="AB148" i="1"/>
  <c r="AB147" i="1"/>
  <c r="AB146" i="1" s="1"/>
  <c r="AQ273" i="1"/>
  <c r="AK272" i="1"/>
  <c r="AK271" i="1" s="1"/>
  <c r="AK270" i="1" s="1"/>
  <c r="AW1396" i="1"/>
  <c r="AQ1395" i="1"/>
  <c r="AQ1394" i="1" s="1"/>
  <c r="BJ352" i="1"/>
  <c r="BP353" i="1"/>
  <c r="AE171" i="1"/>
  <c r="T810" i="1"/>
  <c r="T809" i="1" s="1"/>
  <c r="T808" i="1" s="1"/>
  <c r="Z811" i="1"/>
  <c r="Z964" i="1"/>
  <c r="S1312" i="1"/>
  <c r="S1311" i="1" s="1"/>
  <c r="S1310" i="1" s="1"/>
  <c r="S1309" i="1" s="1"/>
  <c r="Y1313" i="1"/>
  <c r="T1474" i="1"/>
  <c r="T1473" i="1" s="1"/>
  <c r="T1472" i="1" s="1"/>
  <c r="T1471" i="1" s="1"/>
  <c r="T1466" i="1" s="1"/>
  <c r="Z1475" i="1"/>
  <c r="Q508" i="1"/>
  <c r="Q509" i="1"/>
  <c r="AE826" i="1"/>
  <c r="Y825" i="1"/>
  <c r="Y824" i="1" s="1"/>
  <c r="AR279" i="1"/>
  <c r="AR278" i="1" s="1"/>
  <c r="AR277" i="1" s="1"/>
  <c r="AL278" i="1"/>
  <c r="AL277" i="1" s="1"/>
  <c r="AQ282" i="1"/>
  <c r="AK281" i="1"/>
  <c r="AK280" i="1" s="1"/>
  <c r="AQ304" i="1"/>
  <c r="AK303" i="1"/>
  <c r="AK302" i="1" s="1"/>
  <c r="AQ977" i="1"/>
  <c r="AK976" i="1"/>
  <c r="AK975" i="1" s="1"/>
  <c r="AK974" i="1" s="1"/>
  <c r="AK973" i="1" s="1"/>
  <c r="AK972" i="1" s="1"/>
  <c r="H871" i="1"/>
  <c r="H862" i="1" s="1"/>
  <c r="H861" i="1" s="1"/>
  <c r="H1785" i="1"/>
  <c r="G1033" i="1"/>
  <c r="G1032" i="1" s="1"/>
  <c r="G1139" i="1"/>
  <c r="G1138" i="1" s="1"/>
  <c r="G1137" i="1" s="1"/>
  <c r="K652" i="1"/>
  <c r="O1103" i="1"/>
  <c r="O1598" i="1"/>
  <c r="O1597" i="1" s="1"/>
  <c r="O1596" i="1" s="1"/>
  <c r="W88" i="1"/>
  <c r="W77" i="1" s="1"/>
  <c r="W76" i="1" s="1"/>
  <c r="BJ1141" i="1"/>
  <c r="BJ1140" i="1" s="1"/>
  <c r="BP1142" i="1"/>
  <c r="BP1748" i="1"/>
  <c r="S416" i="1"/>
  <c r="S415" i="1" s="1"/>
  <c r="Y440" i="1"/>
  <c r="Z776" i="1"/>
  <c r="T775" i="1"/>
  <c r="T774" i="1" s="1"/>
  <c r="T773" i="1" s="1"/>
  <c r="Z1250" i="1"/>
  <c r="T1249" i="1"/>
  <c r="T1248" i="1" s="1"/>
  <c r="T1247" i="1" s="1"/>
  <c r="T1246" i="1" s="1"/>
  <c r="T1245" i="1" s="1"/>
  <c r="Z1378" i="1"/>
  <c r="AE842" i="1"/>
  <c r="Y841" i="1"/>
  <c r="Y840" i="1" s="1"/>
  <c r="AL121" i="1"/>
  <c r="AF120" i="1"/>
  <c r="AF119" i="1" s="1"/>
  <c r="AF118" i="1" s="1"/>
  <c r="AC509" i="1"/>
  <c r="AC508" i="1"/>
  <c r="AR295" i="1"/>
  <c r="AL294" i="1"/>
  <c r="AL293" i="1" s="1"/>
  <c r="AQ1417" i="1"/>
  <c r="AK1416" i="1"/>
  <c r="I652" i="1"/>
  <c r="I651" i="1" s="1"/>
  <c r="H1107" i="1"/>
  <c r="H1106" i="1" s="1"/>
  <c r="H1105" i="1" s="1"/>
  <c r="Q652" i="1"/>
  <c r="P1270" i="1"/>
  <c r="P1269" i="1" s="1"/>
  <c r="O1330" i="1"/>
  <c r="R1598" i="1"/>
  <c r="R1597" i="1" s="1"/>
  <c r="R1596" i="1" s="1"/>
  <c r="R871" i="1"/>
  <c r="R862" i="1" s="1"/>
  <c r="R861" i="1" s="1"/>
  <c r="W671" i="1"/>
  <c r="U729" i="1"/>
  <c r="U728" i="1" s="1"/>
  <c r="U1012" i="1"/>
  <c r="U1011" i="1" s="1"/>
  <c r="X1079" i="1"/>
  <c r="X1078" i="1" s="1"/>
  <c r="BP669" i="1"/>
  <c r="AQ1604" i="1"/>
  <c r="BD657" i="1"/>
  <c r="BD656" i="1" s="1"/>
  <c r="I1424" i="1"/>
  <c r="Q1424" i="1"/>
  <c r="Q862" i="1"/>
  <c r="Q861" i="1" s="1"/>
  <c r="P1203" i="1"/>
  <c r="P766" i="1"/>
  <c r="K1744" i="1"/>
  <c r="K1731" i="1" s="1"/>
  <c r="K1706" i="1" s="1"/>
  <c r="Q1156" i="1"/>
  <c r="Q1155" i="1" s="1"/>
  <c r="S871" i="1"/>
  <c r="J252" i="1"/>
  <c r="J251" i="1" s="1"/>
  <c r="J632" i="1"/>
  <c r="J631" i="1" s="1"/>
  <c r="L1012" i="1"/>
  <c r="L1011" i="1" s="1"/>
  <c r="X47" i="1"/>
  <c r="V79" i="1"/>
  <c r="V78" i="1" s="1"/>
  <c r="U179" i="1"/>
  <c r="U178" i="1" s="1"/>
  <c r="X408" i="1"/>
  <c r="X403" i="1" s="1"/>
  <c r="X402" i="1" s="1"/>
  <c r="X401" i="1" s="1"/>
  <c r="X448" i="1"/>
  <c r="X447" i="1" s="1"/>
  <c r="W729" i="1"/>
  <c r="W728" i="1" s="1"/>
  <c r="W957" i="1"/>
  <c r="W956" i="1" s="1"/>
  <c r="W989" i="1"/>
  <c r="W984" i="1" s="1"/>
  <c r="W983" i="1" s="1"/>
  <c r="U1107" i="1"/>
  <c r="U1106" i="1" s="1"/>
  <c r="U1105" i="1" s="1"/>
  <c r="U1103" i="1" s="1"/>
  <c r="V1746" i="1"/>
  <c r="V1745" i="1" s="1"/>
  <c r="U1777" i="1"/>
  <c r="Z120" i="1"/>
  <c r="Z119" i="1" s="1"/>
  <c r="Z118" i="1" s="1"/>
  <c r="AA123" i="1"/>
  <c r="AB193" i="1"/>
  <c r="AB192" i="1" s="1"/>
  <c r="AB191" i="1" s="1"/>
  <c r="AB190" i="1" s="1"/>
  <c r="AA252" i="1"/>
  <c r="AB448" i="1"/>
  <c r="AB467" i="1"/>
  <c r="AB729" i="1"/>
  <c r="AB728" i="1" s="1"/>
  <c r="AD1012" i="1"/>
  <c r="AD1011" i="1" s="1"/>
  <c r="AD1079" i="1"/>
  <c r="AD1078" i="1" s="1"/>
  <c r="AB1107" i="1"/>
  <c r="AB1106" i="1" s="1"/>
  <c r="AB1105" i="1" s="1"/>
  <c r="AB1379" i="1"/>
  <c r="AD1424" i="1"/>
  <c r="AC1439" i="1"/>
  <c r="AD1538" i="1"/>
  <c r="AB1753" i="1"/>
  <c r="AA1799" i="1"/>
  <c r="AA1768" i="1" s="1"/>
  <c r="AD1840" i="1"/>
  <c r="AD1839" i="1" s="1"/>
  <c r="AQ266" i="1"/>
  <c r="AQ263" i="1"/>
  <c r="AK269" i="1"/>
  <c r="AF306" i="1"/>
  <c r="AF305" i="1" s="1"/>
  <c r="AW1073" i="1"/>
  <c r="AB285" i="1"/>
  <c r="AQ1101" i="1"/>
  <c r="AF976" i="1"/>
  <c r="AF975" i="1" s="1"/>
  <c r="AF974" i="1" s="1"/>
  <c r="AF973" i="1" s="1"/>
  <c r="AF972" i="1" s="1"/>
  <c r="AF1075" i="1"/>
  <c r="AF1074" i="1" s="1"/>
  <c r="AH179" i="1"/>
  <c r="AH178" i="1" s="1"/>
  <c r="AH252" i="1"/>
  <c r="AS1598" i="1"/>
  <c r="AS1597" i="1" s="1"/>
  <c r="AS1596" i="1" s="1"/>
  <c r="AU1598" i="1"/>
  <c r="AU1597" i="1" s="1"/>
  <c r="AU1596" i="1" s="1"/>
  <c r="AT1861" i="1"/>
  <c r="AT1860" i="1" s="1"/>
  <c r="BA729" i="1"/>
  <c r="BA728" i="1" s="1"/>
  <c r="BE1209" i="1"/>
  <c r="BI137" i="1"/>
  <c r="BI136" i="1" s="1"/>
  <c r="BI135" i="1" s="1"/>
  <c r="BI134" i="1" s="1"/>
  <c r="BJ84" i="1"/>
  <c r="BP85" i="1"/>
  <c r="BV492" i="1"/>
  <c r="R144" i="1"/>
  <c r="H1400" i="1"/>
  <c r="J192" i="1"/>
  <c r="J191" i="1" s="1"/>
  <c r="J190" i="1" s="1"/>
  <c r="R1156" i="1"/>
  <c r="R1155" i="1" s="1"/>
  <c r="R1147" i="1" s="1"/>
  <c r="R520" i="1"/>
  <c r="K767" i="1"/>
  <c r="K766" i="1" s="1"/>
  <c r="J1139" i="1"/>
  <c r="J1138" i="1" s="1"/>
  <c r="J1137" i="1" s="1"/>
  <c r="J1103" i="1" s="1"/>
  <c r="O24" i="1"/>
  <c r="O17" i="1" s="1"/>
  <c r="O16" i="1" s="1"/>
  <c r="O15" i="1" s="1"/>
  <c r="O13" i="1" s="1"/>
  <c r="Q123" i="1"/>
  <c r="P1538" i="1"/>
  <c r="U1861" i="1"/>
  <c r="U1860" i="1" s="1"/>
  <c r="U1837" i="1" s="1"/>
  <c r="W55" i="1"/>
  <c r="W54" i="1" s="1"/>
  <c r="W47" i="1" s="1"/>
  <c r="X179" i="1"/>
  <c r="X178" i="1" s="1"/>
  <c r="X144" i="1" s="1"/>
  <c r="W408" i="1"/>
  <c r="W448" i="1"/>
  <c r="W447" i="1" s="1"/>
  <c r="W632" i="1"/>
  <c r="W631" i="1" s="1"/>
  <c r="U671" i="1"/>
  <c r="V934" i="1"/>
  <c r="V933" i="1" s="1"/>
  <c r="W1012" i="1"/>
  <c r="W1011" i="1" s="1"/>
  <c r="W970" i="1" s="1"/>
  <c r="V1139" i="1"/>
  <c r="V1138" i="1" s="1"/>
  <c r="V1137" i="1" s="1"/>
  <c r="X1139" i="1"/>
  <c r="X1138" i="1" s="1"/>
  <c r="X1137" i="1" s="1"/>
  <c r="W1270" i="1"/>
  <c r="W1269" i="1" s="1"/>
  <c r="Y1045" i="1"/>
  <c r="Y1044" i="1" s="1"/>
  <c r="AB179" i="1"/>
  <c r="AB178" i="1" s="1"/>
  <c r="AA448" i="1"/>
  <c r="AA729" i="1"/>
  <c r="AA728" i="1" s="1"/>
  <c r="AC958" i="1"/>
  <c r="AC957" i="1" s="1"/>
  <c r="AC956" i="1" s="1"/>
  <c r="AD984" i="1"/>
  <c r="AD983" i="1" s="1"/>
  <c r="AC1012" i="1"/>
  <c r="AC1011" i="1" s="1"/>
  <c r="AA1400" i="1"/>
  <c r="AA1356" i="1" s="1"/>
  <c r="AD1598" i="1"/>
  <c r="AD1597" i="1" s="1"/>
  <c r="AD1596" i="1" s="1"/>
  <c r="AD1709" i="1"/>
  <c r="AD1708" i="1" s="1"/>
  <c r="AA1753" i="1"/>
  <c r="AC1866" i="1"/>
  <c r="AE292" i="1"/>
  <c r="AC285" i="1"/>
  <c r="AC284" i="1" s="1"/>
  <c r="AG88" i="1"/>
  <c r="BV357" i="1"/>
  <c r="BU492" i="1"/>
  <c r="R1709" i="1"/>
  <c r="R1708" i="1" s="1"/>
  <c r="O1078" i="1"/>
  <c r="H192" i="1"/>
  <c r="H191" i="1" s="1"/>
  <c r="H190" i="1" s="1"/>
  <c r="L632" i="1"/>
  <c r="L631" i="1" s="1"/>
  <c r="J1012" i="1"/>
  <c r="J1011" i="1" s="1"/>
  <c r="H1079" i="1"/>
  <c r="H1078" i="1" s="1"/>
  <c r="X480" i="1"/>
  <c r="W167" i="1"/>
  <c r="W166" i="1" s="1"/>
  <c r="W165" i="1" s="1"/>
  <c r="W164" i="1" s="1"/>
  <c r="W179" i="1"/>
  <c r="W178" i="1" s="1"/>
  <c r="X192" i="1"/>
  <c r="X191" i="1" s="1"/>
  <c r="X190" i="1" s="1"/>
  <c r="X252" i="1"/>
  <c r="X251" i="1" s="1"/>
  <c r="W652" i="1"/>
  <c r="W651" i="1" s="1"/>
  <c r="U820" i="1"/>
  <c r="U807" i="1" s="1"/>
  <c r="U806" i="1" s="1"/>
  <c r="U958" i="1"/>
  <c r="X958" i="1"/>
  <c r="X957" i="1" s="1"/>
  <c r="X956" i="1" s="1"/>
  <c r="U1209" i="1"/>
  <c r="U1204" i="1" s="1"/>
  <c r="U1203" i="1" s="1"/>
  <c r="V1842" i="1"/>
  <c r="V1841" i="1" s="1"/>
  <c r="V1840" i="1" s="1"/>
  <c r="V1839" i="1" s="1"/>
  <c r="AD55" i="1"/>
  <c r="AD54" i="1" s="1"/>
  <c r="AD47" i="1" s="1"/>
  <c r="AB55" i="1"/>
  <c r="AB54" i="1" s="1"/>
  <c r="AC252" i="1"/>
  <c r="AD448" i="1"/>
  <c r="AD447" i="1" s="1"/>
  <c r="AC522" i="1"/>
  <c r="AA535" i="1"/>
  <c r="AA534" i="1" s="1"/>
  <c r="AA533" i="1" s="1"/>
  <c r="AD632" i="1"/>
  <c r="AD631" i="1" s="1"/>
  <c r="AD729" i="1"/>
  <c r="AD728" i="1" s="1"/>
  <c r="AD782" i="1"/>
  <c r="AD767" i="1" s="1"/>
  <c r="AD766" i="1" s="1"/>
  <c r="AE278" i="1"/>
  <c r="AE277" i="1" s="1"/>
  <c r="AI55" i="1"/>
  <c r="AI54" i="1" s="1"/>
  <c r="AI47" i="1" s="1"/>
  <c r="AT1598" i="1"/>
  <c r="AT1597" i="1" s="1"/>
  <c r="AT1596" i="1" s="1"/>
  <c r="BJ657" i="1"/>
  <c r="BJ656" i="1" s="1"/>
  <c r="BP658" i="1"/>
  <c r="BU677" i="1"/>
  <c r="P1400" i="1"/>
  <c r="P1356" i="1" s="1"/>
  <c r="R441" i="1"/>
  <c r="R435" i="1" s="1"/>
  <c r="O766" i="1"/>
  <c r="N652" i="1"/>
  <c r="L192" i="1"/>
  <c r="L191" i="1" s="1"/>
  <c r="L190" i="1" s="1"/>
  <c r="I807" i="1"/>
  <c r="I806" i="1" s="1"/>
  <c r="H1012" i="1"/>
  <c r="H1011" i="1" s="1"/>
  <c r="L1079" i="1"/>
  <c r="L1078" i="1" s="1"/>
  <c r="I1270" i="1"/>
  <c r="I1269" i="1" s="1"/>
  <c r="O1012" i="1"/>
  <c r="O1011" i="1" s="1"/>
  <c r="U17" i="1"/>
  <c r="U16" i="1" s="1"/>
  <c r="U15" i="1" s="1"/>
  <c r="W149" i="1"/>
  <c r="W147" i="1" s="1"/>
  <c r="W146" i="1" s="1"/>
  <c r="V149" i="1"/>
  <c r="W314" i="1"/>
  <c r="W313" i="1" s="1"/>
  <c r="W312" i="1" s="1"/>
  <c r="W311" i="1" s="1"/>
  <c r="W542" i="1"/>
  <c r="W541" i="1" s="1"/>
  <c r="U548" i="1"/>
  <c r="U547" i="1" s="1"/>
  <c r="U542" i="1" s="1"/>
  <c r="U541" i="1" s="1"/>
  <c r="U652" i="1"/>
  <c r="X782" i="1"/>
  <c r="X767" i="1" s="1"/>
  <c r="X766" i="1" s="1"/>
  <c r="W871" i="1"/>
  <c r="V1209" i="1"/>
  <c r="AD480" i="1"/>
  <c r="AD179" i="1"/>
  <c r="AD178" i="1" s="1"/>
  <c r="AD144" i="1" s="1"/>
  <c r="AD408" i="1"/>
  <c r="AC729" i="1"/>
  <c r="AC728" i="1" s="1"/>
  <c r="AC782" i="1"/>
  <c r="AC767" i="1" s="1"/>
  <c r="AC766" i="1" s="1"/>
  <c r="AA284" i="1"/>
  <c r="AJ17" i="1"/>
  <c r="AJ16" i="1" s="1"/>
  <c r="AJ15" i="1" s="1"/>
  <c r="AJ13" i="1" s="1"/>
  <c r="AI88" i="1"/>
  <c r="AI77" i="1" s="1"/>
  <c r="AI76" i="1" s="1"/>
  <c r="AI67" i="1" s="1"/>
  <c r="AV862" i="1"/>
  <c r="AV861" i="1" s="1"/>
  <c r="AS1033" i="1"/>
  <c r="AS1032" i="1" s="1"/>
  <c r="AT1079" i="1"/>
  <c r="AT1078" i="1" s="1"/>
  <c r="AT1107" i="1"/>
  <c r="AT1106" i="1" s="1"/>
  <c r="AT1105" i="1" s="1"/>
  <c r="AT1103" i="1" s="1"/>
  <c r="BB729" i="1"/>
  <c r="BB728" i="1" s="1"/>
  <c r="BI376" i="1"/>
  <c r="BI375" i="1" s="1"/>
  <c r="BI374" i="1" s="1"/>
  <c r="BO377" i="1"/>
  <c r="BJ104" i="1"/>
  <c r="BP105" i="1"/>
  <c r="BI583" i="1"/>
  <c r="BI582" i="1" s="1"/>
  <c r="BI581" i="1" s="1"/>
  <c r="BI580" i="1" s="1"/>
  <c r="BO584" i="1"/>
  <c r="BJ918" i="1"/>
  <c r="BP919" i="1"/>
  <c r="BI1737" i="1"/>
  <c r="BO1738" i="1"/>
  <c r="BI410" i="1"/>
  <c r="BI409" i="1" s="1"/>
  <c r="BO411" i="1"/>
  <c r="BJ432" i="1"/>
  <c r="BJ431" i="1" s="1"/>
  <c r="BP433" i="1"/>
  <c r="BJ838" i="1"/>
  <c r="BJ837" i="1" s="1"/>
  <c r="BP839" i="1"/>
  <c r="BJ1581" i="1"/>
  <c r="BJ1580" i="1" s="1"/>
  <c r="BP1582" i="1"/>
  <c r="BI297" i="1"/>
  <c r="BI296" i="1" s="1"/>
  <c r="BO298" i="1"/>
  <c r="BI1281" i="1"/>
  <c r="BO1282" i="1"/>
  <c r="BJ1277" i="1"/>
  <c r="BP1278" i="1"/>
  <c r="BI623" i="1"/>
  <c r="BI622" i="1" s="1"/>
  <c r="BO624" i="1"/>
  <c r="BI723" i="1"/>
  <c r="BI722" i="1" s="1"/>
  <c r="BO724" i="1"/>
  <c r="BO1518" i="1"/>
  <c r="BO1517" i="1" s="1"/>
  <c r="BO1516" i="1" s="1"/>
  <c r="BO1515" i="1" s="1"/>
  <c r="BO1514" i="1" s="1"/>
  <c r="BU1519" i="1"/>
  <c r="BO1511" i="1"/>
  <c r="BO1510" i="1" s="1"/>
  <c r="BO1509" i="1" s="1"/>
  <c r="BO1508" i="1" s="1"/>
  <c r="BU1512" i="1"/>
  <c r="BO1506" i="1"/>
  <c r="BO1505" i="1" s="1"/>
  <c r="BO1504" i="1" s="1"/>
  <c r="BO1503" i="1" s="1"/>
  <c r="BU1507" i="1"/>
  <c r="AH408" i="1"/>
  <c r="AH403" i="1" s="1"/>
  <c r="AH402" i="1" s="1"/>
  <c r="AH401" i="1" s="1"/>
  <c r="AG989" i="1"/>
  <c r="AI989" i="1"/>
  <c r="AI984" i="1" s="1"/>
  <c r="AI983" i="1" s="1"/>
  <c r="AJ1107" i="1"/>
  <c r="AJ1106" i="1" s="1"/>
  <c r="AJ1105" i="1" s="1"/>
  <c r="AJ1139" i="1"/>
  <c r="AJ1138" i="1" s="1"/>
  <c r="AJ1137" i="1" s="1"/>
  <c r="AG1308" i="1"/>
  <c r="AP179" i="1"/>
  <c r="AP178" i="1" s="1"/>
  <c r="AP480" i="1"/>
  <c r="AO632" i="1"/>
  <c r="AO631" i="1" s="1"/>
  <c r="AO807" i="1"/>
  <c r="AP957" i="1"/>
  <c r="AP956" i="1" s="1"/>
  <c r="AM1012" i="1"/>
  <c r="AM1011" i="1" s="1"/>
  <c r="AN1107" i="1"/>
  <c r="AN1106" i="1" s="1"/>
  <c r="AN1105" i="1" s="1"/>
  <c r="AN1103" i="1" s="1"/>
  <c r="AM1270" i="1"/>
  <c r="AM1269" i="1" s="1"/>
  <c r="AN1598" i="1"/>
  <c r="AN1597" i="1" s="1"/>
  <c r="AN1596" i="1" s="1"/>
  <c r="AN1888" i="1"/>
  <c r="AN1886" i="1" s="1"/>
  <c r="AT17" i="1"/>
  <c r="AT16" i="1" s="1"/>
  <c r="AT15" i="1" s="1"/>
  <c r="AT88" i="1"/>
  <c r="AT77" i="1" s="1"/>
  <c r="AT76" i="1" s="1"/>
  <c r="AV88" i="1"/>
  <c r="AV77" i="1" s="1"/>
  <c r="AV76" i="1" s="1"/>
  <c r="AT179" i="1"/>
  <c r="AT178" i="1" s="1"/>
  <c r="AS252" i="1"/>
  <c r="AT408" i="1"/>
  <c r="AS467" i="1"/>
  <c r="AS535" i="1"/>
  <c r="AS534" i="1" s="1"/>
  <c r="AS533" i="1" s="1"/>
  <c r="AS522" i="1" s="1"/>
  <c r="AS782" i="1"/>
  <c r="AS767" i="1" s="1"/>
  <c r="AS766" i="1" s="1"/>
  <c r="AY88" i="1"/>
  <c r="AY77" i="1" s="1"/>
  <c r="AY76" i="1" s="1"/>
  <c r="AY123" i="1"/>
  <c r="BB179" i="1"/>
  <c r="BB178" i="1" s="1"/>
  <c r="BB144" i="1" s="1"/>
  <c r="AY260" i="1"/>
  <c r="BB260" i="1"/>
  <c r="BB251" i="1" s="1"/>
  <c r="BB652" i="1"/>
  <c r="AY862" i="1"/>
  <c r="AY861" i="1" s="1"/>
  <c r="BB957" i="1"/>
  <c r="BB956" i="1" s="1"/>
  <c r="BB1012" i="1"/>
  <c r="BB1011" i="1" s="1"/>
  <c r="BA1217" i="1"/>
  <c r="BA1216" i="1" s="1"/>
  <c r="BA1239" i="1"/>
  <c r="AZ1381" i="1"/>
  <c r="AZ1380" i="1" s="1"/>
  <c r="AZ1379" i="1" s="1"/>
  <c r="AZ1400" i="1"/>
  <c r="AZ1768" i="1"/>
  <c r="AZ1744" i="1" s="1"/>
  <c r="AY1866" i="1"/>
  <c r="AY1861" i="1" s="1"/>
  <c r="AY1860" i="1" s="1"/>
  <c r="BF88" i="1"/>
  <c r="BG292" i="1"/>
  <c r="BE632" i="1"/>
  <c r="BE900" i="1"/>
  <c r="BH1107" i="1"/>
  <c r="BH1106" i="1" s="1"/>
  <c r="BH1105" i="1" s="1"/>
  <c r="BG1139" i="1"/>
  <c r="BG1138" i="1" s="1"/>
  <c r="BG1137" i="1" s="1"/>
  <c r="BH1204" i="1"/>
  <c r="BH1330" i="1"/>
  <c r="BM1837" i="1"/>
  <c r="BK1243" i="1"/>
  <c r="BN309" i="1"/>
  <c r="BQ1243" i="1"/>
  <c r="BR970" i="1"/>
  <c r="BT757" i="1"/>
  <c r="BR520" i="1"/>
  <c r="BJ560" i="1"/>
  <c r="BJ559" i="1" s="1"/>
  <c r="BP561" i="1"/>
  <c r="BI432" i="1"/>
  <c r="BI431" i="1" s="1"/>
  <c r="BO433" i="1"/>
  <c r="BJ844" i="1"/>
  <c r="BJ843" i="1" s="1"/>
  <c r="BP845" i="1"/>
  <c r="BI838" i="1"/>
  <c r="BI837" i="1" s="1"/>
  <c r="BO839" i="1"/>
  <c r="BI1581" i="1"/>
  <c r="BI1580" i="1" s="1"/>
  <c r="BO1582" i="1"/>
  <c r="BI1277" i="1"/>
  <c r="BO1278" i="1"/>
  <c r="BJ742" i="1"/>
  <c r="BJ741" i="1" s="1"/>
  <c r="BJ740" i="1" s="1"/>
  <c r="BP743" i="1"/>
  <c r="BJ726" i="1"/>
  <c r="BJ725" i="1" s="1"/>
  <c r="BP727" i="1"/>
  <c r="BJ209" i="1"/>
  <c r="BJ208" i="1" s="1"/>
  <c r="BJ207" i="1" s="1"/>
  <c r="BP210" i="1"/>
  <c r="BO1501" i="1"/>
  <c r="BO1500" i="1" s="1"/>
  <c r="BO1499" i="1" s="1"/>
  <c r="BO1498" i="1" s="1"/>
  <c r="BU1502" i="1"/>
  <c r="BO1494" i="1"/>
  <c r="BO1493" i="1" s="1"/>
  <c r="BO1492" i="1" s="1"/>
  <c r="BO1491" i="1" s="1"/>
  <c r="BO1490" i="1" s="1"/>
  <c r="BU1495" i="1"/>
  <c r="AH548" i="1"/>
  <c r="AH547" i="1" s="1"/>
  <c r="AH989" i="1"/>
  <c r="AH984" i="1" s="1"/>
  <c r="AH983" i="1" s="1"/>
  <c r="AJ1079" i="1"/>
  <c r="AJ1078" i="1" s="1"/>
  <c r="AG1330" i="1"/>
  <c r="AS1203" i="1"/>
  <c r="AU1753" i="1"/>
  <c r="AT924" i="1"/>
  <c r="AT923" i="1" s="1"/>
  <c r="BC376" i="1"/>
  <c r="BC375" i="1" s="1"/>
  <c r="BC374" i="1" s="1"/>
  <c r="AM448" i="1"/>
  <c r="AM447" i="1" s="1"/>
  <c r="AM632" i="1"/>
  <c r="AM631" i="1" s="1"/>
  <c r="AN807" i="1"/>
  <c r="AO1033" i="1"/>
  <c r="AO1032" i="1" s="1"/>
  <c r="AM1079" i="1"/>
  <c r="AM1078" i="1" s="1"/>
  <c r="AM1107" i="1"/>
  <c r="AM1106" i="1" s="1"/>
  <c r="AM1105" i="1" s="1"/>
  <c r="AM1103" i="1" s="1"/>
  <c r="AM1439" i="1"/>
  <c r="AM1424" i="1" s="1"/>
  <c r="AO1538" i="1"/>
  <c r="AO1524" i="1" s="1"/>
  <c r="AO1523" i="1" s="1"/>
  <c r="AP1538" i="1"/>
  <c r="AP1524" i="1" s="1"/>
  <c r="AP1523" i="1" s="1"/>
  <c r="AM1598" i="1"/>
  <c r="AM1597" i="1" s="1"/>
  <c r="AM1596" i="1" s="1"/>
  <c r="AM1746" i="1"/>
  <c r="AM1745" i="1" s="1"/>
  <c r="AM1888" i="1"/>
  <c r="AM1886" i="1" s="1"/>
  <c r="AS88" i="1"/>
  <c r="AS77" i="1" s="1"/>
  <c r="AS76" i="1" s="1"/>
  <c r="AT123" i="1"/>
  <c r="AS192" i="1"/>
  <c r="AS191" i="1" s="1"/>
  <c r="AS190" i="1" s="1"/>
  <c r="AU284" i="1"/>
  <c r="AU408" i="1"/>
  <c r="BC914" i="1"/>
  <c r="BI914" i="1" s="1"/>
  <c r="AW794" i="1"/>
  <c r="BC794" i="1" s="1"/>
  <c r="BI794" i="1" s="1"/>
  <c r="AX910" i="1"/>
  <c r="AX909" i="1" s="1"/>
  <c r="BB1356" i="1"/>
  <c r="BA88" i="1"/>
  <c r="BA260" i="1"/>
  <c r="BA251" i="1" s="1"/>
  <c r="AY341" i="1"/>
  <c r="AY330" i="1" s="1"/>
  <c r="BA341" i="1"/>
  <c r="BA330" i="1" s="1"/>
  <c r="BA309" i="1" s="1"/>
  <c r="BB542" i="1"/>
  <c r="BB541" i="1" s="1"/>
  <c r="BA632" i="1"/>
  <c r="BA631" i="1" s="1"/>
  <c r="BA652" i="1"/>
  <c r="BA820" i="1"/>
  <c r="BA807" i="1" s="1"/>
  <c r="AZ862" i="1"/>
  <c r="AZ861" i="1" s="1"/>
  <c r="AZ924" i="1"/>
  <c r="AZ923" i="1" s="1"/>
  <c r="BA1079" i="1"/>
  <c r="BA1078" i="1" s="1"/>
  <c r="BB1139" i="1"/>
  <c r="BB1138" i="1" s="1"/>
  <c r="BB1137" i="1" s="1"/>
  <c r="AY1217" i="1"/>
  <c r="AY1216" i="1" s="1"/>
  <c r="AZ1424" i="1"/>
  <c r="AY1439" i="1"/>
  <c r="AY1424" i="1" s="1"/>
  <c r="AZ1709" i="1"/>
  <c r="AZ1708" i="1" s="1"/>
  <c r="BB1753" i="1"/>
  <c r="BB1866" i="1"/>
  <c r="BB1861" i="1" s="1"/>
  <c r="BB1860" i="1" s="1"/>
  <c r="BB1837" i="1" s="1"/>
  <c r="BD918" i="1"/>
  <c r="BA1033" i="1"/>
  <c r="BA1032" i="1" s="1"/>
  <c r="BC623" i="1"/>
  <c r="BC622" i="1" s="1"/>
  <c r="BE55" i="1"/>
  <c r="BE54" i="1" s="1"/>
  <c r="BE47" i="1" s="1"/>
  <c r="BG846" i="1"/>
  <c r="BE1012" i="1"/>
  <c r="BE1011" i="1" s="1"/>
  <c r="BE1204" i="1"/>
  <c r="BM806" i="1"/>
  <c r="BM757" i="1" s="1"/>
  <c r="BN188" i="1"/>
  <c r="BR1706" i="1"/>
  <c r="BT1243" i="1"/>
  <c r="BT188" i="1"/>
  <c r="BR309" i="1"/>
  <c r="BS188" i="1"/>
  <c r="BJ1722" i="1"/>
  <c r="BJ1721" i="1" s="1"/>
  <c r="BP1723" i="1"/>
  <c r="BJ583" i="1"/>
  <c r="BJ582" i="1" s="1"/>
  <c r="BJ581" i="1" s="1"/>
  <c r="BJ580" i="1" s="1"/>
  <c r="BP584" i="1"/>
  <c r="BJ647" i="1"/>
  <c r="BJ646" i="1" s="1"/>
  <c r="BJ645" i="1" s="1"/>
  <c r="BJ644" i="1" s="1"/>
  <c r="BP648" i="1"/>
  <c r="BI918" i="1"/>
  <c r="BO919" i="1"/>
  <c r="BJ920" i="1"/>
  <c r="BP921" i="1"/>
  <c r="BI560" i="1"/>
  <c r="BI559" i="1" s="1"/>
  <c r="BO561" i="1"/>
  <c r="BJ1051" i="1"/>
  <c r="BJ1050" i="1" s="1"/>
  <c r="BP1052" i="1"/>
  <c r="BJ796" i="1"/>
  <c r="BJ795" i="1" s="1"/>
  <c r="BP797" i="1"/>
  <c r="BI844" i="1"/>
  <c r="BI843" i="1" s="1"/>
  <c r="BO845" i="1"/>
  <c r="BJ275" i="1"/>
  <c r="BJ274" i="1" s="1"/>
  <c r="BP276" i="1"/>
  <c r="BJ297" i="1"/>
  <c r="BJ296" i="1" s="1"/>
  <c r="BP298" i="1"/>
  <c r="BJ1819" i="1"/>
  <c r="BJ1818" i="1" s="1"/>
  <c r="BJ1817" i="1" s="1"/>
  <c r="BP1820" i="1"/>
  <c r="BJ1281" i="1"/>
  <c r="BP1282" i="1"/>
  <c r="BJ702" i="1"/>
  <c r="BJ701" i="1" s="1"/>
  <c r="BP703" i="1"/>
  <c r="BI726" i="1"/>
  <c r="BI725" i="1" s="1"/>
  <c r="BO727" i="1"/>
  <c r="BI209" i="1"/>
  <c r="BI208" i="1" s="1"/>
  <c r="BI207" i="1" s="1"/>
  <c r="BO210" i="1"/>
  <c r="BJ497" i="1"/>
  <c r="BJ496" i="1" s="1"/>
  <c r="BJ495" i="1" s="1"/>
  <c r="BJ494" i="1" s="1"/>
  <c r="BP498" i="1"/>
  <c r="BP1506" i="1"/>
  <c r="BP1505" i="1" s="1"/>
  <c r="BP1504" i="1" s="1"/>
  <c r="BP1503" i="1" s="1"/>
  <c r="BV1507" i="1"/>
  <c r="BV1512" i="1"/>
  <c r="BP1511" i="1"/>
  <c r="BP1510" i="1" s="1"/>
  <c r="BP1509" i="1" s="1"/>
  <c r="BP1508" i="1" s="1"/>
  <c r="BV1519" i="1"/>
  <c r="BP1518" i="1"/>
  <c r="BP1517" i="1" s="1"/>
  <c r="BP1516" i="1" s="1"/>
  <c r="BP1515" i="1" s="1"/>
  <c r="BP1514" i="1" s="1"/>
  <c r="AH351" i="1"/>
  <c r="AH350" i="1" s="1"/>
  <c r="AI1308" i="1"/>
  <c r="AT1524" i="1"/>
  <c r="AT1523" i="1" s="1"/>
  <c r="AT1356" i="1"/>
  <c r="AS807" i="1"/>
  <c r="AS806" i="1" s="1"/>
  <c r="AN1156" i="1"/>
  <c r="AN1155" i="1" s="1"/>
  <c r="AS1156" i="1"/>
  <c r="AS1155" i="1" s="1"/>
  <c r="AM767" i="1"/>
  <c r="AM766" i="1" s="1"/>
  <c r="AO1012" i="1"/>
  <c r="AO1011" i="1" s="1"/>
  <c r="AN1033" i="1"/>
  <c r="AN1032" i="1" s="1"/>
  <c r="AO1079" i="1"/>
  <c r="AO1078" i="1" s="1"/>
  <c r="AP1308" i="1"/>
  <c r="AP1400" i="1"/>
  <c r="AO1439" i="1"/>
  <c r="AO1424" i="1" s="1"/>
  <c r="AN1709" i="1"/>
  <c r="AN1708" i="1" s="1"/>
  <c r="AS56" i="1"/>
  <c r="AS55" i="1" s="1"/>
  <c r="AS54" i="1" s="1"/>
  <c r="AS47" i="1" s="1"/>
  <c r="AS13" i="1" s="1"/>
  <c r="AS123" i="1"/>
  <c r="AV179" i="1"/>
  <c r="AV178" i="1" s="1"/>
  <c r="AV144" i="1" s="1"/>
  <c r="AT260" i="1"/>
  <c r="AT251" i="1" s="1"/>
  <c r="AT341" i="1"/>
  <c r="BC105" i="1"/>
  <c r="AX794" i="1"/>
  <c r="AZ179" i="1"/>
  <c r="AZ178" i="1" s="1"/>
  <c r="AY192" i="1"/>
  <c r="AY191" i="1" s="1"/>
  <c r="AY190" i="1" s="1"/>
  <c r="AZ341" i="1"/>
  <c r="AZ330" i="1" s="1"/>
  <c r="BA448" i="1"/>
  <c r="BA447" i="1" s="1"/>
  <c r="AY541" i="1"/>
  <c r="AZ632" i="1"/>
  <c r="AZ631" i="1" s="1"/>
  <c r="AZ820" i="1"/>
  <c r="AZ1012" i="1"/>
  <c r="AZ1011" i="1" s="1"/>
  <c r="AY1079" i="1"/>
  <c r="AY1078" i="1" s="1"/>
  <c r="AZ1248" i="1"/>
  <c r="AZ1247" i="1" s="1"/>
  <c r="AZ1246" i="1" s="1"/>
  <c r="AZ1245" i="1" s="1"/>
  <c r="BA1308" i="1"/>
  <c r="BA1714" i="1"/>
  <c r="BA1709" i="1" s="1"/>
  <c r="BA1708" i="1" s="1"/>
  <c r="BB1714" i="1"/>
  <c r="BB1709" i="1" s="1"/>
  <c r="BB1708" i="1" s="1"/>
  <c r="BF958" i="1"/>
  <c r="BF957" i="1" s="1"/>
  <c r="BF956" i="1" s="1"/>
  <c r="BF989" i="1"/>
  <c r="BG1471" i="1"/>
  <c r="BG1466" i="1" s="1"/>
  <c r="BK188" i="1"/>
  <c r="BN520" i="1"/>
  <c r="BQ806" i="1"/>
  <c r="BQ757" i="1" s="1"/>
  <c r="BJ376" i="1"/>
  <c r="BJ375" i="1" s="1"/>
  <c r="BJ374" i="1" s="1"/>
  <c r="BP377" i="1"/>
  <c r="BI1578" i="1"/>
  <c r="BI1577" i="1" s="1"/>
  <c r="BI1576" i="1" s="1"/>
  <c r="BO1579" i="1"/>
  <c r="BI920" i="1"/>
  <c r="BI917" i="1" s="1"/>
  <c r="BI916" i="1" s="1"/>
  <c r="BI915" i="1" s="1"/>
  <c r="BO921" i="1"/>
  <c r="BJ1737" i="1"/>
  <c r="BP1738" i="1"/>
  <c r="BJ410" i="1"/>
  <c r="BJ409" i="1" s="1"/>
  <c r="BP411" i="1"/>
  <c r="BI1051" i="1"/>
  <c r="BI1050" i="1" s="1"/>
  <c r="BO1052" i="1"/>
  <c r="BU797" i="1"/>
  <c r="BO796" i="1"/>
  <c r="BO795" i="1" s="1"/>
  <c r="BI1819" i="1"/>
  <c r="BI1818" i="1" s="1"/>
  <c r="BI1817" i="1" s="1"/>
  <c r="BO1820" i="1"/>
  <c r="BJ623" i="1"/>
  <c r="BJ622" i="1" s="1"/>
  <c r="BP624" i="1"/>
  <c r="BI702" i="1"/>
  <c r="BI701" i="1" s="1"/>
  <c r="BO703" i="1"/>
  <c r="BJ723" i="1"/>
  <c r="BJ722" i="1" s="1"/>
  <c r="BP724" i="1"/>
  <c r="BV1495" i="1"/>
  <c r="BP1494" i="1"/>
  <c r="BP1493" i="1" s="1"/>
  <c r="BP1492" i="1" s="1"/>
  <c r="BP1491" i="1" s="1"/>
  <c r="BP1490" i="1" s="1"/>
  <c r="BV1502" i="1"/>
  <c r="BP1501" i="1"/>
  <c r="BP1500" i="1" s="1"/>
  <c r="BP1499" i="1" s="1"/>
  <c r="BP1498" i="1" s="1"/>
  <c r="AG408" i="1"/>
  <c r="AI1330" i="1"/>
  <c r="BD1722" i="1"/>
  <c r="BD1721" i="1" s="1"/>
  <c r="AP260" i="1"/>
  <c r="AO408" i="1"/>
  <c r="AO403" i="1" s="1"/>
  <c r="AO402" i="1" s="1"/>
  <c r="AO401" i="1" s="1"/>
  <c r="AO448" i="1"/>
  <c r="AP767" i="1"/>
  <c r="AP766" i="1" s="1"/>
  <c r="AO924" i="1"/>
  <c r="AO923" i="1" s="1"/>
  <c r="AM924" i="1"/>
  <c r="AM923" i="1" s="1"/>
  <c r="AO984" i="1"/>
  <c r="AO983" i="1" s="1"/>
  <c r="AN1012" i="1"/>
  <c r="AN1011" i="1" s="1"/>
  <c r="AN1079" i="1"/>
  <c r="AN1078" i="1" s="1"/>
  <c r="AO1107" i="1"/>
  <c r="AO1106" i="1" s="1"/>
  <c r="AO1105" i="1" s="1"/>
  <c r="AO1103" i="1" s="1"/>
  <c r="AN1270" i="1"/>
  <c r="AN1269" i="1" s="1"/>
  <c r="AN1400" i="1"/>
  <c r="AN1356" i="1" s="1"/>
  <c r="AN1529" i="1"/>
  <c r="AM1538" i="1"/>
  <c r="AM1524" i="1" s="1"/>
  <c r="AM1523" i="1" s="1"/>
  <c r="AM1521" i="1" s="1"/>
  <c r="AM1709" i="1"/>
  <c r="AM1708" i="1" s="1"/>
  <c r="AU88" i="1"/>
  <c r="AU77" i="1" s="1"/>
  <c r="AU76" i="1" s="1"/>
  <c r="AU123" i="1"/>
  <c r="AU252" i="1"/>
  <c r="AU251" i="1" s="1"/>
  <c r="AS408" i="1"/>
  <c r="AV448" i="1"/>
  <c r="AV447" i="1" s="1"/>
  <c r="AV441" i="1" s="1"/>
  <c r="AV435" i="1" s="1"/>
  <c r="AS1413" i="1"/>
  <c r="AS1400" i="1" s="1"/>
  <c r="AT1439" i="1"/>
  <c r="AT1424" i="1" s="1"/>
  <c r="BB1768" i="1"/>
  <c r="AZ192" i="1"/>
  <c r="AZ191" i="1" s="1"/>
  <c r="AZ190" i="1" s="1"/>
  <c r="AY632" i="1"/>
  <c r="AY631" i="1" s="1"/>
  <c r="AY652" i="1"/>
  <c r="AZ807" i="1"/>
  <c r="AY820" i="1"/>
  <c r="AY807" i="1" s="1"/>
  <c r="BB924" i="1"/>
  <c r="BB923" i="1" s="1"/>
  <c r="AY984" i="1"/>
  <c r="AY983" i="1" s="1"/>
  <c r="BA1107" i="1"/>
  <c r="BA1106" i="1" s="1"/>
  <c r="BA1105" i="1" s="1"/>
  <c r="BB1107" i="1"/>
  <c r="BB1106" i="1" s="1"/>
  <c r="BB1105" i="1" s="1"/>
  <c r="BB1204" i="1"/>
  <c r="BB1203" i="1" s="1"/>
  <c r="AZ1524" i="1"/>
  <c r="AZ1523" i="1" s="1"/>
  <c r="AY1840" i="1"/>
  <c r="AY1839" i="1" s="1"/>
  <c r="BD297" i="1"/>
  <c r="BD296" i="1" s="1"/>
  <c r="BD1277" i="1"/>
  <c r="BH448" i="1"/>
  <c r="BE486" i="1"/>
  <c r="BE485" i="1" s="1"/>
  <c r="BE989" i="1"/>
  <c r="BE984" i="1" s="1"/>
  <c r="BE983" i="1" s="1"/>
  <c r="BH1162" i="1"/>
  <c r="BH1161" i="1" s="1"/>
  <c r="BH1217" i="1"/>
  <c r="BH1216" i="1" s="1"/>
  <c r="BE1237" i="1"/>
  <c r="BE1236" i="1" s="1"/>
  <c r="BE1234" i="1" s="1"/>
  <c r="BG1424" i="1"/>
  <c r="BG1538" i="1"/>
  <c r="BF1538" i="1"/>
  <c r="BF1524" i="1" s="1"/>
  <c r="BF1523" i="1" s="1"/>
  <c r="BN591" i="1"/>
  <c r="BR1243" i="1"/>
  <c r="BT970" i="1"/>
  <c r="BM251" i="1"/>
  <c r="BS1837" i="1"/>
  <c r="BT1706" i="1"/>
  <c r="BS899" i="1"/>
  <c r="BS757" i="1" s="1"/>
  <c r="BQ147" i="1"/>
  <c r="BQ146" i="1" s="1"/>
  <c r="BQ144" i="1" s="1"/>
  <c r="BQ148" i="1"/>
  <c r="BQ188" i="1"/>
  <c r="BQ651" i="1"/>
  <c r="BQ650" i="1" s="1"/>
  <c r="BQ591" i="1" s="1"/>
  <c r="BL1243" i="1"/>
  <c r="BL379" i="1"/>
  <c r="BM1243" i="1"/>
  <c r="BK1521" i="1"/>
  <c r="BN757" i="1"/>
  <c r="BK441" i="1"/>
  <c r="BK435" i="1" s="1"/>
  <c r="BK379" i="1" s="1"/>
  <c r="BM441" i="1"/>
  <c r="BM435" i="1" s="1"/>
  <c r="BM379" i="1" s="1"/>
  <c r="BM13" i="1"/>
  <c r="BM1706" i="1"/>
  <c r="BG1162" i="1"/>
  <c r="BG1161" i="1" s="1"/>
  <c r="BG1156" i="1" s="1"/>
  <c r="BG1155" i="1" s="1"/>
  <c r="B654" i="1"/>
  <c r="B655" i="1" s="1"/>
  <c r="B656" i="1"/>
  <c r="B657" i="1" s="1"/>
  <c r="B658" i="1" s="1"/>
  <c r="M1712" i="1"/>
  <c r="M1711" i="1" s="1"/>
  <c r="M1710" i="1" s="1"/>
  <c r="S1713" i="1"/>
  <c r="M1766" i="1"/>
  <c r="S1767" i="1"/>
  <c r="M1273" i="1"/>
  <c r="M1272" i="1" s="1"/>
  <c r="M1271" i="1" s="1"/>
  <c r="S1274" i="1"/>
  <c r="M1442" i="1"/>
  <c r="M1441" i="1" s="1"/>
  <c r="M1440" i="1" s="1"/>
  <c r="M1439" i="1" s="1"/>
  <c r="M1424" i="1" s="1"/>
  <c r="S1443" i="1"/>
  <c r="AE683" i="1"/>
  <c r="AE682" i="1" s="1"/>
  <c r="AK684" i="1"/>
  <c r="M1165" i="1"/>
  <c r="M1162" i="1" s="1"/>
  <c r="M1161" i="1" s="1"/>
  <c r="S1166" i="1"/>
  <c r="M664" i="1"/>
  <c r="M663" i="1" s="1"/>
  <c r="S665" i="1"/>
  <c r="S484" i="1"/>
  <c r="M483" i="1"/>
  <c r="M482" i="1" s="1"/>
  <c r="M481" i="1" s="1"/>
  <c r="S1528" i="1"/>
  <c r="M1527" i="1"/>
  <c r="M1526" i="1" s="1"/>
  <c r="M1525" i="1" s="1"/>
  <c r="G729" i="1"/>
  <c r="G728" i="1" s="1"/>
  <c r="B435" i="1"/>
  <c r="B440" i="1" s="1"/>
  <c r="B423" i="1"/>
  <c r="B424" i="1" s="1"/>
  <c r="B425" i="1" s="1"/>
  <c r="B426" i="1" s="1"/>
  <c r="B427" i="1" s="1"/>
  <c r="B428" i="1" s="1"/>
  <c r="B429" i="1" s="1"/>
  <c r="B430" i="1" s="1"/>
  <c r="B432" i="1" s="1"/>
  <c r="B433" i="1" s="1"/>
  <c r="B439" i="1"/>
  <c r="AE316" i="1"/>
  <c r="M1843" i="1"/>
  <c r="S1844" i="1"/>
  <c r="M1159" i="1"/>
  <c r="M1158" i="1" s="1"/>
  <c r="M1157" i="1" s="1"/>
  <c r="S1160" i="1"/>
  <c r="G984" i="1"/>
  <c r="G983" i="1" s="1"/>
  <c r="G351" i="1"/>
  <c r="G350" i="1" s="1"/>
  <c r="G671" i="1"/>
  <c r="G314" i="1"/>
  <c r="G313" i="1" s="1"/>
  <c r="G312" i="1" s="1"/>
  <c r="G311" i="1" s="1"/>
  <c r="G846" i="1"/>
  <c r="G1598" i="1"/>
  <c r="G1597" i="1" s="1"/>
  <c r="G1596" i="1" s="1"/>
  <c r="H1709" i="1"/>
  <c r="H1708" i="1" s="1"/>
  <c r="H1299" i="1"/>
  <c r="H1298" i="1" s="1"/>
  <c r="G1330" i="1"/>
  <c r="G260" i="1"/>
  <c r="Y683" i="1"/>
  <c r="Y682" i="1" s="1"/>
  <c r="H1524" i="1"/>
  <c r="H1523" i="1" s="1"/>
  <c r="H1521" i="1" s="1"/>
  <c r="G1209" i="1"/>
  <c r="G934" i="1"/>
  <c r="G933" i="1" s="1"/>
  <c r="G924" i="1" s="1"/>
  <c r="G923" i="1" s="1"/>
  <c r="G1529" i="1"/>
  <c r="G1754" i="1"/>
  <c r="G1753" i="1" s="1"/>
  <c r="H542" i="1"/>
  <c r="H541" i="1" s="1"/>
  <c r="G1714" i="1"/>
  <c r="G1709" i="1" s="1"/>
  <c r="G1708" i="1" s="1"/>
  <c r="G820" i="1"/>
  <c r="G292" i="1"/>
  <c r="G284" i="1" s="1"/>
  <c r="G1079" i="1"/>
  <c r="G1078" i="1" s="1"/>
  <c r="S373" i="1"/>
  <c r="Y1335" i="1"/>
  <c r="P13" i="1"/>
  <c r="R188" i="1"/>
  <c r="BJ182" i="1"/>
  <c r="BD180" i="1"/>
  <c r="BD181" i="1"/>
  <c r="G1866" i="1"/>
  <c r="G1861" i="1" s="1"/>
  <c r="G1860" i="1" s="1"/>
  <c r="AE256" i="1"/>
  <c r="S782" i="1"/>
  <c r="S508" i="1"/>
  <c r="S509" i="1"/>
  <c r="H1792" i="1"/>
  <c r="G1768" i="1"/>
  <c r="G1299" i="1"/>
  <c r="G1298" i="1" s="1"/>
  <c r="G1538" i="1"/>
  <c r="AF1816" i="1"/>
  <c r="Z1815" i="1"/>
  <c r="Z1814" i="1" s="1"/>
  <c r="Z1813" i="1" s="1"/>
  <c r="AF1098" i="1"/>
  <c r="AE1019" i="1"/>
  <c r="Y1018" i="1"/>
  <c r="Y1017" i="1" s="1"/>
  <c r="L1837" i="1"/>
  <c r="I55" i="1"/>
  <c r="I54" i="1" s="1"/>
  <c r="I47" i="1" s="1"/>
  <c r="J1356" i="1"/>
  <c r="Y782" i="1"/>
  <c r="N1761" i="1"/>
  <c r="N1753" i="1" s="1"/>
  <c r="N1866" i="1"/>
  <c r="N1861" i="1" s="1"/>
  <c r="N1860" i="1" s="1"/>
  <c r="I179" i="1"/>
  <c r="I178" i="1" s="1"/>
  <c r="H252" i="1"/>
  <c r="J542" i="1"/>
  <c r="J541" i="1" s="1"/>
  <c r="I1156" i="1"/>
  <c r="I1155" i="1" s="1"/>
  <c r="W1356" i="1"/>
  <c r="AE1098" i="1"/>
  <c r="Y1097" i="1"/>
  <c r="Y1096" i="1" s="1"/>
  <c r="P1147" i="1"/>
  <c r="P188" i="1"/>
  <c r="N989" i="1"/>
  <c r="N984" i="1" s="1"/>
  <c r="N983" i="1" s="1"/>
  <c r="N486" i="1"/>
  <c r="N485" i="1" s="1"/>
  <c r="J55" i="1"/>
  <c r="J54" i="1" s="1"/>
  <c r="J47" i="1" s="1"/>
  <c r="J179" i="1"/>
  <c r="J178" i="1" s="1"/>
  <c r="L252" i="1"/>
  <c r="L251" i="1" s="1"/>
  <c r="L188" i="1" s="1"/>
  <c r="I480" i="1"/>
  <c r="I441" i="1" s="1"/>
  <c r="I435" i="1" s="1"/>
  <c r="K542" i="1"/>
  <c r="K541" i="1" s="1"/>
  <c r="H1204" i="1"/>
  <c r="V123" i="1"/>
  <c r="AE85" i="1"/>
  <c r="Y84" i="1"/>
  <c r="AF1172" i="1"/>
  <c r="AF1171" i="1" s="1"/>
  <c r="AL1173" i="1"/>
  <c r="T1015" i="1"/>
  <c r="T1014" i="1" s="1"/>
  <c r="T1013" i="1" s="1"/>
  <c r="Z1016" i="1"/>
  <c r="U508" i="1"/>
  <c r="U509" i="1"/>
  <c r="BC789" i="1"/>
  <c r="J1521" i="1"/>
  <c r="N1538" i="1"/>
  <c r="J17" i="1"/>
  <c r="J16" i="1" s="1"/>
  <c r="J15" i="1" s="1"/>
  <c r="K55" i="1"/>
  <c r="K54" i="1" s="1"/>
  <c r="K47" i="1" s="1"/>
  <c r="K179" i="1"/>
  <c r="K178" i="1" s="1"/>
  <c r="N480" i="1"/>
  <c r="K957" i="1"/>
  <c r="K956" i="1" s="1"/>
  <c r="K1156" i="1"/>
  <c r="V17" i="1"/>
  <c r="V16" i="1" s="1"/>
  <c r="V15" i="1" s="1"/>
  <c r="X123" i="1"/>
  <c r="U408" i="1"/>
  <c r="U403" i="1" s="1"/>
  <c r="U402" i="1" s="1"/>
  <c r="U401" i="1" s="1"/>
  <c r="I1744" i="1"/>
  <c r="I1731" i="1" s="1"/>
  <c r="I1706" i="1" s="1"/>
  <c r="N1714" i="1"/>
  <c r="N1439" i="1"/>
  <c r="K17" i="1"/>
  <c r="K16" i="1" s="1"/>
  <c r="K15" i="1" s="1"/>
  <c r="L179" i="1"/>
  <c r="L178" i="1" s="1"/>
  <c r="K192" i="1"/>
  <c r="K191" i="1" s="1"/>
  <c r="K190" i="1" s="1"/>
  <c r="K188" i="1" s="1"/>
  <c r="L542" i="1"/>
  <c r="L541" i="1" s="1"/>
  <c r="I542" i="1"/>
  <c r="I541" i="1" s="1"/>
  <c r="M632" i="1"/>
  <c r="M631" i="1" s="1"/>
  <c r="U88" i="1"/>
  <c r="U77" i="1" s="1"/>
  <c r="U76" i="1" s="1"/>
  <c r="U67" i="1" s="1"/>
  <c r="AD509" i="1"/>
  <c r="AD508" i="1"/>
  <c r="AW206" i="1"/>
  <c r="BC206" i="1" s="1"/>
  <c r="BI206" i="1" s="1"/>
  <c r="BO206" i="1" s="1"/>
  <c r="BU206" i="1" s="1"/>
  <c r="CA206" i="1" s="1"/>
  <c r="CG206" i="1" s="1"/>
  <c r="AQ204" i="1"/>
  <c r="AQ203" i="1" s="1"/>
  <c r="AQ202" i="1" s="1"/>
  <c r="AQ201" i="1" s="1"/>
  <c r="AW295" i="1"/>
  <c r="AQ294" i="1"/>
  <c r="AQ293" i="1" s="1"/>
  <c r="L862" i="1"/>
  <c r="L861" i="1" s="1"/>
  <c r="K984" i="1"/>
  <c r="K983" i="1" s="1"/>
  <c r="I1012" i="1"/>
  <c r="I1011" i="1" s="1"/>
  <c r="I1079" i="1"/>
  <c r="I1078" i="1" s="1"/>
  <c r="L1139" i="1"/>
  <c r="L1138" i="1" s="1"/>
  <c r="L1137" i="1" s="1"/>
  <c r="L1103" i="1" s="1"/>
  <c r="H1139" i="1"/>
  <c r="H1138" i="1" s="1"/>
  <c r="H1137" i="1" s="1"/>
  <c r="H1103" i="1" s="1"/>
  <c r="I1204" i="1"/>
  <c r="I1203" i="1" s="1"/>
  <c r="Q1217" i="1"/>
  <c r="Q1216" i="1" s="1"/>
  <c r="P1761" i="1"/>
  <c r="P1753" i="1" s="1"/>
  <c r="Q1799" i="1"/>
  <c r="Q1768" i="1" s="1"/>
  <c r="Q1744" i="1" s="1"/>
  <c r="Q1731" i="1" s="1"/>
  <c r="Q1706" i="1" s="1"/>
  <c r="S84" i="1"/>
  <c r="T1815" i="1"/>
  <c r="T1814" i="1" s="1"/>
  <c r="T1813" i="1" s="1"/>
  <c r="Z1172" i="1"/>
  <c r="Z1171" i="1" s="1"/>
  <c r="W1524" i="1"/>
  <c r="W1523" i="1" s="1"/>
  <c r="W1521" i="1" s="1"/>
  <c r="V314" i="1"/>
  <c r="V313" i="1" s="1"/>
  <c r="V312" i="1" s="1"/>
  <c r="V311" i="1" s="1"/>
  <c r="V462" i="1"/>
  <c r="U462" i="1"/>
  <c r="V486" i="1"/>
  <c r="V485" i="1" s="1"/>
  <c r="V480" i="1" s="1"/>
  <c r="W522" i="1"/>
  <c r="W520" i="1" s="1"/>
  <c r="U535" i="1"/>
  <c r="U534" i="1" s="1"/>
  <c r="U533" i="1" s="1"/>
  <c r="U522" i="1" s="1"/>
  <c r="V782" i="1"/>
  <c r="U1033" i="1"/>
  <c r="U1032" i="1" s="1"/>
  <c r="V1107" i="1"/>
  <c r="V1106" i="1" s="1"/>
  <c r="V1105" i="1" s="1"/>
  <c r="V1103" i="1" s="1"/>
  <c r="X1238" i="1"/>
  <c r="AD88" i="1"/>
  <c r="AD77" i="1" s="1"/>
  <c r="AD76" i="1" s="1"/>
  <c r="AA652" i="1"/>
  <c r="AD1529" i="1"/>
  <c r="AD292" i="1"/>
  <c r="AG292" i="1"/>
  <c r="AG862" i="1"/>
  <c r="AG861" i="1" s="1"/>
  <c r="AA509" i="1"/>
  <c r="AA508" i="1"/>
  <c r="AQ279" i="1"/>
  <c r="AK278" i="1"/>
  <c r="AK277" i="1" s="1"/>
  <c r="AL1021" i="1"/>
  <c r="AL1020" i="1" s="1"/>
  <c r="AR1022" i="1"/>
  <c r="Q900" i="1"/>
  <c r="Q899" i="1" s="1"/>
  <c r="R782" i="1"/>
  <c r="R767" i="1" s="1"/>
  <c r="R766" i="1" s="1"/>
  <c r="V408" i="1"/>
  <c r="V403" i="1" s="1"/>
  <c r="V402" i="1" s="1"/>
  <c r="V401" i="1" s="1"/>
  <c r="V448" i="1"/>
  <c r="V522" i="1"/>
  <c r="V871" i="1"/>
  <c r="V862" i="1" s="1"/>
  <c r="V861" i="1" s="1"/>
  <c r="X924" i="1"/>
  <c r="X923" i="1" s="1"/>
  <c r="V989" i="1"/>
  <c r="V984" i="1" s="1"/>
  <c r="V983" i="1" s="1"/>
  <c r="X1033" i="1"/>
  <c r="X1032" i="1" s="1"/>
  <c r="U1156" i="1"/>
  <c r="U1155" i="1" s="1"/>
  <c r="AC820" i="1"/>
  <c r="AC807" i="1" s="1"/>
  <c r="AJ1033" i="1"/>
  <c r="AJ1032" i="1" s="1"/>
  <c r="AQ566" i="1"/>
  <c r="AQ565" i="1" s="1"/>
  <c r="AW567" i="1"/>
  <c r="AX279" i="1"/>
  <c r="AL268" i="1"/>
  <c r="AL267" i="1" s="1"/>
  <c r="AR269" i="1"/>
  <c r="AR273" i="1"/>
  <c r="AL272" i="1"/>
  <c r="AL271" i="1" s="1"/>
  <c r="AL270" i="1" s="1"/>
  <c r="AL303" i="1"/>
  <c r="AL302" i="1" s="1"/>
  <c r="AW1395" i="1"/>
  <c r="AW1394" i="1" s="1"/>
  <c r="BC1396" i="1"/>
  <c r="BI1396" i="1" s="1"/>
  <c r="AG148" i="1"/>
  <c r="AG147" i="1"/>
  <c r="AG146" i="1" s="1"/>
  <c r="J729" i="1"/>
  <c r="J728" i="1" s="1"/>
  <c r="J957" i="1"/>
  <c r="J956" i="1" s="1"/>
  <c r="K1033" i="1"/>
  <c r="K1032" i="1" s="1"/>
  <c r="J1156" i="1"/>
  <c r="J1155" i="1" s="1"/>
  <c r="J1204" i="1"/>
  <c r="J1203" i="1" s="1"/>
  <c r="K1270" i="1"/>
  <c r="K1269" i="1" s="1"/>
  <c r="P123" i="1"/>
  <c r="O548" i="1"/>
  <c r="O547" i="1" s="1"/>
  <c r="O542" i="1" s="1"/>
  <c r="O541" i="1" s="1"/>
  <c r="O520" i="1" s="1"/>
  <c r="Q989" i="1"/>
  <c r="Q984" i="1" s="1"/>
  <c r="Q983" i="1" s="1"/>
  <c r="Q1012" i="1"/>
  <c r="Q1011" i="1" s="1"/>
  <c r="U480" i="1"/>
  <c r="V88" i="1"/>
  <c r="V179" i="1"/>
  <c r="V178" i="1" s="1"/>
  <c r="U192" i="1"/>
  <c r="U191" i="1" s="1"/>
  <c r="U190" i="1" s="1"/>
  <c r="W252" i="1"/>
  <c r="W251" i="1" s="1"/>
  <c r="V542" i="1"/>
  <c r="V541" i="1" s="1"/>
  <c r="X542" i="1"/>
  <c r="X541" i="1" s="1"/>
  <c r="X520" i="1" s="1"/>
  <c r="V767" i="1"/>
  <c r="V766" i="1" s="1"/>
  <c r="W807" i="1"/>
  <c r="W806" i="1" s="1"/>
  <c r="V958" i="1"/>
  <c r="V957" i="1" s="1"/>
  <c r="V956" i="1" s="1"/>
  <c r="W1156" i="1"/>
  <c r="W1155" i="1" s="1"/>
  <c r="V1330" i="1"/>
  <c r="AC652" i="1"/>
  <c r="AF385" i="1"/>
  <c r="AF384" i="1" s="1"/>
  <c r="AF383" i="1" s="1"/>
  <c r="AF382" i="1" s="1"/>
  <c r="AF381" i="1" s="1"/>
  <c r="AL386" i="1"/>
  <c r="AK471" i="1"/>
  <c r="AE470" i="1"/>
  <c r="AQ291" i="1"/>
  <c r="AK290" i="1"/>
  <c r="AK289" i="1" s="1"/>
  <c r="H957" i="1"/>
  <c r="H956" i="1" s="1"/>
  <c r="K1079" i="1"/>
  <c r="K1078" i="1" s="1"/>
  <c r="K1204" i="1"/>
  <c r="K1203" i="1" s="1"/>
  <c r="R123" i="1"/>
  <c r="R67" i="1" s="1"/>
  <c r="O351" i="1"/>
  <c r="O350" i="1" s="1"/>
  <c r="O341" i="1" s="1"/>
  <c r="O330" i="1" s="1"/>
  <c r="O309" i="1" s="1"/>
  <c r="R1012" i="1"/>
  <c r="R1011" i="1" s="1"/>
  <c r="U144" i="1"/>
  <c r="X188" i="1"/>
  <c r="V252" i="1"/>
  <c r="V251" i="1" s="1"/>
  <c r="W480" i="1"/>
  <c r="W862" i="1"/>
  <c r="W861" i="1" s="1"/>
  <c r="V924" i="1"/>
  <c r="V923" i="1" s="1"/>
  <c r="U957" i="1"/>
  <c r="U956" i="1" s="1"/>
  <c r="V1012" i="1"/>
  <c r="V1011" i="1" s="1"/>
  <c r="V1033" i="1"/>
  <c r="V1032" i="1" s="1"/>
  <c r="V1079" i="1"/>
  <c r="V1078" i="1" s="1"/>
  <c r="V1204" i="1"/>
  <c r="V1203" i="1" s="1"/>
  <c r="U1270" i="1"/>
  <c r="U1269" i="1" s="1"/>
  <c r="U1330" i="1"/>
  <c r="AA17" i="1"/>
  <c r="AA16" i="1" s="1"/>
  <c r="AA15" i="1" s="1"/>
  <c r="AA88" i="1"/>
  <c r="AD123" i="1"/>
  <c r="AC179" i="1"/>
  <c r="AC178" i="1" s="1"/>
  <c r="AB341" i="1"/>
  <c r="AC447" i="1"/>
  <c r="AC441" i="1" s="1"/>
  <c r="AC435" i="1" s="1"/>
  <c r="AA467" i="1"/>
  <c r="AB480" i="1"/>
  <c r="AA486" i="1"/>
  <c r="AA485" i="1" s="1"/>
  <c r="AA480" i="1" s="1"/>
  <c r="AA522" i="1"/>
  <c r="AC542" i="1"/>
  <c r="AC541" i="1" s="1"/>
  <c r="AA548" i="1"/>
  <c r="AA547" i="1" s="1"/>
  <c r="AA542" i="1" s="1"/>
  <c r="AA541" i="1" s="1"/>
  <c r="AB782" i="1"/>
  <c r="AA820" i="1"/>
  <c r="AA807" i="1" s="1"/>
  <c r="AA806" i="1" s="1"/>
  <c r="AA871" i="1"/>
  <c r="AA862" i="1" s="1"/>
  <c r="AA861" i="1" s="1"/>
  <c r="AA958" i="1"/>
  <c r="AA957" i="1" s="1"/>
  <c r="AA956" i="1" s="1"/>
  <c r="AB1012" i="1"/>
  <c r="AB1011" i="1" s="1"/>
  <c r="AB1209" i="1"/>
  <c r="AB1204" i="1" s="1"/>
  <c r="AB1203" i="1" s="1"/>
  <c r="AA1330" i="1"/>
  <c r="AA1439" i="1"/>
  <c r="AA1424" i="1" s="1"/>
  <c r="AA1538" i="1"/>
  <c r="AB1714" i="1"/>
  <c r="AB1709" i="1" s="1"/>
  <c r="AB1708" i="1" s="1"/>
  <c r="AB1768" i="1"/>
  <c r="AB1744" i="1" s="1"/>
  <c r="AB1731" i="1" s="1"/>
  <c r="AB1842" i="1"/>
  <c r="AB1841" i="1" s="1"/>
  <c r="AB1840" i="1" s="1"/>
  <c r="AB1839" i="1" s="1"/>
  <c r="AD1866" i="1"/>
  <c r="AE1852" i="1"/>
  <c r="AF1849" i="1"/>
  <c r="AE204" i="1"/>
  <c r="AE203" i="1" s="1"/>
  <c r="AE202" i="1" s="1"/>
  <c r="AE201" i="1" s="1"/>
  <c r="AF262" i="1"/>
  <c r="AF261" i="1" s="1"/>
  <c r="AE1069" i="1"/>
  <c r="AE1068" i="1" s="1"/>
  <c r="AH1706" i="1"/>
  <c r="AI147" i="1"/>
  <c r="AI146" i="1" s="1"/>
  <c r="AF1100" i="1"/>
  <c r="AF1099" i="1" s="1"/>
  <c r="AC1069" i="1"/>
  <c r="AC1068" i="1" s="1"/>
  <c r="AG17" i="1"/>
  <c r="AG16" i="1" s="1"/>
  <c r="AG15" i="1" s="1"/>
  <c r="AJ88" i="1"/>
  <c r="AG192" i="1"/>
  <c r="AG191" i="1" s="1"/>
  <c r="AG190" i="1" s="1"/>
  <c r="AI260" i="1"/>
  <c r="AH285" i="1"/>
  <c r="AJ408" i="1"/>
  <c r="AJ403" i="1" s="1"/>
  <c r="AJ402" i="1" s="1"/>
  <c r="AJ401" i="1" s="1"/>
  <c r="AJ448" i="1"/>
  <c r="AJ447" i="1" s="1"/>
  <c r="AI448" i="1"/>
  <c r="AH480" i="1"/>
  <c r="AG548" i="1"/>
  <c r="AG547" i="1" s="1"/>
  <c r="AG542" i="1" s="1"/>
  <c r="AG541" i="1" s="1"/>
  <c r="AJ729" i="1"/>
  <c r="AJ728" i="1" s="1"/>
  <c r="AH782" i="1"/>
  <c r="AH767" i="1" s="1"/>
  <c r="AH766" i="1" s="1"/>
  <c r="AJ820" i="1"/>
  <c r="AJ807" i="1" s="1"/>
  <c r="AI820" i="1"/>
  <c r="AI807" i="1" s="1"/>
  <c r="AI806" i="1" s="1"/>
  <c r="AH924" i="1"/>
  <c r="AH923" i="1" s="1"/>
  <c r="AG958" i="1"/>
  <c r="AG957" i="1" s="1"/>
  <c r="AG956" i="1" s="1"/>
  <c r="AG1107" i="1"/>
  <c r="AG1106" i="1" s="1"/>
  <c r="AG1105" i="1" s="1"/>
  <c r="AG1209" i="1"/>
  <c r="AI1238" i="1"/>
  <c r="AJ1308" i="1"/>
  <c r="AP1356" i="1"/>
  <c r="AN88" i="1"/>
  <c r="AN77" i="1" s="1"/>
  <c r="AN76" i="1" s="1"/>
  <c r="AN67" i="1" s="1"/>
  <c r="AP408" i="1"/>
  <c r="AO1270" i="1"/>
  <c r="AO1269" i="1" s="1"/>
  <c r="AN1308" i="1"/>
  <c r="AN1538" i="1"/>
  <c r="AN1524" i="1" s="1"/>
  <c r="AN1523" i="1" s="1"/>
  <c r="AO1598" i="1"/>
  <c r="AO1597" i="1" s="1"/>
  <c r="AO1596" i="1" s="1"/>
  <c r="AP1598" i="1"/>
  <c r="AP1597" i="1" s="1"/>
  <c r="AP1596" i="1" s="1"/>
  <c r="AT330" i="1"/>
  <c r="AT309" i="1" s="1"/>
  <c r="AN148" i="1"/>
  <c r="AN147" i="1"/>
  <c r="AN146" i="1" s="1"/>
  <c r="U1785" i="1"/>
  <c r="U1799" i="1"/>
  <c r="AA190" i="1"/>
  <c r="AD17" i="1"/>
  <c r="AD16" i="1" s="1"/>
  <c r="AD15" i="1" s="1"/>
  <c r="AD13" i="1" s="1"/>
  <c r="AC55" i="1"/>
  <c r="AC54" i="1" s="1"/>
  <c r="AC47" i="1" s="1"/>
  <c r="AC123" i="1"/>
  <c r="AC480" i="1"/>
  <c r="AA632" i="1"/>
  <c r="AA631" i="1" s="1"/>
  <c r="AD671" i="1"/>
  <c r="AC671" i="1"/>
  <c r="AB871" i="1"/>
  <c r="AB862" i="1" s="1"/>
  <c r="AB861" i="1" s="1"/>
  <c r="AA900" i="1"/>
  <c r="AA899" i="1" s="1"/>
  <c r="AD958" i="1"/>
  <c r="AD957" i="1" s="1"/>
  <c r="AD956" i="1" s="1"/>
  <c r="AA1079" i="1"/>
  <c r="AA1078" i="1" s="1"/>
  <c r="AC1270" i="1"/>
  <c r="AC1269" i="1" s="1"/>
  <c r="AD1400" i="1"/>
  <c r="AC1753" i="1"/>
  <c r="AD285" i="1"/>
  <c r="AJ1840" i="1"/>
  <c r="AJ1839" i="1" s="1"/>
  <c r="AJ1837" i="1" s="1"/>
  <c r="AB1069" i="1"/>
  <c r="AB1068" i="1" s="1"/>
  <c r="AG79" i="1"/>
  <c r="AG78" i="1" s="1"/>
  <c r="AG179" i="1"/>
  <c r="AG178" i="1" s="1"/>
  <c r="AJ179" i="1"/>
  <c r="AJ178" i="1" s="1"/>
  <c r="AJ144" i="1" s="1"/>
  <c r="AH260" i="1"/>
  <c r="AH522" i="1"/>
  <c r="AH846" i="1"/>
  <c r="AI871" i="1"/>
  <c r="AI862" i="1" s="1"/>
  <c r="AI861" i="1" s="1"/>
  <c r="AG900" i="1"/>
  <c r="AG899" i="1" s="1"/>
  <c r="AH1033" i="1"/>
  <c r="AH1032" i="1" s="1"/>
  <c r="AI1139" i="1"/>
  <c r="AI1138" i="1" s="1"/>
  <c r="AI1137" i="1" s="1"/>
  <c r="AH1270" i="1"/>
  <c r="AH1269" i="1" s="1"/>
  <c r="AM1033" i="1"/>
  <c r="AM1032" i="1" s="1"/>
  <c r="AM1308" i="1"/>
  <c r="AS260" i="1"/>
  <c r="AT522" i="1"/>
  <c r="AT520" i="1" s="1"/>
  <c r="W1777" i="1"/>
  <c r="W1785" i="1"/>
  <c r="W1799" i="1"/>
  <c r="AC17" i="1"/>
  <c r="AC16" i="1" s="1"/>
  <c r="AC15" i="1" s="1"/>
  <c r="AB408" i="1"/>
  <c r="AA462" i="1"/>
  <c r="AA989" i="1"/>
  <c r="AC1400" i="1"/>
  <c r="AC846" i="1"/>
  <c r="AA260" i="1"/>
  <c r="AA251" i="1" s="1"/>
  <c r="AC260" i="1"/>
  <c r="AG1837" i="1"/>
  <c r="AG285" i="1"/>
  <c r="AJ292" i="1"/>
  <c r="AJ284" i="1" s="1"/>
  <c r="AI341" i="1"/>
  <c r="AH542" i="1"/>
  <c r="AH541" i="1" s="1"/>
  <c r="AG984" i="1"/>
  <c r="AG983" i="1" s="1"/>
  <c r="AJ1270" i="1"/>
  <c r="AJ1269" i="1" s="1"/>
  <c r="AO900" i="1"/>
  <c r="AO899" i="1" s="1"/>
  <c r="AT192" i="1"/>
  <c r="AT191" i="1" s="1"/>
  <c r="AT190" i="1" s="1"/>
  <c r="AV260" i="1"/>
  <c r="AS508" i="1"/>
  <c r="AS509" i="1"/>
  <c r="AD1379" i="1"/>
  <c r="AD1356" i="1" s="1"/>
  <c r="AB17" i="1"/>
  <c r="AB16" i="1" s="1"/>
  <c r="AB15" i="1" s="1"/>
  <c r="AA179" i="1"/>
  <c r="AA178" i="1" s="1"/>
  <c r="AA144" i="1" s="1"/>
  <c r="AD192" i="1"/>
  <c r="AD191" i="1" s="1"/>
  <c r="AD190" i="1" s="1"/>
  <c r="AA408" i="1"/>
  <c r="AA403" i="1" s="1"/>
  <c r="AA402" i="1" s="1"/>
  <c r="AA401" i="1" s="1"/>
  <c r="AC632" i="1"/>
  <c r="AC631" i="1" s="1"/>
  <c r="AA671" i="1"/>
  <c r="AA782" i="1"/>
  <c r="AA767" i="1" s="1"/>
  <c r="AA766" i="1" s="1"/>
  <c r="AC989" i="1"/>
  <c r="AC984" i="1" s="1"/>
  <c r="AC983" i="1" s="1"/>
  <c r="AC1139" i="1"/>
  <c r="AC1138" i="1" s="1"/>
  <c r="AC1137" i="1" s="1"/>
  <c r="AD846" i="1"/>
  <c r="AI1521" i="1"/>
  <c r="AA1069" i="1"/>
  <c r="AA1068" i="1" s="1"/>
  <c r="AH88" i="1"/>
  <c r="AI292" i="1"/>
  <c r="AH341" i="1"/>
  <c r="AH330" i="1" s="1"/>
  <c r="AH309" i="1" s="1"/>
  <c r="AH448" i="1"/>
  <c r="AG448" i="1"/>
  <c r="AI462" i="1"/>
  <c r="AH820" i="1"/>
  <c r="AH807" i="1" s="1"/>
  <c r="AH806" i="1" s="1"/>
  <c r="AJ958" i="1"/>
  <c r="AH1012" i="1"/>
  <c r="AH1011" i="1" s="1"/>
  <c r="AH1139" i="1"/>
  <c r="AH1138" i="1" s="1"/>
  <c r="AH1137" i="1" s="1"/>
  <c r="AH1209" i="1"/>
  <c r="AH1204" i="1" s="1"/>
  <c r="AH1203" i="1" s="1"/>
  <c r="AJ1239" i="1"/>
  <c r="AI1270" i="1"/>
  <c r="AI1269" i="1" s="1"/>
  <c r="AO88" i="1"/>
  <c r="AO77" i="1" s="1"/>
  <c r="AO76" i="1" s="1"/>
  <c r="AO67" i="1" s="1"/>
  <c r="AP251" i="1"/>
  <c r="AM408" i="1"/>
  <c r="AP1270" i="1"/>
  <c r="AP1269" i="1" s="1"/>
  <c r="AO1308" i="1"/>
  <c r="BJ1002" i="1"/>
  <c r="BD1001" i="1"/>
  <c r="AM983" i="1"/>
  <c r="AO651" i="1"/>
  <c r="AP1156" i="1"/>
  <c r="AP1155" i="1" s="1"/>
  <c r="AP1147" i="1" s="1"/>
  <c r="AV341" i="1"/>
  <c r="AV330" i="1" s="1"/>
  <c r="AN56" i="1"/>
  <c r="AN55" i="1" s="1"/>
  <c r="AN54" i="1" s="1"/>
  <c r="AM179" i="1"/>
  <c r="AM178" i="1" s="1"/>
  <c r="AO192" i="1"/>
  <c r="AO191" i="1" s="1"/>
  <c r="AO190" i="1" s="1"/>
  <c r="AO260" i="1"/>
  <c r="AO292" i="1"/>
  <c r="AO284" i="1" s="1"/>
  <c r="AN480" i="1"/>
  <c r="AM522" i="1"/>
  <c r="AM520" i="1" s="1"/>
  <c r="AP632" i="1"/>
  <c r="AP631" i="1" s="1"/>
  <c r="AO1239" i="1"/>
  <c r="AM1248" i="1"/>
  <c r="AM1247" i="1" s="1"/>
  <c r="AM1246" i="1" s="1"/>
  <c r="AM1245" i="1" s="1"/>
  <c r="AM1799" i="1"/>
  <c r="AM1768" i="1" s="1"/>
  <c r="AM1842" i="1"/>
  <c r="AM1841" i="1" s="1"/>
  <c r="AM1840" i="1" s="1"/>
  <c r="AM1839" i="1" s="1"/>
  <c r="AM1837" i="1" s="1"/>
  <c r="BB192" i="1"/>
  <c r="BB191" i="1" s="1"/>
  <c r="BB190" i="1" s="1"/>
  <c r="AZ652" i="1"/>
  <c r="AZ671" i="1"/>
  <c r="BB1270" i="1"/>
  <c r="BB1269" i="1" s="1"/>
  <c r="BA1424" i="1"/>
  <c r="BA1598" i="1"/>
  <c r="BA1597" i="1" s="1"/>
  <c r="BA1596" i="1" s="1"/>
  <c r="AY509" i="1"/>
  <c r="AY508" i="1"/>
  <c r="AU17" i="1"/>
  <c r="AU16" i="1" s="1"/>
  <c r="AU15" i="1" s="1"/>
  <c r="AU13" i="1" s="1"/>
  <c r="AS341" i="1"/>
  <c r="AS330" i="1" s="1"/>
  <c r="AT1744" i="1"/>
  <c r="AT1731" i="1" s="1"/>
  <c r="AU522" i="1"/>
  <c r="AM1204" i="1"/>
  <c r="AM1203" i="1" s="1"/>
  <c r="AM1147" i="1" s="1"/>
  <c r="AN767" i="1"/>
  <c r="AN766" i="1" s="1"/>
  <c r="AP1103" i="1"/>
  <c r="AM862" i="1"/>
  <c r="AM861" i="1" s="1"/>
  <c r="AO1156" i="1"/>
  <c r="AO1155" i="1" s="1"/>
  <c r="AO1147" i="1" s="1"/>
  <c r="AM56" i="1"/>
  <c r="AM55" i="1" s="1"/>
  <c r="AM54" i="1" s="1"/>
  <c r="AM47" i="1" s="1"/>
  <c r="AM13" i="1" s="1"/>
  <c r="AP88" i="1"/>
  <c r="AO447" i="1"/>
  <c r="AN542" i="1"/>
  <c r="AN541" i="1" s="1"/>
  <c r="AN1849" i="1"/>
  <c r="AN1840" i="1" s="1"/>
  <c r="AN1839" i="1" s="1"/>
  <c r="AS462" i="1"/>
  <c r="AT480" i="1"/>
  <c r="AT441" i="1" s="1"/>
  <c r="AT435" i="1" s="1"/>
  <c r="AY671" i="1"/>
  <c r="AZ1598" i="1"/>
  <c r="AZ1597" i="1" s="1"/>
  <c r="AZ1596" i="1" s="1"/>
  <c r="AZ1866" i="1"/>
  <c r="AZ1861" i="1" s="1"/>
  <c r="AZ1860" i="1" s="1"/>
  <c r="AZ1837" i="1" s="1"/>
  <c r="AP1861" i="1"/>
  <c r="AP1860" i="1" s="1"/>
  <c r="AP1837" i="1" s="1"/>
  <c r="AP1709" i="1"/>
  <c r="AP1708" i="1" s="1"/>
  <c r="AV522" i="1"/>
  <c r="AV520" i="1" s="1"/>
  <c r="AO1768" i="1"/>
  <c r="AO1744" i="1" s="1"/>
  <c r="AO1731" i="1" s="1"/>
  <c r="AO767" i="1"/>
  <c r="AO766" i="1" s="1"/>
  <c r="AP807" i="1"/>
  <c r="AP292" i="1"/>
  <c r="AP284" i="1" s="1"/>
  <c r="AN314" i="1"/>
  <c r="AN313" i="1" s="1"/>
  <c r="AN312" i="1" s="1"/>
  <c r="AN311" i="1" s="1"/>
  <c r="AN448" i="1"/>
  <c r="AN447" i="1" s="1"/>
  <c r="AN632" i="1"/>
  <c r="AN631" i="1" s="1"/>
  <c r="AM651" i="1"/>
  <c r="AP729" i="1"/>
  <c r="AP728" i="1" s="1"/>
  <c r="AP650" i="1" s="1"/>
  <c r="AP846" i="1"/>
  <c r="AP1237" i="1"/>
  <c r="AP1236" i="1" s="1"/>
  <c r="AP1234" i="1" s="1"/>
  <c r="AM1405" i="1"/>
  <c r="AM1400" i="1" s="1"/>
  <c r="AN1792" i="1"/>
  <c r="AN1768" i="1" s="1"/>
  <c r="AN1744" i="1" s="1"/>
  <c r="AN1731" i="1" s="1"/>
  <c r="AS1575" i="1"/>
  <c r="AS1565" i="1" s="1"/>
  <c r="AZ542" i="1"/>
  <c r="AZ541" i="1" s="1"/>
  <c r="AZ520" i="1" s="1"/>
  <c r="BB671" i="1"/>
  <c r="BB651" i="1" s="1"/>
  <c r="BB650" i="1" s="1"/>
  <c r="AZ1270" i="1"/>
  <c r="AZ1269" i="1" s="1"/>
  <c r="AO1861" i="1"/>
  <c r="AO1860" i="1" s="1"/>
  <c r="AO1837" i="1" s="1"/>
  <c r="AO862" i="1"/>
  <c r="AO861" i="1" s="1"/>
  <c r="AU1744" i="1"/>
  <c r="AU1731" i="1" s="1"/>
  <c r="AT47" i="1"/>
  <c r="AP1768" i="1"/>
  <c r="AV47" i="1"/>
  <c r="AV13" i="1" s="1"/>
  <c r="BD104" i="1"/>
  <c r="AM88" i="1"/>
  <c r="AM77" i="1" s="1"/>
  <c r="AM76" i="1" s="1"/>
  <c r="AM67" i="1" s="1"/>
  <c r="AM149" i="1"/>
  <c r="AM147" i="1" s="1"/>
  <c r="AM146" i="1" s="1"/>
  <c r="AO480" i="1"/>
  <c r="AO729" i="1"/>
  <c r="AO728" i="1" s="1"/>
  <c r="AN862" i="1"/>
  <c r="AN861" i="1" s="1"/>
  <c r="AM1381" i="1"/>
  <c r="AM1380" i="1" s="1"/>
  <c r="AM1379" i="1" s="1"/>
  <c r="BB520" i="1"/>
  <c r="BA671" i="1"/>
  <c r="AY1813" i="1"/>
  <c r="AU631" i="1"/>
  <c r="AU1079" i="1"/>
  <c r="AU1078" i="1" s="1"/>
  <c r="BC913" i="1"/>
  <c r="BC912" i="1" s="1"/>
  <c r="BA148" i="1"/>
  <c r="BA17" i="1"/>
  <c r="BA16" i="1" s="1"/>
  <c r="BA15" i="1" s="1"/>
  <c r="BA13" i="1" s="1"/>
  <c r="AZ88" i="1"/>
  <c r="AZ77" i="1" s="1"/>
  <c r="AZ76" i="1" s="1"/>
  <c r="AY167" i="1"/>
  <c r="AY166" i="1" s="1"/>
  <c r="AY165" i="1" s="1"/>
  <c r="AY164" i="1" s="1"/>
  <c r="AY179" i="1"/>
  <c r="AY178" i="1" s="1"/>
  <c r="BA201" i="1"/>
  <c r="BA190" i="1" s="1"/>
  <c r="AZ285" i="1"/>
  <c r="AY314" i="1"/>
  <c r="AY313" i="1" s="1"/>
  <c r="AY312" i="1" s="1"/>
  <c r="AY311" i="1" s="1"/>
  <c r="AZ467" i="1"/>
  <c r="BA871" i="1"/>
  <c r="BA862" i="1" s="1"/>
  <c r="BA861" i="1" s="1"/>
  <c r="AZ1033" i="1"/>
  <c r="AZ1032" i="1" s="1"/>
  <c r="BA1069" i="1"/>
  <c r="BA1068" i="1" s="1"/>
  <c r="BB1079" i="1"/>
  <c r="BB1078" i="1" s="1"/>
  <c r="AZ1139" i="1"/>
  <c r="AZ1138" i="1" s="1"/>
  <c r="AZ1137" i="1" s="1"/>
  <c r="AZ1103" i="1" s="1"/>
  <c r="AZ1218" i="1"/>
  <c r="AZ1308" i="1"/>
  <c r="BB1598" i="1"/>
  <c r="BB1597" i="1" s="1"/>
  <c r="BB1596" i="1" s="1"/>
  <c r="BJ917" i="1"/>
  <c r="BJ916" i="1" s="1"/>
  <c r="BJ915" i="1" s="1"/>
  <c r="BC844" i="1"/>
  <c r="BC843" i="1" s="1"/>
  <c r="BC1581" i="1"/>
  <c r="BC1580" i="1" s="1"/>
  <c r="AZ1813" i="1"/>
  <c r="BC742" i="1"/>
  <c r="BC741" i="1" s="1"/>
  <c r="BC740" i="1" s="1"/>
  <c r="BD723" i="1"/>
  <c r="BD722" i="1" s="1"/>
  <c r="BE79" i="1"/>
  <c r="BE78" i="1" s="1"/>
  <c r="BE88" i="1"/>
  <c r="BE1714" i="1"/>
  <c r="BE1709" i="1" s="1"/>
  <c r="BE1708" i="1" s="1"/>
  <c r="BF1746" i="1"/>
  <c r="BF1745" i="1" s="1"/>
  <c r="AT1069" i="1"/>
  <c r="AT1068" i="1" s="1"/>
  <c r="AU1439" i="1"/>
  <c r="AU1424" i="1" s="1"/>
  <c r="AU1575" i="1"/>
  <c r="AU1565" i="1" s="1"/>
  <c r="BC911" i="1"/>
  <c r="AX698" i="1"/>
  <c r="AX697" i="1" s="1"/>
  <c r="AX1001" i="1"/>
  <c r="BB88" i="1"/>
  <c r="BB77" i="1" s="1"/>
  <c r="BB76" i="1" s="1"/>
  <c r="BB67" i="1" s="1"/>
  <c r="BA1768" i="1"/>
  <c r="AZ729" i="1"/>
  <c r="AZ728" i="1" s="1"/>
  <c r="BB1033" i="1"/>
  <c r="BB1032" i="1" s="1"/>
  <c r="BB1218" i="1"/>
  <c r="BA1575" i="1"/>
  <c r="BA1565" i="1" s="1"/>
  <c r="BD742" i="1"/>
  <c r="BD741" i="1" s="1"/>
  <c r="BD740" i="1" s="1"/>
  <c r="BC209" i="1"/>
  <c r="BC208" i="1" s="1"/>
  <c r="BC207" i="1" s="1"/>
  <c r="BH56" i="1"/>
  <c r="BH55" i="1" s="1"/>
  <c r="BH54" i="1" s="1"/>
  <c r="BH47" i="1" s="1"/>
  <c r="BH167" i="1"/>
  <c r="BH166" i="1" s="1"/>
  <c r="BH165" i="1" s="1"/>
  <c r="BH164" i="1" s="1"/>
  <c r="BF1069" i="1"/>
  <c r="BF1068" i="1" s="1"/>
  <c r="BE1238" i="1"/>
  <c r="AU729" i="1"/>
  <c r="AU728" i="1" s="1"/>
  <c r="AU650" i="1" s="1"/>
  <c r="AS1381" i="1"/>
  <c r="AS1380" i="1" s="1"/>
  <c r="AS1379" i="1" s="1"/>
  <c r="AS1356" i="1" s="1"/>
  <c r="BC1578" i="1"/>
  <c r="BC1577" i="1" s="1"/>
  <c r="BC1576" i="1" s="1"/>
  <c r="AS1530" i="1"/>
  <c r="AS1529" i="1" s="1"/>
  <c r="AZ55" i="1"/>
  <c r="AZ54" i="1" s="1"/>
  <c r="AZ47" i="1" s="1"/>
  <c r="AZ13" i="1" s="1"/>
  <c r="BA123" i="1"/>
  <c r="AY292" i="1"/>
  <c r="AY284" i="1" s="1"/>
  <c r="AZ369" i="1"/>
  <c r="AZ368" i="1" s="1"/>
  <c r="AZ958" i="1"/>
  <c r="AZ957" i="1" s="1"/>
  <c r="AZ956" i="1" s="1"/>
  <c r="AZ1079" i="1"/>
  <c r="AZ1078" i="1" s="1"/>
  <c r="BA1400" i="1"/>
  <c r="AY1405" i="1"/>
  <c r="AY1400" i="1" s="1"/>
  <c r="AY1356" i="1" s="1"/>
  <c r="BD920" i="1"/>
  <c r="BC1051" i="1"/>
  <c r="BC1050" i="1" s="1"/>
  <c r="BD838" i="1"/>
  <c r="BD837" i="1" s="1"/>
  <c r="BD1581" i="1"/>
  <c r="BD1580" i="1" s="1"/>
  <c r="BG56" i="1"/>
  <c r="BG55" i="1" s="1"/>
  <c r="BG54" i="1" s="1"/>
  <c r="BG47" i="1" s="1"/>
  <c r="BG167" i="1"/>
  <c r="BG166" i="1" s="1"/>
  <c r="BG165" i="1" s="1"/>
  <c r="BG164" i="1" s="1"/>
  <c r="BG285" i="1"/>
  <c r="BE1069" i="1"/>
  <c r="BE1068" i="1" s="1"/>
  <c r="BF1590" i="1"/>
  <c r="BF1589" i="1" s="1"/>
  <c r="BF1588" i="1" s="1"/>
  <c r="BF1587" i="1" s="1"/>
  <c r="BF1734" i="1"/>
  <c r="BF1733" i="1" s="1"/>
  <c r="BF1732" i="1" s="1"/>
  <c r="BF1813" i="1"/>
  <c r="AT601" i="1"/>
  <c r="AT600" i="1" s="1"/>
  <c r="AV1575" i="1"/>
  <c r="AV1565" i="1" s="1"/>
  <c r="AZ1156" i="1"/>
  <c r="AZ1155" i="1" s="1"/>
  <c r="BB1744" i="1"/>
  <c r="BB1731" i="1" s="1"/>
  <c r="BB807" i="1"/>
  <c r="BB806" i="1" s="1"/>
  <c r="BA1753" i="1"/>
  <c r="BA292" i="1"/>
  <c r="BA284" i="1" s="1"/>
  <c r="AY1209" i="1"/>
  <c r="AY1204" i="1" s="1"/>
  <c r="AY1203" i="1" s="1"/>
  <c r="AY1147" i="1" s="1"/>
  <c r="AY1308" i="1"/>
  <c r="BB917" i="1"/>
  <c r="BB916" i="1" s="1"/>
  <c r="BB915" i="1" s="1"/>
  <c r="BC432" i="1"/>
  <c r="BC431" i="1" s="1"/>
  <c r="BD1051" i="1"/>
  <c r="BD1050" i="1" s="1"/>
  <c r="BE1162" i="1"/>
  <c r="BE1161" i="1" s="1"/>
  <c r="BG1754" i="1"/>
  <c r="BG1753" i="1" s="1"/>
  <c r="BG1813" i="1"/>
  <c r="BG1840" i="1"/>
  <c r="BG1839" i="1" s="1"/>
  <c r="BG1866" i="1"/>
  <c r="BG1861" i="1" s="1"/>
  <c r="BG1860" i="1" s="1"/>
  <c r="G509" i="1"/>
  <c r="G508" i="1"/>
  <c r="B606" i="1"/>
  <c r="B607" i="1" s="1"/>
  <c r="B605" i="1"/>
  <c r="B740" i="1"/>
  <c r="B741" i="1" s="1"/>
  <c r="B742" i="1" s="1"/>
  <c r="B743" i="1" s="1"/>
  <c r="B744" i="1"/>
  <c r="B745" i="1" s="1"/>
  <c r="B746" i="1" s="1"/>
  <c r="B747" i="1" s="1"/>
  <c r="B748" i="1" s="1"/>
  <c r="M352" i="1"/>
  <c r="S353" i="1"/>
  <c r="AE655" i="1"/>
  <c r="M545" i="1"/>
  <c r="M544" i="1" s="1"/>
  <c r="M543" i="1" s="1"/>
  <c r="S546" i="1"/>
  <c r="S80" i="1"/>
  <c r="Y81" i="1"/>
  <c r="S58" i="1"/>
  <c r="M57" i="1"/>
  <c r="S1756" i="1"/>
  <c r="M1755" i="1"/>
  <c r="M1754" i="1" s="1"/>
  <c r="M657" i="1"/>
  <c r="M656" i="1" s="1"/>
  <c r="S658" i="1"/>
  <c r="AE453" i="1"/>
  <c r="AE452" i="1" s="1"/>
  <c r="AK454" i="1"/>
  <c r="M1360" i="1"/>
  <c r="M1359" i="1" s="1"/>
  <c r="M1358" i="1" s="1"/>
  <c r="M1357" i="1" s="1"/>
  <c r="S1361" i="1"/>
  <c r="S1592" i="1"/>
  <c r="M1591" i="1"/>
  <c r="M1590" i="1" s="1"/>
  <c r="M1589" i="1" s="1"/>
  <c r="M1588" i="1" s="1"/>
  <c r="M1587" i="1" s="1"/>
  <c r="B59" i="1"/>
  <c r="B62" i="1" s="1"/>
  <c r="B57" i="1"/>
  <c r="B771" i="1"/>
  <c r="B772" i="1" s="1"/>
  <c r="B773" i="1"/>
  <c r="B704" i="1"/>
  <c r="B705" i="1" s="1"/>
  <c r="B706" i="1" s="1"/>
  <c r="B707" i="1" s="1"/>
  <c r="B708" i="1" s="1"/>
  <c r="B709" i="1" s="1"/>
  <c r="B710" i="1" s="1"/>
  <c r="B711" i="1" s="1"/>
  <c r="B712" i="1" s="1"/>
  <c r="B701" i="1"/>
  <c r="B702" i="1" s="1"/>
  <c r="B703" i="1" s="1"/>
  <c r="B492" i="1"/>
  <c r="B495" i="1" s="1"/>
  <c r="B498" i="1" s="1"/>
  <c r="B491" i="1"/>
  <c r="B494" i="1" s="1"/>
  <c r="B497" i="1" s="1"/>
  <c r="B40" i="1"/>
  <c r="B42" i="1" s="1"/>
  <c r="B44" i="1" s="1"/>
  <c r="B41" i="1"/>
  <c r="B43" i="1" s="1"/>
  <c r="B74" i="1"/>
  <c r="B76" i="1"/>
  <c r="B77" i="1" s="1"/>
  <c r="B78" i="1" s="1"/>
  <c r="B79" i="1" s="1"/>
  <c r="B80" i="1" s="1"/>
  <c r="S74" i="1"/>
  <c r="M73" i="1"/>
  <c r="M72" i="1" s="1"/>
  <c r="M71" i="1" s="1"/>
  <c r="M70" i="1" s="1"/>
  <c r="M69" i="1" s="1"/>
  <c r="Y23" i="1"/>
  <c r="S22" i="1"/>
  <c r="S21" i="1" s="1"/>
  <c r="M181" i="1"/>
  <c r="S182" i="1"/>
  <c r="M180" i="1"/>
  <c r="M179" i="1" s="1"/>
  <c r="M178" i="1" s="1"/>
  <c r="M1764" i="1"/>
  <c r="S1765" i="1"/>
  <c r="M661" i="1"/>
  <c r="M660" i="1" s="1"/>
  <c r="S662" i="1"/>
  <c r="AQ771" i="1"/>
  <c r="AE931" i="1"/>
  <c r="AE930" i="1" s="1"/>
  <c r="AE929" i="1" s="1"/>
  <c r="AK932" i="1"/>
  <c r="S466" i="1"/>
  <c r="M465" i="1"/>
  <c r="G341" i="1"/>
  <c r="G330" i="1" s="1"/>
  <c r="G1424" i="1"/>
  <c r="M767" i="1"/>
  <c r="M766" i="1" s="1"/>
  <c r="B660" i="1"/>
  <c r="B661" i="1" s="1"/>
  <c r="B662" i="1" s="1"/>
  <c r="B663" i="1" s="1"/>
  <c r="B664" i="1" s="1"/>
  <c r="B665" i="1" s="1"/>
  <c r="B659" i="1"/>
  <c r="B636" i="1"/>
  <c r="B637" i="1"/>
  <c r="B638" i="1" s="1"/>
  <c r="B639" i="1" s="1"/>
  <c r="B640" i="1" s="1"/>
  <c r="B20" i="1"/>
  <c r="B27" i="1" s="1"/>
  <c r="B21" i="1"/>
  <c r="B22" i="1" s="1"/>
  <c r="M19" i="1"/>
  <c r="M18" i="1" s="1"/>
  <c r="S20" i="1"/>
  <c r="Y40" i="1"/>
  <c r="S39" i="1"/>
  <c r="M1231" i="1"/>
  <c r="M1230" i="1" s="1"/>
  <c r="M1229" i="1" s="1"/>
  <c r="M1228" i="1" s="1"/>
  <c r="M1227" i="1" s="1"/>
  <c r="S1232" i="1"/>
  <c r="AE666" i="1"/>
  <c r="M754" i="1"/>
  <c r="M753" i="1" s="1"/>
  <c r="M752" i="1" s="1"/>
  <c r="M751" i="1" s="1"/>
  <c r="M750" i="1" s="1"/>
  <c r="S755" i="1"/>
  <c r="S414" i="1"/>
  <c r="M413" i="1"/>
  <c r="M412" i="1" s="1"/>
  <c r="M408" i="1" s="1"/>
  <c r="M403" i="1" s="1"/>
  <c r="M402" i="1" s="1"/>
  <c r="M401" i="1" s="1"/>
  <c r="M487" i="1"/>
  <c r="M486" i="1" s="1"/>
  <c r="M485" i="1" s="1"/>
  <c r="M480" i="1" s="1"/>
  <c r="S488" i="1"/>
  <c r="G1204" i="1"/>
  <c r="G1203" i="1" s="1"/>
  <c r="H820" i="1"/>
  <c r="H807" i="1" s="1"/>
  <c r="G88" i="1"/>
  <c r="G957" i="1"/>
  <c r="G956" i="1" s="1"/>
  <c r="G408" i="1"/>
  <c r="G767" i="1"/>
  <c r="G766" i="1" s="1"/>
  <c r="G862" i="1"/>
  <c r="G861" i="1" s="1"/>
  <c r="G807" i="1"/>
  <c r="G806" i="1" s="1"/>
  <c r="H1156" i="1"/>
  <c r="H1155" i="1" s="1"/>
  <c r="G165" i="1"/>
  <c r="G164" i="1" s="1"/>
  <c r="H846" i="1"/>
  <c r="H88" i="1"/>
  <c r="H77" i="1" s="1"/>
  <c r="H76" i="1" s="1"/>
  <c r="H67" i="1" s="1"/>
  <c r="G522" i="1"/>
  <c r="B431" i="1"/>
  <c r="B353" i="1"/>
  <c r="B355" i="1" s="1"/>
  <c r="B358" i="1" s="1"/>
  <c r="B354" i="1"/>
  <c r="B356" i="1" s="1"/>
  <c r="B342" i="1" s="1"/>
  <c r="B344" i="1" s="1"/>
  <c r="B346" i="1" s="1"/>
  <c r="B348" i="1" s="1"/>
  <c r="B403" i="1"/>
  <c r="B408" i="1"/>
  <c r="M150" i="1"/>
  <c r="S151" i="1"/>
  <c r="S549" i="1"/>
  <c r="S548" i="1" s="1"/>
  <c r="S547" i="1" s="1"/>
  <c r="Y550" i="1"/>
  <c r="M25" i="1"/>
  <c r="S26" i="1"/>
  <c r="M31" i="1"/>
  <c r="S33" i="1"/>
  <c r="S1736" i="1"/>
  <c r="M1735" i="1"/>
  <c r="M1734" i="1" s="1"/>
  <c r="M1733" i="1" s="1"/>
  <c r="M1732" i="1" s="1"/>
  <c r="S609" i="1"/>
  <c r="M608" i="1"/>
  <c r="M607" i="1" s="1"/>
  <c r="M606" i="1" s="1"/>
  <c r="M601" i="1" s="1"/>
  <c r="M600" i="1" s="1"/>
  <c r="S669" i="1"/>
  <c r="M668" i="1"/>
  <c r="M667" i="1" s="1"/>
  <c r="M1207" i="1"/>
  <c r="M1206" i="1" s="1"/>
  <c r="M1205" i="1" s="1"/>
  <c r="M1204" i="1" s="1"/>
  <c r="S1208" i="1"/>
  <c r="M1317" i="1"/>
  <c r="M1316" i="1" s="1"/>
  <c r="M1315" i="1" s="1"/>
  <c r="M1314" i="1" s="1"/>
  <c r="S1318" i="1"/>
  <c r="M1569" i="1"/>
  <c r="M1568" i="1" s="1"/>
  <c r="M1567" i="1" s="1"/>
  <c r="M1566" i="1" s="1"/>
  <c r="M1565" i="1" s="1"/>
  <c r="S1570" i="1"/>
  <c r="H924" i="1"/>
  <c r="H923" i="1" s="1"/>
  <c r="G77" i="1"/>
  <c r="G76" i="1" s="1"/>
  <c r="G67" i="1" s="1"/>
  <c r="G1011" i="1"/>
  <c r="G1156" i="1"/>
  <c r="G1155" i="1" s="1"/>
  <c r="G1107" i="1"/>
  <c r="G1106" i="1" s="1"/>
  <c r="G1105" i="1" s="1"/>
  <c r="G1103" i="1" s="1"/>
  <c r="G1566" i="1"/>
  <c r="G1565" i="1" s="1"/>
  <c r="H651" i="1"/>
  <c r="G1238" i="1"/>
  <c r="M80" i="1"/>
  <c r="M549" i="1"/>
  <c r="M548" i="1" s="1"/>
  <c r="M547" i="1" s="1"/>
  <c r="S28" i="1"/>
  <c r="M22" i="1"/>
  <c r="M21" i="1" s="1"/>
  <c r="AK811" i="1"/>
  <c r="AE770" i="1"/>
  <c r="AE769" i="1" s="1"/>
  <c r="AE768" i="1" s="1"/>
  <c r="BD1141" i="1"/>
  <c r="BD1140" i="1" s="1"/>
  <c r="G601" i="1"/>
  <c r="G600" i="1" s="1"/>
  <c r="S452" i="1"/>
  <c r="H601" i="1"/>
  <c r="H600" i="1" s="1"/>
  <c r="BJ546" i="1"/>
  <c r="BD545" i="1"/>
  <c r="BD544" i="1" s="1"/>
  <c r="BD543" i="1" s="1"/>
  <c r="AE509" i="1"/>
  <c r="AE508" i="1"/>
  <c r="G900" i="1"/>
  <c r="G899" i="1" s="1"/>
  <c r="G403" i="1"/>
  <c r="G402" i="1" s="1"/>
  <c r="G401" i="1" s="1"/>
  <c r="BD352" i="1"/>
  <c r="BD536" i="1"/>
  <c r="BD1747" i="1"/>
  <c r="K341" i="1"/>
  <c r="K330" i="1" s="1"/>
  <c r="K309" i="1" s="1"/>
  <c r="K342" i="1"/>
  <c r="J509" i="1"/>
  <c r="J508" i="1"/>
  <c r="H1837" i="1"/>
  <c r="Q188" i="1"/>
  <c r="N767" i="1"/>
  <c r="N766" i="1" s="1"/>
  <c r="R1103" i="1"/>
  <c r="K1356" i="1"/>
  <c r="S1538" i="1"/>
  <c r="I17" i="1"/>
  <c r="I16" i="1" s="1"/>
  <c r="I15" i="1" s="1"/>
  <c r="K88" i="1"/>
  <c r="K77" i="1" s="1"/>
  <c r="K76" i="1" s="1"/>
  <c r="I252" i="1"/>
  <c r="I251" i="1" s="1"/>
  <c r="I188" i="1" s="1"/>
  <c r="L408" i="1"/>
  <c r="L403" i="1" s="1"/>
  <c r="L402" i="1" s="1"/>
  <c r="L401" i="1" s="1"/>
  <c r="L480" i="1"/>
  <c r="L441" i="1" s="1"/>
  <c r="L435" i="1" s="1"/>
  <c r="K522" i="1"/>
  <c r="I632" i="1"/>
  <c r="I631" i="1" s="1"/>
  <c r="M729" i="1"/>
  <c r="M728" i="1" s="1"/>
  <c r="I729" i="1"/>
  <c r="I728" i="1" s="1"/>
  <c r="K807" i="1"/>
  <c r="K806" i="1" s="1"/>
  <c r="J862" i="1"/>
  <c r="J861" i="1" s="1"/>
  <c r="K924" i="1"/>
  <c r="K923" i="1" s="1"/>
  <c r="L989" i="1"/>
  <c r="L984" i="1" s="1"/>
  <c r="L983" i="1" s="1"/>
  <c r="H989" i="1"/>
  <c r="H984" i="1" s="1"/>
  <c r="H983" i="1" s="1"/>
  <c r="J1033" i="1"/>
  <c r="J1032" i="1" s="1"/>
  <c r="I1139" i="1"/>
  <c r="I1138" i="1" s="1"/>
  <c r="I1137" i="1" s="1"/>
  <c r="L1156" i="1"/>
  <c r="L1155" i="1" s="1"/>
  <c r="L1203" i="1"/>
  <c r="J1270" i="1"/>
  <c r="J1269" i="1" s="1"/>
  <c r="L341" i="1"/>
  <c r="L330" i="1" s="1"/>
  <c r="L309" i="1" s="1"/>
  <c r="L342" i="1"/>
  <c r="H342" i="1"/>
  <c r="H341" i="1"/>
  <c r="H330" i="1" s="1"/>
  <c r="H309" i="1" s="1"/>
  <c r="K509" i="1"/>
  <c r="K508" i="1"/>
  <c r="T820" i="1"/>
  <c r="N1079" i="1"/>
  <c r="N1078" i="1" s="1"/>
  <c r="M88" i="1"/>
  <c r="L522" i="1"/>
  <c r="L520" i="1" s="1"/>
  <c r="H522" i="1"/>
  <c r="I924" i="1"/>
  <c r="I923" i="1" s="1"/>
  <c r="M1079" i="1"/>
  <c r="M1078" i="1" s="1"/>
  <c r="N1204" i="1"/>
  <c r="BJ162" i="1"/>
  <c r="BD161" i="1"/>
  <c r="BD157" i="1"/>
  <c r="BD159" i="1"/>
  <c r="BD158" i="1"/>
  <c r="BD160" i="1"/>
  <c r="I341" i="1"/>
  <c r="I330" i="1" s="1"/>
  <c r="I309" i="1" s="1"/>
  <c r="I342" i="1"/>
  <c r="L508" i="1"/>
  <c r="L509" i="1"/>
  <c r="BD1082" i="1"/>
  <c r="BD1081" i="1" s="1"/>
  <c r="BD1080" i="1" s="1"/>
  <c r="BD84" i="1"/>
  <c r="T782" i="1"/>
  <c r="N1107" i="1"/>
  <c r="N1106" i="1" s="1"/>
  <c r="N1105" i="1" s="1"/>
  <c r="N1103" i="1" s="1"/>
  <c r="M1538" i="1"/>
  <c r="N1709" i="1"/>
  <c r="N1708" i="1" s="1"/>
  <c r="N1424" i="1"/>
  <c r="K67" i="1"/>
  <c r="I88" i="1"/>
  <c r="I77" i="1" s="1"/>
  <c r="I76" i="1" s="1"/>
  <c r="I67" i="1" s="1"/>
  <c r="J408" i="1"/>
  <c r="J480" i="1"/>
  <c r="I522" i="1"/>
  <c r="I520" i="1" s="1"/>
  <c r="L601" i="1"/>
  <c r="L600" i="1" s="1"/>
  <c r="K729" i="1"/>
  <c r="K728" i="1" s="1"/>
  <c r="L767" i="1"/>
  <c r="L766" i="1" s="1"/>
  <c r="I767" i="1"/>
  <c r="I766" i="1" s="1"/>
  <c r="L807" i="1"/>
  <c r="L806" i="1" s="1"/>
  <c r="K862" i="1"/>
  <c r="K861" i="1" s="1"/>
  <c r="L924" i="1"/>
  <c r="L923" i="1" s="1"/>
  <c r="J989" i="1"/>
  <c r="J984" i="1" s="1"/>
  <c r="J983" i="1" s="1"/>
  <c r="L1033" i="1"/>
  <c r="L1032" i="1" s="1"/>
  <c r="H1033" i="1"/>
  <c r="H1032" i="1" s="1"/>
  <c r="K1139" i="1"/>
  <c r="K1138" i="1" s="1"/>
  <c r="K1137" i="1" s="1"/>
  <c r="K1103" i="1" s="1"/>
  <c r="N342" i="1"/>
  <c r="J342" i="1"/>
  <c r="J341" i="1"/>
  <c r="J330" i="1" s="1"/>
  <c r="J309" i="1" s="1"/>
  <c r="M508" i="1"/>
  <c r="M509" i="1"/>
  <c r="I508" i="1"/>
  <c r="I509" i="1"/>
  <c r="M1866" i="1"/>
  <c r="L17" i="1"/>
  <c r="L16" i="1" s="1"/>
  <c r="L15" i="1" s="1"/>
  <c r="L13" i="1" s="1"/>
  <c r="H17" i="1"/>
  <c r="H16" i="1" s="1"/>
  <c r="H15" i="1" s="1"/>
  <c r="H13" i="1" s="1"/>
  <c r="J88" i="1"/>
  <c r="J77" i="1" s="1"/>
  <c r="J76" i="1" s="1"/>
  <c r="J67" i="1" s="1"/>
  <c r="K480" i="1"/>
  <c r="H480" i="1"/>
  <c r="H441" i="1" s="1"/>
  <c r="H435" i="1" s="1"/>
  <c r="J522" i="1"/>
  <c r="J520" i="1" s="1"/>
  <c r="K632" i="1"/>
  <c r="K631" i="1" s="1"/>
  <c r="H632" i="1"/>
  <c r="H631" i="1" s="1"/>
  <c r="L729" i="1"/>
  <c r="L728" i="1" s="1"/>
  <c r="H729" i="1"/>
  <c r="H728" i="1" s="1"/>
  <c r="J924" i="1"/>
  <c r="J923" i="1" s="1"/>
  <c r="I1033" i="1"/>
  <c r="I1032" i="1" s="1"/>
  <c r="K1155" i="1"/>
  <c r="BJ180" i="1"/>
  <c r="W341" i="1"/>
  <c r="W330" i="1" s="1"/>
  <c r="W342" i="1"/>
  <c r="V508" i="1"/>
  <c r="V509" i="1"/>
  <c r="J601" i="1"/>
  <c r="J600" i="1" s="1"/>
  <c r="I900" i="1"/>
  <c r="I899" i="1" s="1"/>
  <c r="X1103" i="1"/>
  <c r="X77" i="1"/>
  <c r="X76" i="1" s="1"/>
  <c r="W123" i="1"/>
  <c r="X341" i="1"/>
  <c r="X330" i="1" s="1"/>
  <c r="X309" i="1" s="1"/>
  <c r="X671" i="1"/>
  <c r="V729" i="1"/>
  <c r="V728" i="1" s="1"/>
  <c r="U924" i="1"/>
  <c r="U923" i="1" s="1"/>
  <c r="W1308" i="1"/>
  <c r="W1330" i="1"/>
  <c r="U1356" i="1"/>
  <c r="N601" i="1"/>
  <c r="N600" i="1" s="1"/>
  <c r="K601" i="1"/>
  <c r="K600" i="1" s="1"/>
  <c r="J900" i="1"/>
  <c r="J899" i="1" s="1"/>
  <c r="X441" i="1"/>
  <c r="X435" i="1" s="1"/>
  <c r="X807" i="1"/>
  <c r="X806" i="1" s="1"/>
  <c r="W924" i="1"/>
  <c r="W923" i="1" s="1"/>
  <c r="X989" i="1"/>
  <c r="X984" i="1" s="1"/>
  <c r="X983" i="1" s="1"/>
  <c r="X1356" i="1"/>
  <c r="X508" i="1"/>
  <c r="X509" i="1"/>
  <c r="I601" i="1"/>
  <c r="I600" i="1" s="1"/>
  <c r="K900" i="1"/>
  <c r="K899" i="1" s="1"/>
  <c r="H900" i="1"/>
  <c r="H899" i="1" s="1"/>
  <c r="V652" i="1"/>
  <c r="V1156" i="1"/>
  <c r="V1155" i="1" s="1"/>
  <c r="V1147" i="1" s="1"/>
  <c r="X1203" i="1"/>
  <c r="X1147" i="1" s="1"/>
  <c r="AE221" i="1"/>
  <c r="Y220" i="1"/>
  <c r="Y219" i="1" s="1"/>
  <c r="Y218" i="1" s="1"/>
  <c r="Y217" i="1" s="1"/>
  <c r="Y216" i="1" s="1"/>
  <c r="U342" i="1"/>
  <c r="U341" i="1"/>
  <c r="U330" i="1" s="1"/>
  <c r="U309" i="1" s="1"/>
  <c r="W508" i="1"/>
  <c r="W509" i="1"/>
  <c r="N900" i="1"/>
  <c r="N899" i="1" s="1"/>
  <c r="L900" i="1"/>
  <c r="L899" i="1" s="1"/>
  <c r="O252" i="1"/>
  <c r="O251" i="1" s="1"/>
  <c r="P1012" i="1"/>
  <c r="P1011" i="1" s="1"/>
  <c r="P970" i="1" s="1"/>
  <c r="V47" i="1"/>
  <c r="V13" i="1" s="1"/>
  <c r="W192" i="1"/>
  <c r="W191" i="1" s="1"/>
  <c r="W190" i="1" s="1"/>
  <c r="U252" i="1"/>
  <c r="U251" i="1" s="1"/>
  <c r="U188" i="1" s="1"/>
  <c r="V341" i="1"/>
  <c r="V330" i="1" s="1"/>
  <c r="V309" i="1" s="1"/>
  <c r="X652" i="1"/>
  <c r="V671" i="1"/>
  <c r="V820" i="1"/>
  <c r="V807" i="1" s="1"/>
  <c r="V806" i="1" s="1"/>
  <c r="X871" i="1"/>
  <c r="X862" i="1" s="1"/>
  <c r="X861" i="1" s="1"/>
  <c r="U1079" i="1"/>
  <c r="U1078" i="1" s="1"/>
  <c r="W1107" i="1"/>
  <c r="W1106" i="1" s="1"/>
  <c r="W1105" i="1" s="1"/>
  <c r="W1139" i="1"/>
  <c r="W1138" i="1" s="1"/>
  <c r="W1137" i="1" s="1"/>
  <c r="U1243" i="1"/>
  <c r="X1270" i="1"/>
  <c r="X1269" i="1" s="1"/>
  <c r="V1308" i="1"/>
  <c r="X1330" i="1"/>
  <c r="AK1850" i="1"/>
  <c r="AQ1851" i="1"/>
  <c r="J403" i="1"/>
  <c r="J402" i="1" s="1"/>
  <c r="J401" i="1" s="1"/>
  <c r="Q601" i="1"/>
  <c r="Q600" i="1" s="1"/>
  <c r="O900" i="1"/>
  <c r="O899" i="1" s="1"/>
  <c r="R900" i="1"/>
  <c r="R899" i="1" s="1"/>
  <c r="W403" i="1"/>
  <c r="W402" i="1" s="1"/>
  <c r="W401" i="1" s="1"/>
  <c r="V601" i="1"/>
  <c r="V600" i="1" s="1"/>
  <c r="X601" i="1"/>
  <c r="X600" i="1" s="1"/>
  <c r="X900" i="1"/>
  <c r="X899" i="1" s="1"/>
  <c r="AA55" i="1"/>
  <c r="AA54" i="1" s="1"/>
  <c r="AA47" i="1" s="1"/>
  <c r="AA13" i="1" s="1"/>
  <c r="AB47" i="1"/>
  <c r="AB88" i="1"/>
  <c r="AB77" i="1" s="1"/>
  <c r="AB76" i="1" s="1"/>
  <c r="AB67" i="1" s="1"/>
  <c r="AB123" i="1"/>
  <c r="AB542" i="1"/>
  <c r="AB541" i="1" s="1"/>
  <c r="AB652" i="1"/>
  <c r="AA651" i="1"/>
  <c r="AA650" i="1" s="1"/>
  <c r="AD862" i="1"/>
  <c r="AD861" i="1" s="1"/>
  <c r="AD900" i="1"/>
  <c r="AD899" i="1" s="1"/>
  <c r="AB1033" i="1"/>
  <c r="AB1032" i="1" s="1"/>
  <c r="AC1079" i="1"/>
  <c r="AC1078" i="1" s="1"/>
  <c r="AD1107" i="1"/>
  <c r="AD1106" i="1" s="1"/>
  <c r="AD1105" i="1" s="1"/>
  <c r="AD1103" i="1" s="1"/>
  <c r="AB1139" i="1"/>
  <c r="AB1138" i="1" s="1"/>
  <c r="AB1137" i="1" s="1"/>
  <c r="AD1156" i="1"/>
  <c r="AD1155" i="1" s="1"/>
  <c r="AC1209" i="1"/>
  <c r="AC1204" i="1" s="1"/>
  <c r="AA1270" i="1"/>
  <c r="AA1269" i="1" s="1"/>
  <c r="AD1270" i="1"/>
  <c r="AD1269" i="1" s="1"/>
  <c r="AB1330" i="1"/>
  <c r="AB1400" i="1"/>
  <c r="AB1439" i="1"/>
  <c r="AB1424" i="1" s="1"/>
  <c r="AC1529" i="1"/>
  <c r="AB1538" i="1"/>
  <c r="AA1598" i="1"/>
  <c r="AA1597" i="1" s="1"/>
  <c r="AA1596" i="1" s="1"/>
  <c r="AC1714" i="1"/>
  <c r="AC1709" i="1" s="1"/>
  <c r="AC1708" i="1" s="1"/>
  <c r="AC1768" i="1"/>
  <c r="AA1866" i="1"/>
  <c r="AA1861" i="1" s="1"/>
  <c r="AA1860" i="1" s="1"/>
  <c r="AA1837" i="1" s="1"/>
  <c r="AB1888" i="1"/>
  <c r="AB1886" i="1" s="1"/>
  <c r="AK1252" i="1"/>
  <c r="AE1251" i="1"/>
  <c r="AQ386" i="1"/>
  <c r="AK385" i="1"/>
  <c r="AK384" i="1" s="1"/>
  <c r="AK383" i="1" s="1"/>
  <c r="AK382" i="1" s="1"/>
  <c r="AK381" i="1" s="1"/>
  <c r="AC341" i="1"/>
  <c r="AC330" i="1" s="1"/>
  <c r="AC309" i="1" s="1"/>
  <c r="AC342" i="1"/>
  <c r="K403" i="1"/>
  <c r="K402" i="1" s="1"/>
  <c r="K401" i="1" s="1"/>
  <c r="H403" i="1"/>
  <c r="H402" i="1" s="1"/>
  <c r="H401" i="1" s="1"/>
  <c r="P403" i="1"/>
  <c r="P402" i="1" s="1"/>
  <c r="P401" i="1" s="1"/>
  <c r="P601" i="1"/>
  <c r="P600" i="1" s="1"/>
  <c r="U601" i="1"/>
  <c r="U600" i="1" s="1"/>
  <c r="U900" i="1"/>
  <c r="U899" i="1" s="1"/>
  <c r="AD67" i="1"/>
  <c r="AA77" i="1"/>
  <c r="AA76" i="1" s="1"/>
  <c r="AB330" i="1"/>
  <c r="AB309" i="1" s="1"/>
  <c r="AC408" i="1"/>
  <c r="AC403" i="1" s="1"/>
  <c r="AC402" i="1" s="1"/>
  <c r="AC401" i="1" s="1"/>
  <c r="AB632" i="1"/>
  <c r="AB631" i="1" s="1"/>
  <c r="AD652" i="1"/>
  <c r="AD651" i="1" s="1"/>
  <c r="AB671" i="1"/>
  <c r="AB924" i="1"/>
  <c r="AB923" i="1" s="1"/>
  <c r="AA1033" i="1"/>
  <c r="AA1032" i="1" s="1"/>
  <c r="AB1079" i="1"/>
  <c r="AB1078" i="1" s="1"/>
  <c r="AC1107" i="1"/>
  <c r="AC1106" i="1" s="1"/>
  <c r="AC1105" i="1" s="1"/>
  <c r="AA1139" i="1"/>
  <c r="AA1138" i="1" s="1"/>
  <c r="AA1137" i="1" s="1"/>
  <c r="AA1156" i="1"/>
  <c r="AA1155" i="1" s="1"/>
  <c r="AD1861" i="1"/>
  <c r="AD1860" i="1" s="1"/>
  <c r="AD1837" i="1" s="1"/>
  <c r="AA1888" i="1"/>
  <c r="AA1886" i="1" s="1"/>
  <c r="AL469" i="1"/>
  <c r="AF468" i="1"/>
  <c r="AC148" i="1"/>
  <c r="AC147" i="1"/>
  <c r="AC146" i="1" s="1"/>
  <c r="AQ1853" i="1"/>
  <c r="AK1852" i="1"/>
  <c r="AW204" i="1"/>
  <c r="AW203" i="1" s="1"/>
  <c r="AW202" i="1" s="1"/>
  <c r="AW201" i="1" s="1"/>
  <c r="BC205" i="1"/>
  <c r="O403" i="1"/>
  <c r="O402" i="1" s="1"/>
  <c r="O401" i="1" s="1"/>
  <c r="W601" i="1"/>
  <c r="W600" i="1" s="1"/>
  <c r="W900" i="1"/>
  <c r="W899" i="1" s="1"/>
  <c r="AA924" i="1"/>
  <c r="AA923" i="1" s="1"/>
  <c r="AD1033" i="1"/>
  <c r="AD1032" i="1" s="1"/>
  <c r="AC1156" i="1"/>
  <c r="AC1155" i="1" s="1"/>
  <c r="AC1598" i="1"/>
  <c r="AC1597" i="1" s="1"/>
  <c r="AC1596" i="1" s="1"/>
  <c r="AA1714" i="1"/>
  <c r="AA1709" i="1" s="1"/>
  <c r="AA1708" i="1" s="1"/>
  <c r="AC1861" i="1"/>
  <c r="AC1860" i="1" s="1"/>
  <c r="AC1837" i="1" s="1"/>
  <c r="AD1888" i="1"/>
  <c r="AD1886" i="1" s="1"/>
  <c r="AK469" i="1"/>
  <c r="AE468" i="1"/>
  <c r="AE467" i="1" s="1"/>
  <c r="I403" i="1"/>
  <c r="I402" i="1" s="1"/>
  <c r="I401" i="1" s="1"/>
  <c r="R403" i="1"/>
  <c r="R402" i="1" s="1"/>
  <c r="R401" i="1" s="1"/>
  <c r="O601" i="1"/>
  <c r="O600" i="1" s="1"/>
  <c r="P900" i="1"/>
  <c r="P899" i="1" s="1"/>
  <c r="V900" i="1"/>
  <c r="V899" i="1" s="1"/>
  <c r="AC88" i="1"/>
  <c r="AC77" i="1" s="1"/>
  <c r="AC76" i="1" s="1"/>
  <c r="AA341" i="1"/>
  <c r="AA330" i="1" s="1"/>
  <c r="AA309" i="1" s="1"/>
  <c r="AD341" i="1"/>
  <c r="AD330" i="1" s="1"/>
  <c r="AD309" i="1" s="1"/>
  <c r="AD522" i="1"/>
  <c r="AD520" i="1" s="1"/>
  <c r="AB522" i="1"/>
  <c r="AB767" i="1"/>
  <c r="AB766" i="1" s="1"/>
  <c r="AD820" i="1"/>
  <c r="AD807" i="1" s="1"/>
  <c r="AC924" i="1"/>
  <c r="AC923" i="1" s="1"/>
  <c r="AA984" i="1"/>
  <c r="AA983" i="1" s="1"/>
  <c r="AA1012" i="1"/>
  <c r="AA1011" i="1" s="1"/>
  <c r="AC1033" i="1"/>
  <c r="AC1032" i="1" s="1"/>
  <c r="AA1107" i="1"/>
  <c r="AA1106" i="1" s="1"/>
  <c r="AA1105" i="1" s="1"/>
  <c r="AB1156" i="1"/>
  <c r="AB1155" i="1" s="1"/>
  <c r="AD1209" i="1"/>
  <c r="AD1204" i="1" s="1"/>
  <c r="AB1270" i="1"/>
  <c r="AB1269" i="1" s="1"/>
  <c r="AC1330" i="1"/>
  <c r="AC1424" i="1"/>
  <c r="AA1529" i="1"/>
  <c r="AA1524" i="1" s="1"/>
  <c r="AA1523" i="1" s="1"/>
  <c r="AC1538" i="1"/>
  <c r="AC1524" i="1" s="1"/>
  <c r="AC1523" i="1" s="1"/>
  <c r="AB1598" i="1"/>
  <c r="AB1597" i="1" s="1"/>
  <c r="AB1596" i="1" s="1"/>
  <c r="AD1768" i="1"/>
  <c r="AD1744" i="1" s="1"/>
  <c r="AD1731" i="1" s="1"/>
  <c r="AD1706" i="1" s="1"/>
  <c r="AB1866" i="1"/>
  <c r="AB1861" i="1" s="1"/>
  <c r="AB1860" i="1" s="1"/>
  <c r="AC1888" i="1"/>
  <c r="AC1886" i="1" s="1"/>
  <c r="AL262" i="1"/>
  <c r="AL261" i="1" s="1"/>
  <c r="AR263" i="1"/>
  <c r="AR977" i="1"/>
  <c r="AL976" i="1"/>
  <c r="AL975" i="1" s="1"/>
  <c r="AL974" i="1" s="1"/>
  <c r="AL973" i="1" s="1"/>
  <c r="AL972" i="1" s="1"/>
  <c r="AL1075" i="1"/>
  <c r="AL1074" i="1" s="1"/>
  <c r="AR1076" i="1"/>
  <c r="AJ509" i="1"/>
  <c r="AJ508" i="1"/>
  <c r="AD403" i="1"/>
  <c r="AD402" i="1" s="1"/>
  <c r="AD401" i="1" s="1"/>
  <c r="AD601" i="1"/>
  <c r="AD600" i="1" s="1"/>
  <c r="AB900" i="1"/>
  <c r="AB899" i="1" s="1"/>
  <c r="AR1858" i="1"/>
  <c r="AK1201" i="1"/>
  <c r="AK204" i="1"/>
  <c r="AK203" i="1" s="1"/>
  <c r="AK202" i="1" s="1"/>
  <c r="AK201" i="1" s="1"/>
  <c r="AK285" i="1"/>
  <c r="AF260" i="1"/>
  <c r="AD260" i="1"/>
  <c r="AG47" i="1"/>
  <c r="AH17" i="1"/>
  <c r="AH16" i="1" s="1"/>
  <c r="AH15" i="1" s="1"/>
  <c r="AH13" i="1" s="1"/>
  <c r="AJ77" i="1"/>
  <c r="AJ76" i="1" s="1"/>
  <c r="AJ123" i="1"/>
  <c r="AH192" i="1"/>
  <c r="AH191" i="1" s="1"/>
  <c r="AH190" i="1" s="1"/>
  <c r="AG252" i="1"/>
  <c r="AI252" i="1"/>
  <c r="AI251" i="1" s="1"/>
  <c r="AJ260" i="1"/>
  <c r="AJ251" i="1" s="1"/>
  <c r="AH292" i="1"/>
  <c r="AH447" i="1"/>
  <c r="AG447" i="1"/>
  <c r="AI480" i="1"/>
  <c r="AJ522" i="1"/>
  <c r="AI542" i="1"/>
  <c r="AI541" i="1" s="1"/>
  <c r="AH632" i="1"/>
  <c r="AH631" i="1" s="1"/>
  <c r="AI652" i="1"/>
  <c r="AI671" i="1"/>
  <c r="AG729" i="1"/>
  <c r="AG728" i="1" s="1"/>
  <c r="AG767" i="1"/>
  <c r="AG766" i="1" s="1"/>
  <c r="AI782" i="1"/>
  <c r="AI767" i="1" s="1"/>
  <c r="AI766" i="1" s="1"/>
  <c r="AG820" i="1"/>
  <c r="AG807" i="1" s="1"/>
  <c r="AH871" i="1"/>
  <c r="AH862" i="1" s="1"/>
  <c r="AH861" i="1" s="1"/>
  <c r="AI900" i="1"/>
  <c r="AI899" i="1" s="1"/>
  <c r="AI924" i="1"/>
  <c r="AI923" i="1" s="1"/>
  <c r="AH958" i="1"/>
  <c r="AH957" i="1" s="1"/>
  <c r="AH956" i="1" s="1"/>
  <c r="AJ957" i="1"/>
  <c r="AJ956" i="1" s="1"/>
  <c r="AI1012" i="1"/>
  <c r="AI1011" i="1" s="1"/>
  <c r="AI1033" i="1"/>
  <c r="AI1032" i="1" s="1"/>
  <c r="AG1069" i="1"/>
  <c r="AG1068" i="1" s="1"/>
  <c r="AG1079" i="1"/>
  <c r="AG1078" i="1" s="1"/>
  <c r="AH1107" i="1"/>
  <c r="AH1106" i="1" s="1"/>
  <c r="AH1105" i="1" s="1"/>
  <c r="AL281" i="1"/>
  <c r="AL280" i="1" s="1"/>
  <c r="AR282" i="1"/>
  <c r="AL306" i="1"/>
  <c r="AL305" i="1" s="1"/>
  <c r="AR307" i="1"/>
  <c r="AG509" i="1"/>
  <c r="AG508" i="1"/>
  <c r="AA601" i="1"/>
  <c r="AA600" i="1" s="1"/>
  <c r="AI522" i="1"/>
  <c r="AH652" i="1"/>
  <c r="AH671" i="1"/>
  <c r="AH900" i="1"/>
  <c r="AH899" i="1" s="1"/>
  <c r="AG1139" i="1"/>
  <c r="AG1138" i="1" s="1"/>
  <c r="AG1137" i="1" s="1"/>
  <c r="AH1156" i="1"/>
  <c r="AH1155" i="1" s="1"/>
  <c r="AI508" i="1"/>
  <c r="AI509" i="1"/>
  <c r="AE1850" i="1"/>
  <c r="AE1849" i="1" s="1"/>
  <c r="AK1858" i="1"/>
  <c r="AB260" i="1"/>
  <c r="AD1069" i="1"/>
  <c r="AD1068" i="1" s="1"/>
  <c r="AH77" i="1"/>
  <c r="AH76" i="1" s="1"/>
  <c r="AH67" i="1" s="1"/>
  <c r="AG480" i="1"/>
  <c r="AJ542" i="1"/>
  <c r="AJ541" i="1" s="1"/>
  <c r="AG652" i="1"/>
  <c r="AG671" i="1"/>
  <c r="AG924" i="1"/>
  <c r="AG923" i="1" s="1"/>
  <c r="AG1012" i="1"/>
  <c r="AG1011" i="1" s="1"/>
  <c r="AI1079" i="1"/>
  <c r="AI1078" i="1" s="1"/>
  <c r="AJ1209" i="1"/>
  <c r="AJ1204" i="1" s="1"/>
  <c r="AJ1203" i="1" s="1"/>
  <c r="AK1036" i="1"/>
  <c r="AK1035" i="1" s="1"/>
  <c r="AK1034" i="1" s="1"/>
  <c r="AQ1037" i="1"/>
  <c r="AL1100" i="1"/>
  <c r="AL1099" i="1" s="1"/>
  <c r="AR1101" i="1"/>
  <c r="AH147" i="1"/>
  <c r="AH146" i="1" s="1"/>
  <c r="AH148" i="1"/>
  <c r="AG341" i="1"/>
  <c r="AG330" i="1" s="1"/>
  <c r="AG309" i="1" s="1"/>
  <c r="AG342" i="1"/>
  <c r="AJ341" i="1"/>
  <c r="AJ330" i="1" s="1"/>
  <c r="AJ309" i="1" s="1"/>
  <c r="AJ342" i="1"/>
  <c r="AH508" i="1"/>
  <c r="AH509" i="1"/>
  <c r="AB601" i="1"/>
  <c r="AB600" i="1" s="1"/>
  <c r="AC900" i="1"/>
  <c r="AC899" i="1" s="1"/>
  <c r="AR1201" i="1"/>
  <c r="AL205" i="1"/>
  <c r="AH1837" i="1"/>
  <c r="AJ1706" i="1"/>
  <c r="AI17" i="1"/>
  <c r="AI16" i="1" s="1"/>
  <c r="AI15" i="1" s="1"/>
  <c r="AI190" i="1"/>
  <c r="AG260" i="1"/>
  <c r="AI330" i="1"/>
  <c r="AI309" i="1" s="1"/>
  <c r="AJ480" i="1"/>
  <c r="AJ441" i="1" s="1"/>
  <c r="AJ435" i="1" s="1"/>
  <c r="AG522" i="1"/>
  <c r="AH601" i="1"/>
  <c r="AH600" i="1" s="1"/>
  <c r="AJ652" i="1"/>
  <c r="AJ671" i="1"/>
  <c r="AH729" i="1"/>
  <c r="AH728" i="1" s="1"/>
  <c r="AJ782" i="1"/>
  <c r="AJ767" i="1" s="1"/>
  <c r="AJ766" i="1" s="1"/>
  <c r="AG846" i="1"/>
  <c r="AJ846" i="1"/>
  <c r="AJ871" i="1"/>
  <c r="AJ862" i="1" s="1"/>
  <c r="AJ861" i="1" s="1"/>
  <c r="AJ924" i="1"/>
  <c r="AJ923" i="1" s="1"/>
  <c r="AI957" i="1"/>
  <c r="AI956" i="1" s="1"/>
  <c r="AJ989" i="1"/>
  <c r="AJ984" i="1" s="1"/>
  <c r="AJ983" i="1" s="1"/>
  <c r="AG1033" i="1"/>
  <c r="AG1032" i="1" s="1"/>
  <c r="AH1069" i="1"/>
  <c r="AH1068" i="1" s="1"/>
  <c r="AH1079" i="1"/>
  <c r="AH1078" i="1" s="1"/>
  <c r="AI1107" i="1"/>
  <c r="AI1106" i="1" s="1"/>
  <c r="AI1105" i="1" s="1"/>
  <c r="AJ1156" i="1"/>
  <c r="AJ1155" i="1" s="1"/>
  <c r="AI1156" i="1"/>
  <c r="AI1155" i="1" s="1"/>
  <c r="AG1204" i="1"/>
  <c r="AG1203" i="1" s="1"/>
  <c r="AI1209" i="1"/>
  <c r="AI1204" i="1" s="1"/>
  <c r="AI1203" i="1" s="1"/>
  <c r="AI1243" i="1"/>
  <c r="AH1308" i="1"/>
  <c r="AW1534" i="1"/>
  <c r="AQ1533" i="1"/>
  <c r="AM148" i="1"/>
  <c r="AN342" i="1"/>
  <c r="AN341" i="1"/>
  <c r="AN330" i="1" s="1"/>
  <c r="AN509" i="1"/>
  <c r="AN508" i="1"/>
  <c r="AP509" i="1"/>
  <c r="AP508" i="1"/>
  <c r="AG403" i="1"/>
  <c r="AG402" i="1" s="1"/>
  <c r="AG401" i="1" s="1"/>
  <c r="AJ900" i="1"/>
  <c r="AJ899" i="1" s="1"/>
  <c r="AH1238" i="1"/>
  <c r="AO144" i="1"/>
  <c r="AP1744" i="1"/>
  <c r="AP1731" i="1" s="1"/>
  <c r="AP1706" i="1" s="1"/>
  <c r="AP190" i="1"/>
  <c r="AO252" i="1"/>
  <c r="AO251" i="1" s="1"/>
  <c r="AM341" i="1"/>
  <c r="AM330" i="1" s="1"/>
  <c r="AM309" i="1" s="1"/>
  <c r="AN522" i="1"/>
  <c r="AP542" i="1"/>
  <c r="AP541" i="1" s="1"/>
  <c r="AM508" i="1"/>
  <c r="AM509" i="1"/>
  <c r="BC1395" i="1"/>
  <c r="BC1394" i="1" s="1"/>
  <c r="AN47" i="1"/>
  <c r="AN13" i="1" s="1"/>
  <c r="AP341" i="1"/>
  <c r="AP330" i="1" s="1"/>
  <c r="AP309" i="1" s="1"/>
  <c r="AP342" i="1"/>
  <c r="AO508" i="1"/>
  <c r="AO509" i="1"/>
  <c r="AI403" i="1"/>
  <c r="AI402" i="1" s="1"/>
  <c r="AI401" i="1" s="1"/>
  <c r="AI601" i="1"/>
  <c r="AI600" i="1" s="1"/>
  <c r="AN260" i="1"/>
  <c r="AN251" i="1" s="1"/>
  <c r="AN292" i="1"/>
  <c r="AN284" i="1" s="1"/>
  <c r="AP522" i="1"/>
  <c r="AN924" i="1"/>
  <c r="AN923" i="1" s="1"/>
  <c r="AX1534" i="1"/>
  <c r="AR1533" i="1"/>
  <c r="AO341" i="1"/>
  <c r="AO330" i="1" s="1"/>
  <c r="AO309" i="1" s="1"/>
  <c r="AO342" i="1"/>
  <c r="AJ1529" i="1"/>
  <c r="AJ1524" i="1" s="1"/>
  <c r="AJ1523" i="1" s="1"/>
  <c r="AJ1521" i="1" s="1"/>
  <c r="AO55" i="1"/>
  <c r="AO54" i="1" s="1"/>
  <c r="AO47" i="1" s="1"/>
  <c r="AO13" i="1" s="1"/>
  <c r="AP77" i="1"/>
  <c r="AP76" i="1" s="1"/>
  <c r="AS144" i="1"/>
  <c r="AP123" i="1"/>
  <c r="AM260" i="1"/>
  <c r="AM251" i="1" s="1"/>
  <c r="AM292" i="1"/>
  <c r="AM284" i="1" s="1"/>
  <c r="AM480" i="1"/>
  <c r="AO522" i="1"/>
  <c r="AO520" i="1" s="1"/>
  <c r="AP924" i="1"/>
  <c r="AP923" i="1" s="1"/>
  <c r="BD376" i="1"/>
  <c r="BD375" i="1" s="1"/>
  <c r="BD374" i="1" s="1"/>
  <c r="BD583" i="1"/>
  <c r="BD582" i="1" s="1"/>
  <c r="BD581" i="1" s="1"/>
  <c r="BD580" i="1" s="1"/>
  <c r="AL1533" i="1"/>
  <c r="AP403" i="1"/>
  <c r="AP402" i="1" s="1"/>
  <c r="AP401" i="1" s="1"/>
  <c r="AP1069" i="1"/>
  <c r="AP1068" i="1" s="1"/>
  <c r="AP970" i="1" s="1"/>
  <c r="AU480" i="1"/>
  <c r="AU441" i="1" s="1"/>
  <c r="AU435" i="1" s="1"/>
  <c r="AU767" i="1"/>
  <c r="AU766" i="1" s="1"/>
  <c r="AU820" i="1"/>
  <c r="AU807" i="1" s="1"/>
  <c r="AU806" i="1" s="1"/>
  <c r="AP601" i="1"/>
  <c r="AP600" i="1" s="1"/>
  <c r="AN900" i="1"/>
  <c r="AN899" i="1" s="1"/>
  <c r="AP900" i="1"/>
  <c r="AP899" i="1" s="1"/>
  <c r="BC583" i="1"/>
  <c r="BC582" i="1" s="1"/>
  <c r="BC581" i="1" s="1"/>
  <c r="BC580" i="1" s="1"/>
  <c r="AO601" i="1"/>
  <c r="AO600" i="1" s="1"/>
  <c r="AM403" i="1"/>
  <c r="AM402" i="1" s="1"/>
  <c r="AM401" i="1" s="1"/>
  <c r="AN601" i="1"/>
  <c r="AN600" i="1" s="1"/>
  <c r="AO1714" i="1"/>
  <c r="AO1709" i="1" s="1"/>
  <c r="AO1708" i="1" s="1"/>
  <c r="AO1706" i="1" s="1"/>
  <c r="AS542" i="1"/>
  <c r="AS541" i="1" s="1"/>
  <c r="BC1723" i="1"/>
  <c r="AW1722" i="1"/>
  <c r="AW1721" i="1" s="1"/>
  <c r="AM900" i="1"/>
  <c r="AM899" i="1" s="1"/>
  <c r="AU403" i="1"/>
  <c r="AU402" i="1" s="1"/>
  <c r="AU401" i="1" s="1"/>
  <c r="AU989" i="1"/>
  <c r="AU984" i="1" s="1"/>
  <c r="AU983" i="1" s="1"/>
  <c r="AU1069" i="1"/>
  <c r="AU1068" i="1" s="1"/>
  <c r="AV1840" i="1"/>
  <c r="AV1839" i="1" s="1"/>
  <c r="AV1837" i="1" s="1"/>
  <c r="AT1575" i="1"/>
  <c r="AT1565" i="1" s="1"/>
  <c r="AT1521" i="1" s="1"/>
  <c r="AZ1731" i="1"/>
  <c r="AZ1706" i="1" s="1"/>
  <c r="AY67" i="1"/>
  <c r="BA77" i="1"/>
  <c r="BA76" i="1" s="1"/>
  <c r="BJ1585" i="1"/>
  <c r="BD1584" i="1"/>
  <c r="BD1583" i="1" s="1"/>
  <c r="BI699" i="1"/>
  <c r="BO699" i="1" s="1"/>
  <c r="BI648" i="1"/>
  <c r="BC647" i="1"/>
  <c r="BC646" i="1" s="1"/>
  <c r="BC645" i="1" s="1"/>
  <c r="BC644" i="1" s="1"/>
  <c r="AV900" i="1"/>
  <c r="AV899" i="1" s="1"/>
  <c r="AT1839" i="1"/>
  <c r="BA1103" i="1"/>
  <c r="AY806" i="1"/>
  <c r="AZ67" i="1"/>
  <c r="BA480" i="1"/>
  <c r="BI105" i="1"/>
  <c r="BC104" i="1"/>
  <c r="AW1584" i="1"/>
  <c r="AW1583" i="1" s="1"/>
  <c r="AW1575" i="1" s="1"/>
  <c r="BC1585" i="1"/>
  <c r="AX913" i="1"/>
  <c r="AX912" i="1" s="1"/>
  <c r="BD914" i="1"/>
  <c r="BC700" i="1"/>
  <c r="BI700" i="1" s="1"/>
  <c r="BO700" i="1" s="1"/>
  <c r="BU700" i="1" s="1"/>
  <c r="CA700" i="1" s="1"/>
  <c r="CG700" i="1" s="1"/>
  <c r="AW698" i="1"/>
  <c r="AW697" i="1" s="1"/>
  <c r="BI1002" i="1"/>
  <c r="BC1001" i="1"/>
  <c r="AS403" i="1"/>
  <c r="AS402" i="1" s="1"/>
  <c r="AS401" i="1" s="1"/>
  <c r="AS601" i="1"/>
  <c r="AS600" i="1" s="1"/>
  <c r="AV601" i="1"/>
  <c r="AV600" i="1" s="1"/>
  <c r="AS1069" i="1"/>
  <c r="AS1068" i="1" s="1"/>
  <c r="AS970" i="1" s="1"/>
  <c r="AU1209" i="1"/>
  <c r="AU1204" i="1" s="1"/>
  <c r="AU1203" i="1" s="1"/>
  <c r="AU1147" i="1" s="1"/>
  <c r="AV1439" i="1"/>
  <c r="AV1424" i="1" s="1"/>
  <c r="AS1772" i="1"/>
  <c r="AS1785" i="1"/>
  <c r="AS1840" i="1"/>
  <c r="AS1839" i="1" s="1"/>
  <c r="AS1837" i="1" s="1"/>
  <c r="BB1103" i="1"/>
  <c r="BJ1579" i="1"/>
  <c r="BD1578" i="1"/>
  <c r="BD1577" i="1" s="1"/>
  <c r="BD1576" i="1" s="1"/>
  <c r="BJ699" i="1"/>
  <c r="BD698" i="1"/>
  <c r="BD697" i="1" s="1"/>
  <c r="AT403" i="1"/>
  <c r="AT402" i="1" s="1"/>
  <c r="AT401" i="1" s="1"/>
  <c r="AV403" i="1"/>
  <c r="AV402" i="1" s="1"/>
  <c r="AV401" i="1" s="1"/>
  <c r="AT900" i="1"/>
  <c r="AT899" i="1" s="1"/>
  <c r="BB480" i="1"/>
  <c r="AY522" i="1"/>
  <c r="AU900" i="1"/>
  <c r="AU899" i="1" s="1"/>
  <c r="AU1237" i="1"/>
  <c r="AU1236" i="1" s="1"/>
  <c r="AU1234" i="1" s="1"/>
  <c r="AW793" i="1"/>
  <c r="AW792" i="1" s="1"/>
  <c r="AW791" i="1" s="1"/>
  <c r="AW1001" i="1"/>
  <c r="AZ260" i="1"/>
  <c r="AZ251" i="1" s="1"/>
  <c r="AZ292" i="1"/>
  <c r="AZ284" i="1" s="1"/>
  <c r="AY1107" i="1"/>
  <c r="AY1106" i="1" s="1"/>
  <c r="AY1105" i="1" s="1"/>
  <c r="AY1103" i="1" s="1"/>
  <c r="BB448" i="1"/>
  <c r="BB447" i="1" s="1"/>
  <c r="BA522" i="1"/>
  <c r="BB767" i="1"/>
  <c r="BB766" i="1" s="1"/>
  <c r="AZ782" i="1"/>
  <c r="AZ767" i="1" s="1"/>
  <c r="AZ766" i="1" s="1"/>
  <c r="BA846" i="1"/>
  <c r="AY1033" i="1"/>
  <c r="AY1032" i="1" s="1"/>
  <c r="BA1203" i="1"/>
  <c r="BD647" i="1"/>
  <c r="BD646" i="1" s="1"/>
  <c r="BD645" i="1" s="1"/>
  <c r="BD644" i="1" s="1"/>
  <c r="AY767" i="1"/>
  <c r="AY766" i="1" s="1"/>
  <c r="AZ1204" i="1"/>
  <c r="AZ1203" i="1" s="1"/>
  <c r="AZ1147" i="1" s="1"/>
  <c r="BA767" i="1"/>
  <c r="BA766" i="1" s="1"/>
  <c r="AZ601" i="1"/>
  <c r="AZ600" i="1" s="1"/>
  <c r="BA900" i="1"/>
  <c r="BA899" i="1" s="1"/>
  <c r="AY1575" i="1"/>
  <c r="AY1565" i="1" s="1"/>
  <c r="AY1598" i="1"/>
  <c r="AY1597" i="1" s="1"/>
  <c r="AY1596" i="1" s="1"/>
  <c r="BB1237" i="1"/>
  <c r="BB1236" i="1" s="1"/>
  <c r="BB1234" i="1" s="1"/>
  <c r="BB601" i="1"/>
  <c r="BB600" i="1" s="1"/>
  <c r="AY1524" i="1"/>
  <c r="AY1523" i="1" s="1"/>
  <c r="AY900" i="1"/>
  <c r="AY899" i="1" s="1"/>
  <c r="BB900" i="1"/>
  <c r="BB899" i="1" s="1"/>
  <c r="BD560" i="1"/>
  <c r="BD559" i="1" s="1"/>
  <c r="BA408" i="1"/>
  <c r="BA403" i="1" s="1"/>
  <c r="BA402" i="1" s="1"/>
  <c r="BA401" i="1" s="1"/>
  <c r="BD432" i="1"/>
  <c r="BD431" i="1" s="1"/>
  <c r="BD844" i="1"/>
  <c r="BD843" i="1" s="1"/>
  <c r="BC838" i="1"/>
  <c r="BC837" i="1" s="1"/>
  <c r="BD275" i="1"/>
  <c r="BD274" i="1" s="1"/>
  <c r="BC297" i="1"/>
  <c r="BC296" i="1" s="1"/>
  <c r="BD1281" i="1"/>
  <c r="BD623" i="1"/>
  <c r="BD622" i="1" s="1"/>
  <c r="BD702" i="1"/>
  <c r="BD701" i="1" s="1"/>
  <c r="BC702" i="1"/>
  <c r="BC701" i="1" s="1"/>
  <c r="BC723" i="1"/>
  <c r="BC722" i="1" s="1"/>
  <c r="BD726" i="1"/>
  <c r="BD725" i="1" s="1"/>
  <c r="BF147" i="1"/>
  <c r="BF146" i="1" s="1"/>
  <c r="BF179" i="1"/>
  <c r="BF178" i="1" s="1"/>
  <c r="BH179" i="1"/>
  <c r="BH178" i="1" s="1"/>
  <c r="BF201" i="1"/>
  <c r="BE252" i="1"/>
  <c r="BH285" i="1"/>
  <c r="BH284" i="1" s="1"/>
  <c r="BE314" i="1"/>
  <c r="BE313" i="1" s="1"/>
  <c r="BE312" i="1" s="1"/>
  <c r="BE311" i="1" s="1"/>
  <c r="BF314" i="1"/>
  <c r="BF313" i="1" s="1"/>
  <c r="BF312" i="1" s="1"/>
  <c r="BF311" i="1" s="1"/>
  <c r="BF351" i="1"/>
  <c r="BF350" i="1" s="1"/>
  <c r="BH462" i="1"/>
  <c r="BF601" i="1"/>
  <c r="BF600" i="1" s="1"/>
  <c r="BB408" i="1"/>
  <c r="BC796" i="1"/>
  <c r="BC795" i="1" s="1"/>
  <c r="BH24" i="1"/>
  <c r="BH17" i="1" s="1"/>
  <c r="BH16" i="1" s="1"/>
  <c r="BH15" i="1" s="1"/>
  <c r="BG24" i="1"/>
  <c r="BG17" i="1" s="1"/>
  <c r="BG16" i="1" s="1"/>
  <c r="BG15" i="1" s="1"/>
  <c r="BE147" i="1"/>
  <c r="BE146" i="1" s="1"/>
  <c r="BE179" i="1"/>
  <c r="BE178" i="1" s="1"/>
  <c r="BG179" i="1"/>
  <c r="BG178" i="1" s="1"/>
  <c r="BI276" i="1"/>
  <c r="BH314" i="1"/>
  <c r="BH313" i="1" s="1"/>
  <c r="BH312" i="1" s="1"/>
  <c r="BH311" i="1" s="1"/>
  <c r="BF341" i="1"/>
  <c r="BF330" i="1" s="1"/>
  <c r="AY408" i="1"/>
  <c r="AY403" i="1" s="1"/>
  <c r="AY402" i="1" s="1"/>
  <c r="AY401" i="1" s="1"/>
  <c r="AY379" i="1" s="1"/>
  <c r="BF17" i="1"/>
  <c r="BF16" i="1" s="1"/>
  <c r="BF15" i="1" s="1"/>
  <c r="BF285" i="1"/>
  <c r="BE369" i="1"/>
  <c r="BE368" i="1" s="1"/>
  <c r="BF447" i="1"/>
  <c r="BF441" i="1" s="1"/>
  <c r="BF435" i="1" s="1"/>
  <c r="BI498" i="1"/>
  <c r="BE535" i="1"/>
  <c r="BE534" i="1" s="1"/>
  <c r="BE533" i="1" s="1"/>
  <c r="BF924" i="1"/>
  <c r="BF923" i="1" s="1"/>
  <c r="BC920" i="1"/>
  <c r="BC1737" i="1"/>
  <c r="BC560" i="1"/>
  <c r="BC559" i="1" s="1"/>
  <c r="AZ408" i="1"/>
  <c r="AZ403" i="1" s="1"/>
  <c r="AZ402" i="1" s="1"/>
  <c r="AZ401" i="1" s="1"/>
  <c r="BC726" i="1"/>
  <c r="BC725" i="1" s="1"/>
  <c r="BF77" i="1"/>
  <c r="BF76" i="1" s="1"/>
  <c r="BG201" i="1"/>
  <c r="BH369" i="1"/>
  <c r="BH368" i="1" s="1"/>
  <c r="BE631" i="1"/>
  <c r="BH632" i="1"/>
  <c r="BH631" i="1" s="1"/>
  <c r="BE871" i="1"/>
  <c r="BF984" i="1"/>
  <c r="BF983" i="1" s="1"/>
  <c r="BG1524" i="1"/>
  <c r="BG1523" i="1" s="1"/>
  <c r="BE1538" i="1"/>
  <c r="BG1575" i="1"/>
  <c r="BE1746" i="1"/>
  <c r="BE1745" i="1" s="1"/>
  <c r="BF1768" i="1"/>
  <c r="BH671" i="1"/>
  <c r="BF820" i="1"/>
  <c r="BH1033" i="1"/>
  <c r="BH1032" i="1" s="1"/>
  <c r="BG1203" i="1"/>
  <c r="BF1471" i="1"/>
  <c r="BF1466" i="1" s="1"/>
  <c r="BF1575" i="1"/>
  <c r="BF1565" i="1" s="1"/>
  <c r="BE1768" i="1"/>
  <c r="BF1866" i="1"/>
  <c r="BF1861" i="1" s="1"/>
  <c r="BF1860" i="1" s="1"/>
  <c r="BH767" i="1"/>
  <c r="BH766" i="1" s="1"/>
  <c r="BF846" i="1"/>
  <c r="BE917" i="1"/>
  <c r="BE916" i="1" s="1"/>
  <c r="BE915" i="1" s="1"/>
  <c r="BE899" i="1" s="1"/>
  <c r="BH958" i="1"/>
  <c r="BH957" i="1" s="1"/>
  <c r="BH956" i="1" s="1"/>
  <c r="BG1033" i="1"/>
  <c r="BG1032" i="1" s="1"/>
  <c r="BF1139" i="1"/>
  <c r="BF1138" i="1" s="1"/>
  <c r="BF1137" i="1" s="1"/>
  <c r="BE1439" i="1"/>
  <c r="BE1530" i="1"/>
  <c r="BE1529" i="1" s="1"/>
  <c r="BF1598" i="1"/>
  <c r="BF1597" i="1" s="1"/>
  <c r="BF1596" i="1" s="1"/>
  <c r="BG1714" i="1"/>
  <c r="BG1709" i="1" s="1"/>
  <c r="BG1708" i="1" s="1"/>
  <c r="BH1754" i="1"/>
  <c r="BH1753" i="1" s="1"/>
  <c r="BF1761" i="1"/>
  <c r="BF1753" i="1" s="1"/>
  <c r="BH1792" i="1"/>
  <c r="BH1768" i="1" s="1"/>
  <c r="BF1840" i="1"/>
  <c r="BF1839" i="1" s="1"/>
  <c r="BF542" i="1"/>
  <c r="BF541" i="1" s="1"/>
  <c r="BF652" i="1"/>
  <c r="BF671" i="1"/>
  <c r="BH729" i="1"/>
  <c r="BH728" i="1" s="1"/>
  <c r="BF1162" i="1"/>
  <c r="BF1161" i="1" s="1"/>
  <c r="BF1156" i="1" s="1"/>
  <c r="BF1155" i="1" s="1"/>
  <c r="BH1538" i="1"/>
  <c r="BG1565" i="1"/>
  <c r="BE1575" i="1"/>
  <c r="BE1565" i="1" s="1"/>
  <c r="BF1714" i="1"/>
  <c r="BF1709" i="1" s="1"/>
  <c r="BF1708" i="1" s="1"/>
  <c r="BG1792" i="1"/>
  <c r="BG1768" i="1" s="1"/>
  <c r="BE1842" i="1"/>
  <c r="BE1841" i="1" s="1"/>
  <c r="BE1840" i="1" s="1"/>
  <c r="BE1839" i="1" s="1"/>
  <c r="AF615" i="1"/>
  <c r="AF614" i="1" s="1"/>
  <c r="AL616" i="1"/>
  <c r="AC601" i="1"/>
  <c r="AC600" i="1" s="1"/>
  <c r="Z615" i="1"/>
  <c r="Z614" i="1" s="1"/>
  <c r="AG601" i="1"/>
  <c r="AG600" i="1" s="1"/>
  <c r="AY601" i="1"/>
  <c r="AY600" i="1" s="1"/>
  <c r="BA601" i="1"/>
  <c r="BA600" i="1" s="1"/>
  <c r="AJ601" i="1"/>
  <c r="AJ600" i="1" s="1"/>
  <c r="BH601" i="1"/>
  <c r="BH600" i="1" s="1"/>
  <c r="S612" i="1"/>
  <c r="S611" i="1" s="1"/>
  <c r="S610" i="1" s="1"/>
  <c r="Y613" i="1"/>
  <c r="AM601" i="1"/>
  <c r="AM600" i="1" s="1"/>
  <c r="AU601" i="1"/>
  <c r="AU600" i="1" s="1"/>
  <c r="T612" i="1"/>
  <c r="T611" i="1" s="1"/>
  <c r="T610" i="1" s="1"/>
  <c r="Z613" i="1"/>
  <c r="AS900" i="1"/>
  <c r="AS899" i="1" s="1"/>
  <c r="AZ900" i="1"/>
  <c r="AZ899" i="1" s="1"/>
  <c r="T907" i="1"/>
  <c r="T906" i="1" s="1"/>
  <c r="T905" i="1" s="1"/>
  <c r="T900" i="1" s="1"/>
  <c r="T899" i="1" s="1"/>
  <c r="Z908" i="1"/>
  <c r="BJ911" i="1"/>
  <c r="BD910" i="1"/>
  <c r="BD909" i="1" s="1"/>
  <c r="Y908" i="1"/>
  <c r="S907" i="1"/>
  <c r="S906" i="1" s="1"/>
  <c r="S905" i="1" s="1"/>
  <c r="BG900" i="1"/>
  <c r="BG899" i="1" s="1"/>
  <c r="BE1888" i="1"/>
  <c r="BE1886" i="1" s="1"/>
  <c r="BE1424" i="1"/>
  <c r="BE1381" i="1"/>
  <c r="BE1380" i="1" s="1"/>
  <c r="BE1379" i="1" s="1"/>
  <c r="BE1330" i="1"/>
  <c r="BE1276" i="1"/>
  <c r="BE1275" i="1" s="1"/>
  <c r="BE1270" i="1" s="1"/>
  <c r="BE1269" i="1" s="1"/>
  <c r="BE1156" i="1"/>
  <c r="BE1155" i="1" s="1"/>
  <c r="BH917" i="1"/>
  <c r="BH916" i="1" s="1"/>
  <c r="BH915" i="1" s="1"/>
  <c r="BH862" i="1"/>
  <c r="BH861" i="1" s="1"/>
  <c r="BI796" i="1"/>
  <c r="BI795" i="1" s="1"/>
  <c r="BE767" i="1"/>
  <c r="BE766" i="1" s="1"/>
  <c r="BE671" i="1"/>
  <c r="BE601" i="1"/>
  <c r="BE600" i="1" s="1"/>
  <c r="BE480" i="1"/>
  <c r="BB403" i="1"/>
  <c r="BB402" i="1" s="1"/>
  <c r="BB401" i="1" s="1"/>
  <c r="AB403" i="1"/>
  <c r="AB402" i="1" s="1"/>
  <c r="AB401" i="1" s="1"/>
  <c r="T406" i="1"/>
  <c r="T405" i="1" s="1"/>
  <c r="T404" i="1" s="1"/>
  <c r="S406" i="1"/>
  <c r="S405" i="1" s="1"/>
  <c r="S404" i="1" s="1"/>
  <c r="BC410" i="1"/>
  <c r="BC409" i="1" s="1"/>
  <c r="BD410" i="1"/>
  <c r="BD409" i="1" s="1"/>
  <c r="BF408" i="1"/>
  <c r="BF403" i="1" s="1"/>
  <c r="BF402" i="1" s="1"/>
  <c r="BF401" i="1" s="1"/>
  <c r="BH408" i="1"/>
  <c r="BH403" i="1" s="1"/>
  <c r="BH402" i="1" s="1"/>
  <c r="BH401" i="1" s="1"/>
  <c r="BF190" i="1"/>
  <c r="BF123" i="1"/>
  <c r="BE24" i="1"/>
  <c r="BE17" i="1" s="1"/>
  <c r="BE16" i="1" s="1"/>
  <c r="BE15" i="1" s="1"/>
  <c r="BF47" i="1"/>
  <c r="BF509" i="1"/>
  <c r="BF508" i="1"/>
  <c r="BH508" i="1"/>
  <c r="BH509" i="1"/>
  <c r="BG101" i="1"/>
  <c r="BG88" i="1" s="1"/>
  <c r="BG77" i="1" s="1"/>
  <c r="BG76" i="1" s="1"/>
  <c r="BG67" i="1" s="1"/>
  <c r="BG192" i="1"/>
  <c r="BG191" i="1" s="1"/>
  <c r="BG190" i="1" s="1"/>
  <c r="BE201" i="1"/>
  <c r="BE190" i="1" s="1"/>
  <c r="BE260" i="1"/>
  <c r="BG260" i="1"/>
  <c r="BG251" i="1" s="1"/>
  <c r="BG341" i="1"/>
  <c r="BG330" i="1" s="1"/>
  <c r="BF369" i="1"/>
  <c r="BF368" i="1" s="1"/>
  <c r="BH522" i="1"/>
  <c r="BH542" i="1"/>
  <c r="BH541" i="1" s="1"/>
  <c r="BH652" i="1"/>
  <c r="BH147" i="1"/>
  <c r="BH146" i="1" s="1"/>
  <c r="BH148" i="1"/>
  <c r="BE508" i="1"/>
  <c r="BE509" i="1"/>
  <c r="BG509" i="1"/>
  <c r="BG508" i="1"/>
  <c r="BH201" i="1"/>
  <c r="BF260" i="1"/>
  <c r="BF251" i="1" s="1"/>
  <c r="BE285" i="1"/>
  <c r="BG148" i="1"/>
  <c r="BG147" i="1"/>
  <c r="BG146" i="1" s="1"/>
  <c r="BE341" i="1"/>
  <c r="BE330" i="1" s="1"/>
  <c r="BE342" i="1"/>
  <c r="BI342" i="1"/>
  <c r="BH342" i="1"/>
  <c r="BH341" i="1"/>
  <c r="BH330" i="1" s="1"/>
  <c r="BH101" i="1"/>
  <c r="BH88" i="1" s="1"/>
  <c r="BH77" i="1" s="1"/>
  <c r="BH76" i="1" s="1"/>
  <c r="BH67" i="1" s="1"/>
  <c r="BH192" i="1"/>
  <c r="BH191" i="1" s="1"/>
  <c r="BH190" i="1" s="1"/>
  <c r="BH260" i="1"/>
  <c r="BF292" i="1"/>
  <c r="BF284" i="1" s="1"/>
  <c r="BG369" i="1"/>
  <c r="BG368" i="1" s="1"/>
  <c r="BG309" i="1" s="1"/>
  <c r="BE408" i="1"/>
  <c r="BE403" i="1" s="1"/>
  <c r="BE402" i="1" s="1"/>
  <c r="BE401" i="1" s="1"/>
  <c r="BG408" i="1"/>
  <c r="BG403" i="1" s="1"/>
  <c r="BG402" i="1" s="1"/>
  <c r="BG401" i="1" s="1"/>
  <c r="BE448" i="1"/>
  <c r="BE447" i="1" s="1"/>
  <c r="BE441" i="1" s="1"/>
  <c r="BE435" i="1" s="1"/>
  <c r="BG447" i="1"/>
  <c r="BG441" i="1" s="1"/>
  <c r="BG435" i="1" s="1"/>
  <c r="BE522" i="1"/>
  <c r="BE542" i="1"/>
  <c r="BE541" i="1" s="1"/>
  <c r="BG601" i="1"/>
  <c r="BG600" i="1" s="1"/>
  <c r="BF632" i="1"/>
  <c r="BF631" i="1" s="1"/>
  <c r="BG671" i="1"/>
  <c r="BG651" i="1" s="1"/>
  <c r="BE846" i="1"/>
  <c r="BE862" i="1"/>
  <c r="BE861" i="1" s="1"/>
  <c r="BH900" i="1"/>
  <c r="BG924" i="1"/>
  <c r="BG923" i="1" s="1"/>
  <c r="BH924" i="1"/>
  <c r="BH923" i="1" s="1"/>
  <c r="BG958" i="1"/>
  <c r="BG957" i="1" s="1"/>
  <c r="BG956" i="1" s="1"/>
  <c r="BG989" i="1"/>
  <c r="BG984" i="1" s="1"/>
  <c r="BG983" i="1" s="1"/>
  <c r="BG1012" i="1"/>
  <c r="BG1011" i="1" s="1"/>
  <c r="BE1033" i="1"/>
  <c r="BE1032" i="1" s="1"/>
  <c r="BE1079" i="1"/>
  <c r="BE1078" i="1" s="1"/>
  <c r="BG1079" i="1"/>
  <c r="BG1078" i="1" s="1"/>
  <c r="BE1107" i="1"/>
  <c r="BE1106" i="1" s="1"/>
  <c r="BE1105" i="1" s="1"/>
  <c r="BH1156" i="1"/>
  <c r="BH1155" i="1" s="1"/>
  <c r="BF1209" i="1"/>
  <c r="BF1204" i="1" s="1"/>
  <c r="BF1203" i="1" s="1"/>
  <c r="BG1270" i="1"/>
  <c r="BG1269" i="1" s="1"/>
  <c r="BE1308" i="1"/>
  <c r="BG1308" i="1"/>
  <c r="BE652" i="1"/>
  <c r="BE651" i="1" s="1"/>
  <c r="BE650" i="1" s="1"/>
  <c r="BF807" i="1"/>
  <c r="BF806" i="1" s="1"/>
  <c r="BF900" i="1"/>
  <c r="BF899" i="1" s="1"/>
  <c r="BG1107" i="1"/>
  <c r="BG1106" i="1" s="1"/>
  <c r="BG1105" i="1" s="1"/>
  <c r="BG1103" i="1" s="1"/>
  <c r="BF1308" i="1"/>
  <c r="BF782" i="1"/>
  <c r="BF767" i="1" s="1"/>
  <c r="BF766" i="1" s="1"/>
  <c r="BG782" i="1"/>
  <c r="BG767" i="1" s="1"/>
  <c r="BG766" i="1" s="1"/>
  <c r="BG807" i="1"/>
  <c r="BE820" i="1"/>
  <c r="BE807" i="1" s="1"/>
  <c r="BE806" i="1" s="1"/>
  <c r="BH820" i="1"/>
  <c r="BH807" i="1" s="1"/>
  <c r="BH846" i="1"/>
  <c r="BE924" i="1"/>
  <c r="BE923" i="1" s="1"/>
  <c r="BH989" i="1"/>
  <c r="BH984" i="1" s="1"/>
  <c r="BH983" i="1" s="1"/>
  <c r="BH1012" i="1"/>
  <c r="BH1011" i="1" s="1"/>
  <c r="BF1033" i="1"/>
  <c r="BF1032" i="1" s="1"/>
  <c r="BF1079" i="1"/>
  <c r="BF1078" i="1" s="1"/>
  <c r="BH1079" i="1"/>
  <c r="BH1078" i="1" s="1"/>
  <c r="BF1107" i="1"/>
  <c r="BF1106" i="1" s="1"/>
  <c r="BF1105" i="1" s="1"/>
  <c r="BF1103" i="1" s="1"/>
  <c r="BH1308" i="1"/>
  <c r="BG1330" i="1"/>
  <c r="BE1217" i="1"/>
  <c r="BE1216" i="1" s="1"/>
  <c r="BE1203" i="1" s="1"/>
  <c r="BG1379" i="1"/>
  <c r="BG1356" i="1" s="1"/>
  <c r="BF1400" i="1"/>
  <c r="BF1439" i="1"/>
  <c r="BF1424" i="1" s="1"/>
  <c r="BH1439" i="1"/>
  <c r="BH1424" i="1" s="1"/>
  <c r="BH1471" i="1"/>
  <c r="BH1466" i="1" s="1"/>
  <c r="BF1330" i="1"/>
  <c r="BG1239" i="1"/>
  <c r="BG1237" i="1"/>
  <c r="BG1236" i="1" s="1"/>
  <c r="BG1234" i="1" s="1"/>
  <c r="BE1360" i="1"/>
  <c r="BE1359" i="1" s="1"/>
  <c r="BE1358" i="1" s="1"/>
  <c r="BE1357" i="1" s="1"/>
  <c r="BE1356" i="1" s="1"/>
  <c r="BF1276" i="1"/>
  <c r="BF1275" i="1" s="1"/>
  <c r="BF1270" i="1" s="1"/>
  <c r="BF1269" i="1" s="1"/>
  <c r="BE1139" i="1"/>
  <c r="BE1138" i="1" s="1"/>
  <c r="BE1137" i="1" s="1"/>
  <c r="BH1575" i="1"/>
  <c r="BH1565" i="1" s="1"/>
  <c r="BE1598" i="1"/>
  <c r="BE1597" i="1" s="1"/>
  <c r="BE1596" i="1" s="1"/>
  <c r="BH1714" i="1"/>
  <c r="BH1709" i="1" s="1"/>
  <c r="BH1708" i="1" s="1"/>
  <c r="BE1866" i="1"/>
  <c r="BE1861" i="1" s="1"/>
  <c r="BE1860" i="1" s="1"/>
  <c r="BG1888" i="1"/>
  <c r="BG1886" i="1" s="1"/>
  <c r="BH1530" i="1"/>
  <c r="BH1529" i="1" s="1"/>
  <c r="BG1598" i="1"/>
  <c r="BG1597" i="1" s="1"/>
  <c r="BG1596" i="1" s="1"/>
  <c r="BH1598" i="1"/>
  <c r="BH1597" i="1" s="1"/>
  <c r="BH1596" i="1" s="1"/>
  <c r="BH1840" i="1"/>
  <c r="BH1839" i="1" s="1"/>
  <c r="BH1866" i="1"/>
  <c r="BH1861" i="1" s="1"/>
  <c r="BH1860" i="1" s="1"/>
  <c r="BF1888" i="1"/>
  <c r="BF1886" i="1" s="1"/>
  <c r="BH1888" i="1"/>
  <c r="BH1886" i="1" s="1"/>
  <c r="BE1764" i="1"/>
  <c r="BE1761" i="1" s="1"/>
  <c r="BE1753" i="1" s="1"/>
  <c r="AM144" i="1" l="1"/>
  <c r="I1147" i="1"/>
  <c r="G441" i="1"/>
  <c r="G435" i="1" s="1"/>
  <c r="M1033" i="1"/>
  <c r="M1032" i="1" s="1"/>
  <c r="Q1521" i="1"/>
  <c r="T1538" i="1"/>
  <c r="I1521" i="1"/>
  <c r="N862" i="1"/>
  <c r="N861" i="1" s="1"/>
  <c r="K1521" i="1"/>
  <c r="AF285" i="1"/>
  <c r="AK306" i="1"/>
  <c r="AK305" i="1" s="1"/>
  <c r="AQ307" i="1"/>
  <c r="AX430" i="1"/>
  <c r="AR429" i="1"/>
  <c r="AR428" i="1" s="1"/>
  <c r="AR427" i="1" s="1"/>
  <c r="AE1868" i="1"/>
  <c r="AE1867" i="1" s="1"/>
  <c r="AK1869" i="1"/>
  <c r="AQ1776" i="1"/>
  <c r="AK1775" i="1"/>
  <c r="AQ945" i="1"/>
  <c r="AK944" i="1"/>
  <c r="AK943" i="1" s="1"/>
  <c r="AL747" i="1"/>
  <c r="AL746" i="1" s="1"/>
  <c r="AL745" i="1" s="1"/>
  <c r="AL744" i="1" s="1"/>
  <c r="AR748" i="1"/>
  <c r="AN1147" i="1"/>
  <c r="AY1837" i="1"/>
  <c r="AB144" i="1"/>
  <c r="G251" i="1"/>
  <c r="U1521" i="1"/>
  <c r="AT144" i="1"/>
  <c r="AG1521" i="1"/>
  <c r="R651" i="1"/>
  <c r="R650" i="1" s="1"/>
  <c r="R591" i="1" s="1"/>
  <c r="R1900" i="1" s="1"/>
  <c r="N1330" i="1"/>
  <c r="M522" i="1"/>
  <c r="J147" i="1"/>
  <c r="J146" i="1" s="1"/>
  <c r="J144" i="1" s="1"/>
  <c r="J148" i="1"/>
  <c r="AL948" i="1"/>
  <c r="AF947" i="1"/>
  <c r="AF946" i="1" s="1"/>
  <c r="AX1760" i="1"/>
  <c r="AR1759" i="1"/>
  <c r="AE93" i="1"/>
  <c r="AE92" i="1" s="1"/>
  <c r="AK94" i="1"/>
  <c r="AE1627" i="1"/>
  <c r="AE1626" i="1" s="1"/>
  <c r="AK1628" i="1"/>
  <c r="AL1794" i="1"/>
  <c r="AF1793" i="1"/>
  <c r="W1147" i="1"/>
  <c r="G542" i="1"/>
  <c r="G541" i="1" s="1"/>
  <c r="AH1521" i="1"/>
  <c r="AE260" i="1"/>
  <c r="N1785" i="1"/>
  <c r="N1768" i="1" s="1"/>
  <c r="N1744" i="1" s="1"/>
  <c r="N1731" i="1" s="1"/>
  <c r="G56" i="1"/>
  <c r="G55" i="1" s="1"/>
  <c r="G54" i="1" s="1"/>
  <c r="G47" i="1" s="1"/>
  <c r="K148" i="1"/>
  <c r="K147" i="1"/>
  <c r="K146" i="1" s="1"/>
  <c r="K144" i="1" s="1"/>
  <c r="AK108" i="1"/>
  <c r="AE107" i="1"/>
  <c r="AE106" i="1" s="1"/>
  <c r="AE491" i="1"/>
  <c r="AK493" i="1"/>
  <c r="AQ552" i="1"/>
  <c r="AK551" i="1"/>
  <c r="AB970" i="1"/>
  <c r="AZ1521" i="1"/>
  <c r="AS67" i="1"/>
  <c r="AS1147" i="1"/>
  <c r="BG284" i="1"/>
  <c r="AB447" i="1"/>
  <c r="AK292" i="1"/>
  <c r="AK284" i="1" s="1"/>
  <c r="W13" i="1"/>
  <c r="U13" i="1"/>
  <c r="Q379" i="1"/>
  <c r="M252" i="1"/>
  <c r="M251" i="1" s="1"/>
  <c r="BL188" i="1"/>
  <c r="AN650" i="1"/>
  <c r="X1521" i="1"/>
  <c r="S820" i="1"/>
  <c r="L1521" i="1"/>
  <c r="BD1541" i="1"/>
  <c r="AX1540" i="1"/>
  <c r="AX1539" i="1" s="1"/>
  <c r="AF1322" i="1"/>
  <c r="AF1321" i="1" s="1"/>
  <c r="AF1320" i="1" s="1"/>
  <c r="AF1319" i="1" s="1"/>
  <c r="AL1323" i="1"/>
  <c r="AE1600" i="1"/>
  <c r="AE1599" i="1" s="1"/>
  <c r="AK1601" i="1"/>
  <c r="AE1880" i="1"/>
  <c r="AE1879" i="1" s="1"/>
  <c r="AK1881" i="1"/>
  <c r="BP162" i="1"/>
  <c r="BJ159" i="1"/>
  <c r="J13" i="1"/>
  <c r="BP182" i="1"/>
  <c r="BJ181" i="1"/>
  <c r="BJ157" i="1"/>
  <c r="AP188" i="1"/>
  <c r="AY651" i="1"/>
  <c r="AY650" i="1" s="1"/>
  <c r="W650" i="1"/>
  <c r="BH309" i="1"/>
  <c r="AN1521" i="1"/>
  <c r="M1156" i="1"/>
  <c r="M1155" i="1" s="1"/>
  <c r="AB1524" i="1"/>
  <c r="AB1523" i="1" s="1"/>
  <c r="BC1622" i="1"/>
  <c r="AW1621" i="1"/>
  <c r="AW1620" i="1" s="1"/>
  <c r="Y738" i="1"/>
  <c r="T1558" i="1"/>
  <c r="T1557" i="1" s="1"/>
  <c r="T1556" i="1" s="1"/>
  <c r="T1555" i="1" s="1"/>
  <c r="BH1356" i="1"/>
  <c r="AR1369" i="1"/>
  <c r="AR1368" i="1" s="1"/>
  <c r="AR1367" i="1" s="1"/>
  <c r="AR1366" i="1" s="1"/>
  <c r="AY13" i="1"/>
  <c r="BA1837" i="1"/>
  <c r="AF292" i="1"/>
  <c r="AF284" i="1" s="1"/>
  <c r="Y1607" i="1"/>
  <c r="Y1606" i="1" s="1"/>
  <c r="Y1605" i="1" s="1"/>
  <c r="AE784" i="1"/>
  <c r="AE783" i="1" s="1"/>
  <c r="AL505" i="1"/>
  <c r="AL504" i="1" s="1"/>
  <c r="AL503" i="1" s="1"/>
  <c r="AL502" i="1" s="1"/>
  <c r="AL501" i="1" s="1"/>
  <c r="AL500" i="1" s="1"/>
  <c r="AK880" i="1"/>
  <c r="AK879" i="1" s="1"/>
  <c r="AK878" i="1" s="1"/>
  <c r="BD1752" i="1"/>
  <c r="AW1481" i="1"/>
  <c r="AQ1480" i="1"/>
  <c r="AQ1479" i="1" s="1"/>
  <c r="AK1144" i="1"/>
  <c r="AK1143" i="1" s="1"/>
  <c r="AQ1145" i="1"/>
  <c r="AQ1214" i="1"/>
  <c r="AQ1213" i="1" s="1"/>
  <c r="AW1215" i="1"/>
  <c r="BD138" i="1"/>
  <c r="AX137" i="1"/>
  <c r="AX136" i="1" s="1"/>
  <c r="AX135" i="1" s="1"/>
  <c r="AX134" i="1" s="1"/>
  <c r="AW87" i="1"/>
  <c r="AQ86" i="1"/>
  <c r="AQ419" i="1"/>
  <c r="AQ418" i="1" s="1"/>
  <c r="AW420" i="1"/>
  <c r="AQ1021" i="1"/>
  <c r="AQ1020" i="1" s="1"/>
  <c r="AW1022" i="1"/>
  <c r="AL829" i="1"/>
  <c r="AL828" i="1" s="1"/>
  <c r="AR830" i="1"/>
  <c r="AE876" i="1"/>
  <c r="AE875" i="1" s="1"/>
  <c r="AE871" i="1" s="1"/>
  <c r="AK877" i="1"/>
  <c r="AX1639" i="1"/>
  <c r="AX1638" i="1" s="1"/>
  <c r="BD1640" i="1"/>
  <c r="AX1798" i="1"/>
  <c r="AR1797" i="1"/>
  <c r="Q757" i="1"/>
  <c r="BE1837" i="1"/>
  <c r="BF1744" i="1"/>
  <c r="BF1731" i="1" s="1"/>
  <c r="BC917" i="1"/>
  <c r="BC916" i="1" s="1"/>
  <c r="BC915" i="1" s="1"/>
  <c r="BH447" i="1"/>
  <c r="BH441" i="1" s="1"/>
  <c r="BH435" i="1" s="1"/>
  <c r="AO188" i="1"/>
  <c r="AD806" i="1"/>
  <c r="H379" i="1"/>
  <c r="W148" i="1"/>
  <c r="K520" i="1"/>
  <c r="G970" i="1"/>
  <c r="M1761" i="1"/>
  <c r="AS1524" i="1"/>
  <c r="AS1523" i="1" s="1"/>
  <c r="AS1521" i="1" s="1"/>
  <c r="AZ447" i="1"/>
  <c r="AZ441" i="1" s="1"/>
  <c r="AZ435" i="1" s="1"/>
  <c r="AM650" i="1"/>
  <c r="BB188" i="1"/>
  <c r="AI284" i="1"/>
  <c r="AI188" i="1" s="1"/>
  <c r="AC251" i="1"/>
  <c r="AC13" i="1"/>
  <c r="AN1243" i="1"/>
  <c r="AC520" i="1"/>
  <c r="V77" i="1"/>
  <c r="V76" i="1" s="1"/>
  <c r="BD1061" i="1"/>
  <c r="BD1060" i="1" s="1"/>
  <c r="BD1059" i="1" s="1"/>
  <c r="BD1058" i="1" s="1"/>
  <c r="BD1057" i="1" s="1"/>
  <c r="S654" i="1"/>
  <c r="S653" i="1" s="1"/>
  <c r="BB1147" i="1"/>
  <c r="BB1706" i="1"/>
  <c r="AY309" i="1"/>
  <c r="BH1103" i="1"/>
  <c r="AO806" i="1"/>
  <c r="U651" i="1"/>
  <c r="U650" i="1" s="1"/>
  <c r="P1524" i="1"/>
  <c r="P1523" i="1" s="1"/>
  <c r="AB284" i="1"/>
  <c r="H1768" i="1"/>
  <c r="H1744" i="1" s="1"/>
  <c r="H1731" i="1" s="1"/>
  <c r="H1706" i="1" s="1"/>
  <c r="BB1243" i="1"/>
  <c r="R1524" i="1"/>
  <c r="R1523" i="1" s="1"/>
  <c r="Q13" i="1"/>
  <c r="BD194" i="1"/>
  <c r="AT650" i="1"/>
  <c r="AT591" i="1" s="1"/>
  <c r="M1598" i="1"/>
  <c r="M1597" i="1" s="1"/>
  <c r="M1596" i="1" s="1"/>
  <c r="N924" i="1"/>
  <c r="N923" i="1" s="1"/>
  <c r="N447" i="1"/>
  <c r="N441" i="1" s="1"/>
  <c r="N435" i="1" s="1"/>
  <c r="N341" i="1"/>
  <c r="N252" i="1"/>
  <c r="N251" i="1" s="1"/>
  <c r="N88" i="1"/>
  <c r="N1270" i="1"/>
  <c r="N1269" i="1" s="1"/>
  <c r="N1155" i="1"/>
  <c r="M1107" i="1"/>
  <c r="M1106" i="1" s="1"/>
  <c r="M1105" i="1" s="1"/>
  <c r="M1103" i="1" s="1"/>
  <c r="N17" i="1"/>
  <c r="N16" i="1" s="1"/>
  <c r="N15" i="1" s="1"/>
  <c r="N13" i="1" s="1"/>
  <c r="AK833" i="1"/>
  <c r="AE832" i="1"/>
  <c r="AE831" i="1" s="1"/>
  <c r="AL58" i="1"/>
  <c r="AF57" i="1"/>
  <c r="AE99" i="1"/>
  <c r="AE98" i="1" s="1"/>
  <c r="AK100" i="1"/>
  <c r="AR1767" i="1"/>
  <c r="AL1766" i="1"/>
  <c r="AR1115" i="1"/>
  <c r="AR1114" i="1" s="1"/>
  <c r="AX1116" i="1"/>
  <c r="AR1803" i="1"/>
  <c r="AL1802" i="1"/>
  <c r="AR490" i="1"/>
  <c r="AL489" i="1"/>
  <c r="AL64" i="1"/>
  <c r="AL63" i="1" s="1"/>
  <c r="AR65" i="1"/>
  <c r="AK1800" i="1"/>
  <c r="AQ1801" i="1"/>
  <c r="AR988" i="1"/>
  <c r="AL987" i="1"/>
  <c r="AL986" i="1" s="1"/>
  <c r="AL985" i="1" s="1"/>
  <c r="AW804" i="1"/>
  <c r="AQ803" i="1"/>
  <c r="AQ802" i="1" s="1"/>
  <c r="AQ801" i="1" s="1"/>
  <c r="AQ800" i="1" s="1"/>
  <c r="BD1110" i="1"/>
  <c r="AX1109" i="1"/>
  <c r="AX1108" i="1" s="1"/>
  <c r="I650" i="1"/>
  <c r="K1243" i="1"/>
  <c r="AS447" i="1"/>
  <c r="AS441" i="1" s="1"/>
  <c r="AS435" i="1" s="1"/>
  <c r="AM970" i="1"/>
  <c r="AP1521" i="1"/>
  <c r="W441" i="1"/>
  <c r="W435" i="1" s="1"/>
  <c r="G188" i="1"/>
  <c r="M1709" i="1"/>
  <c r="M1708" i="1" s="1"/>
  <c r="G652" i="1"/>
  <c r="G651" i="1" s="1"/>
  <c r="G650" i="1" s="1"/>
  <c r="G591" i="1" s="1"/>
  <c r="AF1264" i="1"/>
  <c r="Z1263" i="1"/>
  <c r="Z1262" i="1" s="1"/>
  <c r="Z1261" i="1" s="1"/>
  <c r="Z1260" i="1" s="1"/>
  <c r="Z1259" i="1" s="1"/>
  <c r="AL114" i="1"/>
  <c r="AF113" i="1"/>
  <c r="AF112" i="1" s="1"/>
  <c r="Z1801" i="1"/>
  <c r="T1800" i="1"/>
  <c r="T1799" i="1" s="1"/>
  <c r="Y1631" i="1"/>
  <c r="S1630" i="1"/>
  <c r="S1629" i="1" s="1"/>
  <c r="Z59" i="1"/>
  <c r="Z56" i="1" s="1"/>
  <c r="Z55" i="1" s="1"/>
  <c r="Z54" i="1" s="1"/>
  <c r="Z47" i="1" s="1"/>
  <c r="AF60" i="1"/>
  <c r="T27" i="1"/>
  <c r="Z28" i="1"/>
  <c r="AQ1169" i="1"/>
  <c r="AQ1168" i="1" s="1"/>
  <c r="AQ1167" i="1" s="1"/>
  <c r="AW1170" i="1"/>
  <c r="BC1328" i="1"/>
  <c r="AW1327" i="1"/>
  <c r="AW1326" i="1" s="1"/>
  <c r="AW1325" i="1" s="1"/>
  <c r="AW1324" i="1" s="1"/>
  <c r="AK1633" i="1"/>
  <c r="AK1632" i="1" s="1"/>
  <c r="AQ1634" i="1"/>
  <c r="AQ1651" i="1"/>
  <c r="AQ1650" i="1" s="1"/>
  <c r="AW1652" i="1"/>
  <c r="AR1122" i="1"/>
  <c r="AL1121" i="1"/>
  <c r="AL1120" i="1" s="1"/>
  <c r="AW1350" i="1"/>
  <c r="AQ1349" i="1"/>
  <c r="AQ1348" i="1" s="1"/>
  <c r="AQ1347" i="1" s="1"/>
  <c r="AQ1346" i="1" s="1"/>
  <c r="W67" i="1"/>
  <c r="K1147" i="1"/>
  <c r="AV379" i="1"/>
  <c r="BC793" i="1"/>
  <c r="BC792" i="1" s="1"/>
  <c r="BC791" i="1" s="1"/>
  <c r="AV757" i="1"/>
  <c r="AH1243" i="1"/>
  <c r="AA591" i="1"/>
  <c r="AJ188" i="1"/>
  <c r="AB1837" i="1"/>
  <c r="AB1147" i="1"/>
  <c r="AC67" i="1"/>
  <c r="O591" i="1"/>
  <c r="W188" i="1"/>
  <c r="X970" i="1"/>
  <c r="W309" i="1"/>
  <c r="I1103" i="1"/>
  <c r="I13" i="1"/>
  <c r="AV1521" i="1"/>
  <c r="AS1243" i="1"/>
  <c r="AN441" i="1"/>
  <c r="AN435" i="1" s="1"/>
  <c r="AS309" i="1"/>
  <c r="AV309" i="1"/>
  <c r="AV251" i="1"/>
  <c r="AV188" i="1" s="1"/>
  <c r="AG77" i="1"/>
  <c r="AG76" i="1" s="1"/>
  <c r="AG67" i="1" s="1"/>
  <c r="V970" i="1"/>
  <c r="P67" i="1"/>
  <c r="AQ287" i="1"/>
  <c r="AQ286" i="1" s="1"/>
  <c r="P1744" i="1"/>
  <c r="P1731" i="1" s="1"/>
  <c r="P1706" i="1" s="1"/>
  <c r="L144" i="1"/>
  <c r="H1203" i="1"/>
  <c r="BD1273" i="1"/>
  <c r="BD1272" i="1" s="1"/>
  <c r="BD1271" i="1" s="1"/>
  <c r="S315" i="1"/>
  <c r="V1837" i="1"/>
  <c r="R1521" i="1"/>
  <c r="BP1274" i="1"/>
  <c r="BP1273" i="1" s="1"/>
  <c r="BP1272" i="1" s="1"/>
  <c r="BP1271" i="1" s="1"/>
  <c r="V1524" i="1"/>
  <c r="V1523" i="1" s="1"/>
  <c r="V1521" i="1" s="1"/>
  <c r="AT1147" i="1"/>
  <c r="X13" i="1"/>
  <c r="J1706" i="1"/>
  <c r="L651" i="1"/>
  <c r="G24" i="1"/>
  <c r="G17" i="1" s="1"/>
  <c r="G16" i="1" s="1"/>
  <c r="G15" i="1" s="1"/>
  <c r="S770" i="1"/>
  <c r="S769" i="1" s="1"/>
  <c r="S768" i="1" s="1"/>
  <c r="AE782" i="1"/>
  <c r="T1590" i="1"/>
  <c r="T1589" i="1" s="1"/>
  <c r="T1588" i="1" s="1"/>
  <c r="T1587" i="1" s="1"/>
  <c r="AZ309" i="1"/>
  <c r="AG1243" i="1"/>
  <c r="H1356" i="1"/>
  <c r="Z1592" i="1"/>
  <c r="AV1147" i="1"/>
  <c r="AJ1356" i="1"/>
  <c r="AJ1243" i="1" s="1"/>
  <c r="AE284" i="1"/>
  <c r="N1308" i="1"/>
  <c r="N806" i="1"/>
  <c r="AL287" i="1"/>
  <c r="AL286" i="1" s="1"/>
  <c r="AR288" i="1"/>
  <c r="S1877" i="1"/>
  <c r="S1876" i="1" s="1"/>
  <c r="Y1878" i="1"/>
  <c r="AE1624" i="1"/>
  <c r="AE1623" i="1" s="1"/>
  <c r="AK1625" i="1"/>
  <c r="Z1549" i="1"/>
  <c r="Z1548" i="1" s="1"/>
  <c r="AF1550" i="1"/>
  <c r="AW538" i="1"/>
  <c r="BC539" i="1"/>
  <c r="AQ1703" i="1"/>
  <c r="AQ1702" i="1" s="1"/>
  <c r="AQ1701" i="1" s="1"/>
  <c r="AQ1700" i="1" s="1"/>
  <c r="AQ1699" i="1" s="1"/>
  <c r="AW1704" i="1"/>
  <c r="AR33" i="1"/>
  <c r="AL31" i="1"/>
  <c r="AE128" i="1"/>
  <c r="AE127" i="1" s="1"/>
  <c r="AE126" i="1" s="1"/>
  <c r="AE125" i="1" s="1"/>
  <c r="AE124" i="1" s="1"/>
  <c r="AE123" i="1" s="1"/>
  <c r="AK129" i="1"/>
  <c r="AQ328" i="1"/>
  <c r="AK327" i="1"/>
  <c r="AK326" i="1" s="1"/>
  <c r="AK325" i="1" s="1"/>
  <c r="AK324" i="1" s="1"/>
  <c r="AK323" i="1" s="1"/>
  <c r="AL73" i="1"/>
  <c r="AL72" i="1" s="1"/>
  <c r="AL71" i="1" s="1"/>
  <c r="AL70" i="1" s="1"/>
  <c r="AL69" i="1" s="1"/>
  <c r="AR74" i="1"/>
  <c r="AL1442" i="1"/>
  <c r="AL1441" i="1" s="1"/>
  <c r="AL1440" i="1" s="1"/>
  <c r="AR1443" i="1"/>
  <c r="AL1231" i="1"/>
  <c r="AL1230" i="1" s="1"/>
  <c r="AL1229" i="1" s="1"/>
  <c r="AL1228" i="1" s="1"/>
  <c r="AL1227" i="1" s="1"/>
  <c r="AR1232" i="1"/>
  <c r="AW200" i="1"/>
  <c r="AQ199" i="1"/>
  <c r="AQ198" i="1" s="1"/>
  <c r="AK1749" i="1"/>
  <c r="AQ1750" i="1"/>
  <c r="M1474" i="1"/>
  <c r="M1473" i="1" s="1"/>
  <c r="M1472" i="1" s="1"/>
  <c r="M1471" i="1" s="1"/>
  <c r="M1466" i="1" s="1"/>
  <c r="S1475" i="1"/>
  <c r="Y1475" i="1" s="1"/>
  <c r="AW1409" i="1"/>
  <c r="AQ1408" i="1"/>
  <c r="S904" i="1"/>
  <c r="M903" i="1"/>
  <c r="M902" i="1" s="1"/>
  <c r="M901" i="1" s="1"/>
  <c r="M900" i="1" s="1"/>
  <c r="M899" i="1" s="1"/>
  <c r="BF1356" i="1"/>
  <c r="BF1243" i="1" s="1"/>
  <c r="R757" i="1"/>
  <c r="V148" i="1"/>
  <c r="V147" i="1"/>
  <c r="V146" i="1" s="1"/>
  <c r="V144" i="1" s="1"/>
  <c r="AB1103" i="1"/>
  <c r="AK615" i="1"/>
  <c r="AK614" i="1" s="1"/>
  <c r="AM757" i="1"/>
  <c r="M1845" i="1"/>
  <c r="M1842" i="1" s="1"/>
  <c r="M1841" i="1" s="1"/>
  <c r="M1840" i="1" s="1"/>
  <c r="M1839" i="1" s="1"/>
  <c r="BD917" i="1"/>
  <c r="BD916" i="1" s="1"/>
  <c r="BD915" i="1" s="1"/>
  <c r="AN1706" i="1"/>
  <c r="AO757" i="1"/>
  <c r="AD441" i="1"/>
  <c r="AD435" i="1" s="1"/>
  <c r="AD379" i="1" s="1"/>
  <c r="AF714" i="1"/>
  <c r="AF713" i="1" s="1"/>
  <c r="AL715" i="1"/>
  <c r="Z876" i="1"/>
  <c r="Z875" i="1" s="1"/>
  <c r="Z871" i="1" s="1"/>
  <c r="AF877" i="1"/>
  <c r="I147" i="1"/>
  <c r="I146" i="1" s="1"/>
  <c r="I144" i="1" s="1"/>
  <c r="I148" i="1"/>
  <c r="S1892" i="1"/>
  <c r="S1891" i="1" s="1"/>
  <c r="S1890" i="1" s="1"/>
  <c r="S1889" i="1" s="1"/>
  <c r="S1888" i="1" s="1"/>
  <c r="S1886" i="1" s="1"/>
  <c r="Y1893" i="1"/>
  <c r="Z1807" i="1"/>
  <c r="Z1806" i="1" s="1"/>
  <c r="Z1805" i="1" s="1"/>
  <c r="Z1804" i="1" s="1"/>
  <c r="AF1808" i="1"/>
  <c r="Z1791" i="1"/>
  <c r="T1790" i="1"/>
  <c r="T1770" i="1"/>
  <c r="T1769" i="1" s="1"/>
  <c r="Z1771" i="1"/>
  <c r="S1757" i="1"/>
  <c r="Y1758" i="1"/>
  <c r="Y1743" i="1"/>
  <c r="S1742" i="1"/>
  <c r="S1741" i="1" s="1"/>
  <c r="S1740" i="1" s="1"/>
  <c r="S1739" i="1" s="1"/>
  <c r="T1712" i="1"/>
  <c r="T1711" i="1" s="1"/>
  <c r="T1710" i="1" s="1"/>
  <c r="Z1713" i="1"/>
  <c r="Y1670" i="1"/>
  <c r="S1669" i="1"/>
  <c r="S1668" i="1" s="1"/>
  <c r="Y1655" i="1"/>
  <c r="S1654" i="1"/>
  <c r="S1653" i="1" s="1"/>
  <c r="Y1649" i="1"/>
  <c r="S1648" i="1"/>
  <c r="S1647" i="1" s="1"/>
  <c r="Y1619" i="1"/>
  <c r="S1618" i="1"/>
  <c r="S1617" i="1" s="1"/>
  <c r="Z1528" i="1"/>
  <c r="T1527" i="1"/>
  <c r="T1526" i="1" s="1"/>
  <c r="T1525" i="1" s="1"/>
  <c r="T1446" i="1"/>
  <c r="T1445" i="1" s="1"/>
  <c r="T1444" i="1" s="1"/>
  <c r="T1439" i="1" s="1"/>
  <c r="T1424" i="1" s="1"/>
  <c r="Z1447" i="1"/>
  <c r="S1411" i="1"/>
  <c r="S1410" i="1" s="1"/>
  <c r="Y1412" i="1"/>
  <c r="Y1345" i="1"/>
  <c r="S1344" i="1"/>
  <c r="S1343" i="1" s="1"/>
  <c r="S1342" i="1" s="1"/>
  <c r="S1341" i="1" s="1"/>
  <c r="S1330" i="1" s="1"/>
  <c r="AF1318" i="1"/>
  <c r="Z1317" i="1"/>
  <c r="Z1316" i="1" s="1"/>
  <c r="Z1315" i="1" s="1"/>
  <c r="Z1314" i="1" s="1"/>
  <c r="S1279" i="1"/>
  <c r="S1276" i="1" s="1"/>
  <c r="S1275" i="1" s="1"/>
  <c r="Y1280" i="1"/>
  <c r="S1219" i="1"/>
  <c r="Y1220" i="1"/>
  <c r="T1134" i="1"/>
  <c r="T1133" i="1" s="1"/>
  <c r="T1132" i="1" s="1"/>
  <c r="T1131" i="1" s="1"/>
  <c r="T1130" i="1" s="1"/>
  <c r="Z1135" i="1"/>
  <c r="T1118" i="1"/>
  <c r="T1117" i="1" s="1"/>
  <c r="Z1119" i="1"/>
  <c r="T1085" i="1"/>
  <c r="T1084" i="1" s="1"/>
  <c r="T1079" i="1" s="1"/>
  <c r="T1078" i="1" s="1"/>
  <c r="Z1086" i="1"/>
  <c r="Z992" i="1"/>
  <c r="T991" i="1"/>
  <c r="T990" i="1" s="1"/>
  <c r="T989" i="1" s="1"/>
  <c r="T984" i="1" s="1"/>
  <c r="T983" i="1" s="1"/>
  <c r="T941" i="1"/>
  <c r="Z942" i="1"/>
  <c r="Z870" i="1"/>
  <c r="T869" i="1"/>
  <c r="T868" i="1" s="1"/>
  <c r="T867" i="1" s="1"/>
  <c r="T862" i="1" s="1"/>
  <c r="T861" i="1" s="1"/>
  <c r="Z755" i="1"/>
  <c r="T754" i="1"/>
  <c r="T753" i="1" s="1"/>
  <c r="T752" i="1" s="1"/>
  <c r="T751" i="1" s="1"/>
  <c r="T750" i="1" s="1"/>
  <c r="Y711" i="1"/>
  <c r="S710" i="1"/>
  <c r="S709" i="1" s="1"/>
  <c r="Y688" i="1"/>
  <c r="AE688" i="1" s="1"/>
  <c r="AK688" i="1" s="1"/>
  <c r="AQ688" i="1" s="1"/>
  <c r="AW688" i="1" s="1"/>
  <c r="BC688" i="1" s="1"/>
  <c r="BI688" i="1" s="1"/>
  <c r="BO688" i="1" s="1"/>
  <c r="BU688" i="1" s="1"/>
  <c r="S687" i="1"/>
  <c r="S686" i="1" s="1"/>
  <c r="T661" i="1"/>
  <c r="T660" i="1" s="1"/>
  <c r="Z662" i="1"/>
  <c r="T551" i="1"/>
  <c r="T548" i="1" s="1"/>
  <c r="T547" i="1" s="1"/>
  <c r="T542" i="1" s="1"/>
  <c r="T541" i="1" s="1"/>
  <c r="Z552" i="1"/>
  <c r="Z488" i="1"/>
  <c r="T487" i="1"/>
  <c r="T486" i="1" s="1"/>
  <c r="T485" i="1" s="1"/>
  <c r="T480" i="1" s="1"/>
  <c r="Y423" i="1"/>
  <c r="S422" i="1"/>
  <c r="S421" i="1" s="1"/>
  <c r="Y349" i="1"/>
  <c r="S348" i="1"/>
  <c r="S347" i="1" s="1"/>
  <c r="S346" i="1" s="1"/>
  <c r="Y321" i="1"/>
  <c r="S319" i="1"/>
  <c r="S314" i="1" s="1"/>
  <c r="S313" i="1" s="1"/>
  <c r="S312" i="1" s="1"/>
  <c r="S311" i="1" s="1"/>
  <c r="S234" i="1"/>
  <c r="S233" i="1" s="1"/>
  <c r="S232" i="1" s="1"/>
  <c r="S231" i="1" s="1"/>
  <c r="S230" i="1" s="1"/>
  <c r="Y235" i="1"/>
  <c r="Y186" i="1"/>
  <c r="S185" i="1"/>
  <c r="S184" i="1" s="1"/>
  <c r="S183" i="1" s="1"/>
  <c r="S168" i="1"/>
  <c r="Y169" i="1"/>
  <c r="AK509" i="1"/>
  <c r="AK508" i="1"/>
  <c r="AL880" i="1"/>
  <c r="AL879" i="1" s="1"/>
  <c r="AL878" i="1" s="1"/>
  <c r="AR881" i="1"/>
  <c r="M1834" i="1"/>
  <c r="M1833" i="1" s="1"/>
  <c r="M1832" i="1" s="1"/>
  <c r="M1831" i="1" s="1"/>
  <c r="M1830" i="1" s="1"/>
  <c r="S1835" i="1"/>
  <c r="S1834" i="1" s="1"/>
  <c r="S1833" i="1" s="1"/>
  <c r="S1832" i="1" s="1"/>
  <c r="S1831" i="1" s="1"/>
  <c r="S1830" i="1" s="1"/>
  <c r="AX506" i="1"/>
  <c r="AR505" i="1"/>
  <c r="AR504" i="1" s="1"/>
  <c r="AR503" i="1" s="1"/>
  <c r="AR502" i="1" s="1"/>
  <c r="AR501" i="1" s="1"/>
  <c r="AR500" i="1" s="1"/>
  <c r="AR822" i="1"/>
  <c r="AR821" i="1" s="1"/>
  <c r="AX823" i="1"/>
  <c r="AW881" i="1"/>
  <c r="AQ880" i="1"/>
  <c r="AQ879" i="1" s="1"/>
  <c r="AQ878" i="1" s="1"/>
  <c r="BH651" i="1"/>
  <c r="BA1147" i="1"/>
  <c r="L650" i="1"/>
  <c r="G147" i="1"/>
  <c r="G146" i="1" s="1"/>
  <c r="G144" i="1" s="1"/>
  <c r="G148" i="1"/>
  <c r="AH441" i="1"/>
  <c r="AH435" i="1" s="1"/>
  <c r="W757" i="1"/>
  <c r="AF22" i="1"/>
  <c r="AF21" i="1" s="1"/>
  <c r="AL23" i="1"/>
  <c r="AF818" i="1"/>
  <c r="AF817" i="1" s="1"/>
  <c r="AF816" i="1" s="1"/>
  <c r="AL819" i="1"/>
  <c r="Z94" i="1"/>
  <c r="T93" i="1"/>
  <c r="T92" i="1" s="1"/>
  <c r="Z39" i="1"/>
  <c r="AF40" i="1"/>
  <c r="Z220" i="1"/>
  <c r="Z219" i="1" s="1"/>
  <c r="Z218" i="1" s="1"/>
  <c r="Z217" i="1" s="1"/>
  <c r="Z216" i="1" s="1"/>
  <c r="AF221" i="1"/>
  <c r="N1598" i="1"/>
  <c r="N1597" i="1" s="1"/>
  <c r="N1596" i="1" s="1"/>
  <c r="Z814" i="1"/>
  <c r="Z813" i="1" s="1"/>
  <c r="Z812" i="1" s="1"/>
  <c r="AF815" i="1"/>
  <c r="S29" i="1"/>
  <c r="Y30" i="1"/>
  <c r="AK43" i="1"/>
  <c r="AQ45" i="1"/>
  <c r="AR1835" i="1"/>
  <c r="AL1834" i="1"/>
  <c r="AL1833" i="1" s="1"/>
  <c r="AL1832" i="1" s="1"/>
  <c r="AL1831" i="1" s="1"/>
  <c r="AL1830" i="1" s="1"/>
  <c r="G13" i="1"/>
  <c r="AL1645" i="1"/>
  <c r="AL1644" i="1" s="1"/>
  <c r="AR1646" i="1"/>
  <c r="AK963" i="1"/>
  <c r="AK962" i="1" s="1"/>
  <c r="AQ964" i="1"/>
  <c r="AL903" i="1"/>
  <c r="AL902" i="1" s="1"/>
  <c r="AL901" i="1" s="1"/>
  <c r="AR904" i="1"/>
  <c r="BG806" i="1"/>
  <c r="BF67" i="1"/>
  <c r="AY520" i="1"/>
  <c r="AT1837" i="1"/>
  <c r="P757" i="1"/>
  <c r="AD650" i="1"/>
  <c r="G757" i="1"/>
  <c r="M1753" i="1"/>
  <c r="BA1521" i="1"/>
  <c r="BI911" i="1"/>
  <c r="BO911" i="1" s="1"/>
  <c r="BC910" i="1"/>
  <c r="BC909" i="1" s="1"/>
  <c r="BA651" i="1"/>
  <c r="BA650" i="1" s="1"/>
  <c r="AT1706" i="1"/>
  <c r="AA447" i="1"/>
  <c r="AA441" i="1" s="1"/>
  <c r="AA435" i="1" s="1"/>
  <c r="AA379" i="1" s="1"/>
  <c r="G1837" i="1"/>
  <c r="AA1744" i="1"/>
  <c r="AA1731" i="1" s="1"/>
  <c r="V188" i="1"/>
  <c r="AZ144" i="1"/>
  <c r="BR188" i="1"/>
  <c r="BR1900" i="1" s="1"/>
  <c r="BI742" i="1"/>
  <c r="BI741" i="1" s="1"/>
  <c r="BI740" i="1" s="1"/>
  <c r="BO743" i="1"/>
  <c r="BO742" i="1" s="1"/>
  <c r="BO741" i="1" s="1"/>
  <c r="BO740" i="1" s="1"/>
  <c r="BD853" i="1"/>
  <c r="AX852" i="1"/>
  <c r="AX851" i="1" s="1"/>
  <c r="Y829" i="1"/>
  <c r="Y828" i="1" s="1"/>
  <c r="AE830" i="1"/>
  <c r="O1744" i="1"/>
  <c r="O1731" i="1" s="1"/>
  <c r="O1706" i="1" s="1"/>
  <c r="AF1451" i="1"/>
  <c r="AF1450" i="1" s="1"/>
  <c r="AF1449" i="1" s="1"/>
  <c r="AF1448" i="1" s="1"/>
  <c r="AL1452" i="1"/>
  <c r="AK1241" i="1"/>
  <c r="AE1240" i="1"/>
  <c r="AX842" i="1"/>
  <c r="AR841" i="1"/>
  <c r="AR840" i="1" s="1"/>
  <c r="AF465" i="1"/>
  <c r="AL466" i="1"/>
  <c r="T1871" i="1"/>
  <c r="T1870" i="1" s="1"/>
  <c r="Z1872" i="1"/>
  <c r="S1802" i="1"/>
  <c r="S1799" i="1" s="1"/>
  <c r="Y1803" i="1"/>
  <c r="Y1784" i="1"/>
  <c r="S1783" i="1"/>
  <c r="S1782" i="1" s="1"/>
  <c r="AF1758" i="1"/>
  <c r="Z1757" i="1"/>
  <c r="Z1754" i="1" s="1"/>
  <c r="AE1717" i="1"/>
  <c r="Y1716" i="1"/>
  <c r="Y1715" i="1" s="1"/>
  <c r="Z1643" i="1"/>
  <c r="T1642" i="1"/>
  <c r="T1641" i="1" s="1"/>
  <c r="T1630" i="1"/>
  <c r="T1629" i="1" s="1"/>
  <c r="Z1631" i="1"/>
  <c r="S1451" i="1"/>
  <c r="S1450" i="1" s="1"/>
  <c r="S1449" i="1" s="1"/>
  <c r="S1448" i="1" s="1"/>
  <c r="Y1452" i="1"/>
  <c r="Y1451" i="1" s="1"/>
  <c r="Y1450" i="1" s="1"/>
  <c r="Y1449" i="1" s="1"/>
  <c r="Y1448" i="1" s="1"/>
  <c r="T1382" i="1"/>
  <c r="T1381" i="1" s="1"/>
  <c r="T1380" i="1" s="1"/>
  <c r="T1379" i="1" s="1"/>
  <c r="Z1383" i="1"/>
  <c r="Z1335" i="1"/>
  <c r="T1334" i="1"/>
  <c r="T1333" i="1" s="1"/>
  <c r="T1332" i="1" s="1"/>
  <c r="T1331" i="1" s="1"/>
  <c r="Z1280" i="1"/>
  <c r="T1279" i="1"/>
  <c r="T1276" i="1" s="1"/>
  <c r="T1275" i="1" s="1"/>
  <c r="T1211" i="1"/>
  <c r="T1210" i="1" s="1"/>
  <c r="T1209" i="1" s="1"/>
  <c r="T1204" i="1" s="1"/>
  <c r="Z1212" i="1"/>
  <c r="Y1142" i="1"/>
  <c r="S1141" i="1"/>
  <c r="S1140" i="1" s="1"/>
  <c r="S1139" i="1" s="1"/>
  <c r="S1138" i="1" s="1"/>
  <c r="S1137" i="1" s="1"/>
  <c r="Y1110" i="1"/>
  <c r="S1109" i="1"/>
  <c r="S1108" i="1" s="1"/>
  <c r="Y968" i="1"/>
  <c r="S967" i="1"/>
  <c r="S966" i="1" s="1"/>
  <c r="S965" i="1" s="1"/>
  <c r="AL738" i="1"/>
  <c r="AF737" i="1"/>
  <c r="AF736" i="1" s="1"/>
  <c r="AF729" i="1" s="1"/>
  <c r="AF728" i="1" s="1"/>
  <c r="Z684" i="1"/>
  <c r="AF684" i="1" s="1"/>
  <c r="AL684" i="1" s="1"/>
  <c r="AR684" i="1" s="1"/>
  <c r="AX684" i="1" s="1"/>
  <c r="BD684" i="1" s="1"/>
  <c r="BJ684" i="1" s="1"/>
  <c r="BP684" i="1" s="1"/>
  <c r="T683" i="1"/>
  <c r="T682" i="1" s="1"/>
  <c r="Z655" i="1"/>
  <c r="T654" i="1"/>
  <c r="T653" i="1" s="1"/>
  <c r="T439" i="1"/>
  <c r="T438" i="1" s="1"/>
  <c r="T437" i="1" s="1"/>
  <c r="T436" i="1" s="1"/>
  <c r="Z440" i="1"/>
  <c r="T319" i="1"/>
  <c r="T314" i="1" s="1"/>
  <c r="T313" i="1" s="1"/>
  <c r="T312" i="1" s="1"/>
  <c r="T311" i="1" s="1"/>
  <c r="Z321" i="1"/>
  <c r="Y172" i="1"/>
  <c r="S170" i="1"/>
  <c r="Y111" i="1"/>
  <c r="S110" i="1"/>
  <c r="S109" i="1" s="1"/>
  <c r="S64" i="1"/>
  <c r="S63" i="1" s="1"/>
  <c r="Y65" i="1"/>
  <c r="AR1847" i="1"/>
  <c r="AX1848" i="1"/>
  <c r="T107" i="1"/>
  <c r="T106" i="1" s="1"/>
  <c r="Z108" i="1"/>
  <c r="T80" i="1"/>
  <c r="Z81" i="1"/>
  <c r="AK357" i="1"/>
  <c r="AL608" i="1"/>
  <c r="AL607" i="1" s="1"/>
  <c r="AL606" i="1" s="1"/>
  <c r="AR609" i="1"/>
  <c r="M999" i="1"/>
  <c r="M998" i="1" s="1"/>
  <c r="M997" i="1" s="1"/>
  <c r="M996" i="1" s="1"/>
  <c r="S1000" i="1"/>
  <c r="AL1214" i="1"/>
  <c r="AL1213" i="1" s="1"/>
  <c r="AR1215" i="1"/>
  <c r="BG1521" i="1"/>
  <c r="BG650" i="1"/>
  <c r="BG144" i="1"/>
  <c r="BG1744" i="1"/>
  <c r="BG1731" i="1" s="1"/>
  <c r="BG1706" i="1" s="1"/>
  <c r="BF651" i="1"/>
  <c r="BF650" i="1" s="1"/>
  <c r="BF591" i="1" s="1"/>
  <c r="BE1524" i="1"/>
  <c r="BE1523" i="1" s="1"/>
  <c r="AN520" i="1"/>
  <c r="AG520" i="1"/>
  <c r="AG1103" i="1"/>
  <c r="AG13" i="1"/>
  <c r="AC1203" i="1"/>
  <c r="AC1147" i="1" s="1"/>
  <c r="M1861" i="1"/>
  <c r="M1860" i="1" s="1"/>
  <c r="N1706" i="1"/>
  <c r="G520" i="1"/>
  <c r="AC188" i="1"/>
  <c r="AU188" i="1"/>
  <c r="AC651" i="1"/>
  <c r="AC650" i="1" s="1"/>
  <c r="AC591" i="1" s="1"/>
  <c r="AO1521" i="1"/>
  <c r="V520" i="1"/>
  <c r="W144" i="1"/>
  <c r="U1147" i="1"/>
  <c r="O1521" i="1"/>
  <c r="G1379" i="1"/>
  <c r="G1356" i="1" s="1"/>
  <c r="G1243" i="1" s="1"/>
  <c r="AK1075" i="1"/>
  <c r="AK1074" i="1" s="1"/>
  <c r="AK1069" i="1" s="1"/>
  <c r="AK1068" i="1" s="1"/>
  <c r="AQ1076" i="1"/>
  <c r="AQ1075" i="1" s="1"/>
  <c r="AQ1074" i="1" s="1"/>
  <c r="AQ1069" i="1" s="1"/>
  <c r="AQ1068" i="1" s="1"/>
  <c r="AR1480" i="1"/>
  <c r="AR1479" i="1" s="1"/>
  <c r="AX1481" i="1"/>
  <c r="AE714" i="1"/>
  <c r="AE713" i="1" s="1"/>
  <c r="AK715" i="1"/>
  <c r="Z1779" i="1"/>
  <c r="T1778" i="1"/>
  <c r="T1777" i="1" s="1"/>
  <c r="S1657" i="1"/>
  <c r="S1656" i="1" s="1"/>
  <c r="Y1658" i="1"/>
  <c r="S1421" i="1"/>
  <c r="S1420" i="1" s="1"/>
  <c r="S1419" i="1" s="1"/>
  <c r="S1418" i="1" s="1"/>
  <c r="Y1422" i="1"/>
  <c r="T1191" i="1"/>
  <c r="T1190" i="1" s="1"/>
  <c r="T1189" i="1" s="1"/>
  <c r="T1188" i="1" s="1"/>
  <c r="Z1192" i="1"/>
  <c r="T960" i="1"/>
  <c r="T959" i="1" s="1"/>
  <c r="T958" i="1" s="1"/>
  <c r="T957" i="1" s="1"/>
  <c r="T956" i="1" s="1"/>
  <c r="Z961" i="1"/>
  <c r="S429" i="1"/>
  <c r="S428" i="1" s="1"/>
  <c r="S427" i="1" s="1"/>
  <c r="Y430" i="1"/>
  <c r="S194" i="1"/>
  <c r="Y195" i="1"/>
  <c r="T96" i="1"/>
  <c r="T95" i="1" s="1"/>
  <c r="Z97" i="1"/>
  <c r="Z42" i="1"/>
  <c r="T41" i="1"/>
  <c r="N1356" i="1"/>
  <c r="N651" i="1"/>
  <c r="N650" i="1" s="1"/>
  <c r="N591" i="1" s="1"/>
  <c r="N330" i="1"/>
  <c r="N309" i="1" s="1"/>
  <c r="N188" i="1"/>
  <c r="AR1616" i="1"/>
  <c r="AL1615" i="1"/>
  <c r="AL1614" i="1" s="1"/>
  <c r="AE339" i="1"/>
  <c r="AE338" i="1" s="1"/>
  <c r="AE337" i="1" s="1"/>
  <c r="AE336" i="1" s="1"/>
  <c r="AK340" i="1"/>
  <c r="AL90" i="1"/>
  <c r="AL89" i="1" s="1"/>
  <c r="AR91" i="1"/>
  <c r="AX327" i="1"/>
  <c r="AX326" i="1" s="1"/>
  <c r="AX325" i="1" s="1"/>
  <c r="AX324" i="1" s="1"/>
  <c r="AX323" i="1" s="1"/>
  <c r="BD328" i="1"/>
  <c r="Y60" i="1"/>
  <c r="S59" i="1"/>
  <c r="AK445" i="1"/>
  <c r="AK444" i="1" s="1"/>
  <c r="AK443" i="1" s="1"/>
  <c r="AK442" i="1" s="1"/>
  <c r="AQ446" i="1"/>
  <c r="AX484" i="1"/>
  <c r="AR483" i="1"/>
  <c r="AR482" i="1" s="1"/>
  <c r="AR481" i="1" s="1"/>
  <c r="AR1655" i="1"/>
  <c r="AL1654" i="1"/>
  <c r="AL1653" i="1" s="1"/>
  <c r="M983" i="1"/>
  <c r="M970" i="1" s="1"/>
  <c r="AO970" i="1"/>
  <c r="BO1497" i="1"/>
  <c r="Q1243" i="1"/>
  <c r="Q651" i="1"/>
  <c r="Q650" i="1" s="1"/>
  <c r="Q591" i="1" s="1"/>
  <c r="AW1264" i="1"/>
  <c r="AQ1263" i="1"/>
  <c r="AQ1262" i="1" s="1"/>
  <c r="AQ1261" i="1" s="1"/>
  <c r="AQ1260" i="1" s="1"/>
  <c r="AQ1259" i="1" s="1"/>
  <c r="N1238" i="1"/>
  <c r="N1239" i="1"/>
  <c r="N1237" i="1"/>
  <c r="N1236" i="1" s="1"/>
  <c r="N1234" i="1" s="1"/>
  <c r="N167" i="1"/>
  <c r="N166" i="1" s="1"/>
  <c r="N165" i="1" s="1"/>
  <c r="N164" i="1" s="1"/>
  <c r="AL1339" i="1"/>
  <c r="AL1338" i="1" s="1"/>
  <c r="AL1337" i="1" s="1"/>
  <c r="AL1336" i="1" s="1"/>
  <c r="AR1340" i="1"/>
  <c r="AF1703" i="1"/>
  <c r="AF1702" i="1" s="1"/>
  <c r="AF1701" i="1" s="1"/>
  <c r="AF1700" i="1" s="1"/>
  <c r="AF1699" i="1" s="1"/>
  <c r="AL1704" i="1"/>
  <c r="AF1874" i="1"/>
  <c r="AF1873" i="1" s="1"/>
  <c r="AL1875" i="1"/>
  <c r="AE113" i="1"/>
  <c r="AE112" i="1" s="1"/>
  <c r="AK114" i="1"/>
  <c r="AR1736" i="1"/>
  <c r="AL1735" i="1"/>
  <c r="AL1734" i="1" s="1"/>
  <c r="AL1733" i="1" s="1"/>
  <c r="AL1732" i="1" s="1"/>
  <c r="BC942" i="1"/>
  <c r="AW941" i="1"/>
  <c r="Y1798" i="1"/>
  <c r="S1797" i="1"/>
  <c r="S1728" i="1"/>
  <c r="S1727" i="1" s="1"/>
  <c r="S1714" i="1" s="1"/>
  <c r="Y1729" i="1"/>
  <c r="Z1637" i="1"/>
  <c r="T1636" i="1"/>
  <c r="T1635" i="1" s="1"/>
  <c r="S1322" i="1"/>
  <c r="S1321" i="1" s="1"/>
  <c r="S1320" i="1" s="1"/>
  <c r="S1319" i="1" s="1"/>
  <c r="Y1323" i="1"/>
  <c r="S1127" i="1"/>
  <c r="S1126" i="1" s="1"/>
  <c r="Y1128" i="1"/>
  <c r="S960" i="1"/>
  <c r="S959" i="1" s="1"/>
  <c r="S958" i="1" s="1"/>
  <c r="S957" i="1" s="1"/>
  <c r="S956" i="1" s="1"/>
  <c r="Y961" i="1"/>
  <c r="Z711" i="1"/>
  <c r="T710" i="1"/>
  <c r="T709" i="1" s="1"/>
  <c r="S505" i="1"/>
  <c r="S504" i="1" s="1"/>
  <c r="S503" i="1" s="1"/>
  <c r="S502" i="1" s="1"/>
  <c r="S501" i="1" s="1"/>
  <c r="S500" i="1" s="1"/>
  <c r="Y506" i="1"/>
  <c r="Z335" i="1"/>
  <c r="T334" i="1"/>
  <c r="T333" i="1" s="1"/>
  <c r="T332" i="1" s="1"/>
  <c r="T331" i="1" s="1"/>
  <c r="Z197" i="1"/>
  <c r="T196" i="1"/>
  <c r="T193" i="1" s="1"/>
  <c r="T192" i="1" s="1"/>
  <c r="T191" i="1" s="1"/>
  <c r="T190" i="1" s="1"/>
  <c r="S102" i="1"/>
  <c r="S101" i="1" s="1"/>
  <c r="Y103" i="1"/>
  <c r="Y83" i="1"/>
  <c r="S82" i="1"/>
  <c r="S79" i="1" s="1"/>
  <c r="S78" i="1" s="1"/>
  <c r="AQ1875" i="1"/>
  <c r="AK1874" i="1"/>
  <c r="AK1873" i="1" s="1"/>
  <c r="AL873" i="1"/>
  <c r="AL872" i="1" s="1"/>
  <c r="AR874" i="1"/>
  <c r="AW1610" i="1"/>
  <c r="AQ1609" i="1"/>
  <c r="AQ1608" i="1" s="1"/>
  <c r="S1793" i="1"/>
  <c r="Y1794" i="1"/>
  <c r="AF1675" i="1"/>
  <c r="AF1674" i="1" s="1"/>
  <c r="AL1676" i="1"/>
  <c r="AE1675" i="1"/>
  <c r="AE1674" i="1" s="1"/>
  <c r="AK1676" i="1"/>
  <c r="AX1628" i="1"/>
  <c r="AR1627" i="1"/>
  <c r="AR1626" i="1" s="1"/>
  <c r="AQ1118" i="1"/>
  <c r="AQ1117" i="1" s="1"/>
  <c r="AW1119" i="1"/>
  <c r="AE52" i="1"/>
  <c r="AE51" i="1" s="1"/>
  <c r="AE50" i="1" s="1"/>
  <c r="AE49" i="1" s="1"/>
  <c r="AE48" i="1" s="1"/>
  <c r="AK53" i="1"/>
  <c r="AQ874" i="1"/>
  <c r="AK873" i="1"/>
  <c r="AK872" i="1" s="1"/>
  <c r="AX1774" i="1"/>
  <c r="AR1773" i="1"/>
  <c r="AS757" i="1"/>
  <c r="AM591" i="1"/>
  <c r="BF520" i="1"/>
  <c r="AY970" i="1"/>
  <c r="BA520" i="1"/>
  <c r="AN309" i="1"/>
  <c r="AD970" i="1"/>
  <c r="AH1103" i="1"/>
  <c r="AD251" i="1"/>
  <c r="W591" i="1"/>
  <c r="AC144" i="1"/>
  <c r="AA67" i="1"/>
  <c r="AC1744" i="1"/>
  <c r="AC1731" i="1" s="1"/>
  <c r="AC1706" i="1" s="1"/>
  <c r="AB13" i="1"/>
  <c r="X67" i="1"/>
  <c r="I970" i="1"/>
  <c r="T807" i="1"/>
  <c r="T806" i="1" s="1"/>
  <c r="N508" i="1"/>
  <c r="Y318" i="1"/>
  <c r="BD1369" i="1"/>
  <c r="BD1368" i="1" s="1"/>
  <c r="BD1367" i="1" s="1"/>
  <c r="BD1366" i="1" s="1"/>
  <c r="M79" i="1"/>
  <c r="M78" i="1" s="1"/>
  <c r="M1308" i="1"/>
  <c r="M149" i="1"/>
  <c r="G309" i="1"/>
  <c r="M56" i="1"/>
  <c r="M55" i="1" s="1"/>
  <c r="M54" i="1" s="1"/>
  <c r="M47" i="1" s="1"/>
  <c r="BB970" i="1"/>
  <c r="AU1243" i="1"/>
  <c r="BB1521" i="1"/>
  <c r="AT13" i="1"/>
  <c r="AM1744" i="1"/>
  <c r="AM1731" i="1" s="1"/>
  <c r="AM1706" i="1" s="1"/>
  <c r="AD284" i="1"/>
  <c r="U447" i="1"/>
  <c r="U441" i="1" s="1"/>
  <c r="U435" i="1" s="1"/>
  <c r="AK1263" i="1"/>
  <c r="AK1262" i="1" s="1"/>
  <c r="AK1261" i="1" s="1"/>
  <c r="AK1260" i="1" s="1"/>
  <c r="AK1259" i="1" s="1"/>
  <c r="Q1203" i="1"/>
  <c r="Q1147" i="1" s="1"/>
  <c r="AL265" i="1"/>
  <c r="AL264" i="1" s="1"/>
  <c r="AL260" i="1" s="1"/>
  <c r="S605" i="1"/>
  <c r="AV67" i="1"/>
  <c r="AP144" i="1"/>
  <c r="AF1069" i="1"/>
  <c r="AF1068" i="1" s="1"/>
  <c r="AL642" i="1"/>
  <c r="AL641" i="1" s="1"/>
  <c r="K651" i="1"/>
  <c r="K650" i="1" s="1"/>
  <c r="K591" i="1" s="1"/>
  <c r="T1406" i="1"/>
  <c r="P651" i="1"/>
  <c r="P650" i="1" s="1"/>
  <c r="P591" i="1" s="1"/>
  <c r="M806" i="1"/>
  <c r="Z1828" i="1"/>
  <c r="T1827" i="1"/>
  <c r="T1826" i="1" s="1"/>
  <c r="T1825" i="1" s="1"/>
  <c r="T1824" i="1" s="1"/>
  <c r="T1823" i="1" s="1"/>
  <c r="S1693" i="1"/>
  <c r="S1692" i="1" s="1"/>
  <c r="Y1694" i="1"/>
  <c r="S1639" i="1"/>
  <c r="S1638" i="1" s="1"/>
  <c r="Y1640" i="1"/>
  <c r="T1463" i="1"/>
  <c r="T1462" i="1" s="1"/>
  <c r="T1461" i="1" s="1"/>
  <c r="T1460" i="1" s="1"/>
  <c r="T1459" i="1" s="1"/>
  <c r="Z1464" i="1"/>
  <c r="T1042" i="1"/>
  <c r="T1041" i="1" s="1"/>
  <c r="Z1043" i="1"/>
  <c r="T526" i="1"/>
  <c r="T525" i="1" s="1"/>
  <c r="T524" i="1" s="1"/>
  <c r="T523" i="1" s="1"/>
  <c r="Z527" i="1"/>
  <c r="S241" i="1"/>
  <c r="S240" i="1" s="1"/>
  <c r="S239" i="1" s="1"/>
  <c r="S238" i="1" s="1"/>
  <c r="S237" i="1" s="1"/>
  <c r="Y242" i="1"/>
  <c r="AQ162" i="1"/>
  <c r="AK160" i="1"/>
  <c r="AK161" i="1"/>
  <c r="AK158" i="1"/>
  <c r="AK157" i="1"/>
  <c r="AK159" i="1"/>
  <c r="T82" i="1"/>
  <c r="Z83" i="1"/>
  <c r="T29" i="1"/>
  <c r="T24" i="1" s="1"/>
  <c r="Z30" i="1"/>
  <c r="AK642" i="1"/>
  <c r="AK641" i="1" s="1"/>
  <c r="AQ643" i="1"/>
  <c r="Y1872" i="1"/>
  <c r="S1871" i="1"/>
  <c r="S1870" i="1" s="1"/>
  <c r="S1866" i="1" s="1"/>
  <c r="T1843" i="1"/>
  <c r="Z1844" i="1"/>
  <c r="Z1796" i="1"/>
  <c r="T1795" i="1"/>
  <c r="T1792" i="1" s="1"/>
  <c r="Z1787" i="1"/>
  <c r="T1786" i="1"/>
  <c r="T1785" i="1" s="1"/>
  <c r="Z1776" i="1"/>
  <c r="T1775" i="1"/>
  <c r="T1772" i="1" s="1"/>
  <c r="Z1763" i="1"/>
  <c r="T1762" i="1"/>
  <c r="Z1750" i="1"/>
  <c r="T1749" i="1"/>
  <c r="T1746" i="1" s="1"/>
  <c r="T1745" i="1" s="1"/>
  <c r="Z1720" i="1"/>
  <c r="T1719" i="1"/>
  <c r="T1718" i="1" s="1"/>
  <c r="T1714" i="1" s="1"/>
  <c r="Y1697" i="1"/>
  <c r="S1696" i="1"/>
  <c r="S1695" i="1" s="1"/>
  <c r="Y1664" i="1"/>
  <c r="S1663" i="1"/>
  <c r="S1662" i="1" s="1"/>
  <c r="Y1643" i="1"/>
  <c r="S1642" i="1"/>
  <c r="S1641" i="1" s="1"/>
  <c r="S1636" i="1"/>
  <c r="S1635" i="1" s="1"/>
  <c r="Y1637" i="1"/>
  <c r="S1612" i="1"/>
  <c r="S1611" i="1" s="1"/>
  <c r="Y1613" i="1"/>
  <c r="Z1537" i="1"/>
  <c r="T1536" i="1"/>
  <c r="T1535" i="1" s="1"/>
  <c r="T1529" i="1" s="1"/>
  <c r="T1524" i="1" s="1"/>
  <c r="T1523" i="1" s="1"/>
  <c r="Y1434" i="1"/>
  <c r="S1433" i="1"/>
  <c r="S1432" i="1" s="1"/>
  <c r="S1431" i="1" s="1"/>
  <c r="S1430" i="1" s="1"/>
  <c r="Y1407" i="1"/>
  <c r="S1406" i="1"/>
  <c r="S1405" i="1" s="1"/>
  <c r="T1360" i="1"/>
  <c r="T1359" i="1" s="1"/>
  <c r="T1358" i="1" s="1"/>
  <c r="T1357" i="1" s="1"/>
  <c r="Z1361" i="1"/>
  <c r="T1327" i="1"/>
  <c r="T1326" i="1" s="1"/>
  <c r="T1325" i="1" s="1"/>
  <c r="T1324" i="1" s="1"/>
  <c r="T1308" i="1" s="1"/>
  <c r="Z1328" i="1"/>
  <c r="Y1288" i="1"/>
  <c r="S1287" i="1"/>
  <c r="S1286" i="1" s="1"/>
  <c r="Z1241" i="1"/>
  <c r="T1240" i="1"/>
  <c r="Y1212" i="1"/>
  <c r="S1211" i="1"/>
  <c r="S1210" i="1" s="1"/>
  <c r="S1209" i="1" s="1"/>
  <c r="Z1145" i="1"/>
  <c r="T1144" i="1"/>
  <c r="T1143" i="1" s="1"/>
  <c r="T1139" i="1" s="1"/>
  <c r="T1138" i="1" s="1"/>
  <c r="T1137" i="1" s="1"/>
  <c r="Z1125" i="1"/>
  <c r="T1124" i="1"/>
  <c r="T1123" i="1" s="1"/>
  <c r="Z1113" i="1"/>
  <c r="T1112" i="1"/>
  <c r="T1111" i="1" s="1"/>
  <c r="T1024" i="1"/>
  <c r="T1023" i="1" s="1"/>
  <c r="T1012" i="1" s="1"/>
  <c r="T1011" i="1" s="1"/>
  <c r="Z1025" i="1"/>
  <c r="T935" i="1"/>
  <c r="Z936" i="1"/>
  <c r="S849" i="1"/>
  <c r="S848" i="1" s="1"/>
  <c r="S847" i="1" s="1"/>
  <c r="S846" i="1" s="1"/>
  <c r="Y850" i="1"/>
  <c r="Z681" i="1"/>
  <c r="T680" i="1"/>
  <c r="T679" i="1" s="1"/>
  <c r="T671" i="1" s="1"/>
  <c r="Z670" i="1"/>
  <c r="T668" i="1"/>
  <c r="T667" i="1" s="1"/>
  <c r="Z640" i="1"/>
  <c r="T639" i="1"/>
  <c r="T638" i="1" s="1"/>
  <c r="T637" i="1" s="1"/>
  <c r="T632" i="1" s="1"/>
  <c r="T631" i="1" s="1"/>
  <c r="Z539" i="1"/>
  <c r="T538" i="1"/>
  <c r="T535" i="1" s="1"/>
  <c r="T534" i="1" s="1"/>
  <c r="T533" i="1" s="1"/>
  <c r="Z514" i="1"/>
  <c r="T513" i="1"/>
  <c r="T512" i="1" s="1"/>
  <c r="T511" i="1" s="1"/>
  <c r="T510" i="1" s="1"/>
  <c r="T453" i="1"/>
  <c r="T452" i="1" s="1"/>
  <c r="T448" i="1" s="1"/>
  <c r="Z454" i="1"/>
  <c r="T354" i="1"/>
  <c r="T351" i="1" s="1"/>
  <c r="T350" i="1" s="1"/>
  <c r="Z355" i="1"/>
  <c r="S334" i="1"/>
  <c r="S333" i="1" s="1"/>
  <c r="S332" i="1" s="1"/>
  <c r="S331" i="1" s="1"/>
  <c r="Y335" i="1"/>
  <c r="T255" i="1"/>
  <c r="T254" i="1" s="1"/>
  <c r="T253" i="1" s="1"/>
  <c r="Z256" i="1"/>
  <c r="S196" i="1"/>
  <c r="Y197" i="1"/>
  <c r="T170" i="1"/>
  <c r="Z171" i="1"/>
  <c r="Y155" i="1"/>
  <c r="S154" i="1"/>
  <c r="T43" i="1"/>
  <c r="T38" i="1" s="1"/>
  <c r="T37" i="1" s="1"/>
  <c r="T36" i="1" s="1"/>
  <c r="T35" i="1" s="1"/>
  <c r="Z45" i="1"/>
  <c r="AF339" i="1"/>
  <c r="AF338" i="1" s="1"/>
  <c r="AF337" i="1" s="1"/>
  <c r="AF336" i="1" s="1"/>
  <c r="AL340" i="1"/>
  <c r="Z491" i="1"/>
  <c r="AF493" i="1"/>
  <c r="AK784" i="1"/>
  <c r="AK783" i="1" s="1"/>
  <c r="AQ785" i="1"/>
  <c r="AE1384" i="1"/>
  <c r="AK1385" i="1"/>
  <c r="Z1606" i="1"/>
  <c r="Z1605" i="1" s="1"/>
  <c r="AF1607" i="1"/>
  <c r="N548" i="1"/>
  <c r="N547" i="1" s="1"/>
  <c r="N542" i="1" s="1"/>
  <c r="N541" i="1" s="1"/>
  <c r="AL1072" i="1"/>
  <c r="AL1071" i="1" s="1"/>
  <c r="AL1070" i="1" s="1"/>
  <c r="AL1069" i="1" s="1"/>
  <c r="AL1068" i="1" s="1"/>
  <c r="AR1073" i="1"/>
  <c r="Z1696" i="1"/>
  <c r="Z1695" i="1" s="1"/>
  <c r="AF1697" i="1"/>
  <c r="N149" i="1"/>
  <c r="AR153" i="1"/>
  <c r="AL152" i="1"/>
  <c r="Y1790" i="1"/>
  <c r="AE1791" i="1"/>
  <c r="AE1751" i="1"/>
  <c r="AK1752" i="1"/>
  <c r="AR1313" i="1"/>
  <c r="AL1312" i="1"/>
  <c r="AL1311" i="1" s="1"/>
  <c r="AL1310" i="1" s="1"/>
  <c r="AL1309" i="1" s="1"/>
  <c r="AQ818" i="1"/>
  <c r="AQ817" i="1" s="1"/>
  <c r="AQ816" i="1" s="1"/>
  <c r="AW819" i="1"/>
  <c r="AX102" i="1"/>
  <c r="AX101" i="1" s="1"/>
  <c r="BD103" i="1"/>
  <c r="T1892" i="1"/>
  <c r="T1891" i="1" s="1"/>
  <c r="T1890" i="1" s="1"/>
  <c r="T1889" i="1" s="1"/>
  <c r="T1888" i="1" s="1"/>
  <c r="T1886" i="1" s="1"/>
  <c r="Z1893" i="1"/>
  <c r="T1845" i="1"/>
  <c r="Z1846" i="1"/>
  <c r="M1792" i="1"/>
  <c r="M1768" i="1" s="1"/>
  <c r="Y1774" i="1"/>
  <c r="S1773" i="1"/>
  <c r="S1772" i="1" s="1"/>
  <c r="Z1743" i="1"/>
  <c r="T1742" i="1"/>
  <c r="T1741" i="1" s="1"/>
  <c r="T1740" i="1" s="1"/>
  <c r="T1739" i="1" s="1"/>
  <c r="T1648" i="1"/>
  <c r="T1647" i="1" s="1"/>
  <c r="Z1649" i="1"/>
  <c r="T1618" i="1"/>
  <c r="T1617" i="1" s="1"/>
  <c r="Z1619" i="1"/>
  <c r="T1344" i="1"/>
  <c r="T1343" i="1" s="1"/>
  <c r="T1342" i="1" s="1"/>
  <c r="T1341" i="1" s="1"/>
  <c r="Z1345" i="1"/>
  <c r="Z1294" i="1"/>
  <c r="T1293" i="1"/>
  <c r="T1292" i="1" s="1"/>
  <c r="Z1220" i="1"/>
  <c r="T1219" i="1"/>
  <c r="T1159" i="1"/>
  <c r="T1158" i="1" s="1"/>
  <c r="T1157" i="1" s="1"/>
  <c r="T1156" i="1" s="1"/>
  <c r="T1155" i="1" s="1"/>
  <c r="Z1160" i="1"/>
  <c r="Y1122" i="1"/>
  <c r="S1121" i="1"/>
  <c r="S1120" i="1" s="1"/>
  <c r="Z1040" i="1"/>
  <c r="T1039" i="1"/>
  <c r="T1038" i="1" s="1"/>
  <c r="Z781" i="1"/>
  <c r="T780" i="1"/>
  <c r="T779" i="1" s="1"/>
  <c r="T778" i="1" s="1"/>
  <c r="AF707" i="1"/>
  <c r="Z706" i="1"/>
  <c r="Z705" i="1" s="1"/>
  <c r="Z704" i="1" s="1"/>
  <c r="S673" i="1"/>
  <c r="S672" i="1" s="1"/>
  <c r="Y674" i="1"/>
  <c r="Z605" i="1"/>
  <c r="T604" i="1"/>
  <c r="T603" i="1" s="1"/>
  <c r="T602" i="1" s="1"/>
  <c r="T601" i="1" s="1"/>
  <c r="T600" i="1" s="1"/>
  <c r="Y537" i="1"/>
  <c r="S536" i="1"/>
  <c r="S535" i="1" s="1"/>
  <c r="S534" i="1" s="1"/>
  <c r="S533" i="1" s="1"/>
  <c r="S522" i="1" s="1"/>
  <c r="T416" i="1"/>
  <c r="T415" i="1" s="1"/>
  <c r="Z417" i="1"/>
  <c r="Y358" i="1"/>
  <c r="S356" i="1"/>
  <c r="T154" i="1"/>
  <c r="Z155" i="1"/>
  <c r="S90" i="1"/>
  <c r="S89" i="1" s="1"/>
  <c r="Y91" i="1"/>
  <c r="Z20" i="1"/>
  <c r="T19" i="1"/>
  <c r="T18" i="1" s="1"/>
  <c r="T17" i="1" s="1"/>
  <c r="T16" i="1" s="1"/>
  <c r="T15" i="1" s="1"/>
  <c r="AK1284" i="1"/>
  <c r="AK1283" i="1" s="1"/>
  <c r="AQ1285" i="1"/>
  <c r="AL1349" i="1"/>
  <c r="AL1348" i="1" s="1"/>
  <c r="AL1347" i="1" s="1"/>
  <c r="AL1346" i="1" s="1"/>
  <c r="AR1350" i="1"/>
  <c r="AR968" i="1"/>
  <c r="AL967" i="1"/>
  <c r="AL966" i="1" s="1"/>
  <c r="AL965" i="1" s="1"/>
  <c r="AX629" i="1"/>
  <c r="AR628" i="1"/>
  <c r="AR627" i="1" s="1"/>
  <c r="AR626" i="1" s="1"/>
  <c r="AR625" i="1" s="1"/>
  <c r="AQ1667" i="1"/>
  <c r="AK1666" i="1"/>
  <c r="AK1665" i="1" s="1"/>
  <c r="AW1787" i="1"/>
  <c r="AQ1786" i="1"/>
  <c r="BD358" i="1"/>
  <c r="AX356" i="1"/>
  <c r="AE1293" i="1"/>
  <c r="AE1292" i="1" s="1"/>
  <c r="AK1294" i="1"/>
  <c r="AQ1759" i="1"/>
  <c r="AW1760" i="1"/>
  <c r="H251" i="1"/>
  <c r="H188" i="1" s="1"/>
  <c r="AP441" i="1"/>
  <c r="AP435" i="1" s="1"/>
  <c r="AP379" i="1" s="1"/>
  <c r="AK1414" i="1"/>
  <c r="AK1413" i="1" s="1"/>
  <c r="AQ1415" i="1"/>
  <c r="AF1633" i="1"/>
  <c r="AF1632" i="1" s="1"/>
  <c r="AL1634" i="1"/>
  <c r="AE1780" i="1"/>
  <c r="AK1781" i="1"/>
  <c r="AR1851" i="1"/>
  <c r="AL1850" i="1"/>
  <c r="AL1849" i="1" s="1"/>
  <c r="AR1789" i="1"/>
  <c r="AL1788" i="1"/>
  <c r="AL1127" i="1"/>
  <c r="AL1126" i="1" s="1"/>
  <c r="AR1128" i="1"/>
  <c r="AE1112" i="1"/>
  <c r="AE1111" i="1" s="1"/>
  <c r="AK1113" i="1"/>
  <c r="Y628" i="1"/>
  <c r="Y627" i="1" s="1"/>
  <c r="Y626" i="1" s="1"/>
  <c r="Y625" i="1" s="1"/>
  <c r="AE629" i="1"/>
  <c r="AK937" i="1"/>
  <c r="AK934" i="1" s="1"/>
  <c r="AK933" i="1" s="1"/>
  <c r="AQ938" i="1"/>
  <c r="Z1865" i="1"/>
  <c r="T1864" i="1"/>
  <c r="T1863" i="1" s="1"/>
  <c r="T1862" i="1" s="1"/>
  <c r="S1778" i="1"/>
  <c r="S1777" i="1" s="1"/>
  <c r="Y1779" i="1"/>
  <c r="T1669" i="1"/>
  <c r="T1668" i="1" s="1"/>
  <c r="Z1670" i="1"/>
  <c r="Z1613" i="1"/>
  <c r="T1612" i="1"/>
  <c r="T1611" i="1" s="1"/>
  <c r="S1249" i="1"/>
  <c r="S1248" i="1" s="1"/>
  <c r="S1247" i="1" s="1"/>
  <c r="S1246" i="1" s="1"/>
  <c r="S1245" i="1" s="1"/>
  <c r="Y1250" i="1"/>
  <c r="S1082" i="1"/>
  <c r="S1081" i="1" s="1"/>
  <c r="S1080" i="1" s="1"/>
  <c r="Y1083" i="1"/>
  <c r="Y678" i="1"/>
  <c r="S676" i="1"/>
  <c r="S675" i="1" s="1"/>
  <c r="Z423" i="1"/>
  <c r="T422" i="1"/>
  <c r="T421" i="1" s="1"/>
  <c r="Z169" i="1"/>
  <c r="T168" i="1"/>
  <c r="AR1717" i="1"/>
  <c r="AL1716" i="1"/>
  <c r="AL1715" i="1" s="1"/>
  <c r="AR420" i="1"/>
  <c r="AL419" i="1"/>
  <c r="AL418" i="1" s="1"/>
  <c r="AR199" i="1"/>
  <c r="AR198" i="1" s="1"/>
  <c r="AX200" i="1"/>
  <c r="AX1091" i="1"/>
  <c r="AX1090" i="1" s="1"/>
  <c r="BD1092" i="1"/>
  <c r="N1842" i="1"/>
  <c r="N1841" i="1" s="1"/>
  <c r="N1840" i="1" s="1"/>
  <c r="N1839" i="1" s="1"/>
  <c r="N1837" i="1" s="1"/>
  <c r="N1217" i="1"/>
  <c r="N1216" i="1" s="1"/>
  <c r="N1203" i="1" s="1"/>
  <c r="N1147" i="1" s="1"/>
  <c r="N1218" i="1"/>
  <c r="Z234" i="1"/>
  <c r="Z233" i="1" s="1"/>
  <c r="Z232" i="1" s="1"/>
  <c r="Z231" i="1" s="1"/>
  <c r="Z230" i="1" s="1"/>
  <c r="AF235" i="1"/>
  <c r="AR318" i="1"/>
  <c r="AL317" i="1"/>
  <c r="AQ1615" i="1"/>
  <c r="AQ1614" i="1" s="1"/>
  <c r="AW1616" i="1"/>
  <c r="AX1166" i="1"/>
  <c r="AR1165" i="1"/>
  <c r="AR1162" i="1" s="1"/>
  <c r="AR1161" i="1" s="1"/>
  <c r="AQ640" i="1"/>
  <c r="AK639" i="1"/>
  <c r="AK638" i="1" s="1"/>
  <c r="AK637" i="1" s="1"/>
  <c r="AQ1847" i="1"/>
  <c r="AW1848" i="1"/>
  <c r="AR53" i="1"/>
  <c r="AL52" i="1"/>
  <c r="AL51" i="1" s="1"/>
  <c r="AL50" i="1" s="1"/>
  <c r="AL49" i="1" s="1"/>
  <c r="AL48" i="1" s="1"/>
  <c r="AX999" i="1"/>
  <c r="AX998" i="1" s="1"/>
  <c r="AX997" i="1" s="1"/>
  <c r="AX996" i="1" s="1"/>
  <c r="BD1000" i="1"/>
  <c r="BH1524" i="1"/>
  <c r="BH1523" i="1" s="1"/>
  <c r="BH899" i="1"/>
  <c r="BH251" i="1"/>
  <c r="BH188" i="1" s="1"/>
  <c r="BE284" i="1"/>
  <c r="BH144" i="1"/>
  <c r="BA806" i="1"/>
  <c r="AV1243" i="1"/>
  <c r="BA441" i="1"/>
  <c r="BA435" i="1" s="1"/>
  <c r="BA67" i="1"/>
  <c r="AN591" i="1"/>
  <c r="AI1103" i="1"/>
  <c r="AJ970" i="1"/>
  <c r="AI13" i="1"/>
  <c r="AH144" i="1"/>
  <c r="AB251" i="1"/>
  <c r="AL292" i="1"/>
  <c r="AH284" i="1"/>
  <c r="AD1203" i="1"/>
  <c r="R379" i="1"/>
  <c r="AC1103" i="1"/>
  <c r="U591" i="1"/>
  <c r="K441" i="1"/>
  <c r="K435" i="1" s="1"/>
  <c r="J441" i="1"/>
  <c r="J435" i="1" s="1"/>
  <c r="M1524" i="1"/>
  <c r="M1523" i="1" s="1"/>
  <c r="M1521" i="1" s="1"/>
  <c r="H520" i="1"/>
  <c r="N970" i="1"/>
  <c r="M462" i="1"/>
  <c r="M447" i="1" s="1"/>
  <c r="M441" i="1" s="1"/>
  <c r="M435" i="1" s="1"/>
  <c r="M379" i="1" s="1"/>
  <c r="M1356" i="1"/>
  <c r="M351" i="1"/>
  <c r="M350" i="1" s="1"/>
  <c r="M341" i="1" s="1"/>
  <c r="M330" i="1" s="1"/>
  <c r="BA1356" i="1"/>
  <c r="BA1243" i="1" s="1"/>
  <c r="AY188" i="1"/>
  <c r="AT970" i="1"/>
  <c r="AU1706" i="1"/>
  <c r="AN1837" i="1"/>
  <c r="AS251" i="1"/>
  <c r="AS188" i="1" s="1"/>
  <c r="AH251" i="1"/>
  <c r="AN144" i="1"/>
  <c r="AI144" i="1"/>
  <c r="AD1524" i="1"/>
  <c r="AD1523" i="1" s="1"/>
  <c r="AD1521" i="1" s="1"/>
  <c r="N1524" i="1"/>
  <c r="N1523" i="1" s="1"/>
  <c r="M1270" i="1"/>
  <c r="M1269" i="1" s="1"/>
  <c r="BM188" i="1"/>
  <c r="BM1900" i="1" s="1"/>
  <c r="AZ806" i="1"/>
  <c r="AZ757" i="1" s="1"/>
  <c r="AY251" i="1"/>
  <c r="P1521" i="1"/>
  <c r="O1243" i="1"/>
  <c r="AL1413" i="1"/>
  <c r="O1356" i="1"/>
  <c r="J651" i="1"/>
  <c r="J650" i="1" s="1"/>
  <c r="J591" i="1" s="1"/>
  <c r="M671" i="1"/>
  <c r="AR1416" i="1"/>
  <c r="AX1417" i="1"/>
  <c r="N958" i="1"/>
  <c r="N957" i="1" s="1"/>
  <c r="N956" i="1" s="1"/>
  <c r="M193" i="1"/>
  <c r="M192" i="1" s="1"/>
  <c r="M191" i="1" s="1"/>
  <c r="M190" i="1" s="1"/>
  <c r="AL826" i="1"/>
  <c r="AF825" i="1"/>
  <c r="AF824" i="1" s="1"/>
  <c r="AF820" i="1" s="1"/>
  <c r="AL290" i="1"/>
  <c r="AL289" i="1" s="1"/>
  <c r="AL285" i="1" s="1"/>
  <c r="AR291" i="1"/>
  <c r="AK852" i="1"/>
  <c r="AK851" i="1" s="1"/>
  <c r="AQ853" i="1"/>
  <c r="S1864" i="1"/>
  <c r="S1863" i="1" s="1"/>
  <c r="S1862" i="1" s="1"/>
  <c r="Y1865" i="1"/>
  <c r="Z1780" i="1"/>
  <c r="AF1781" i="1"/>
  <c r="M1218" i="1"/>
  <c r="M1217" i="1"/>
  <c r="M1216" i="1" s="1"/>
  <c r="M1203" i="1" s="1"/>
  <c r="M1147" i="1" s="1"/>
  <c r="Z1169" i="1"/>
  <c r="Z1168" i="1" s="1"/>
  <c r="Z1167" i="1" s="1"/>
  <c r="AF1170" i="1"/>
  <c r="Z531" i="1"/>
  <c r="Z530" i="1" s="1"/>
  <c r="Z529" i="1" s="1"/>
  <c r="Z528" i="1" s="1"/>
  <c r="AF532" i="1"/>
  <c r="N79" i="1"/>
  <c r="N78" i="1" s="1"/>
  <c r="AL1207" i="1"/>
  <c r="AL1206" i="1" s="1"/>
  <c r="AL1205" i="1" s="1"/>
  <c r="AR1208" i="1"/>
  <c r="AL1610" i="1"/>
  <c r="AF1609" i="1"/>
  <c r="AF1608" i="1" s="1"/>
  <c r="AF1657" i="1"/>
  <c r="AF1656" i="1" s="1"/>
  <c r="AL1658" i="1"/>
  <c r="AL1756" i="1"/>
  <c r="AF1755" i="1"/>
  <c r="AE1807" i="1"/>
  <c r="AE1806" i="1" s="1"/>
  <c r="AE1805" i="1" s="1"/>
  <c r="AE1804" i="1" s="1"/>
  <c r="AK1808" i="1"/>
  <c r="AE823" i="1"/>
  <c r="Y822" i="1"/>
  <c r="Y821" i="1" s="1"/>
  <c r="Y820" i="1" s="1"/>
  <c r="AK1645" i="1"/>
  <c r="AK1644" i="1" s="1"/>
  <c r="AQ1646" i="1"/>
  <c r="AE1377" i="1"/>
  <c r="AE1376" i="1" s="1"/>
  <c r="AE1375" i="1" s="1"/>
  <c r="AE1374" i="1" s="1"/>
  <c r="AK1378" i="1"/>
  <c r="AK1061" i="1"/>
  <c r="AK1060" i="1" s="1"/>
  <c r="AK1059" i="1" s="1"/>
  <c r="AK1058" i="1" s="1"/>
  <c r="AK1057" i="1" s="1"/>
  <c r="AQ1062" i="1"/>
  <c r="AR1729" i="1"/>
  <c r="AL1728" i="1"/>
  <c r="AL1727" i="1" s="1"/>
  <c r="AR1673" i="1"/>
  <c r="AL1672" i="1"/>
  <c r="AL1671" i="1" s="1"/>
  <c r="Z1878" i="1"/>
  <c r="T1877" i="1"/>
  <c r="T1876" i="1" s="1"/>
  <c r="Y1828" i="1"/>
  <c r="S1827" i="1"/>
  <c r="S1826" i="1" s="1"/>
  <c r="S1825" i="1" s="1"/>
  <c r="S1824" i="1" s="1"/>
  <c r="S1823" i="1" s="1"/>
  <c r="S1788" i="1"/>
  <c r="S1785" i="1" s="1"/>
  <c r="Y1789" i="1"/>
  <c r="T1764" i="1"/>
  <c r="Z1765" i="1"/>
  <c r="Z1664" i="1"/>
  <c r="T1663" i="1"/>
  <c r="T1662" i="1" s="1"/>
  <c r="Z1625" i="1"/>
  <c r="T1624" i="1"/>
  <c r="T1623" i="1" s="1"/>
  <c r="Z1604" i="1"/>
  <c r="T1603" i="1"/>
  <c r="T1602" i="1" s="1"/>
  <c r="Y1370" i="1"/>
  <c r="S1369" i="1"/>
  <c r="S1368" i="1" s="1"/>
  <c r="S1367" i="1" s="1"/>
  <c r="S1366" i="1" s="1"/>
  <c r="T1287" i="1"/>
  <c r="T1286" i="1" s="1"/>
  <c r="Z1288" i="1"/>
  <c r="Y1192" i="1"/>
  <c r="S1191" i="1"/>
  <c r="S1190" i="1" s="1"/>
  <c r="S1189" i="1" s="1"/>
  <c r="S1188" i="1" s="1"/>
  <c r="S1115" i="1"/>
  <c r="S1114" i="1" s="1"/>
  <c r="Y1116" i="1"/>
  <c r="S994" i="1"/>
  <c r="S993" i="1" s="1"/>
  <c r="Y995" i="1"/>
  <c r="T927" i="1"/>
  <c r="T926" i="1" s="1"/>
  <c r="T925" i="1" s="1"/>
  <c r="Z928" i="1"/>
  <c r="Z849" i="1"/>
  <c r="Z848" i="1" s="1"/>
  <c r="Z847" i="1" s="1"/>
  <c r="Z846" i="1" s="1"/>
  <c r="AF850" i="1"/>
  <c r="Z771" i="1"/>
  <c r="T770" i="1"/>
  <c r="T769" i="1" s="1"/>
  <c r="T768" i="1" s="1"/>
  <c r="T767" i="1" s="1"/>
  <c r="T766" i="1" s="1"/>
  <c r="AF688" i="1"/>
  <c r="Z687" i="1"/>
  <c r="Z686" i="1" s="1"/>
  <c r="Z665" i="1"/>
  <c r="T664" i="1"/>
  <c r="T663" i="1" s="1"/>
  <c r="Z464" i="1"/>
  <c r="T463" i="1"/>
  <c r="T462" i="1" s="1"/>
  <c r="T348" i="1"/>
  <c r="T347" i="1" s="1"/>
  <c r="T346" i="1" s="1"/>
  <c r="Z349" i="1"/>
  <c r="Z259" i="1"/>
  <c r="T258" i="1"/>
  <c r="T257" i="1" s="1"/>
  <c r="T185" i="1"/>
  <c r="T184" i="1" s="1"/>
  <c r="T183" i="1" s="1"/>
  <c r="T179" i="1" s="1"/>
  <c r="T178" i="1" s="1"/>
  <c r="Z186" i="1"/>
  <c r="T150" i="1"/>
  <c r="T149" i="1" s="1"/>
  <c r="Z151" i="1"/>
  <c r="S96" i="1"/>
  <c r="S95" i="1" s="1"/>
  <c r="Y97" i="1"/>
  <c r="S41" i="1"/>
  <c r="S38" i="1" s="1"/>
  <c r="S37" i="1" s="1"/>
  <c r="S36" i="1" s="1"/>
  <c r="S35" i="1" s="1"/>
  <c r="Y42" i="1"/>
  <c r="AQ513" i="1"/>
  <c r="AQ512" i="1" s="1"/>
  <c r="AQ511" i="1" s="1"/>
  <c r="AQ510" i="1" s="1"/>
  <c r="AW514" i="1"/>
  <c r="AQ1796" i="1"/>
  <c r="AK1795" i="1"/>
  <c r="AL1783" i="1"/>
  <c r="AL1782" i="1" s="1"/>
  <c r="AR1784" i="1"/>
  <c r="AQ1720" i="1"/>
  <c r="AK1719" i="1"/>
  <c r="AK1718" i="1" s="1"/>
  <c r="AR315" i="1"/>
  <c r="AX316" i="1"/>
  <c r="AX937" i="1"/>
  <c r="BD938" i="1"/>
  <c r="S1091" i="1"/>
  <c r="S1090" i="1" s="1"/>
  <c r="S1079" i="1" s="1"/>
  <c r="S1078" i="1" s="1"/>
  <c r="Y1092" i="1"/>
  <c r="AF550" i="1"/>
  <c r="Z549" i="1"/>
  <c r="M167" i="1"/>
  <c r="M166" i="1" s="1"/>
  <c r="M165" i="1" s="1"/>
  <c r="M164" i="1" s="1"/>
  <c r="AR1898" i="1"/>
  <c r="AL1897" i="1"/>
  <c r="AL1896" i="1" s="1"/>
  <c r="AL1895" i="1" s="1"/>
  <c r="AL1894" i="1" s="1"/>
  <c r="AW1816" i="1"/>
  <c r="AQ1815" i="1"/>
  <c r="AQ1814" i="1" s="1"/>
  <c r="AQ1813" i="1" s="1"/>
  <c r="AR931" i="1"/>
  <c r="AR930" i="1" s="1"/>
  <c r="AR929" i="1" s="1"/>
  <c r="AX932" i="1"/>
  <c r="AQ1771" i="1"/>
  <c r="AK1770" i="1"/>
  <c r="AK1769" i="1" s="1"/>
  <c r="AX1880" i="1"/>
  <c r="AX1879" i="1" s="1"/>
  <c r="BD1881" i="1"/>
  <c r="AW681" i="1"/>
  <c r="AQ680" i="1"/>
  <c r="AQ679" i="1" s="1"/>
  <c r="AR1621" i="1"/>
  <c r="AR1620" i="1" s="1"/>
  <c r="AX1622" i="1"/>
  <c r="AR832" i="1"/>
  <c r="AR831" i="1" s="1"/>
  <c r="AX833" i="1"/>
  <c r="AQ1672" i="1"/>
  <c r="AQ1671" i="1" s="1"/>
  <c r="AW1673" i="1"/>
  <c r="AX26" i="1"/>
  <c r="AR25" i="1"/>
  <c r="AX1291" i="1"/>
  <c r="AR1290" i="1"/>
  <c r="AR1289" i="1" s="1"/>
  <c r="AR1694" i="1"/>
  <c r="AL1693" i="1"/>
  <c r="AL1692" i="1" s="1"/>
  <c r="AL803" i="1"/>
  <c r="AL802" i="1" s="1"/>
  <c r="AL801" i="1" s="1"/>
  <c r="AL800" i="1" s="1"/>
  <c r="AR804" i="1"/>
  <c r="R1243" i="1"/>
  <c r="BA1744" i="1"/>
  <c r="BA1731" i="1" s="1"/>
  <c r="BA1706" i="1" s="1"/>
  <c r="BD1652" i="1"/>
  <c r="AX1651" i="1"/>
  <c r="AX1650" i="1" s="1"/>
  <c r="AR1600" i="1"/>
  <c r="AR1599" i="1" s="1"/>
  <c r="AX1601" i="1"/>
  <c r="AE1172" i="1"/>
  <c r="AE1171" i="1" s="1"/>
  <c r="AK1173" i="1"/>
  <c r="AK1176" i="1"/>
  <c r="AE1175" i="1"/>
  <c r="AE1174" i="1" s="1"/>
  <c r="AW355" i="1"/>
  <c r="AQ354" i="1"/>
  <c r="AQ62" i="1"/>
  <c r="AK61" i="1"/>
  <c r="AF1018" i="1"/>
  <c r="AF1017" i="1" s="1"/>
  <c r="AL1019" i="1"/>
  <c r="AR1852" i="1"/>
  <c r="AX1853" i="1"/>
  <c r="AK120" i="1"/>
  <c r="AK119" i="1" s="1"/>
  <c r="AK118" i="1" s="1"/>
  <c r="AQ121" i="1"/>
  <c r="AL471" i="1"/>
  <c r="AF470" i="1"/>
  <c r="AK695" i="1"/>
  <c r="AK694" i="1" s="1"/>
  <c r="AQ696" i="1"/>
  <c r="BD1046" i="1"/>
  <c r="AX1045" i="1"/>
  <c r="AX1044" i="1" s="1"/>
  <c r="BF13" i="1"/>
  <c r="AA1521" i="1"/>
  <c r="AB520" i="1"/>
  <c r="AF467" i="1"/>
  <c r="U379" i="1"/>
  <c r="X651" i="1"/>
  <c r="X650" i="1" s="1"/>
  <c r="X591" i="1" s="1"/>
  <c r="CB1487" i="1"/>
  <c r="CB1486" i="1" s="1"/>
  <c r="CB1485" i="1" s="1"/>
  <c r="CB1484" i="1" s="1"/>
  <c r="CB1483" i="1" s="1"/>
  <c r="CH1488" i="1"/>
  <c r="CH1487" i="1" s="1"/>
  <c r="CH1486" i="1" s="1"/>
  <c r="CH1485" i="1" s="1"/>
  <c r="CH1484" i="1" s="1"/>
  <c r="CH1483" i="1" s="1"/>
  <c r="AK227" i="1"/>
  <c r="AK226" i="1" s="1"/>
  <c r="AK225" i="1" s="1"/>
  <c r="AK224" i="1" s="1"/>
  <c r="AK223" i="1" s="1"/>
  <c r="AQ228" i="1"/>
  <c r="AR1049" i="1"/>
  <c r="AL1048" i="1"/>
  <c r="AL1047" i="1" s="1"/>
  <c r="AF1175" i="1"/>
  <c r="AF1174" i="1" s="1"/>
  <c r="AL1176" i="1"/>
  <c r="AQ366" i="1"/>
  <c r="AK365" i="1"/>
  <c r="AK364" i="1" s="1"/>
  <c r="AK363" i="1" s="1"/>
  <c r="AK362" i="1" s="1"/>
  <c r="X379" i="1"/>
  <c r="J379" i="1"/>
  <c r="AC1356" i="1"/>
  <c r="AC1243" i="1" s="1"/>
  <c r="CA1487" i="1"/>
  <c r="CA1486" i="1" s="1"/>
  <c r="CA1485" i="1" s="1"/>
  <c r="CA1484" i="1" s="1"/>
  <c r="CA1483" i="1" s="1"/>
  <c r="CG1488" i="1"/>
  <c r="CG1487" i="1" s="1"/>
  <c r="CG1486" i="1" s="1"/>
  <c r="CG1485" i="1" s="1"/>
  <c r="CG1484" i="1" s="1"/>
  <c r="CG1483" i="1" s="1"/>
  <c r="AF228" i="1"/>
  <c r="Z227" i="1"/>
  <c r="Z226" i="1" s="1"/>
  <c r="Z225" i="1" s="1"/>
  <c r="Z224" i="1" s="1"/>
  <c r="Z223" i="1" s="1"/>
  <c r="AR366" i="1"/>
  <c r="AL365" i="1"/>
  <c r="AL364" i="1" s="1"/>
  <c r="AL363" i="1" s="1"/>
  <c r="AL362" i="1" s="1"/>
  <c r="AR954" i="1"/>
  <c r="AL953" i="1"/>
  <c r="AL952" i="1" s="1"/>
  <c r="V1768" i="1"/>
  <c r="V1744" i="1" s="1"/>
  <c r="V1731" i="1" s="1"/>
  <c r="V1706" i="1" s="1"/>
  <c r="AK948" i="1"/>
  <c r="AE947" i="1"/>
  <c r="AE946" i="1" s="1"/>
  <c r="AF1592" i="1"/>
  <c r="Z1591" i="1"/>
  <c r="AL1395" i="1"/>
  <c r="AL1394" i="1" s="1"/>
  <c r="AR1396" i="1"/>
  <c r="J1243" i="1"/>
  <c r="AF1384" i="1"/>
  <c r="AL1385" i="1"/>
  <c r="AB1356" i="1"/>
  <c r="AB1243" i="1" s="1"/>
  <c r="W1243" i="1"/>
  <c r="AC379" i="1"/>
  <c r="AZ379" i="1"/>
  <c r="AA757" i="1"/>
  <c r="AT757" i="1"/>
  <c r="K757" i="1"/>
  <c r="AN806" i="1"/>
  <c r="AN757" i="1" s="1"/>
  <c r="AF1594" i="1"/>
  <c r="Z1593" i="1"/>
  <c r="AE1544" i="1"/>
  <c r="Y1543" i="1"/>
  <c r="Y1542" i="1" s="1"/>
  <c r="BF309" i="1"/>
  <c r="AJ1103" i="1"/>
  <c r="AV970" i="1"/>
  <c r="O67" i="1"/>
  <c r="Z1543" i="1"/>
  <c r="Z1542" i="1" s="1"/>
  <c r="AF1544" i="1"/>
  <c r="AE1547" i="1"/>
  <c r="Y1546" i="1"/>
  <c r="Y1545" i="1" s="1"/>
  <c r="AU520" i="1"/>
  <c r="J1147" i="1"/>
  <c r="AF1547" i="1"/>
  <c r="Z1546" i="1"/>
  <c r="Z1545" i="1" s="1"/>
  <c r="Y1558" i="1"/>
  <c r="Y1557" i="1" s="1"/>
  <c r="Y1556" i="1" s="1"/>
  <c r="Y1555" i="1" s="1"/>
  <c r="AE1559" i="1"/>
  <c r="Z1569" i="1"/>
  <c r="Z1568" i="1" s="1"/>
  <c r="Z1567" i="1" s="1"/>
  <c r="Z1566" i="1" s="1"/>
  <c r="Z1565" i="1" s="1"/>
  <c r="AF1570" i="1"/>
  <c r="Q67" i="1"/>
  <c r="AR360" i="1"/>
  <c r="AR359" i="1" s="1"/>
  <c r="AX361" i="1"/>
  <c r="AF1559" i="1"/>
  <c r="Z1558" i="1"/>
  <c r="Z1557" i="1" s="1"/>
  <c r="Z1556" i="1" s="1"/>
  <c r="Z1555" i="1" s="1"/>
  <c r="AA520" i="1"/>
  <c r="AB441" i="1"/>
  <c r="AB435" i="1" s="1"/>
  <c r="AB379" i="1" s="1"/>
  <c r="AR1869" i="1"/>
  <c r="AL1868" i="1"/>
  <c r="AL1867" i="1" s="1"/>
  <c r="AW1086" i="1"/>
  <c r="AQ1085" i="1"/>
  <c r="AQ1084" i="1" s="1"/>
  <c r="Y489" i="1"/>
  <c r="AE490" i="1"/>
  <c r="BE309" i="1"/>
  <c r="AS1768" i="1"/>
  <c r="AS1744" i="1" s="1"/>
  <c r="AS1731" i="1" s="1"/>
  <c r="AS1706" i="1" s="1"/>
  <c r="AV591" i="1"/>
  <c r="AJ651" i="1"/>
  <c r="AJ650" i="1" s="1"/>
  <c r="AJ591" i="1" s="1"/>
  <c r="AD591" i="1"/>
  <c r="U970" i="1"/>
  <c r="J970" i="1"/>
  <c r="BA188" i="1"/>
  <c r="R970" i="1"/>
  <c r="V67" i="1"/>
  <c r="BK1900" i="1"/>
  <c r="P447" i="1"/>
  <c r="P441" i="1" s="1"/>
  <c r="P435" i="1" s="1"/>
  <c r="P379" i="1" s="1"/>
  <c r="BD1667" i="1"/>
  <c r="AX1666" i="1"/>
  <c r="AX1665" i="1" s="1"/>
  <c r="AF451" i="1"/>
  <c r="Z450" i="1"/>
  <c r="Z449" i="1" s="1"/>
  <c r="AR950" i="1"/>
  <c r="AR949" i="1" s="1"/>
  <c r="AX951" i="1"/>
  <c r="AE1457" i="1"/>
  <c r="Y1456" i="1"/>
  <c r="Y1455" i="1" s="1"/>
  <c r="Y1454" i="1" s="1"/>
  <c r="Y1453" i="1" s="1"/>
  <c r="AR1284" i="1"/>
  <c r="AR1283" i="1" s="1"/>
  <c r="AX1285" i="1"/>
  <c r="AQ935" i="1"/>
  <c r="AW936" i="1"/>
  <c r="AE738" i="1"/>
  <c r="Y737" i="1"/>
  <c r="Y736" i="1" s="1"/>
  <c r="Y729" i="1" s="1"/>
  <c r="Y728" i="1" s="1"/>
  <c r="BC748" i="1"/>
  <c r="AW747" i="1"/>
  <c r="AW746" i="1" s="1"/>
  <c r="AW745" i="1" s="1"/>
  <c r="AW744" i="1" s="1"/>
  <c r="Y1000" i="1"/>
  <c r="S999" i="1"/>
  <c r="S998" i="1" s="1"/>
  <c r="S997" i="1" s="1"/>
  <c r="S996" i="1" s="1"/>
  <c r="U520" i="1"/>
  <c r="AW1134" i="1"/>
  <c r="AW1133" i="1" s="1"/>
  <c r="AW1132" i="1" s="1"/>
  <c r="AW1131" i="1" s="1"/>
  <c r="AW1130" i="1" s="1"/>
  <c r="BC1135" i="1"/>
  <c r="AK1049" i="1"/>
  <c r="AE1048" i="1"/>
  <c r="AE1047" i="1" s="1"/>
  <c r="AF995" i="1"/>
  <c r="Z994" i="1"/>
  <c r="Z993" i="1" s="1"/>
  <c r="Z128" i="1"/>
  <c r="Z127" i="1" s="1"/>
  <c r="Z126" i="1" s="1"/>
  <c r="Z125" i="1" s="1"/>
  <c r="Z124" i="1" s="1"/>
  <c r="Z123" i="1" s="1"/>
  <c r="AF129" i="1"/>
  <c r="AR445" i="1"/>
  <c r="AR444" i="1" s="1"/>
  <c r="AR443" i="1" s="1"/>
  <c r="AR442" i="1" s="1"/>
  <c r="AX446" i="1"/>
  <c r="BE1744" i="1"/>
  <c r="BE1731" i="1" s="1"/>
  <c r="BE1706" i="1" s="1"/>
  <c r="AY757" i="1"/>
  <c r="O757" i="1"/>
  <c r="AG284" i="1"/>
  <c r="V447" i="1"/>
  <c r="V441" i="1" s="1"/>
  <c r="V435" i="1" s="1"/>
  <c r="V379" i="1" s="1"/>
  <c r="I1243" i="1"/>
  <c r="P1243" i="1"/>
  <c r="O441" i="1"/>
  <c r="O435" i="1" s="1"/>
  <c r="S1529" i="1"/>
  <c r="M757" i="1"/>
  <c r="AX945" i="1"/>
  <c r="AR944" i="1"/>
  <c r="AR943" i="1" s="1"/>
  <c r="AF1422" i="1"/>
  <c r="Z1421" i="1"/>
  <c r="Z1420" i="1" s="1"/>
  <c r="Z1419" i="1" s="1"/>
  <c r="Z1418" i="1" s="1"/>
  <c r="AW1125" i="1"/>
  <c r="AQ1124" i="1"/>
  <c r="AQ1123" i="1" s="1"/>
  <c r="AQ531" i="1"/>
  <c r="AQ530" i="1" s="1"/>
  <c r="AQ529" i="1" s="1"/>
  <c r="AQ528" i="1" s="1"/>
  <c r="AW532" i="1"/>
  <c r="BC153" i="1"/>
  <c r="AW152" i="1"/>
  <c r="Z1456" i="1"/>
  <c r="Z1455" i="1" s="1"/>
  <c r="Z1454" i="1" s="1"/>
  <c r="Z1453" i="1" s="1"/>
  <c r="AF1457" i="1"/>
  <c r="AE1464" i="1"/>
  <c r="Y1463" i="1"/>
  <c r="Y1462" i="1" s="1"/>
  <c r="Y1461" i="1" s="1"/>
  <c r="Y1460" i="1" s="1"/>
  <c r="Y1459" i="1" s="1"/>
  <c r="Y870" i="1"/>
  <c r="S869" i="1"/>
  <c r="S868" i="1" s="1"/>
  <c r="S867" i="1" s="1"/>
  <c r="S862" i="1" s="1"/>
  <c r="S861" i="1" s="1"/>
  <c r="BH650" i="1"/>
  <c r="BH591" i="1" s="1"/>
  <c r="BE251" i="1"/>
  <c r="BD1575" i="1"/>
  <c r="AO1356" i="1"/>
  <c r="AS1103" i="1"/>
  <c r="BV1494" i="1"/>
  <c r="BV1493" i="1" s="1"/>
  <c r="BV1492" i="1" s="1"/>
  <c r="BV1491" i="1" s="1"/>
  <c r="BV1490" i="1" s="1"/>
  <c r="CB1495" i="1"/>
  <c r="BV1506" i="1"/>
  <c r="BV1505" i="1" s="1"/>
  <c r="BV1504" i="1" s="1"/>
  <c r="BV1503" i="1" s="1"/>
  <c r="CB1507" i="1"/>
  <c r="BU1506" i="1"/>
  <c r="BU1505" i="1" s="1"/>
  <c r="BU1504" i="1" s="1"/>
  <c r="BU1503" i="1" s="1"/>
  <c r="CA1507" i="1"/>
  <c r="BU1518" i="1"/>
  <c r="BU1517" i="1" s="1"/>
  <c r="BU1516" i="1" s="1"/>
  <c r="BU1515" i="1" s="1"/>
  <c r="BU1514" i="1" s="1"/>
  <c r="CA1519" i="1"/>
  <c r="CB357" i="1"/>
  <c r="CB492" i="1"/>
  <c r="AY148" i="1"/>
  <c r="AY147" i="1"/>
  <c r="AY146" i="1" s="1"/>
  <c r="AY144" i="1" s="1"/>
  <c r="AE527" i="1"/>
  <c r="Y526" i="1"/>
  <c r="Y525" i="1" s="1"/>
  <c r="Y524" i="1" s="1"/>
  <c r="Y523" i="1" s="1"/>
  <c r="S1039" i="1"/>
  <c r="S1038" i="1" s="1"/>
  <c r="Y1040" i="1"/>
  <c r="Y451" i="1"/>
  <c r="S450" i="1"/>
  <c r="S449" i="1" s="1"/>
  <c r="S448" i="1" s="1"/>
  <c r="AB1521" i="1"/>
  <c r="BG1837" i="1"/>
  <c r="AZ1356" i="1"/>
  <c r="BV1511" i="1"/>
  <c r="BV1510" i="1" s="1"/>
  <c r="BV1509" i="1" s="1"/>
  <c r="BV1508" i="1" s="1"/>
  <c r="CB1512" i="1"/>
  <c r="BU1501" i="1"/>
  <c r="BU1500" i="1" s="1"/>
  <c r="BU1499" i="1" s="1"/>
  <c r="BU1498" i="1" s="1"/>
  <c r="CA1502" i="1"/>
  <c r="CA492" i="1"/>
  <c r="AF87" i="1"/>
  <c r="Z86" i="1"/>
  <c r="S1747" i="1"/>
  <c r="S1746" i="1" s="1"/>
  <c r="S1745" i="1" s="1"/>
  <c r="Y1748" i="1"/>
  <c r="AF1532" i="1"/>
  <c r="Z1531" i="1"/>
  <c r="Z1530" i="1" s="1"/>
  <c r="AE1291" i="1"/>
  <c r="Y1290" i="1"/>
  <c r="Y1289" i="1" s="1"/>
  <c r="AE1537" i="1"/>
  <c r="Y1536" i="1"/>
  <c r="Y1535" i="1" s="1"/>
  <c r="AF111" i="1"/>
  <c r="Z110" i="1"/>
  <c r="Z109" i="1" s="1"/>
  <c r="Y1446" i="1"/>
  <c r="Y1445" i="1" s="1"/>
  <c r="Y1444" i="1" s="1"/>
  <c r="AE1447" i="1"/>
  <c r="Y988" i="1"/>
  <c r="S987" i="1"/>
  <c r="S986" i="1" s="1"/>
  <c r="S985" i="1" s="1"/>
  <c r="BA591" i="1"/>
  <c r="O188" i="1"/>
  <c r="AY1731" i="1"/>
  <c r="BV1501" i="1"/>
  <c r="BV1500" i="1" s="1"/>
  <c r="BV1499" i="1" s="1"/>
  <c r="BV1498" i="1" s="1"/>
  <c r="CB1502" i="1"/>
  <c r="BU796" i="1"/>
  <c r="BU795" i="1" s="1"/>
  <c r="CA797" i="1"/>
  <c r="BU1511" i="1"/>
  <c r="BU1510" i="1" s="1"/>
  <c r="BU1509" i="1" s="1"/>
  <c r="BU1508" i="1" s="1"/>
  <c r="CA1512" i="1"/>
  <c r="CA677" i="1"/>
  <c r="AL566" i="1"/>
  <c r="AL565" i="1" s="1"/>
  <c r="AR567" i="1"/>
  <c r="AE1532" i="1"/>
  <c r="Y1531" i="1"/>
  <c r="Y1530" i="1" s="1"/>
  <c r="AF242" i="1"/>
  <c r="Z241" i="1"/>
  <c r="Z240" i="1" s="1"/>
  <c r="Z239" i="1" s="1"/>
  <c r="Z238" i="1" s="1"/>
  <c r="Z237" i="1" s="1"/>
  <c r="AE169" i="1"/>
  <c r="Y168" i="1"/>
  <c r="Y1594" i="1"/>
  <c r="S1593" i="1"/>
  <c r="BF970" i="1"/>
  <c r="AP67" i="1"/>
  <c r="AP520" i="1"/>
  <c r="O379" i="1"/>
  <c r="BV1518" i="1"/>
  <c r="BV1517" i="1" s="1"/>
  <c r="BV1516" i="1" s="1"/>
  <c r="BV1515" i="1" s="1"/>
  <c r="BV1514" i="1" s="1"/>
  <c r="CB1519" i="1"/>
  <c r="BU1494" i="1"/>
  <c r="BU1493" i="1" s="1"/>
  <c r="BU1492" i="1" s="1"/>
  <c r="BU1491" i="1" s="1"/>
  <c r="BU1490" i="1" s="1"/>
  <c r="CA1495" i="1"/>
  <c r="AR62" i="1"/>
  <c r="AL61" i="1"/>
  <c r="AF685" i="1"/>
  <c r="Z683" i="1"/>
  <c r="Z682" i="1" s="1"/>
  <c r="AF100" i="1"/>
  <c r="Z99" i="1"/>
  <c r="Z98" i="1" s="1"/>
  <c r="AK1550" i="1"/>
  <c r="AE1549" i="1"/>
  <c r="AE1548" i="1" s="1"/>
  <c r="AE1340" i="1"/>
  <c r="Y1339" i="1"/>
  <c r="Y1338" i="1" s="1"/>
  <c r="Y1337" i="1" s="1"/>
  <c r="Y1336" i="1" s="1"/>
  <c r="AF677" i="1"/>
  <c r="Z676" i="1"/>
  <c r="Z675" i="1" s="1"/>
  <c r="BD1481" i="1"/>
  <c r="AX1480" i="1"/>
  <c r="AX1479" i="1" s="1"/>
  <c r="AL790" i="1"/>
  <c r="AF788" i="1"/>
  <c r="AF787" i="1" s="1"/>
  <c r="AF782" i="1" s="1"/>
  <c r="AE689" i="1"/>
  <c r="Y815" i="1"/>
  <c r="S814" i="1"/>
  <c r="S813" i="1" s="1"/>
  <c r="S812" i="1" s="1"/>
  <c r="S807" i="1" s="1"/>
  <c r="S806" i="1" s="1"/>
  <c r="AS591" i="1"/>
  <c r="U1768" i="1"/>
  <c r="U1744" i="1" s="1"/>
  <c r="U1731" i="1" s="1"/>
  <c r="U1706" i="1" s="1"/>
  <c r="AA1243" i="1"/>
  <c r="BN1900" i="1"/>
  <c r="BA970" i="1"/>
  <c r="BS1900" i="1"/>
  <c r="BH1243" i="1"/>
  <c r="AF1409" i="1"/>
  <c r="Z1408" i="1"/>
  <c r="V1243" i="1"/>
  <c r="AP1243" i="1"/>
  <c r="BG1243" i="1"/>
  <c r="BE1243" i="1"/>
  <c r="T1405" i="1"/>
  <c r="T1400" i="1" s="1"/>
  <c r="AR1036" i="1"/>
  <c r="AR1035" i="1" s="1"/>
  <c r="AR1034" i="1" s="1"/>
  <c r="AX1037" i="1"/>
  <c r="AN970" i="1"/>
  <c r="BT1900" i="1"/>
  <c r="K13" i="1"/>
  <c r="BI275" i="1"/>
  <c r="BI274" i="1" s="1"/>
  <c r="BO276" i="1"/>
  <c r="BJ545" i="1"/>
  <c r="BJ544" i="1" s="1"/>
  <c r="BJ543" i="1" s="1"/>
  <c r="BP546" i="1"/>
  <c r="BJ1369" i="1"/>
  <c r="BJ1368" i="1" s="1"/>
  <c r="BJ1367" i="1" s="1"/>
  <c r="BJ1366" i="1" s="1"/>
  <c r="BP1370" i="1"/>
  <c r="BP723" i="1"/>
  <c r="BP722" i="1" s="1"/>
  <c r="BV724" i="1"/>
  <c r="BP623" i="1"/>
  <c r="BP622" i="1" s="1"/>
  <c r="BV624" i="1"/>
  <c r="BV411" i="1"/>
  <c r="BP410" i="1"/>
  <c r="BP409" i="1" s="1"/>
  <c r="BO920" i="1"/>
  <c r="BU921" i="1"/>
  <c r="BP376" i="1"/>
  <c r="BP375" i="1" s="1"/>
  <c r="BP374" i="1" s="1"/>
  <c r="BV377" i="1"/>
  <c r="BD794" i="1"/>
  <c r="AX793" i="1"/>
  <c r="AX792" i="1" s="1"/>
  <c r="AX791" i="1" s="1"/>
  <c r="BU724" i="1"/>
  <c r="BO723" i="1"/>
  <c r="BO722" i="1" s="1"/>
  <c r="BP1277" i="1"/>
  <c r="BV1278" i="1"/>
  <c r="BU298" i="1"/>
  <c r="BO297" i="1"/>
  <c r="BO296" i="1" s="1"/>
  <c r="BP838" i="1"/>
  <c r="BP837" i="1" s="1"/>
  <c r="BV839" i="1"/>
  <c r="BO410" i="1"/>
  <c r="BO409" i="1" s="1"/>
  <c r="BU411" i="1"/>
  <c r="BP918" i="1"/>
  <c r="BV919" i="1"/>
  <c r="BV105" i="1"/>
  <c r="BP104" i="1"/>
  <c r="BV684" i="1"/>
  <c r="AK268" i="1"/>
  <c r="AK267" i="1" s="1"/>
  <c r="AK260" i="1" s="1"/>
  <c r="AQ269" i="1"/>
  <c r="AQ265" i="1"/>
  <c r="AQ264" i="1" s="1"/>
  <c r="AW266" i="1"/>
  <c r="AW1417" i="1"/>
  <c r="AQ1416" i="1"/>
  <c r="AL120" i="1"/>
  <c r="AL119" i="1" s="1"/>
  <c r="AL118" i="1" s="1"/>
  <c r="AR121" i="1"/>
  <c r="AK842" i="1"/>
  <c r="AE841" i="1"/>
  <c r="AE840" i="1" s="1"/>
  <c r="AF776" i="1"/>
  <c r="Z775" i="1"/>
  <c r="Z774" i="1" s="1"/>
  <c r="Z773" i="1" s="1"/>
  <c r="Y416" i="1"/>
  <c r="Y415" i="1" s="1"/>
  <c r="AE417" i="1"/>
  <c r="AW977" i="1"/>
  <c r="AQ976" i="1"/>
  <c r="AQ975" i="1" s="1"/>
  <c r="AQ974" i="1" s="1"/>
  <c r="AQ973" i="1" s="1"/>
  <c r="AQ972" i="1" s="1"/>
  <c r="AQ281" i="1"/>
  <c r="AQ280" i="1" s="1"/>
  <c r="AW282" i="1"/>
  <c r="AF1407" i="1"/>
  <c r="Z1406" i="1"/>
  <c r="Z963" i="1"/>
  <c r="Z962" i="1" s="1"/>
  <c r="AF964" i="1"/>
  <c r="AF755" i="1"/>
  <c r="Z754" i="1"/>
  <c r="Z753" i="1" s="1"/>
  <c r="Z752" i="1" s="1"/>
  <c r="Z751" i="1" s="1"/>
  <c r="Z750" i="1" s="1"/>
  <c r="AQ790" i="1"/>
  <c r="AK788" i="1"/>
  <c r="AK787" i="1" s="1"/>
  <c r="AK782" i="1" s="1"/>
  <c r="AF1412" i="1"/>
  <c r="Z1411" i="1"/>
  <c r="Z1410" i="1" s="1"/>
  <c r="AE708" i="1"/>
  <c r="Y706" i="1"/>
  <c r="Y705" i="1" s="1"/>
  <c r="Y704" i="1" s="1"/>
  <c r="AR695" i="1"/>
  <c r="AR694" i="1" s="1"/>
  <c r="AX696" i="1"/>
  <c r="AK953" i="1"/>
  <c r="AK952" i="1" s="1"/>
  <c r="AQ954" i="1"/>
  <c r="AK866" i="1"/>
  <c r="AE865" i="1"/>
  <c r="AE864" i="1" s="1"/>
  <c r="AE863" i="1" s="1"/>
  <c r="BG13" i="1"/>
  <c r="BB757" i="1"/>
  <c r="BC698" i="1"/>
  <c r="BC697" i="1" s="1"/>
  <c r="AM1356" i="1"/>
  <c r="AM1243" i="1" s="1"/>
  <c r="AT188" i="1"/>
  <c r="G1744" i="1"/>
  <c r="G1731" i="1" s="1"/>
  <c r="G1706" i="1" s="1"/>
  <c r="AU67" i="1"/>
  <c r="BP1497" i="1"/>
  <c r="AT1243" i="1"/>
  <c r="M314" i="1"/>
  <c r="M313" i="1" s="1"/>
  <c r="M312" i="1" s="1"/>
  <c r="M311" i="1" s="1"/>
  <c r="M309" i="1" s="1"/>
  <c r="BJ910" i="1"/>
  <c r="BJ909" i="1" s="1"/>
  <c r="BP911" i="1"/>
  <c r="BI497" i="1"/>
  <c r="BI496" i="1" s="1"/>
  <c r="BI495" i="1" s="1"/>
  <c r="BI494" i="1" s="1"/>
  <c r="BO498" i="1"/>
  <c r="BJ698" i="1"/>
  <c r="BJ697" i="1" s="1"/>
  <c r="BP699" i="1"/>
  <c r="BJ1578" i="1"/>
  <c r="BJ1577" i="1" s="1"/>
  <c r="BJ1576" i="1" s="1"/>
  <c r="BP1579" i="1"/>
  <c r="BI647" i="1"/>
  <c r="BI646" i="1" s="1"/>
  <c r="BI645" i="1" s="1"/>
  <c r="BI644" i="1" s="1"/>
  <c r="BO648" i="1"/>
  <c r="BJ1584" i="1"/>
  <c r="BJ1583" i="1" s="1"/>
  <c r="BP1585" i="1"/>
  <c r="BV162" i="1"/>
  <c r="CB162" i="1" s="1"/>
  <c r="CH162" i="1" s="1"/>
  <c r="BP161" i="1"/>
  <c r="BP159" i="1"/>
  <c r="BP157" i="1"/>
  <c r="BP160" i="1"/>
  <c r="BP158" i="1"/>
  <c r="BV498" i="1"/>
  <c r="BP497" i="1"/>
  <c r="BP496" i="1" s="1"/>
  <c r="BP495" i="1" s="1"/>
  <c r="BP494" i="1" s="1"/>
  <c r="BO726" i="1"/>
  <c r="BO725" i="1" s="1"/>
  <c r="BU727" i="1"/>
  <c r="BP1281" i="1"/>
  <c r="BV1282" i="1"/>
  <c r="BV298" i="1"/>
  <c r="BP297" i="1"/>
  <c r="BP296" i="1" s="1"/>
  <c r="BO844" i="1"/>
  <c r="BO843" i="1" s="1"/>
  <c r="BU845" i="1"/>
  <c r="BP1051" i="1"/>
  <c r="BP1050" i="1" s="1"/>
  <c r="BV1052" i="1"/>
  <c r="BP920" i="1"/>
  <c r="BV921" i="1"/>
  <c r="BV648" i="1"/>
  <c r="BP647" i="1"/>
  <c r="BP646" i="1" s="1"/>
  <c r="BP645" i="1" s="1"/>
  <c r="BP644" i="1" s="1"/>
  <c r="BV1723" i="1"/>
  <c r="BP1722" i="1"/>
  <c r="BP1721" i="1" s="1"/>
  <c r="BP726" i="1"/>
  <c r="BP725" i="1" s="1"/>
  <c r="BV727" i="1"/>
  <c r="BU1278" i="1"/>
  <c r="BO1277" i="1"/>
  <c r="BO838" i="1"/>
  <c r="BO837" i="1" s="1"/>
  <c r="BU839" i="1"/>
  <c r="BU433" i="1"/>
  <c r="BO432" i="1"/>
  <c r="BO431" i="1" s="1"/>
  <c r="BV85" i="1"/>
  <c r="BP84" i="1"/>
  <c r="AQ1100" i="1"/>
  <c r="AQ1099" i="1" s="1"/>
  <c r="AW1101" i="1"/>
  <c r="AW263" i="1"/>
  <c r="AQ262" i="1"/>
  <c r="AQ261" i="1" s="1"/>
  <c r="AF1378" i="1"/>
  <c r="Z1377" i="1"/>
  <c r="Z1376" i="1" s="1"/>
  <c r="Z1375" i="1" s="1"/>
  <c r="Z1374" i="1" s="1"/>
  <c r="BP1747" i="1"/>
  <c r="BV1748" i="1"/>
  <c r="AQ951" i="1"/>
  <c r="AK950" i="1"/>
  <c r="AK949" i="1" s="1"/>
  <c r="Z1433" i="1"/>
  <c r="Z1432" i="1" s="1"/>
  <c r="Z1431" i="1" s="1"/>
  <c r="Z1430" i="1" s="1"/>
  <c r="AF1434" i="1"/>
  <c r="AF373" i="1"/>
  <c r="Z372" i="1"/>
  <c r="Z371" i="1" s="1"/>
  <c r="Z370" i="1" s="1"/>
  <c r="Z369" i="1" s="1"/>
  <c r="Z368" i="1" s="1"/>
  <c r="BV1083" i="1"/>
  <c r="BP1082" i="1"/>
  <c r="BP1081" i="1" s="1"/>
  <c r="BP1080" i="1" s="1"/>
  <c r="BP194" i="1"/>
  <c r="BV195" i="1"/>
  <c r="S1382" i="1"/>
  <c r="S1381" i="1" s="1"/>
  <c r="S1380" i="1" s="1"/>
  <c r="S1379" i="1" s="1"/>
  <c r="Y1383" i="1"/>
  <c r="S780" i="1"/>
  <c r="S779" i="1" s="1"/>
  <c r="S778" i="1" s="1"/>
  <c r="S767" i="1" s="1"/>
  <c r="S766" i="1" s="1"/>
  <c r="Y781" i="1"/>
  <c r="S258" i="1"/>
  <c r="S257" i="1" s="1"/>
  <c r="S252" i="1" s="1"/>
  <c r="S251" i="1" s="1"/>
  <c r="Y259" i="1"/>
  <c r="AK776" i="1"/>
  <c r="AE775" i="1"/>
  <c r="AE774" i="1" s="1"/>
  <c r="AE773" i="1" s="1"/>
  <c r="S1042" i="1"/>
  <c r="S1041" i="1" s="1"/>
  <c r="S1033" i="1" s="1"/>
  <c r="S1032" i="1" s="1"/>
  <c r="Y1043" i="1"/>
  <c r="BF1706" i="1"/>
  <c r="AZ1243" i="1"/>
  <c r="O970" i="1"/>
  <c r="R1706" i="1"/>
  <c r="J188" i="1"/>
  <c r="BI910" i="1"/>
  <c r="BI909" i="1" s="1"/>
  <c r="BJ1001" i="1"/>
  <c r="BP1002" i="1"/>
  <c r="BO702" i="1"/>
  <c r="BO701" i="1" s="1"/>
  <c r="BU703" i="1"/>
  <c r="BO1819" i="1"/>
  <c r="BO1818" i="1" s="1"/>
  <c r="BO1817" i="1" s="1"/>
  <c r="BU1820" i="1"/>
  <c r="BO1051" i="1"/>
  <c r="BO1050" i="1" s="1"/>
  <c r="BU1052" i="1"/>
  <c r="BP1737" i="1"/>
  <c r="BV1738" i="1"/>
  <c r="BO1578" i="1"/>
  <c r="BO1577" i="1" s="1"/>
  <c r="BO1576" i="1" s="1"/>
  <c r="BU1579" i="1"/>
  <c r="BU743" i="1"/>
  <c r="BI913" i="1"/>
  <c r="BI912" i="1" s="1"/>
  <c r="BO914" i="1"/>
  <c r="BU624" i="1"/>
  <c r="BO623" i="1"/>
  <c r="BO622" i="1" s="1"/>
  <c r="BU1282" i="1"/>
  <c r="BO1281" i="1"/>
  <c r="BV1582" i="1"/>
  <c r="BP1581" i="1"/>
  <c r="BP1580" i="1" s="1"/>
  <c r="BP432" i="1"/>
  <c r="BP431" i="1" s="1"/>
  <c r="BV433" i="1"/>
  <c r="BO1737" i="1"/>
  <c r="BU1738" i="1"/>
  <c r="BO583" i="1"/>
  <c r="BO582" i="1" s="1"/>
  <c r="BO581" i="1" s="1"/>
  <c r="BO580" i="1" s="1"/>
  <c r="BU584" i="1"/>
  <c r="CA584" i="1" s="1"/>
  <c r="CG584" i="1" s="1"/>
  <c r="BU377" i="1"/>
  <c r="BO376" i="1"/>
  <c r="BO375" i="1" s="1"/>
  <c r="BO374" i="1" s="1"/>
  <c r="BC1073" i="1"/>
  <c r="AW1072" i="1"/>
  <c r="AW1071" i="1" s="1"/>
  <c r="AW1070" i="1" s="1"/>
  <c r="AQ1603" i="1"/>
  <c r="AQ1602" i="1" s="1"/>
  <c r="AW1604" i="1"/>
  <c r="BV669" i="1"/>
  <c r="AR294" i="1"/>
  <c r="AR293" i="1" s="1"/>
  <c r="AX295" i="1"/>
  <c r="AR642" i="1"/>
  <c r="AR641" i="1" s="1"/>
  <c r="AX643" i="1"/>
  <c r="AF1250" i="1"/>
  <c r="Z1249" i="1"/>
  <c r="Z1248" i="1" s="1"/>
  <c r="Z1247" i="1" s="1"/>
  <c r="Z1246" i="1" s="1"/>
  <c r="Z1245" i="1" s="1"/>
  <c r="AQ303" i="1"/>
  <c r="AQ302" i="1" s="1"/>
  <c r="AW304" i="1"/>
  <c r="AK826" i="1"/>
  <c r="AE825" i="1"/>
  <c r="AE824" i="1" s="1"/>
  <c r="AK171" i="1"/>
  <c r="AW273" i="1"/>
  <c r="AQ272" i="1"/>
  <c r="AQ271" i="1" s="1"/>
  <c r="AQ270" i="1" s="1"/>
  <c r="AX1252" i="1"/>
  <c r="AR1251" i="1"/>
  <c r="AE1016" i="1"/>
  <c r="Y1015" i="1"/>
  <c r="Y1014" i="1" s="1"/>
  <c r="Y1013" i="1" s="1"/>
  <c r="AE1541" i="1"/>
  <c r="Y1540" i="1"/>
  <c r="Y1539" i="1" s="1"/>
  <c r="AF414" i="1"/>
  <c r="Z413" i="1"/>
  <c r="Z412" i="1" s="1"/>
  <c r="AR785" i="1"/>
  <c r="AL784" i="1"/>
  <c r="AL783" i="1" s="1"/>
  <c r="Y1025" i="1"/>
  <c r="S1024" i="1"/>
  <c r="S1023" i="1" s="1"/>
  <c r="S1012" i="1" s="1"/>
  <c r="S1011" i="1" s="1"/>
  <c r="S927" i="1"/>
  <c r="S926" i="1" s="1"/>
  <c r="S925" i="1" s="1"/>
  <c r="S924" i="1" s="1"/>
  <c r="S923" i="1" s="1"/>
  <c r="Y928" i="1"/>
  <c r="Y992" i="1"/>
  <c r="S991" i="1"/>
  <c r="S990" i="1" s="1"/>
  <c r="S989" i="1" s="1"/>
  <c r="AS520" i="1"/>
  <c r="AT67" i="1"/>
  <c r="BI793" i="1"/>
  <c r="BI792" i="1" s="1"/>
  <c r="BI791" i="1" s="1"/>
  <c r="BO794" i="1"/>
  <c r="BI1001" i="1"/>
  <c r="BO1002" i="1"/>
  <c r="BI104" i="1"/>
  <c r="BO105" i="1"/>
  <c r="BO698" i="1"/>
  <c r="BO697" i="1" s="1"/>
  <c r="BU699" i="1"/>
  <c r="BI1395" i="1"/>
  <c r="BI1394" i="1" s="1"/>
  <c r="BO1396" i="1"/>
  <c r="BV182" i="1"/>
  <c r="CB182" i="1" s="1"/>
  <c r="CH182" i="1" s="1"/>
  <c r="BP181" i="1"/>
  <c r="BP180" i="1"/>
  <c r="BO209" i="1"/>
  <c r="BO208" i="1" s="1"/>
  <c r="BO207" i="1" s="1"/>
  <c r="BU210" i="1"/>
  <c r="BV703" i="1"/>
  <c r="BP702" i="1"/>
  <c r="BP701" i="1" s="1"/>
  <c r="BP1819" i="1"/>
  <c r="BP1818" i="1" s="1"/>
  <c r="BP1817" i="1" s="1"/>
  <c r="BV1820" i="1"/>
  <c r="BP275" i="1"/>
  <c r="BP274" i="1" s="1"/>
  <c r="BV276" i="1"/>
  <c r="BV797" i="1"/>
  <c r="BP796" i="1"/>
  <c r="BP795" i="1" s="1"/>
  <c r="BO560" i="1"/>
  <c r="BO559" i="1" s="1"/>
  <c r="BU561" i="1"/>
  <c r="BO918" i="1"/>
  <c r="BU919" i="1"/>
  <c r="BV584" i="1"/>
  <c r="CB584" i="1" s="1"/>
  <c r="CH584" i="1" s="1"/>
  <c r="BP583" i="1"/>
  <c r="BP582" i="1" s="1"/>
  <c r="BP581" i="1" s="1"/>
  <c r="BP580" i="1" s="1"/>
  <c r="BV210" i="1"/>
  <c r="BP209" i="1"/>
  <c r="BP208" i="1" s="1"/>
  <c r="BP207" i="1" s="1"/>
  <c r="BV743" i="1"/>
  <c r="BP742" i="1"/>
  <c r="BP741" i="1" s="1"/>
  <c r="BP740" i="1" s="1"/>
  <c r="BU1582" i="1"/>
  <c r="BO1581" i="1"/>
  <c r="BO1580" i="1" s="1"/>
  <c r="BP844" i="1"/>
  <c r="BP843" i="1" s="1"/>
  <c r="BV845" i="1"/>
  <c r="BV561" i="1"/>
  <c r="BP560" i="1"/>
  <c r="BP559" i="1" s="1"/>
  <c r="BV789" i="1"/>
  <c r="BP657" i="1"/>
  <c r="BP656" i="1" s="1"/>
  <c r="BV658" i="1"/>
  <c r="BO137" i="1"/>
  <c r="BO136" i="1" s="1"/>
  <c r="BO135" i="1" s="1"/>
  <c r="BO134" i="1" s="1"/>
  <c r="BU138" i="1"/>
  <c r="AW1076" i="1"/>
  <c r="AE1452" i="1"/>
  <c r="AE440" i="1"/>
  <c r="Y439" i="1"/>
  <c r="Y438" i="1" s="1"/>
  <c r="Y437" i="1" s="1"/>
  <c r="Y436" i="1" s="1"/>
  <c r="BP1141" i="1"/>
  <c r="BP1140" i="1" s="1"/>
  <c r="BV1142" i="1"/>
  <c r="Z1474" i="1"/>
  <c r="Z1473" i="1" s="1"/>
  <c r="Z1472" i="1" s="1"/>
  <c r="Z1471" i="1" s="1"/>
  <c r="Z1466" i="1" s="1"/>
  <c r="AF1475" i="1"/>
  <c r="Y1312" i="1"/>
  <c r="Y1311" i="1" s="1"/>
  <c r="Y1310" i="1" s="1"/>
  <c r="Y1309" i="1" s="1"/>
  <c r="AE1313" i="1"/>
  <c r="AF811" i="1"/>
  <c r="Z810" i="1"/>
  <c r="Z809" i="1" s="1"/>
  <c r="Z808" i="1" s="1"/>
  <c r="Z807" i="1" s="1"/>
  <c r="Z806" i="1" s="1"/>
  <c r="BV353" i="1"/>
  <c r="BP352" i="1"/>
  <c r="AQ1046" i="1"/>
  <c r="AK1045" i="1"/>
  <c r="AK1044" i="1" s="1"/>
  <c r="AF866" i="1"/>
  <c r="Z865" i="1"/>
  <c r="Z864" i="1" s="1"/>
  <c r="Z863" i="1" s="1"/>
  <c r="BP1061" i="1"/>
  <c r="BP1060" i="1" s="1"/>
  <c r="BP1059" i="1" s="1"/>
  <c r="BP1058" i="1" s="1"/>
  <c r="BP1057" i="1" s="1"/>
  <c r="BV1062" i="1"/>
  <c r="BP536" i="1"/>
  <c r="BV537" i="1"/>
  <c r="B526" i="1"/>
  <c r="B545" i="1"/>
  <c r="B527" i="1" s="1"/>
  <c r="B528" i="1" s="1"/>
  <c r="B529" i="1" s="1"/>
  <c r="B530" i="1" s="1"/>
  <c r="B531" i="1" s="1"/>
  <c r="B532" i="1" s="1"/>
  <c r="AR1414" i="1"/>
  <c r="AX1415" i="1"/>
  <c r="AK360" i="1"/>
  <c r="AK359" i="1" s="1"/>
  <c r="AQ361" i="1"/>
  <c r="Z673" i="1"/>
  <c r="Z672" i="1" s="1"/>
  <c r="AF674" i="1"/>
  <c r="BU707" i="1"/>
  <c r="CA707" i="1" s="1"/>
  <c r="CG707" i="1" s="1"/>
  <c r="BU1898" i="1"/>
  <c r="BO1897" i="1"/>
  <c r="BO1896" i="1" s="1"/>
  <c r="BO1895" i="1" s="1"/>
  <c r="BO1894" i="1" s="1"/>
  <c r="Y1763" i="1"/>
  <c r="S1762" i="1"/>
  <c r="Y464" i="1"/>
  <c r="S463" i="1"/>
  <c r="AY591" i="1"/>
  <c r="BH1744" i="1"/>
  <c r="BH1731" i="1" s="1"/>
  <c r="BH1706" i="1" s="1"/>
  <c r="G1147" i="1"/>
  <c r="AY1243" i="1"/>
  <c r="BE77" i="1"/>
  <c r="BE76" i="1" s="1"/>
  <c r="BE67" i="1" s="1"/>
  <c r="BH1203" i="1"/>
  <c r="BH1147" i="1" s="1"/>
  <c r="BQ1900" i="1"/>
  <c r="BL1900" i="1"/>
  <c r="BG1147" i="1"/>
  <c r="AR386" i="1"/>
  <c r="AL385" i="1"/>
  <c r="AL384" i="1" s="1"/>
  <c r="AL383" i="1" s="1"/>
  <c r="AL382" i="1" s="1"/>
  <c r="AL381" i="1" s="1"/>
  <c r="AR268" i="1"/>
  <c r="AR267" i="1" s="1"/>
  <c r="AX269" i="1"/>
  <c r="BD279" i="1"/>
  <c r="AX278" i="1"/>
  <c r="AX277" i="1" s="1"/>
  <c r="AW566" i="1"/>
  <c r="AW565" i="1" s="1"/>
  <c r="BC567" i="1"/>
  <c r="AX1022" i="1"/>
  <c r="AR1021" i="1"/>
  <c r="AR1020" i="1" s="1"/>
  <c r="AW294" i="1"/>
  <c r="AW293" i="1" s="1"/>
  <c r="BC295" i="1"/>
  <c r="AE1018" i="1"/>
  <c r="AE1017" i="1" s="1"/>
  <c r="AK1019" i="1"/>
  <c r="AL1816" i="1"/>
  <c r="AF1815" i="1"/>
  <c r="AF1814" i="1" s="1"/>
  <c r="AF1813" i="1" s="1"/>
  <c r="Y1844" i="1"/>
  <c r="S1843" i="1"/>
  <c r="S483" i="1"/>
  <c r="S482" i="1" s="1"/>
  <c r="S481" i="1" s="1"/>
  <c r="Y484" i="1"/>
  <c r="AU591" i="1"/>
  <c r="BA757" i="1"/>
  <c r="AG970" i="1"/>
  <c r="AG806" i="1"/>
  <c r="AG757" i="1" s="1"/>
  <c r="AJ67" i="1"/>
  <c r="J757" i="1"/>
  <c r="AZ970" i="1"/>
  <c r="AY1706" i="1"/>
  <c r="AO441" i="1"/>
  <c r="AO435" i="1" s="1"/>
  <c r="AO379" i="1" s="1"/>
  <c r="AU1521" i="1"/>
  <c r="AZ651" i="1"/>
  <c r="AZ650" i="1" s="1"/>
  <c r="AZ591" i="1" s="1"/>
  <c r="AH520" i="1"/>
  <c r="AO1243" i="1"/>
  <c r="Q970" i="1"/>
  <c r="M188" i="1"/>
  <c r="G1524" i="1"/>
  <c r="G1523" i="1" s="1"/>
  <c r="G1521" i="1" s="1"/>
  <c r="AQ471" i="1"/>
  <c r="AK470" i="1"/>
  <c r="AR272" i="1"/>
  <c r="AR271" i="1" s="1"/>
  <c r="AR270" i="1" s="1"/>
  <c r="AX273" i="1"/>
  <c r="AW279" i="1"/>
  <c r="AQ278" i="1"/>
  <c r="AQ277" i="1" s="1"/>
  <c r="Y1334" i="1"/>
  <c r="Y1333" i="1" s="1"/>
  <c r="Y1332" i="1" s="1"/>
  <c r="Y1331" i="1" s="1"/>
  <c r="AE1335" i="1"/>
  <c r="AE315" i="1"/>
  <c r="AK316" i="1"/>
  <c r="S664" i="1"/>
  <c r="S663" i="1" s="1"/>
  <c r="Y665" i="1"/>
  <c r="S1165" i="1"/>
  <c r="S1162" i="1" s="1"/>
  <c r="S1161" i="1" s="1"/>
  <c r="Y1166" i="1"/>
  <c r="AK683" i="1"/>
  <c r="AK682" i="1" s="1"/>
  <c r="AQ684" i="1"/>
  <c r="S1273" i="1"/>
  <c r="S1272" i="1" s="1"/>
  <c r="S1271" i="1" s="1"/>
  <c r="S1270" i="1" s="1"/>
  <c r="S1269" i="1" s="1"/>
  <c r="Y1274" i="1"/>
  <c r="Y1767" i="1"/>
  <c r="S1766" i="1"/>
  <c r="BB591" i="1"/>
  <c r="AT379" i="1"/>
  <c r="AH1147" i="1"/>
  <c r="AG441" i="1"/>
  <c r="AG435" i="1" s="1"/>
  <c r="AG379" i="1" s="1"/>
  <c r="I379" i="1"/>
  <c r="AD1243" i="1"/>
  <c r="AC806" i="1"/>
  <c r="AC757" i="1" s="1"/>
  <c r="K970" i="1"/>
  <c r="H1243" i="1"/>
  <c r="BC288" i="1"/>
  <c r="AW287" i="1"/>
  <c r="AW286" i="1" s="1"/>
  <c r="AX266" i="1"/>
  <c r="AR265" i="1"/>
  <c r="AR264" i="1" s="1"/>
  <c r="BI789" i="1"/>
  <c r="Z1015" i="1"/>
  <c r="Z1014" i="1" s="1"/>
  <c r="Z1013" i="1" s="1"/>
  <c r="AF1016" i="1"/>
  <c r="AR1173" i="1"/>
  <c r="AL1172" i="1"/>
  <c r="AL1171" i="1" s="1"/>
  <c r="AK1098" i="1"/>
  <c r="AE1097" i="1"/>
  <c r="AE1096" i="1" s="1"/>
  <c r="AK256" i="1"/>
  <c r="AE255" i="1"/>
  <c r="AE254" i="1" s="1"/>
  <c r="AE253" i="1" s="1"/>
  <c r="Y1160" i="1"/>
  <c r="S1159" i="1"/>
  <c r="S1158" i="1" s="1"/>
  <c r="S1157" i="1" s="1"/>
  <c r="S1527" i="1"/>
  <c r="S1526" i="1" s="1"/>
  <c r="S1525" i="1" s="1"/>
  <c r="S1524" i="1" s="1"/>
  <c r="S1523" i="1" s="1"/>
  <c r="Y1528" i="1"/>
  <c r="BG970" i="1"/>
  <c r="BF1147" i="1"/>
  <c r="AY1521" i="1"/>
  <c r="AH970" i="1"/>
  <c r="W379" i="1"/>
  <c r="N520" i="1"/>
  <c r="H1147" i="1"/>
  <c r="AP806" i="1"/>
  <c r="AP757" i="1" s="1"/>
  <c r="AA188" i="1"/>
  <c r="AI447" i="1"/>
  <c r="AI441" i="1" s="1"/>
  <c r="AI435" i="1" s="1"/>
  <c r="AI379" i="1" s="1"/>
  <c r="AG144" i="1"/>
  <c r="AQ290" i="1"/>
  <c r="AQ289" i="1" s="1"/>
  <c r="AW291" i="1"/>
  <c r="AR303" i="1"/>
  <c r="AR302" i="1" s="1"/>
  <c r="AX304" i="1"/>
  <c r="AE84" i="1"/>
  <c r="AK85" i="1"/>
  <c r="AF1097" i="1"/>
  <c r="AF1096" i="1" s="1"/>
  <c r="AL1098" i="1"/>
  <c r="Y373" i="1"/>
  <c r="S372" i="1"/>
  <c r="S371" i="1" s="1"/>
  <c r="S370" i="1" s="1"/>
  <c r="S369" i="1" s="1"/>
  <c r="S368" i="1" s="1"/>
  <c r="Y605" i="1"/>
  <c r="S604" i="1"/>
  <c r="S603" i="1" s="1"/>
  <c r="S602" i="1" s="1"/>
  <c r="Y1443" i="1"/>
  <c r="S1442" i="1"/>
  <c r="S1441" i="1" s="1"/>
  <c r="S1440" i="1" s="1"/>
  <c r="S1439" i="1" s="1"/>
  <c r="S1712" i="1"/>
  <c r="S1711" i="1" s="1"/>
  <c r="S1710" i="1" s="1"/>
  <c r="Y1713" i="1"/>
  <c r="BH1837" i="1"/>
  <c r="BH806" i="1"/>
  <c r="BH757" i="1" s="1"/>
  <c r="BE970" i="1"/>
  <c r="BH379" i="1"/>
  <c r="AZ188" i="1"/>
  <c r="AS379" i="1"/>
  <c r="AP591" i="1"/>
  <c r="AN188" i="1"/>
  <c r="AI1147" i="1"/>
  <c r="AJ806" i="1"/>
  <c r="AJ757" i="1" s="1"/>
  <c r="AI970" i="1"/>
  <c r="AB651" i="1"/>
  <c r="AB650" i="1" s="1"/>
  <c r="AB591" i="1" s="1"/>
  <c r="AK1849" i="1"/>
  <c r="X1243" i="1"/>
  <c r="W1103" i="1"/>
  <c r="AO650" i="1"/>
  <c r="AO591" i="1" s="1"/>
  <c r="W1768" i="1"/>
  <c r="W1744" i="1" s="1"/>
  <c r="W1731" i="1" s="1"/>
  <c r="W1706" i="1" s="1"/>
  <c r="BF1521" i="1"/>
  <c r="BE1521" i="1"/>
  <c r="BJ914" i="1"/>
  <c r="BD913" i="1"/>
  <c r="BD912" i="1" s="1"/>
  <c r="BI1723" i="1"/>
  <c r="BC1722" i="1"/>
  <c r="BC1721" i="1" s="1"/>
  <c r="AR1200" i="1"/>
  <c r="AR1199" i="1" s="1"/>
  <c r="AR1198" i="1" s="1"/>
  <c r="AR1197" i="1" s="1"/>
  <c r="AX1201" i="1"/>
  <c r="AR1100" i="1"/>
  <c r="AR1099" i="1" s="1"/>
  <c r="AX1101" i="1"/>
  <c r="AR306" i="1"/>
  <c r="AR305" i="1" s="1"/>
  <c r="AX307" i="1"/>
  <c r="AR1857" i="1"/>
  <c r="AR1856" i="1" s="1"/>
  <c r="AR1855" i="1" s="1"/>
  <c r="AR1854" i="1" s="1"/>
  <c r="AX1858" i="1"/>
  <c r="AX977" i="1"/>
  <c r="AR976" i="1"/>
  <c r="AR975" i="1" s="1"/>
  <c r="AR974" i="1" s="1"/>
  <c r="AR973" i="1" s="1"/>
  <c r="AR972" i="1" s="1"/>
  <c r="AW386" i="1"/>
  <c r="AQ385" i="1"/>
  <c r="AQ384" i="1" s="1"/>
  <c r="AQ383" i="1" s="1"/>
  <c r="AQ382" i="1" s="1"/>
  <c r="AQ381" i="1" s="1"/>
  <c r="Y669" i="1"/>
  <c r="S668" i="1"/>
  <c r="S667" i="1" s="1"/>
  <c r="S1735" i="1"/>
  <c r="S1734" i="1" s="1"/>
  <c r="S1733" i="1" s="1"/>
  <c r="S1732" i="1" s="1"/>
  <c r="Y1736" i="1"/>
  <c r="M148" i="1"/>
  <c r="M147" i="1"/>
  <c r="M146" i="1" s="1"/>
  <c r="M144" i="1" s="1"/>
  <c r="B343" i="1"/>
  <c r="B345" i="1" s="1"/>
  <c r="B347" i="1" s="1"/>
  <c r="B349" i="1" s="1"/>
  <c r="B360" i="1"/>
  <c r="B362" i="1" s="1"/>
  <c r="B364" i="1" s="1"/>
  <c r="B366" i="1" s="1"/>
  <c r="AE40" i="1"/>
  <c r="Y39" i="1"/>
  <c r="AK931" i="1"/>
  <c r="AK930" i="1" s="1"/>
  <c r="AK929" i="1" s="1"/>
  <c r="AQ932" i="1"/>
  <c r="S661" i="1"/>
  <c r="S660" i="1" s="1"/>
  <c r="Y662" i="1"/>
  <c r="AE23" i="1"/>
  <c r="Y22" i="1"/>
  <c r="Y21" i="1" s="1"/>
  <c r="B713" i="1"/>
  <c r="B714" i="1" s="1"/>
  <c r="B715" i="1" s="1"/>
  <c r="B716" i="1"/>
  <c r="B717" i="1" s="1"/>
  <c r="B718" i="1" s="1"/>
  <c r="B719" i="1" s="1"/>
  <c r="B720" i="1" s="1"/>
  <c r="B721" i="1" s="1"/>
  <c r="B722" i="1" s="1"/>
  <c r="B723" i="1" s="1"/>
  <c r="B724" i="1" s="1"/>
  <c r="B725" i="1" s="1"/>
  <c r="B726" i="1" s="1"/>
  <c r="B727" i="1" s="1"/>
  <c r="S1591" i="1"/>
  <c r="Y1592" i="1"/>
  <c r="S57" i="1"/>
  <c r="S56" i="1" s="1"/>
  <c r="S55" i="1" s="1"/>
  <c r="S54" i="1" s="1"/>
  <c r="S47" i="1" s="1"/>
  <c r="Y58" i="1"/>
  <c r="AK655" i="1"/>
  <c r="AE654" i="1"/>
  <c r="AE653" i="1" s="1"/>
  <c r="BG379" i="1"/>
  <c r="BF188" i="1"/>
  <c r="BH520" i="1"/>
  <c r="BB441" i="1"/>
  <c r="BB435" i="1" s="1"/>
  <c r="BB379" i="1" s="1"/>
  <c r="AU757" i="1"/>
  <c r="AU970" i="1"/>
  <c r="AM188" i="1"/>
  <c r="AH379" i="1"/>
  <c r="AJ1147" i="1"/>
  <c r="AI520" i="1"/>
  <c r="AA1103" i="1"/>
  <c r="AD1147" i="1"/>
  <c r="L757" i="1"/>
  <c r="V651" i="1"/>
  <c r="V650" i="1" s="1"/>
  <c r="V591" i="1" s="1"/>
  <c r="I757" i="1"/>
  <c r="H970" i="1"/>
  <c r="M24" i="1"/>
  <c r="M17" i="1" s="1"/>
  <c r="M16" i="1" s="1"/>
  <c r="M15" i="1" s="1"/>
  <c r="M13" i="1" s="1"/>
  <c r="M652" i="1"/>
  <c r="M542" i="1"/>
  <c r="M541" i="1" s="1"/>
  <c r="M520" i="1" s="1"/>
  <c r="AL204" i="1"/>
  <c r="AL203" i="1" s="1"/>
  <c r="AL202" i="1" s="1"/>
  <c r="AL201" i="1" s="1"/>
  <c r="AR205" i="1"/>
  <c r="AK1857" i="1"/>
  <c r="AK1856" i="1" s="1"/>
  <c r="AK1855" i="1" s="1"/>
  <c r="AK1854" i="1" s="1"/>
  <c r="AQ1858" i="1"/>
  <c r="AK1200" i="1"/>
  <c r="AK1199" i="1" s="1"/>
  <c r="AK1198" i="1" s="1"/>
  <c r="AK1197" i="1" s="1"/>
  <c r="AQ1201" i="1"/>
  <c r="Y317" i="1"/>
  <c r="AE318" i="1"/>
  <c r="AQ811" i="1"/>
  <c r="AK810" i="1"/>
  <c r="AK809" i="1" s="1"/>
  <c r="AK808" i="1" s="1"/>
  <c r="Y1570" i="1"/>
  <c r="S1569" i="1"/>
  <c r="S1568" i="1" s="1"/>
  <c r="S1567" i="1" s="1"/>
  <c r="S1566" i="1" s="1"/>
  <c r="S1565" i="1" s="1"/>
  <c r="Y26" i="1"/>
  <c r="S25" i="1"/>
  <c r="S150" i="1"/>
  <c r="Y151" i="1"/>
  <c r="S487" i="1"/>
  <c r="S486" i="1" s="1"/>
  <c r="S485" i="1" s="1"/>
  <c r="Y488" i="1"/>
  <c r="S754" i="1"/>
  <c r="S753" i="1" s="1"/>
  <c r="S752" i="1" s="1"/>
  <c r="S751" i="1" s="1"/>
  <c r="S750" i="1" s="1"/>
  <c r="Y755" i="1"/>
  <c r="Y466" i="1"/>
  <c r="S465" i="1"/>
  <c r="B60" i="1"/>
  <c r="B63" i="1" s="1"/>
  <c r="B64" i="1" s="1"/>
  <c r="B58" i="1"/>
  <c r="B61" i="1" s="1"/>
  <c r="AQ454" i="1"/>
  <c r="AK453" i="1"/>
  <c r="AK452" i="1" s="1"/>
  <c r="S657" i="1"/>
  <c r="S656" i="1" s="1"/>
  <c r="Y658" i="1"/>
  <c r="S545" i="1"/>
  <c r="S544" i="1" s="1"/>
  <c r="S543" i="1" s="1"/>
  <c r="S542" i="1" s="1"/>
  <c r="S541" i="1" s="1"/>
  <c r="Y546" i="1"/>
  <c r="BE144" i="1"/>
  <c r="BF144" i="1"/>
  <c r="BI698" i="1"/>
  <c r="BI697" i="1" s="1"/>
  <c r="AJ379" i="1"/>
  <c r="AG651" i="1"/>
  <c r="AG650" i="1" s="1"/>
  <c r="AG591" i="1" s="1"/>
  <c r="AH651" i="1"/>
  <c r="AH650" i="1" s="1"/>
  <c r="AH591" i="1" s="1"/>
  <c r="AB1706" i="1"/>
  <c r="AA970" i="1"/>
  <c r="AC1521" i="1"/>
  <c r="AA1706" i="1"/>
  <c r="I591" i="1"/>
  <c r="M77" i="1"/>
  <c r="M76" i="1" s="1"/>
  <c r="M67" i="1" s="1"/>
  <c r="BI1585" i="1"/>
  <c r="BC1584" i="1"/>
  <c r="BC1583" i="1" s="1"/>
  <c r="BC1575" i="1" s="1"/>
  <c r="AW1037" i="1"/>
  <c r="AQ1036" i="1"/>
  <c r="AQ1035" i="1" s="1"/>
  <c r="AQ1034" i="1" s="1"/>
  <c r="AR281" i="1"/>
  <c r="AR280" i="1" s="1"/>
  <c r="AX282" i="1"/>
  <c r="BI205" i="1"/>
  <c r="BC204" i="1"/>
  <c r="BC203" i="1" s="1"/>
  <c r="BC202" i="1" s="1"/>
  <c r="BC201" i="1" s="1"/>
  <c r="AQ1252" i="1"/>
  <c r="AK1251" i="1"/>
  <c r="AW1851" i="1"/>
  <c r="AQ1850" i="1"/>
  <c r="BJ161" i="1"/>
  <c r="BJ158" i="1"/>
  <c r="BJ160" i="1"/>
  <c r="S608" i="1"/>
  <c r="S607" i="1" s="1"/>
  <c r="S606" i="1" s="1"/>
  <c r="Y609" i="1"/>
  <c r="B409" i="1"/>
  <c r="B412" i="1"/>
  <c r="B413" i="1" s="1"/>
  <c r="B414" i="1" s="1"/>
  <c r="B415" i="1" s="1"/>
  <c r="B416" i="1" s="1"/>
  <c r="B405" i="1"/>
  <c r="B404" i="1"/>
  <c r="B410" i="1" s="1"/>
  <c r="Y414" i="1"/>
  <c r="S413" i="1"/>
  <c r="S412" i="1" s="1"/>
  <c r="B667" i="1"/>
  <c r="B668" i="1" s="1"/>
  <c r="B669" i="1" s="1"/>
  <c r="B666" i="1"/>
  <c r="AQ770" i="1"/>
  <c r="AQ769" i="1" s="1"/>
  <c r="AQ768" i="1" s="1"/>
  <c r="AW771" i="1"/>
  <c r="Y1765" i="1"/>
  <c r="S1764" i="1"/>
  <c r="Y74" i="1"/>
  <c r="S73" i="1"/>
  <c r="S72" i="1" s="1"/>
  <c r="S71" i="1" s="1"/>
  <c r="S70" i="1" s="1"/>
  <c r="S69" i="1" s="1"/>
  <c r="Y1756" i="1"/>
  <c r="S1755" i="1"/>
  <c r="S1754" i="1" s="1"/>
  <c r="B608" i="1"/>
  <c r="B625" i="1"/>
  <c r="B617" i="1"/>
  <c r="BH13" i="1"/>
  <c r="BA379" i="1"/>
  <c r="AG1147" i="1"/>
  <c r="V757" i="1"/>
  <c r="K379" i="1"/>
  <c r="AD757" i="1"/>
  <c r="L591" i="1"/>
  <c r="N1243" i="1"/>
  <c r="G379" i="1"/>
  <c r="H650" i="1"/>
  <c r="H591" i="1" s="1"/>
  <c r="M1837" i="1"/>
  <c r="BD1534" i="1"/>
  <c r="AX1533" i="1"/>
  <c r="AW1533" i="1"/>
  <c r="BC1534" i="1"/>
  <c r="AX1076" i="1"/>
  <c r="AR1075" i="1"/>
  <c r="AR1074" i="1" s="1"/>
  <c r="AR262" i="1"/>
  <c r="AR261" i="1" s="1"/>
  <c r="AX263" i="1"/>
  <c r="AQ469" i="1"/>
  <c r="AK468" i="1"/>
  <c r="AW1853" i="1"/>
  <c r="AQ1852" i="1"/>
  <c r="AR469" i="1"/>
  <c r="AL468" i="1"/>
  <c r="AK221" i="1"/>
  <c r="AE220" i="1"/>
  <c r="AE219" i="1" s="1"/>
  <c r="AE218" i="1" s="1"/>
  <c r="AE217" i="1" s="1"/>
  <c r="AE216" i="1" s="1"/>
  <c r="S27" i="1"/>
  <c r="Y28" i="1"/>
  <c r="Y1318" i="1"/>
  <c r="S1317" i="1"/>
  <c r="S1316" i="1" s="1"/>
  <c r="S1315" i="1" s="1"/>
  <c r="S1314" i="1" s="1"/>
  <c r="Y1208" i="1"/>
  <c r="S1207" i="1"/>
  <c r="S1206" i="1" s="1"/>
  <c r="S1205" i="1" s="1"/>
  <c r="S1204" i="1" s="1"/>
  <c r="S31" i="1"/>
  <c r="Y33" i="1"/>
  <c r="Y549" i="1"/>
  <c r="Y548" i="1" s="1"/>
  <c r="Y547" i="1" s="1"/>
  <c r="AE550" i="1"/>
  <c r="AK666" i="1"/>
  <c r="S1231" i="1"/>
  <c r="S1230" i="1" s="1"/>
  <c r="S1229" i="1" s="1"/>
  <c r="S1228" i="1" s="1"/>
  <c r="S1227" i="1" s="1"/>
  <c r="Y1232" i="1"/>
  <c r="S19" i="1"/>
  <c r="S18" i="1" s="1"/>
  <c r="Y20" i="1"/>
  <c r="B23" i="1"/>
  <c r="B24" i="1"/>
  <c r="B25" i="1" s="1"/>
  <c r="B26" i="1" s="1"/>
  <c r="Y182" i="1"/>
  <c r="S180" i="1"/>
  <c r="S181" i="1"/>
  <c r="Y1846" i="1"/>
  <c r="S1845" i="1"/>
  <c r="B82" i="1"/>
  <c r="B84" i="1" s="1"/>
  <c r="B81" i="1"/>
  <c r="B88" i="1"/>
  <c r="B90" i="1" s="1"/>
  <c r="B92" i="1" s="1"/>
  <c r="B94" i="1" s="1"/>
  <c r="B96" i="1" s="1"/>
  <c r="B98" i="1" s="1"/>
  <c r="B100" i="1" s="1"/>
  <c r="B102" i="1" s="1"/>
  <c r="B777" i="1"/>
  <c r="B774" i="1"/>
  <c r="B775" i="1" s="1"/>
  <c r="B776" i="1" s="1"/>
  <c r="S1360" i="1"/>
  <c r="S1359" i="1" s="1"/>
  <c r="S1358" i="1" s="1"/>
  <c r="S1357" i="1" s="1"/>
  <c r="Y1361" i="1"/>
  <c r="AE81" i="1"/>
  <c r="Y80" i="1"/>
  <c r="S352" i="1"/>
  <c r="S351" i="1" s="1"/>
  <c r="S350" i="1" s="1"/>
  <c r="S341" i="1" s="1"/>
  <c r="S330" i="1" s="1"/>
  <c r="Y353" i="1"/>
  <c r="BF757" i="1"/>
  <c r="BF1837" i="1"/>
  <c r="AU379" i="1"/>
  <c r="AN379" i="1"/>
  <c r="AM441" i="1"/>
  <c r="AM435" i="1" s="1"/>
  <c r="AM379" i="1" s="1"/>
  <c r="AH757" i="1"/>
  <c r="AI757" i="1"/>
  <c r="AI651" i="1"/>
  <c r="AI650" i="1" s="1"/>
  <c r="AI591" i="1" s="1"/>
  <c r="AJ520" i="1"/>
  <c r="AG251" i="1"/>
  <c r="AG188" i="1" s="1"/>
  <c r="AB757" i="1"/>
  <c r="L379" i="1"/>
  <c r="AA1147" i="1"/>
  <c r="U757" i="1"/>
  <c r="AC970" i="1"/>
  <c r="X757" i="1"/>
  <c r="L1147" i="1"/>
  <c r="L970" i="1"/>
  <c r="H806" i="1"/>
  <c r="H757" i="1" s="1"/>
  <c r="AQ615" i="1"/>
  <c r="AQ614" i="1" s="1"/>
  <c r="AW616" i="1"/>
  <c r="AR616" i="1"/>
  <c r="AL615" i="1"/>
  <c r="AL614" i="1" s="1"/>
  <c r="BE591" i="1"/>
  <c r="Z612" i="1"/>
  <c r="Z611" i="1" s="1"/>
  <c r="Z610" i="1" s="1"/>
  <c r="AF613" i="1"/>
  <c r="Y612" i="1"/>
  <c r="Y611" i="1" s="1"/>
  <c r="Y610" i="1" s="1"/>
  <c r="AE613" i="1"/>
  <c r="Y907" i="1"/>
  <c r="Y906" i="1" s="1"/>
  <c r="Y905" i="1" s="1"/>
  <c r="AE908" i="1"/>
  <c r="BG757" i="1"/>
  <c r="AF908" i="1"/>
  <c r="Z907" i="1"/>
  <c r="Z906" i="1" s="1"/>
  <c r="Z905" i="1" s="1"/>
  <c r="Z900" i="1" s="1"/>
  <c r="Z899" i="1" s="1"/>
  <c r="BE757" i="1"/>
  <c r="BF379" i="1"/>
  <c r="Y406" i="1"/>
  <c r="Y405" i="1" s="1"/>
  <c r="Y404" i="1" s="1"/>
  <c r="AE407" i="1"/>
  <c r="Z406" i="1"/>
  <c r="Z405" i="1" s="1"/>
  <c r="Z404" i="1" s="1"/>
  <c r="AF407" i="1"/>
  <c r="BE13" i="1"/>
  <c r="BE379" i="1"/>
  <c r="BH970" i="1"/>
  <c r="BE1147" i="1"/>
  <c r="BG188" i="1"/>
  <c r="BG591" i="1"/>
  <c r="BE520" i="1"/>
  <c r="BH1521" i="1"/>
  <c r="BE1103" i="1"/>
  <c r="S193" i="1" l="1"/>
  <c r="S192" i="1" s="1"/>
  <c r="S191" i="1" s="1"/>
  <c r="S190" i="1" s="1"/>
  <c r="AV1900" i="1"/>
  <c r="AR1794" i="1"/>
  <c r="AL1793" i="1"/>
  <c r="AL947" i="1"/>
  <c r="AL946" i="1" s="1"/>
  <c r="AR948" i="1"/>
  <c r="AW945" i="1"/>
  <c r="AQ944" i="1"/>
  <c r="AQ943" i="1" s="1"/>
  <c r="S462" i="1"/>
  <c r="BU1497" i="1"/>
  <c r="AH188" i="1"/>
  <c r="T447" i="1"/>
  <c r="T441" i="1" s="1"/>
  <c r="T435" i="1" s="1"/>
  <c r="AQ1601" i="1"/>
  <c r="AK1600" i="1"/>
  <c r="AK1599" i="1" s="1"/>
  <c r="AW552" i="1"/>
  <c r="AQ551" i="1"/>
  <c r="AQ108" i="1"/>
  <c r="AK107" i="1"/>
  <c r="AK106" i="1" s="1"/>
  <c r="AK1627" i="1"/>
  <c r="AK1626" i="1" s="1"/>
  <c r="AQ1628" i="1"/>
  <c r="AR747" i="1"/>
  <c r="AR746" i="1" s="1"/>
  <c r="AR745" i="1" s="1"/>
  <c r="AR744" i="1" s="1"/>
  <c r="AX748" i="1"/>
  <c r="N757" i="1"/>
  <c r="BJ1541" i="1"/>
  <c r="BD1540" i="1"/>
  <c r="BD1539" i="1" s="1"/>
  <c r="AK491" i="1"/>
  <c r="AQ493" i="1"/>
  <c r="BD1760" i="1"/>
  <c r="AX1759" i="1"/>
  <c r="AQ1775" i="1"/>
  <c r="AW1776" i="1"/>
  <c r="AX429" i="1"/>
  <c r="AX428" i="1" s="1"/>
  <c r="AX427" i="1" s="1"/>
  <c r="BD430" i="1"/>
  <c r="AK467" i="1"/>
  <c r="BO917" i="1"/>
  <c r="BO916" i="1" s="1"/>
  <c r="BO915" i="1" s="1"/>
  <c r="AK1880" i="1"/>
  <c r="AK1879" i="1" s="1"/>
  <c r="AQ1881" i="1"/>
  <c r="AL1322" i="1"/>
  <c r="AL1321" i="1" s="1"/>
  <c r="AL1320" i="1" s="1"/>
  <c r="AL1319" i="1" s="1"/>
  <c r="AR1323" i="1"/>
  <c r="AQ94" i="1"/>
  <c r="AK93" i="1"/>
  <c r="AK92" i="1" s="1"/>
  <c r="AK1868" i="1"/>
  <c r="AK1867" i="1" s="1"/>
  <c r="AQ1869" i="1"/>
  <c r="AQ306" i="1"/>
  <c r="AQ305" i="1" s="1"/>
  <c r="AQ292" i="1" s="1"/>
  <c r="AW307" i="1"/>
  <c r="S188" i="1"/>
  <c r="BI539" i="1"/>
  <c r="BC538" i="1"/>
  <c r="BC1350" i="1"/>
  <c r="AW1349" i="1"/>
  <c r="AW1348" i="1" s="1"/>
  <c r="AW1347" i="1" s="1"/>
  <c r="AW1346" i="1" s="1"/>
  <c r="AX830" i="1"/>
  <c r="AR829" i="1"/>
  <c r="AR828" i="1" s="1"/>
  <c r="BC420" i="1"/>
  <c r="AW419" i="1"/>
  <c r="AW418" i="1" s="1"/>
  <c r="AQ1144" i="1"/>
  <c r="AQ1143" i="1" s="1"/>
  <c r="AW1145" i="1"/>
  <c r="BJ1752" i="1"/>
  <c r="BD1751" i="1"/>
  <c r="Y1538" i="1"/>
  <c r="BV1274" i="1"/>
  <c r="CB1274" i="1" s="1"/>
  <c r="BE188" i="1"/>
  <c r="AK632" i="1"/>
  <c r="AK631" i="1" s="1"/>
  <c r="S1861" i="1"/>
  <c r="S1860" i="1" s="1"/>
  <c r="S1837" i="1" s="1"/>
  <c r="T88" i="1"/>
  <c r="S671" i="1"/>
  <c r="AE1607" i="1"/>
  <c r="AW199" i="1"/>
  <c r="AW198" i="1" s="1"/>
  <c r="BC200" i="1"/>
  <c r="AQ327" i="1"/>
  <c r="AQ326" i="1" s="1"/>
  <c r="AQ325" i="1" s="1"/>
  <c r="AQ324" i="1" s="1"/>
  <c r="AQ323" i="1" s="1"/>
  <c r="AW328" i="1"/>
  <c r="AX33" i="1"/>
  <c r="AR31" i="1"/>
  <c r="BC1652" i="1"/>
  <c r="AW1651" i="1"/>
  <c r="AW1650" i="1" s="1"/>
  <c r="AF28" i="1"/>
  <c r="Z27" i="1"/>
  <c r="BJ1110" i="1"/>
  <c r="BD1109" i="1"/>
  <c r="BD1108" i="1" s="1"/>
  <c r="AR987" i="1"/>
  <c r="AR986" i="1" s="1"/>
  <c r="AR985" i="1" s="1"/>
  <c r="AX988" i="1"/>
  <c r="AX1803" i="1"/>
  <c r="AR1802" i="1"/>
  <c r="AX1767" i="1"/>
  <c r="AR1766" i="1"/>
  <c r="AR58" i="1"/>
  <c r="AL57" i="1"/>
  <c r="BJ138" i="1"/>
  <c r="BD137" i="1"/>
  <c r="BD136" i="1" s="1"/>
  <c r="BD135" i="1" s="1"/>
  <c r="BD134" i="1" s="1"/>
  <c r="BI1622" i="1"/>
  <c r="BC1621" i="1"/>
  <c r="BC1620" i="1" s="1"/>
  <c r="AX1443" i="1"/>
  <c r="AR1442" i="1"/>
  <c r="AR1441" i="1" s="1"/>
  <c r="AR1440" i="1" s="1"/>
  <c r="AK1624" i="1"/>
  <c r="AK1623" i="1" s="1"/>
  <c r="AQ1625" i="1"/>
  <c r="AX288" i="1"/>
  <c r="AR287" i="1"/>
  <c r="AR286" i="1" s="1"/>
  <c r="AX1122" i="1"/>
  <c r="AR1121" i="1"/>
  <c r="AR1120" i="1" s="1"/>
  <c r="Z1800" i="1"/>
  <c r="Z1799" i="1" s="1"/>
  <c r="AF1801" i="1"/>
  <c r="AL1264" i="1"/>
  <c r="AF1263" i="1"/>
  <c r="AF1262" i="1" s="1"/>
  <c r="AF1261" i="1" s="1"/>
  <c r="AF1260" i="1" s="1"/>
  <c r="AF1259" i="1" s="1"/>
  <c r="AR64" i="1"/>
  <c r="AR63" i="1" s="1"/>
  <c r="AX65" i="1"/>
  <c r="BJ1640" i="1"/>
  <c r="BD1639" i="1"/>
  <c r="BD1638" i="1" s="1"/>
  <c r="Y1835" i="1"/>
  <c r="AQ285" i="1"/>
  <c r="Q1900" i="1"/>
  <c r="AB188" i="1"/>
  <c r="T167" i="1"/>
  <c r="T166" i="1" s="1"/>
  <c r="T165" i="1" s="1"/>
  <c r="T164" i="1" s="1"/>
  <c r="AW1750" i="1"/>
  <c r="AQ1749" i="1"/>
  <c r="AR1231" i="1"/>
  <c r="AR1230" i="1" s="1"/>
  <c r="AR1229" i="1" s="1"/>
  <c r="AR1228" i="1" s="1"/>
  <c r="AR1227" i="1" s="1"/>
  <c r="AX1232" i="1"/>
  <c r="AR73" i="1"/>
  <c r="AR72" i="1" s="1"/>
  <c r="AR71" i="1" s="1"/>
  <c r="AR70" i="1" s="1"/>
  <c r="AR69" i="1" s="1"/>
  <c r="AX74" i="1"/>
  <c r="AK128" i="1"/>
  <c r="AK127" i="1" s="1"/>
  <c r="AK126" i="1" s="1"/>
  <c r="AK125" i="1" s="1"/>
  <c r="AK124" i="1" s="1"/>
  <c r="AK123" i="1" s="1"/>
  <c r="AQ129" i="1"/>
  <c r="AW1703" i="1"/>
  <c r="AW1702" i="1" s="1"/>
  <c r="AW1701" i="1" s="1"/>
  <c r="AW1700" i="1" s="1"/>
  <c r="AW1699" i="1" s="1"/>
  <c r="BC1704" i="1"/>
  <c r="AF1549" i="1"/>
  <c r="AF1548" i="1" s="1"/>
  <c r="AL1550" i="1"/>
  <c r="Y1877" i="1"/>
  <c r="Y1876" i="1" s="1"/>
  <c r="AE1878" i="1"/>
  <c r="BI1328" i="1"/>
  <c r="BC1327" i="1"/>
  <c r="BC1326" i="1" s="1"/>
  <c r="BC1325" i="1" s="1"/>
  <c r="BC1324" i="1" s="1"/>
  <c r="AE1631" i="1"/>
  <c r="Y1630" i="1"/>
  <c r="Y1629" i="1" s="1"/>
  <c r="AR114" i="1"/>
  <c r="AL113" i="1"/>
  <c r="AL112" i="1" s="1"/>
  <c r="AQ1800" i="1"/>
  <c r="AW1801" i="1"/>
  <c r="BD1116" i="1"/>
  <c r="AX1115" i="1"/>
  <c r="AX1114" i="1" s="1"/>
  <c r="AQ100" i="1"/>
  <c r="AK99" i="1"/>
  <c r="AK98" i="1" s="1"/>
  <c r="AK876" i="1"/>
  <c r="AK875" i="1" s="1"/>
  <c r="AK871" i="1" s="1"/>
  <c r="AQ877" i="1"/>
  <c r="AW1021" i="1"/>
  <c r="AW1020" i="1" s="1"/>
  <c r="BC1022" i="1"/>
  <c r="AW1214" i="1"/>
  <c r="AW1213" i="1" s="1"/>
  <c r="BC1215" i="1"/>
  <c r="S1842" i="1"/>
  <c r="S1841" i="1" s="1"/>
  <c r="S1840" i="1" s="1"/>
  <c r="S1839" i="1" s="1"/>
  <c r="S447" i="1"/>
  <c r="M651" i="1"/>
  <c r="M650" i="1" s="1"/>
  <c r="M591" i="1" s="1"/>
  <c r="T341" i="1"/>
  <c r="T330" i="1" s="1"/>
  <c r="T309" i="1" s="1"/>
  <c r="N77" i="1"/>
  <c r="N76" i="1" s="1"/>
  <c r="N67" i="1" s="1"/>
  <c r="S88" i="1"/>
  <c r="S1400" i="1"/>
  <c r="T1709" i="1"/>
  <c r="T1708" i="1" s="1"/>
  <c r="N379" i="1"/>
  <c r="S1792" i="1"/>
  <c r="S1768" i="1" s="1"/>
  <c r="T79" i="1"/>
  <c r="T78" i="1" s="1"/>
  <c r="AW1634" i="1"/>
  <c r="AQ1633" i="1"/>
  <c r="AQ1632" i="1" s="1"/>
  <c r="BC1170" i="1"/>
  <c r="AW1169" i="1"/>
  <c r="AW1168" i="1" s="1"/>
  <c r="AW1167" i="1" s="1"/>
  <c r="AF59" i="1"/>
  <c r="AF56" i="1" s="1"/>
  <c r="AF55" i="1" s="1"/>
  <c r="AF54" i="1" s="1"/>
  <c r="AF47" i="1" s="1"/>
  <c r="AL60" i="1"/>
  <c r="AW803" i="1"/>
  <c r="AW802" i="1" s="1"/>
  <c r="AW801" i="1" s="1"/>
  <c r="AW800" i="1" s="1"/>
  <c r="BC804" i="1"/>
  <c r="AR489" i="1"/>
  <c r="AX490" i="1"/>
  <c r="AK832" i="1"/>
  <c r="AK831" i="1" s="1"/>
  <c r="AQ833" i="1"/>
  <c r="BD1798" i="1"/>
  <c r="AX1797" i="1"/>
  <c r="AW86" i="1"/>
  <c r="BC87" i="1"/>
  <c r="AW1480" i="1"/>
  <c r="AW1479" i="1" s="1"/>
  <c r="BC1481" i="1"/>
  <c r="AX199" i="1"/>
  <c r="AX198" i="1" s="1"/>
  <c r="BD200" i="1"/>
  <c r="AW938" i="1"/>
  <c r="AQ937" i="1"/>
  <c r="AK1112" i="1"/>
  <c r="AK1111" i="1" s="1"/>
  <c r="AQ1113" i="1"/>
  <c r="AQ1414" i="1"/>
  <c r="AQ1413" i="1" s="1"/>
  <c r="AW1415" i="1"/>
  <c r="Y82" i="1"/>
  <c r="AE83" i="1"/>
  <c r="BI942" i="1"/>
  <c r="BC941" i="1"/>
  <c r="AW1263" i="1"/>
  <c r="AW1262" i="1" s="1"/>
  <c r="AW1261" i="1" s="1"/>
  <c r="AW1260" i="1" s="1"/>
  <c r="AW1259" i="1" s="1"/>
  <c r="BC1264" i="1"/>
  <c r="Y96" i="1"/>
  <c r="Y95" i="1" s="1"/>
  <c r="AE97" i="1"/>
  <c r="Y1115" i="1"/>
  <c r="Y1114" i="1" s="1"/>
  <c r="AE1116" i="1"/>
  <c r="Z1287" i="1"/>
  <c r="Z1286" i="1" s="1"/>
  <c r="AF1288" i="1"/>
  <c r="AW1847" i="1"/>
  <c r="BC1848" i="1"/>
  <c r="AF42" i="1"/>
  <c r="Z41" i="1"/>
  <c r="Z1085" i="1"/>
  <c r="Z1084" i="1" s="1"/>
  <c r="Z1079" i="1" s="1"/>
  <c r="Z1078" i="1" s="1"/>
  <c r="AF1086" i="1"/>
  <c r="Z1134" i="1"/>
  <c r="Z1133" i="1" s="1"/>
  <c r="Z1132" i="1" s="1"/>
  <c r="Z1131" i="1" s="1"/>
  <c r="Z1130" i="1" s="1"/>
  <c r="AF1135" i="1"/>
  <c r="Y1279" i="1"/>
  <c r="Y1276" i="1" s="1"/>
  <c r="Y1275" i="1" s="1"/>
  <c r="AE1280" i="1"/>
  <c r="AE1606" i="1"/>
  <c r="AE1605" i="1" s="1"/>
  <c r="AK1607" i="1"/>
  <c r="Y79" i="1"/>
  <c r="Y78" i="1" s="1"/>
  <c r="S179" i="1"/>
  <c r="S178" i="1" s="1"/>
  <c r="S408" i="1"/>
  <c r="S403" i="1" s="1"/>
  <c r="S402" i="1" s="1"/>
  <c r="S401" i="1" s="1"/>
  <c r="S1709" i="1"/>
  <c r="S1708" i="1" s="1"/>
  <c r="BJ358" i="1"/>
  <c r="BD356" i="1"/>
  <c r="AW1786" i="1"/>
  <c r="BC1787" i="1"/>
  <c r="BD629" i="1"/>
  <c r="AX628" i="1"/>
  <c r="AX627" i="1" s="1"/>
  <c r="AX626" i="1" s="1"/>
  <c r="AX625" i="1" s="1"/>
  <c r="AE358" i="1"/>
  <c r="Y356" i="1"/>
  <c r="Y536" i="1"/>
  <c r="Y535" i="1" s="1"/>
  <c r="Y534" i="1" s="1"/>
  <c r="Y533" i="1" s="1"/>
  <c r="Y522" i="1" s="1"/>
  <c r="AE537" i="1"/>
  <c r="Z780" i="1"/>
  <c r="Z779" i="1" s="1"/>
  <c r="Z778" i="1" s="1"/>
  <c r="AF781" i="1"/>
  <c r="Y1121" i="1"/>
  <c r="Y1120" i="1" s="1"/>
  <c r="AE1122" i="1"/>
  <c r="AF1220" i="1"/>
  <c r="Z1219" i="1"/>
  <c r="Y1773" i="1"/>
  <c r="Y1772" i="1" s="1"/>
  <c r="AE1774" i="1"/>
  <c r="Z1892" i="1"/>
  <c r="Z1891" i="1" s="1"/>
  <c r="Z1890" i="1" s="1"/>
  <c r="Z1889" i="1" s="1"/>
  <c r="Z1888" i="1" s="1"/>
  <c r="Z1886" i="1" s="1"/>
  <c r="AF1893" i="1"/>
  <c r="S77" i="1"/>
  <c r="S76" i="1" s="1"/>
  <c r="S67" i="1" s="1"/>
  <c r="AR1654" i="1"/>
  <c r="AR1653" i="1" s="1"/>
  <c r="AX1655" i="1"/>
  <c r="AE65" i="1"/>
  <c r="Y64" i="1"/>
  <c r="Y63" i="1" s="1"/>
  <c r="Z439" i="1"/>
  <c r="Z438" i="1" s="1"/>
  <c r="Z437" i="1" s="1"/>
  <c r="Z436" i="1" s="1"/>
  <c r="AF440" i="1"/>
  <c r="BC1409" i="1"/>
  <c r="AW1408" i="1"/>
  <c r="AX1165" i="1"/>
  <c r="AX1162" i="1" s="1"/>
  <c r="AX1161" i="1" s="1"/>
  <c r="BD1166" i="1"/>
  <c r="AX318" i="1"/>
  <c r="AR317" i="1"/>
  <c r="Y1082" i="1"/>
  <c r="Y1081" i="1" s="1"/>
  <c r="Y1080" i="1" s="1"/>
  <c r="AE1083" i="1"/>
  <c r="Y1778" i="1"/>
  <c r="Y1777" i="1" s="1"/>
  <c r="AE1779" i="1"/>
  <c r="AQ1781" i="1"/>
  <c r="AK1780" i="1"/>
  <c r="BD1628" i="1"/>
  <c r="AX1627" i="1"/>
  <c r="AX1626" i="1" s="1"/>
  <c r="AF197" i="1"/>
  <c r="Z196" i="1"/>
  <c r="Z193" i="1" s="1"/>
  <c r="Z192" i="1" s="1"/>
  <c r="Z191" i="1" s="1"/>
  <c r="Z190" i="1" s="1"/>
  <c r="AW513" i="1"/>
  <c r="AW512" i="1" s="1"/>
  <c r="AW511" i="1" s="1"/>
  <c r="AW510" i="1" s="1"/>
  <c r="BC514" i="1"/>
  <c r="Z185" i="1"/>
  <c r="Z184" i="1" s="1"/>
  <c r="Z183" i="1" s="1"/>
  <c r="Z179" i="1" s="1"/>
  <c r="Z178" i="1" s="1"/>
  <c r="AF186" i="1"/>
  <c r="AF349" i="1"/>
  <c r="Z348" i="1"/>
  <c r="Z347" i="1" s="1"/>
  <c r="Z346" i="1" s="1"/>
  <c r="Z341" i="1" s="1"/>
  <c r="Z330" i="1" s="1"/>
  <c r="AF928" i="1"/>
  <c r="Z927" i="1"/>
  <c r="Z926" i="1" s="1"/>
  <c r="Z925" i="1" s="1"/>
  <c r="T1598" i="1"/>
  <c r="T1597" i="1" s="1"/>
  <c r="T1596" i="1" s="1"/>
  <c r="T1521" i="1" s="1"/>
  <c r="Y1788" i="1"/>
  <c r="Y1785" i="1" s="1"/>
  <c r="AE1789" i="1"/>
  <c r="AK1377" i="1"/>
  <c r="AK1376" i="1" s="1"/>
  <c r="AK1375" i="1" s="1"/>
  <c r="AK1374" i="1" s="1"/>
  <c r="AQ1378" i="1"/>
  <c r="AF1169" i="1"/>
  <c r="AF1168" i="1" s="1"/>
  <c r="AF1167" i="1" s="1"/>
  <c r="AL1170" i="1"/>
  <c r="AF1780" i="1"/>
  <c r="AL1781" i="1"/>
  <c r="AQ852" i="1"/>
  <c r="AQ851" i="1" s="1"/>
  <c r="AW853" i="1"/>
  <c r="BD1417" i="1"/>
  <c r="AX1416" i="1"/>
  <c r="BJ1000" i="1"/>
  <c r="BD999" i="1"/>
  <c r="BD998" i="1" s="1"/>
  <c r="BD997" i="1" s="1"/>
  <c r="BD996" i="1" s="1"/>
  <c r="Z1778" i="1"/>
  <c r="AF1779" i="1"/>
  <c r="AE30" i="1"/>
  <c r="Y29" i="1"/>
  <c r="Z551" i="1"/>
  <c r="Z548" i="1" s="1"/>
  <c r="Z547" i="1" s="1"/>
  <c r="Z542" i="1" s="1"/>
  <c r="Z541" i="1" s="1"/>
  <c r="AF552" i="1"/>
  <c r="Z941" i="1"/>
  <c r="AF942" i="1"/>
  <c r="Z1446" i="1"/>
  <c r="Z1445" i="1" s="1"/>
  <c r="Z1444" i="1" s="1"/>
  <c r="Z1439" i="1" s="1"/>
  <c r="Z1424" i="1" s="1"/>
  <c r="AF1447" i="1"/>
  <c r="AF1771" i="1"/>
  <c r="Z1770" i="1"/>
  <c r="Z1769" i="1" s="1"/>
  <c r="AF1807" i="1"/>
  <c r="AF1806" i="1" s="1"/>
  <c r="AF1805" i="1" s="1"/>
  <c r="AF1804" i="1" s="1"/>
  <c r="AL1808" i="1"/>
  <c r="AL714" i="1"/>
  <c r="AL713" i="1" s="1"/>
  <c r="AR715" i="1"/>
  <c r="S309" i="1"/>
  <c r="S1356" i="1"/>
  <c r="S480" i="1"/>
  <c r="BD1622" i="1"/>
  <c r="AX1621" i="1"/>
  <c r="AX1620" i="1" s="1"/>
  <c r="BJ1881" i="1"/>
  <c r="BD1880" i="1"/>
  <c r="BD1879" i="1" s="1"/>
  <c r="AX931" i="1"/>
  <c r="AX930" i="1" s="1"/>
  <c r="AX929" i="1" s="1"/>
  <c r="BD932" i="1"/>
  <c r="AE1790" i="1"/>
  <c r="AK1791" i="1"/>
  <c r="N148" i="1"/>
  <c r="N147" i="1"/>
  <c r="N146" i="1" s="1"/>
  <c r="N144" i="1" s="1"/>
  <c r="AF1606" i="1"/>
  <c r="AF1605" i="1" s="1"/>
  <c r="AL1607" i="1"/>
  <c r="AQ784" i="1"/>
  <c r="AQ783" i="1" s="1"/>
  <c r="AW785" i="1"/>
  <c r="AR340" i="1"/>
  <c r="AL339" i="1"/>
  <c r="AL338" i="1" s="1"/>
  <c r="AL337" i="1" s="1"/>
  <c r="AL336" i="1" s="1"/>
  <c r="Y196" i="1"/>
  <c r="AE197" i="1"/>
  <c r="AE335" i="1"/>
  <c r="Y334" i="1"/>
  <c r="Y333" i="1" s="1"/>
  <c r="Y332" i="1" s="1"/>
  <c r="Y331" i="1" s="1"/>
  <c r="Z453" i="1"/>
  <c r="Z452" i="1" s="1"/>
  <c r="Z448" i="1" s="1"/>
  <c r="AF454" i="1"/>
  <c r="Y849" i="1"/>
  <c r="Y848" i="1" s="1"/>
  <c r="Y847" i="1" s="1"/>
  <c r="Y846" i="1" s="1"/>
  <c r="AE850" i="1"/>
  <c r="Z1024" i="1"/>
  <c r="Z1023" i="1" s="1"/>
  <c r="Z1012" i="1" s="1"/>
  <c r="Z1011" i="1" s="1"/>
  <c r="AF1025" i="1"/>
  <c r="AF1361" i="1"/>
  <c r="Z1360" i="1"/>
  <c r="Z1359" i="1" s="1"/>
  <c r="Z1358" i="1" s="1"/>
  <c r="Z1357" i="1" s="1"/>
  <c r="Y1612" i="1"/>
  <c r="Y1611" i="1" s="1"/>
  <c r="AE1613" i="1"/>
  <c r="Z29" i="1"/>
  <c r="Z24" i="1" s="1"/>
  <c r="AF30" i="1"/>
  <c r="Z526" i="1"/>
  <c r="Z525" i="1" s="1"/>
  <c r="Z524" i="1" s="1"/>
  <c r="Z523" i="1" s="1"/>
  <c r="AF527" i="1"/>
  <c r="Z1463" i="1"/>
  <c r="Z1462" i="1" s="1"/>
  <c r="Z1461" i="1" s="1"/>
  <c r="Z1460" i="1" s="1"/>
  <c r="Z1459" i="1" s="1"/>
  <c r="AF1464" i="1"/>
  <c r="Y1693" i="1"/>
  <c r="Y1692" i="1" s="1"/>
  <c r="AE1694" i="1"/>
  <c r="BJ328" i="1"/>
  <c r="BD327" i="1"/>
  <c r="BD326" i="1" s="1"/>
  <c r="BD325" i="1" s="1"/>
  <c r="BD324" i="1" s="1"/>
  <c r="BD323" i="1" s="1"/>
  <c r="AX91" i="1"/>
  <c r="AR90" i="1"/>
  <c r="AR89" i="1" s="1"/>
  <c r="Z654" i="1"/>
  <c r="Z653" i="1" s="1"/>
  <c r="AF655" i="1"/>
  <c r="AL737" i="1"/>
  <c r="AL736" i="1" s="1"/>
  <c r="AL729" i="1" s="1"/>
  <c r="AL728" i="1" s="1"/>
  <c r="AR738" i="1"/>
  <c r="AE1110" i="1"/>
  <c r="Y1109" i="1"/>
  <c r="Y1108" i="1" s="1"/>
  <c r="Z1334" i="1"/>
  <c r="Z1333" i="1" s="1"/>
  <c r="Z1332" i="1" s="1"/>
  <c r="Z1331" i="1" s="1"/>
  <c r="AF1335" i="1"/>
  <c r="Z1642" i="1"/>
  <c r="Z1641" i="1" s="1"/>
  <c r="AF1643" i="1"/>
  <c r="AF1757" i="1"/>
  <c r="AF1754" i="1" s="1"/>
  <c r="AL1758" i="1"/>
  <c r="AQ1241" i="1"/>
  <c r="AK1240" i="1"/>
  <c r="AE829" i="1"/>
  <c r="AE828" i="1" s="1"/>
  <c r="AK830" i="1"/>
  <c r="AX505" i="1"/>
  <c r="AX504" i="1" s="1"/>
  <c r="AX503" i="1" s="1"/>
  <c r="AX502" i="1" s="1"/>
  <c r="AX501" i="1" s="1"/>
  <c r="AX500" i="1" s="1"/>
  <c r="BD506" i="1"/>
  <c r="T1356" i="1"/>
  <c r="AQ934" i="1"/>
  <c r="AQ933" i="1" s="1"/>
  <c r="BD26" i="1"/>
  <c r="AX25" i="1"/>
  <c r="BJ938" i="1"/>
  <c r="BD937" i="1"/>
  <c r="AQ509" i="1"/>
  <c r="AQ508" i="1"/>
  <c r="AF665" i="1"/>
  <c r="Z664" i="1"/>
  <c r="Z663" i="1" s="1"/>
  <c r="AF1664" i="1"/>
  <c r="Z1663" i="1"/>
  <c r="Z1662" i="1" s="1"/>
  <c r="AR1756" i="1"/>
  <c r="AL1755" i="1"/>
  <c r="BC1616" i="1"/>
  <c r="AW1615" i="1"/>
  <c r="AW1614" i="1" s="1"/>
  <c r="AX1717" i="1"/>
  <c r="AR1716" i="1"/>
  <c r="AR1715" i="1" s="1"/>
  <c r="Z422" i="1"/>
  <c r="Z421" i="1" s="1"/>
  <c r="AF423" i="1"/>
  <c r="AF1613" i="1"/>
  <c r="Z1612" i="1"/>
  <c r="Z1611" i="1" s="1"/>
  <c r="BC1760" i="1"/>
  <c r="AW1759" i="1"/>
  <c r="T13" i="1"/>
  <c r="Z154" i="1"/>
  <c r="AF155" i="1"/>
  <c r="T1270" i="1"/>
  <c r="T1269" i="1" s="1"/>
  <c r="Z1618" i="1"/>
  <c r="Z1617" i="1" s="1"/>
  <c r="AF1619" i="1"/>
  <c r="BC819" i="1"/>
  <c r="AW818" i="1"/>
  <c r="AW817" i="1" s="1"/>
  <c r="AW816" i="1" s="1"/>
  <c r="AF1696" i="1"/>
  <c r="AF1695" i="1" s="1"/>
  <c r="AL1697" i="1"/>
  <c r="AF539" i="1"/>
  <c r="Z538" i="1"/>
  <c r="Z535" i="1" s="1"/>
  <c r="Z534" i="1" s="1"/>
  <c r="Z533" i="1" s="1"/>
  <c r="AF670" i="1"/>
  <c r="Z668" i="1"/>
  <c r="Z667" i="1" s="1"/>
  <c r="Y1211" i="1"/>
  <c r="Y1210" i="1" s="1"/>
  <c r="Y1209" i="1" s="1"/>
  <c r="AE1212" i="1"/>
  <c r="Y1433" i="1"/>
  <c r="Y1432" i="1" s="1"/>
  <c r="Y1431" i="1" s="1"/>
  <c r="Y1430" i="1" s="1"/>
  <c r="AE1434" i="1"/>
  <c r="AE1643" i="1"/>
  <c r="Y1642" i="1"/>
  <c r="Y1641" i="1" s="1"/>
  <c r="Z1749" i="1"/>
  <c r="Z1746" i="1" s="1"/>
  <c r="Z1745" i="1" s="1"/>
  <c r="AF1750" i="1"/>
  <c r="Z1795" i="1"/>
  <c r="Z1792" i="1" s="1"/>
  <c r="AF1796" i="1"/>
  <c r="Y1871" i="1"/>
  <c r="Y1870" i="1" s="1"/>
  <c r="AE1872" i="1"/>
  <c r="T522" i="1"/>
  <c r="T520" i="1" s="1"/>
  <c r="AW874" i="1"/>
  <c r="AQ873" i="1"/>
  <c r="AQ872" i="1" s="1"/>
  <c r="AL1675" i="1"/>
  <c r="AL1674" i="1" s="1"/>
  <c r="AR1676" i="1"/>
  <c r="AE103" i="1"/>
  <c r="Y102" i="1"/>
  <c r="Y101" i="1" s="1"/>
  <c r="Y1127" i="1"/>
  <c r="Y1126" i="1" s="1"/>
  <c r="AE1128" i="1"/>
  <c r="AL1874" i="1"/>
  <c r="AL1873" i="1" s="1"/>
  <c r="AR1875" i="1"/>
  <c r="AR1339" i="1"/>
  <c r="AR1338" i="1" s="1"/>
  <c r="AR1337" i="1" s="1"/>
  <c r="AR1336" i="1" s="1"/>
  <c r="AX1340" i="1"/>
  <c r="AR1615" i="1"/>
  <c r="AR1614" i="1" s="1"/>
  <c r="AX1616" i="1"/>
  <c r="AE430" i="1"/>
  <c r="Y429" i="1"/>
  <c r="Y428" i="1" s="1"/>
  <c r="Y427" i="1" s="1"/>
  <c r="AQ715" i="1"/>
  <c r="AK714" i="1"/>
  <c r="AK713" i="1" s="1"/>
  <c r="AF108" i="1"/>
  <c r="Z107" i="1"/>
  <c r="Z106" i="1" s="1"/>
  <c r="AE172" i="1"/>
  <c r="Y170" i="1"/>
  <c r="Y167" i="1" s="1"/>
  <c r="Y166" i="1" s="1"/>
  <c r="Y165" i="1" s="1"/>
  <c r="Y164" i="1" s="1"/>
  <c r="Z1382" i="1"/>
  <c r="Z1381" i="1" s="1"/>
  <c r="Z1380" i="1" s="1"/>
  <c r="Z1379" i="1" s="1"/>
  <c r="AF1383" i="1"/>
  <c r="Z1630" i="1"/>
  <c r="Z1629" i="1" s="1"/>
  <c r="AF1631" i="1"/>
  <c r="Z1871" i="1"/>
  <c r="Z1870" i="1" s="1"/>
  <c r="AF1872" i="1"/>
  <c r="AX1646" i="1"/>
  <c r="AR1645" i="1"/>
  <c r="AR1644" i="1" s="1"/>
  <c r="AX822" i="1"/>
  <c r="AX821" i="1" s="1"/>
  <c r="BD823" i="1"/>
  <c r="Y1344" i="1"/>
  <c r="Y1343" i="1" s="1"/>
  <c r="Y1342" i="1" s="1"/>
  <c r="Y1341" i="1" s="1"/>
  <c r="Y1330" i="1" s="1"/>
  <c r="AE1345" i="1"/>
  <c r="Y1669" i="1"/>
  <c r="Y1668" i="1" s="1"/>
  <c r="AE1670" i="1"/>
  <c r="T1768" i="1"/>
  <c r="U1900" i="1"/>
  <c r="S1474" i="1"/>
  <c r="S1473" i="1" s="1"/>
  <c r="S1472" i="1" s="1"/>
  <c r="S1471" i="1" s="1"/>
  <c r="S1466" i="1" s="1"/>
  <c r="S1590" i="1"/>
  <c r="S1589" i="1" s="1"/>
  <c r="S1588" i="1" s="1"/>
  <c r="S1587" i="1" s="1"/>
  <c r="AR292" i="1"/>
  <c r="S984" i="1"/>
  <c r="S983" i="1" s="1"/>
  <c r="S970" i="1" s="1"/>
  <c r="AX1290" i="1"/>
  <c r="AX1289" i="1" s="1"/>
  <c r="BD1291" i="1"/>
  <c r="AW680" i="1"/>
  <c r="AW679" i="1" s="1"/>
  <c r="BC681" i="1"/>
  <c r="AW1771" i="1"/>
  <c r="AQ1770" i="1"/>
  <c r="AQ1769" i="1" s="1"/>
  <c r="AW1815" i="1"/>
  <c r="AW1814" i="1" s="1"/>
  <c r="AW1813" i="1" s="1"/>
  <c r="BC1816" i="1"/>
  <c r="AR1897" i="1"/>
  <c r="AR1896" i="1" s="1"/>
  <c r="AR1895" i="1" s="1"/>
  <c r="AR1894" i="1" s="1"/>
  <c r="AX1898" i="1"/>
  <c r="Y1091" i="1"/>
  <c r="Y1090" i="1" s="1"/>
  <c r="AE1092" i="1"/>
  <c r="BD316" i="1"/>
  <c r="AX315" i="1"/>
  <c r="AR1783" i="1"/>
  <c r="AR1782" i="1" s="1"/>
  <c r="AX1784" i="1"/>
  <c r="T147" i="1"/>
  <c r="T146" i="1" s="1"/>
  <c r="T144" i="1" s="1"/>
  <c r="T148" i="1"/>
  <c r="Z258" i="1"/>
  <c r="Z257" i="1" s="1"/>
  <c r="AF259" i="1"/>
  <c r="Z463" i="1"/>
  <c r="Z462" i="1" s="1"/>
  <c r="AF464" i="1"/>
  <c r="AL688" i="1"/>
  <c r="AF687" i="1"/>
  <c r="AF686" i="1" s="1"/>
  <c r="Y1191" i="1"/>
  <c r="Y1190" i="1" s="1"/>
  <c r="Y1189" i="1" s="1"/>
  <c r="Y1188" i="1" s="1"/>
  <c r="AE1192" i="1"/>
  <c r="AE1370" i="1"/>
  <c r="Y1369" i="1"/>
  <c r="Y1368" i="1" s="1"/>
  <c r="Y1367" i="1" s="1"/>
  <c r="Y1366" i="1" s="1"/>
  <c r="Z1624" i="1"/>
  <c r="Z1623" i="1" s="1"/>
  <c r="AF1625" i="1"/>
  <c r="AE1828" i="1"/>
  <c r="Y1827" i="1"/>
  <c r="Y1826" i="1" s="1"/>
  <c r="Y1825" i="1" s="1"/>
  <c r="Y1824" i="1" s="1"/>
  <c r="Y1823" i="1" s="1"/>
  <c r="AR1672" i="1"/>
  <c r="AR1671" i="1" s="1"/>
  <c r="AX1673" i="1"/>
  <c r="N1521" i="1"/>
  <c r="AX53" i="1"/>
  <c r="AR52" i="1"/>
  <c r="AR51" i="1" s="1"/>
  <c r="AR50" i="1" s="1"/>
  <c r="AR49" i="1" s="1"/>
  <c r="AR48" i="1" s="1"/>
  <c r="AX420" i="1"/>
  <c r="AR419" i="1"/>
  <c r="AR418" i="1" s="1"/>
  <c r="AF169" i="1"/>
  <c r="Z168" i="1"/>
  <c r="AE678" i="1"/>
  <c r="Y676" i="1"/>
  <c r="Y675" i="1" s="1"/>
  <c r="Z1864" i="1"/>
  <c r="Z1863" i="1" s="1"/>
  <c r="Z1862" i="1" s="1"/>
  <c r="AF1865" i="1"/>
  <c r="AR1850" i="1"/>
  <c r="AR1849" i="1" s="1"/>
  <c r="AX1851" i="1"/>
  <c r="AK1293" i="1"/>
  <c r="AK1292" i="1" s="1"/>
  <c r="AQ1294" i="1"/>
  <c r="AX1350" i="1"/>
  <c r="AR1349" i="1"/>
  <c r="AR1348" i="1" s="1"/>
  <c r="AR1347" i="1" s="1"/>
  <c r="AR1346" i="1" s="1"/>
  <c r="Y90" i="1"/>
  <c r="Y89" i="1" s="1"/>
  <c r="AE91" i="1"/>
  <c r="AE674" i="1"/>
  <c r="Y673" i="1"/>
  <c r="Y672" i="1" s="1"/>
  <c r="T1217" i="1"/>
  <c r="T1216" i="1" s="1"/>
  <c r="T1203" i="1" s="1"/>
  <c r="T1147" i="1" s="1"/>
  <c r="T1218" i="1"/>
  <c r="Z1344" i="1"/>
  <c r="Z1343" i="1" s="1"/>
  <c r="Z1342" i="1" s="1"/>
  <c r="Z1341" i="1" s="1"/>
  <c r="AF1345" i="1"/>
  <c r="Z1648" i="1"/>
  <c r="Z1647" i="1" s="1"/>
  <c r="AF1649" i="1"/>
  <c r="AX153" i="1"/>
  <c r="AR152" i="1"/>
  <c r="AX1073" i="1"/>
  <c r="AR1072" i="1"/>
  <c r="AR1071" i="1" s="1"/>
  <c r="AR1070" i="1" s="1"/>
  <c r="AR1069" i="1" s="1"/>
  <c r="AR1068" i="1" s="1"/>
  <c r="T252" i="1"/>
  <c r="T251" i="1" s="1"/>
  <c r="T188" i="1" s="1"/>
  <c r="Z513" i="1"/>
  <c r="Z512" i="1" s="1"/>
  <c r="Z511" i="1" s="1"/>
  <c r="Z510" i="1" s="1"/>
  <c r="AF514" i="1"/>
  <c r="Z639" i="1"/>
  <c r="Z638" i="1" s="1"/>
  <c r="Z637" i="1" s="1"/>
  <c r="Z632" i="1" s="1"/>
  <c r="Z631" i="1" s="1"/>
  <c r="AF640" i="1"/>
  <c r="Z680" i="1"/>
  <c r="Z679" i="1" s="1"/>
  <c r="Z671" i="1" s="1"/>
  <c r="AF681" i="1"/>
  <c r="T934" i="1"/>
  <c r="T933" i="1" s="1"/>
  <c r="T924" i="1" s="1"/>
  <c r="T923" i="1" s="1"/>
  <c r="T757" i="1" s="1"/>
  <c r="AF1113" i="1"/>
  <c r="Z1112" i="1"/>
  <c r="Z1111" i="1" s="1"/>
  <c r="AF1145" i="1"/>
  <c r="Z1144" i="1"/>
  <c r="Z1143" i="1" s="1"/>
  <c r="Z1139" i="1" s="1"/>
  <c r="Z1138" i="1" s="1"/>
  <c r="Z1137" i="1" s="1"/>
  <c r="AF1241" i="1"/>
  <c r="Z1240" i="1"/>
  <c r="Y1406" i="1"/>
  <c r="Y1405" i="1" s="1"/>
  <c r="AE1407" i="1"/>
  <c r="Z1536" i="1"/>
  <c r="Z1535" i="1" s="1"/>
  <c r="Z1529" i="1" s="1"/>
  <c r="AF1537" i="1"/>
  <c r="Y1663" i="1"/>
  <c r="Y1662" i="1" s="1"/>
  <c r="AE1664" i="1"/>
  <c r="Z1719" i="1"/>
  <c r="Z1718" i="1" s="1"/>
  <c r="Z1714" i="1" s="1"/>
  <c r="AF1720" i="1"/>
  <c r="Z1762" i="1"/>
  <c r="AF1763" i="1"/>
  <c r="Z1786" i="1"/>
  <c r="AF1787" i="1"/>
  <c r="T1842" i="1"/>
  <c r="T1841" i="1" s="1"/>
  <c r="T1840" i="1" s="1"/>
  <c r="T1839" i="1" s="1"/>
  <c r="T1033" i="1"/>
  <c r="T1032" i="1" s="1"/>
  <c r="T970" i="1" s="1"/>
  <c r="AF1828" i="1"/>
  <c r="Z1827" i="1"/>
  <c r="Z1826" i="1" s="1"/>
  <c r="Z1825" i="1" s="1"/>
  <c r="Z1824" i="1" s="1"/>
  <c r="Z1823" i="1" s="1"/>
  <c r="M1243" i="1"/>
  <c r="AX1773" i="1"/>
  <c r="BD1774" i="1"/>
  <c r="AK1675" i="1"/>
  <c r="AK1674" i="1" s="1"/>
  <c r="AQ1676" i="1"/>
  <c r="AE1794" i="1"/>
  <c r="Y1793" i="1"/>
  <c r="AR873" i="1"/>
  <c r="AR872" i="1" s="1"/>
  <c r="AX874" i="1"/>
  <c r="Y505" i="1"/>
  <c r="Y504" i="1" s="1"/>
  <c r="Y503" i="1" s="1"/>
  <c r="Y502" i="1" s="1"/>
  <c r="Y501" i="1" s="1"/>
  <c r="Y500" i="1" s="1"/>
  <c r="AE506" i="1"/>
  <c r="Y960" i="1"/>
  <c r="Y959" i="1" s="1"/>
  <c r="Y958" i="1" s="1"/>
  <c r="AE961" i="1"/>
  <c r="Y1322" i="1"/>
  <c r="Y1321" i="1" s="1"/>
  <c r="Y1320" i="1" s="1"/>
  <c r="Y1319" i="1" s="1"/>
  <c r="AE1323" i="1"/>
  <c r="Y1728" i="1"/>
  <c r="Y1727" i="1" s="1"/>
  <c r="AE1729" i="1"/>
  <c r="AK113" i="1"/>
  <c r="AK112" i="1" s="1"/>
  <c r="AQ114" i="1"/>
  <c r="AL1703" i="1"/>
  <c r="AL1702" i="1" s="1"/>
  <c r="AL1701" i="1" s="1"/>
  <c r="AL1700" i="1" s="1"/>
  <c r="AL1699" i="1" s="1"/>
  <c r="AR1704" i="1"/>
  <c r="AW446" i="1"/>
  <c r="AQ445" i="1"/>
  <c r="AQ444" i="1" s="1"/>
  <c r="AQ443" i="1" s="1"/>
  <c r="AQ442" i="1" s="1"/>
  <c r="Y194" i="1"/>
  <c r="Y193" i="1" s="1"/>
  <c r="Y192" i="1" s="1"/>
  <c r="Y191" i="1" s="1"/>
  <c r="Y190" i="1" s="1"/>
  <c r="AE195" i="1"/>
  <c r="Z960" i="1"/>
  <c r="Z959" i="1" s="1"/>
  <c r="Z958" i="1" s="1"/>
  <c r="Z957" i="1" s="1"/>
  <c r="Z956" i="1" s="1"/>
  <c r="AF961" i="1"/>
  <c r="AE1422" i="1"/>
  <c r="Y1421" i="1"/>
  <c r="Y1420" i="1" s="1"/>
  <c r="Y1419" i="1" s="1"/>
  <c r="Y1418" i="1" s="1"/>
  <c r="AR1214" i="1"/>
  <c r="AR1213" i="1" s="1"/>
  <c r="AX1215" i="1"/>
  <c r="AR608" i="1"/>
  <c r="AR607" i="1" s="1"/>
  <c r="AR606" i="1" s="1"/>
  <c r="AX609" i="1"/>
  <c r="AF81" i="1"/>
  <c r="Z80" i="1"/>
  <c r="BD1848" i="1"/>
  <c r="AX1847" i="1"/>
  <c r="Y110" i="1"/>
  <c r="Y109" i="1" s="1"/>
  <c r="AE111" i="1"/>
  <c r="S1107" i="1"/>
  <c r="S1106" i="1" s="1"/>
  <c r="S1105" i="1" s="1"/>
  <c r="S1103" i="1" s="1"/>
  <c r="Z1211" i="1"/>
  <c r="Z1210" i="1" s="1"/>
  <c r="Z1209" i="1" s="1"/>
  <c r="Z1204" i="1" s="1"/>
  <c r="AF1212" i="1"/>
  <c r="T1330" i="1"/>
  <c r="AE1803" i="1"/>
  <c r="Y1802" i="1"/>
  <c r="Y1799" i="1" s="1"/>
  <c r="AR466" i="1"/>
  <c r="AL465" i="1"/>
  <c r="AE1237" i="1"/>
  <c r="AE1236" i="1" s="1"/>
  <c r="AE1234" i="1" s="1"/>
  <c r="AE1238" i="1"/>
  <c r="AE1239" i="1"/>
  <c r="BJ853" i="1"/>
  <c r="BD852" i="1"/>
  <c r="BD851" i="1" s="1"/>
  <c r="M1744" i="1"/>
  <c r="M1731" i="1" s="1"/>
  <c r="M1706" i="1" s="1"/>
  <c r="AQ963" i="1"/>
  <c r="AQ962" i="1" s="1"/>
  <c r="AW964" i="1"/>
  <c r="AF39" i="1"/>
  <c r="AL40" i="1"/>
  <c r="AR819" i="1"/>
  <c r="AL818" i="1"/>
  <c r="AL817" i="1" s="1"/>
  <c r="AL816" i="1" s="1"/>
  <c r="BC881" i="1"/>
  <c r="AW880" i="1"/>
  <c r="AW879" i="1" s="1"/>
  <c r="AW878" i="1" s="1"/>
  <c r="AR880" i="1"/>
  <c r="AR879" i="1" s="1"/>
  <c r="AR878" i="1" s="1"/>
  <c r="AX881" i="1"/>
  <c r="S167" i="1"/>
  <c r="S166" i="1" s="1"/>
  <c r="S165" i="1" s="1"/>
  <c r="S164" i="1" s="1"/>
  <c r="AE349" i="1"/>
  <c r="Y348" i="1"/>
  <c r="Y347" i="1" s="1"/>
  <c r="Y346" i="1" s="1"/>
  <c r="AF488" i="1"/>
  <c r="Z487" i="1"/>
  <c r="Z486" i="1" s="1"/>
  <c r="Z485" i="1" s="1"/>
  <c r="Z480" i="1" s="1"/>
  <c r="T652" i="1"/>
  <c r="T651" i="1" s="1"/>
  <c r="T650" i="1" s="1"/>
  <c r="T591" i="1" s="1"/>
  <c r="Y710" i="1"/>
  <c r="Y709" i="1" s="1"/>
  <c r="AE711" i="1"/>
  <c r="AF870" i="1"/>
  <c r="Z869" i="1"/>
  <c r="Z868" i="1" s="1"/>
  <c r="Z867" i="1" s="1"/>
  <c r="Z862" i="1" s="1"/>
  <c r="Z861" i="1" s="1"/>
  <c r="AF992" i="1"/>
  <c r="Z991" i="1"/>
  <c r="Z990" i="1" s="1"/>
  <c r="Z989" i="1" s="1"/>
  <c r="Z984" i="1" s="1"/>
  <c r="Z983" i="1" s="1"/>
  <c r="S1217" i="1"/>
  <c r="S1216" i="1" s="1"/>
  <c r="S1203" i="1" s="1"/>
  <c r="S1218" i="1"/>
  <c r="AF1317" i="1"/>
  <c r="AF1316" i="1" s="1"/>
  <c r="AF1315" i="1" s="1"/>
  <c r="AF1314" i="1" s="1"/>
  <c r="AL1318" i="1"/>
  <c r="AF1528" i="1"/>
  <c r="Z1527" i="1"/>
  <c r="Z1526" i="1" s="1"/>
  <c r="Z1525" i="1" s="1"/>
  <c r="Y1618" i="1"/>
  <c r="Y1617" i="1" s="1"/>
  <c r="AE1619" i="1"/>
  <c r="Y1654" i="1"/>
  <c r="Y1653" i="1" s="1"/>
  <c r="AE1655" i="1"/>
  <c r="AF1791" i="1"/>
  <c r="Z1790" i="1"/>
  <c r="AF771" i="1"/>
  <c r="Z770" i="1"/>
  <c r="Z769" i="1" s="1"/>
  <c r="Z768" i="1" s="1"/>
  <c r="Z767" i="1" s="1"/>
  <c r="Z766" i="1" s="1"/>
  <c r="Z1603" i="1"/>
  <c r="Z1602" i="1" s="1"/>
  <c r="AF1604" i="1"/>
  <c r="AF1878" i="1"/>
  <c r="Z1877" i="1"/>
  <c r="Z1876" i="1" s="1"/>
  <c r="AR1728" i="1"/>
  <c r="AR1727" i="1" s="1"/>
  <c r="AX1729" i="1"/>
  <c r="AK823" i="1"/>
  <c r="AE822" i="1"/>
  <c r="AE821" i="1" s="1"/>
  <c r="AE820" i="1" s="1"/>
  <c r="AL1609" i="1"/>
  <c r="AL1608" i="1" s="1"/>
  <c r="AR1610" i="1"/>
  <c r="Z1777" i="1"/>
  <c r="AR826" i="1"/>
  <c r="AL825" i="1"/>
  <c r="AL824" i="1" s="1"/>
  <c r="AL820" i="1" s="1"/>
  <c r="AF234" i="1"/>
  <c r="AF233" i="1" s="1"/>
  <c r="AF232" i="1" s="1"/>
  <c r="AF231" i="1" s="1"/>
  <c r="AF230" i="1" s="1"/>
  <c r="AL235" i="1"/>
  <c r="AX1789" i="1"/>
  <c r="AR1788" i="1"/>
  <c r="AQ1284" i="1"/>
  <c r="AQ1283" i="1" s="1"/>
  <c r="AW1285" i="1"/>
  <c r="AF417" i="1"/>
  <c r="Z416" i="1"/>
  <c r="Z415" i="1" s="1"/>
  <c r="Z408" i="1" s="1"/>
  <c r="Z403" i="1" s="1"/>
  <c r="Z402" i="1" s="1"/>
  <c r="Z401" i="1" s="1"/>
  <c r="Z1159" i="1"/>
  <c r="Z1158" i="1" s="1"/>
  <c r="Z1157" i="1" s="1"/>
  <c r="Z1156" i="1" s="1"/>
  <c r="Z1155" i="1" s="1"/>
  <c r="AF1160" i="1"/>
  <c r="AR1312" i="1"/>
  <c r="AR1311" i="1" s="1"/>
  <c r="AR1310" i="1" s="1"/>
  <c r="AR1309" i="1" s="1"/>
  <c r="AX1313" i="1"/>
  <c r="Y154" i="1"/>
  <c r="AE155" i="1"/>
  <c r="Z1124" i="1"/>
  <c r="Z1123" i="1" s="1"/>
  <c r="AF1125" i="1"/>
  <c r="Y1287" i="1"/>
  <c r="Y1286" i="1" s="1"/>
  <c r="AE1288" i="1"/>
  <c r="S1598" i="1"/>
  <c r="S1597" i="1" s="1"/>
  <c r="S1596" i="1" s="1"/>
  <c r="Y1696" i="1"/>
  <c r="Y1695" i="1" s="1"/>
  <c r="AE1697" i="1"/>
  <c r="Z1775" i="1"/>
  <c r="Z1772" i="1" s="1"/>
  <c r="AF1776" i="1"/>
  <c r="AQ161" i="1"/>
  <c r="AQ159" i="1"/>
  <c r="AQ158" i="1"/>
  <c r="AQ157" i="1"/>
  <c r="AW162" i="1"/>
  <c r="AQ160" i="1"/>
  <c r="AD188" i="1"/>
  <c r="AD1900" i="1" s="1"/>
  <c r="AW1118" i="1"/>
  <c r="AW1117" i="1" s="1"/>
  <c r="BC1119" i="1"/>
  <c r="AF97" i="1"/>
  <c r="Z96" i="1"/>
  <c r="Z95" i="1" s="1"/>
  <c r="Z1191" i="1"/>
  <c r="Z1190" i="1" s="1"/>
  <c r="Z1189" i="1" s="1"/>
  <c r="Z1188" i="1" s="1"/>
  <c r="AF1192" i="1"/>
  <c r="Y1657" i="1"/>
  <c r="Y1656" i="1" s="1"/>
  <c r="AE1658" i="1"/>
  <c r="Y1714" i="1"/>
  <c r="AL1451" i="1"/>
  <c r="AL1450" i="1" s="1"/>
  <c r="AL1449" i="1" s="1"/>
  <c r="AL1448" i="1" s="1"/>
  <c r="AR1452" i="1"/>
  <c r="AX904" i="1"/>
  <c r="AR903" i="1"/>
  <c r="AR902" i="1" s="1"/>
  <c r="AR901" i="1" s="1"/>
  <c r="AX1835" i="1"/>
  <c r="AR1834" i="1"/>
  <c r="AR1833" i="1" s="1"/>
  <c r="AR1832" i="1" s="1"/>
  <c r="AR1831" i="1" s="1"/>
  <c r="AR1830" i="1" s="1"/>
  <c r="AF220" i="1"/>
  <c r="AF219" i="1" s="1"/>
  <c r="AF218" i="1" s="1"/>
  <c r="AF217" i="1" s="1"/>
  <c r="AF216" i="1" s="1"/>
  <c r="AL221" i="1"/>
  <c r="AL22" i="1"/>
  <c r="AL21" i="1" s="1"/>
  <c r="AR23" i="1"/>
  <c r="Y185" i="1"/>
  <c r="Y184" i="1" s="1"/>
  <c r="Y183" i="1" s="1"/>
  <c r="AE186" i="1"/>
  <c r="Y319" i="1"/>
  <c r="Y314" i="1" s="1"/>
  <c r="Y313" i="1" s="1"/>
  <c r="Y312" i="1" s="1"/>
  <c r="Y311" i="1" s="1"/>
  <c r="AE321" i="1"/>
  <c r="Y422" i="1"/>
  <c r="Y421" i="1" s="1"/>
  <c r="AE423" i="1"/>
  <c r="Y1648" i="1"/>
  <c r="Y1647" i="1" s="1"/>
  <c r="AE1649" i="1"/>
  <c r="AE1743" i="1"/>
  <c r="Y1742" i="1"/>
  <c r="Y1741" i="1" s="1"/>
  <c r="Y1740" i="1" s="1"/>
  <c r="Y1739" i="1" s="1"/>
  <c r="S1308" i="1"/>
  <c r="BA1900" i="1"/>
  <c r="S520" i="1"/>
  <c r="S149" i="1"/>
  <c r="S147" i="1" s="1"/>
  <c r="S146" i="1" s="1"/>
  <c r="S144" i="1" s="1"/>
  <c r="S1424" i="1"/>
  <c r="S1156" i="1"/>
  <c r="S1155" i="1" s="1"/>
  <c r="AR1413" i="1"/>
  <c r="Y687" i="1"/>
  <c r="Y686" i="1" s="1"/>
  <c r="Y671" i="1" s="1"/>
  <c r="AW1672" i="1"/>
  <c r="AW1671" i="1" s="1"/>
  <c r="BC1673" i="1"/>
  <c r="AX832" i="1"/>
  <c r="AX831" i="1" s="1"/>
  <c r="BD833" i="1"/>
  <c r="AF549" i="1"/>
  <c r="AL550" i="1"/>
  <c r="AW1720" i="1"/>
  <c r="AQ1719" i="1"/>
  <c r="AQ1718" i="1" s="1"/>
  <c r="AW1796" i="1"/>
  <c r="AQ1795" i="1"/>
  <c r="Y41" i="1"/>
  <c r="Y38" i="1" s="1"/>
  <c r="Y37" i="1" s="1"/>
  <c r="Y36" i="1" s="1"/>
  <c r="Y35" i="1" s="1"/>
  <c r="AE42" i="1"/>
  <c r="Z150" i="1"/>
  <c r="AF151" i="1"/>
  <c r="AL850" i="1"/>
  <c r="AF849" i="1"/>
  <c r="AF848" i="1" s="1"/>
  <c r="AF847" i="1" s="1"/>
  <c r="AF846" i="1" s="1"/>
  <c r="Y994" i="1"/>
  <c r="Y993" i="1" s="1"/>
  <c r="AE995" i="1"/>
  <c r="Z1764" i="1"/>
  <c r="AF1765" i="1"/>
  <c r="AQ1061" i="1"/>
  <c r="AQ1060" i="1" s="1"/>
  <c r="AQ1059" i="1" s="1"/>
  <c r="AQ1058" i="1" s="1"/>
  <c r="AQ1057" i="1" s="1"/>
  <c r="AW1062" i="1"/>
  <c r="AQ1645" i="1"/>
  <c r="AQ1644" i="1" s="1"/>
  <c r="AW1646" i="1"/>
  <c r="AK1807" i="1"/>
  <c r="AK1806" i="1" s="1"/>
  <c r="AK1805" i="1" s="1"/>
  <c r="AK1804" i="1" s="1"/>
  <c r="AQ1808" i="1"/>
  <c r="AL1657" i="1"/>
  <c r="AL1656" i="1" s="1"/>
  <c r="AR1658" i="1"/>
  <c r="AX1208" i="1"/>
  <c r="AR1207" i="1"/>
  <c r="AR1206" i="1" s="1"/>
  <c r="AR1205" i="1" s="1"/>
  <c r="AF531" i="1"/>
  <c r="AF530" i="1" s="1"/>
  <c r="AF529" i="1" s="1"/>
  <c r="AF528" i="1" s="1"/>
  <c r="AL532" i="1"/>
  <c r="AE1865" i="1"/>
  <c r="Y1864" i="1"/>
  <c r="Y1863" i="1" s="1"/>
  <c r="Y1862" i="1" s="1"/>
  <c r="AX291" i="1"/>
  <c r="AR290" i="1"/>
  <c r="AR289" i="1" s="1"/>
  <c r="AL284" i="1"/>
  <c r="AQ639" i="1"/>
  <c r="AQ638" i="1" s="1"/>
  <c r="AQ637" i="1" s="1"/>
  <c r="AW640" i="1"/>
  <c r="BJ1092" i="1"/>
  <c r="BD1091" i="1"/>
  <c r="BD1090" i="1" s="1"/>
  <c r="AE1250" i="1"/>
  <c r="Y1249" i="1"/>
  <c r="Y1248" i="1" s="1"/>
  <c r="Y1247" i="1" s="1"/>
  <c r="Y1246" i="1" s="1"/>
  <c r="Y1245" i="1" s="1"/>
  <c r="Z1669" i="1"/>
  <c r="Z1668" i="1" s="1"/>
  <c r="AF1670" i="1"/>
  <c r="AE628" i="1"/>
  <c r="AE627" i="1" s="1"/>
  <c r="AE626" i="1" s="1"/>
  <c r="AE625" i="1" s="1"/>
  <c r="AK629" i="1"/>
  <c r="AR1127" i="1"/>
  <c r="AR1126" i="1" s="1"/>
  <c r="AX1128" i="1"/>
  <c r="AR1634" i="1"/>
  <c r="AL1633" i="1"/>
  <c r="AL1632" i="1" s="1"/>
  <c r="AW1667" i="1"/>
  <c r="AQ1666" i="1"/>
  <c r="AQ1665" i="1" s="1"/>
  <c r="AX968" i="1"/>
  <c r="AR967" i="1"/>
  <c r="AR966" i="1" s="1"/>
  <c r="AR965" i="1" s="1"/>
  <c r="Z19" i="1"/>
  <c r="Z18" i="1" s="1"/>
  <c r="AF20" i="1"/>
  <c r="T408" i="1"/>
  <c r="T403" i="1" s="1"/>
  <c r="T402" i="1" s="1"/>
  <c r="T401" i="1" s="1"/>
  <c r="Z604" i="1"/>
  <c r="Z603" i="1" s="1"/>
  <c r="Z602" i="1" s="1"/>
  <c r="Z601" i="1" s="1"/>
  <c r="Z600" i="1" s="1"/>
  <c r="AF605" i="1"/>
  <c r="AL707" i="1"/>
  <c r="AF706" i="1"/>
  <c r="AF705" i="1" s="1"/>
  <c r="AF704" i="1" s="1"/>
  <c r="Z1039" i="1"/>
  <c r="Z1038" i="1" s="1"/>
  <c r="AF1040" i="1"/>
  <c r="AF1294" i="1"/>
  <c r="Z1293" i="1"/>
  <c r="Z1292" i="1" s="1"/>
  <c r="Z1742" i="1"/>
  <c r="Z1741" i="1" s="1"/>
  <c r="Z1740" i="1" s="1"/>
  <c r="Z1739" i="1" s="1"/>
  <c r="AF1743" i="1"/>
  <c r="Z1845" i="1"/>
  <c r="AF1846" i="1"/>
  <c r="BD102" i="1"/>
  <c r="BD101" i="1" s="1"/>
  <c r="BJ103" i="1"/>
  <c r="AQ1752" i="1"/>
  <c r="AK1751" i="1"/>
  <c r="AQ1385" i="1"/>
  <c r="AK1384" i="1"/>
  <c r="AF491" i="1"/>
  <c r="AL493" i="1"/>
  <c r="Z43" i="1"/>
  <c r="Z38" i="1" s="1"/>
  <c r="Z37" i="1" s="1"/>
  <c r="Z36" i="1" s="1"/>
  <c r="Z35" i="1" s="1"/>
  <c r="AF45" i="1"/>
  <c r="Z170" i="1"/>
  <c r="AF171" i="1"/>
  <c r="Z255" i="1"/>
  <c r="Z254" i="1" s="1"/>
  <c r="Z253" i="1" s="1"/>
  <c r="Z252" i="1" s="1"/>
  <c r="Z251" i="1" s="1"/>
  <c r="AF256" i="1"/>
  <c r="Z354" i="1"/>
  <c r="Z351" i="1" s="1"/>
  <c r="Z350" i="1" s="1"/>
  <c r="AF355" i="1"/>
  <c r="T509" i="1"/>
  <c r="T508" i="1"/>
  <c r="Z935" i="1"/>
  <c r="AF936" i="1"/>
  <c r="T1107" i="1"/>
  <c r="T1106" i="1" s="1"/>
  <c r="T1105" i="1" s="1"/>
  <c r="T1103" i="1" s="1"/>
  <c r="T1237" i="1"/>
  <c r="T1236" i="1" s="1"/>
  <c r="T1234" i="1" s="1"/>
  <c r="T1239" i="1"/>
  <c r="T1238" i="1"/>
  <c r="Z1327" i="1"/>
  <c r="Z1326" i="1" s="1"/>
  <c r="Z1325" i="1" s="1"/>
  <c r="Z1324" i="1" s="1"/>
  <c r="Z1308" i="1" s="1"/>
  <c r="AF1328" i="1"/>
  <c r="Y1636" i="1"/>
  <c r="Y1635" i="1" s="1"/>
  <c r="AE1637" i="1"/>
  <c r="T1761" i="1"/>
  <c r="T1753" i="1" s="1"/>
  <c r="AF1844" i="1"/>
  <c r="Z1843" i="1"/>
  <c r="AQ642" i="1"/>
  <c r="AQ641" i="1" s="1"/>
  <c r="AW643" i="1"/>
  <c r="Z82" i="1"/>
  <c r="AF83" i="1"/>
  <c r="Y241" i="1"/>
  <c r="Y240" i="1" s="1"/>
  <c r="Y239" i="1" s="1"/>
  <c r="Y238" i="1" s="1"/>
  <c r="Y237" i="1" s="1"/>
  <c r="AE242" i="1"/>
  <c r="Z1042" i="1"/>
  <c r="Z1041" i="1" s="1"/>
  <c r="Z1033" i="1" s="1"/>
  <c r="Z1032" i="1" s="1"/>
  <c r="AF1043" i="1"/>
  <c r="Y1639" i="1"/>
  <c r="Y1638" i="1" s="1"/>
  <c r="AE1640" i="1"/>
  <c r="AQ53" i="1"/>
  <c r="AK52" i="1"/>
  <c r="AK51" i="1" s="1"/>
  <c r="AK50" i="1" s="1"/>
  <c r="AK49" i="1" s="1"/>
  <c r="AK48" i="1" s="1"/>
  <c r="BC1610" i="1"/>
  <c r="AW1609" i="1"/>
  <c r="AW1608" i="1" s="1"/>
  <c r="AQ1874" i="1"/>
  <c r="AQ1873" i="1" s="1"/>
  <c r="AW1875" i="1"/>
  <c r="AF335" i="1"/>
  <c r="Z334" i="1"/>
  <c r="Z333" i="1" s="1"/>
  <c r="Z332" i="1" s="1"/>
  <c r="Z331" i="1" s="1"/>
  <c r="AF711" i="1"/>
  <c r="Z710" i="1"/>
  <c r="Z709" i="1" s="1"/>
  <c r="AF1637" i="1"/>
  <c r="Z1636" i="1"/>
  <c r="Z1635" i="1" s="1"/>
  <c r="Y1797" i="1"/>
  <c r="AE1798" i="1"/>
  <c r="AX1736" i="1"/>
  <c r="AR1735" i="1"/>
  <c r="AR1734" i="1" s="1"/>
  <c r="AR1733" i="1" s="1"/>
  <c r="AR1732" i="1" s="1"/>
  <c r="AX483" i="1"/>
  <c r="AX482" i="1" s="1"/>
  <c r="AX481" i="1" s="1"/>
  <c r="BD484" i="1"/>
  <c r="AE60" i="1"/>
  <c r="Y59" i="1"/>
  <c r="AQ340" i="1"/>
  <c r="AK339" i="1"/>
  <c r="AK338" i="1" s="1"/>
  <c r="AK337" i="1" s="1"/>
  <c r="AK336" i="1" s="1"/>
  <c r="AQ357" i="1"/>
  <c r="Z319" i="1"/>
  <c r="Z314" i="1" s="1"/>
  <c r="Z313" i="1" s="1"/>
  <c r="Z312" i="1" s="1"/>
  <c r="Z311" i="1" s="1"/>
  <c r="AF321" i="1"/>
  <c r="Y967" i="1"/>
  <c r="Y966" i="1" s="1"/>
  <c r="Y965" i="1" s="1"/>
  <c r="AE968" i="1"/>
  <c r="AE1142" i="1"/>
  <c r="Y1141" i="1"/>
  <c r="Y1140" i="1" s="1"/>
  <c r="Y1139" i="1" s="1"/>
  <c r="Y1138" i="1" s="1"/>
  <c r="Y1137" i="1" s="1"/>
  <c r="Z1279" i="1"/>
  <c r="Z1276" i="1" s="1"/>
  <c r="Z1275" i="1" s="1"/>
  <c r="AF1280" i="1"/>
  <c r="AK1717" i="1"/>
  <c r="AE1716" i="1"/>
  <c r="AE1715" i="1" s="1"/>
  <c r="AE1784" i="1"/>
  <c r="Y1783" i="1"/>
  <c r="Y1782" i="1" s="1"/>
  <c r="T1866" i="1"/>
  <c r="T1861" i="1" s="1"/>
  <c r="T1860" i="1" s="1"/>
  <c r="AX841" i="1"/>
  <c r="AX840" i="1" s="1"/>
  <c r="BD842" i="1"/>
  <c r="AQ43" i="1"/>
  <c r="AW45" i="1"/>
  <c r="AF814" i="1"/>
  <c r="AF813" i="1" s="1"/>
  <c r="AF812" i="1" s="1"/>
  <c r="AL815" i="1"/>
  <c r="Z93" i="1"/>
  <c r="Z92" i="1" s="1"/>
  <c r="Z88" i="1" s="1"/>
  <c r="AF94" i="1"/>
  <c r="AE235" i="1"/>
  <c r="Y234" i="1"/>
  <c r="Y233" i="1" s="1"/>
  <c r="Y232" i="1" s="1"/>
  <c r="Y231" i="1" s="1"/>
  <c r="Y230" i="1" s="1"/>
  <c r="Z661" i="1"/>
  <c r="Z660" i="1" s="1"/>
  <c r="AF662" i="1"/>
  <c r="Z1118" i="1"/>
  <c r="Z1117" i="1" s="1"/>
  <c r="AF1119" i="1"/>
  <c r="Y1219" i="1"/>
  <c r="AE1220" i="1"/>
  <c r="AE1412" i="1"/>
  <c r="Y1411" i="1"/>
  <c r="Y1410" i="1" s="1"/>
  <c r="Z1712" i="1"/>
  <c r="Z1711" i="1" s="1"/>
  <c r="Z1710" i="1" s="1"/>
  <c r="AF1713" i="1"/>
  <c r="Y1757" i="1"/>
  <c r="AE1758" i="1"/>
  <c r="Y1892" i="1"/>
  <c r="Y1891" i="1" s="1"/>
  <c r="Y1890" i="1" s="1"/>
  <c r="Y1889" i="1" s="1"/>
  <c r="Y1888" i="1" s="1"/>
  <c r="Y1886" i="1" s="1"/>
  <c r="AE1893" i="1"/>
  <c r="AF876" i="1"/>
  <c r="AF875" i="1" s="1"/>
  <c r="AF871" i="1" s="1"/>
  <c r="AL877" i="1"/>
  <c r="S903" i="1"/>
  <c r="S902" i="1" s="1"/>
  <c r="S901" i="1" s="1"/>
  <c r="S900" i="1" s="1"/>
  <c r="S899" i="1" s="1"/>
  <c r="S757" i="1" s="1"/>
  <c r="Y904" i="1"/>
  <c r="AX804" i="1"/>
  <c r="AR803" i="1"/>
  <c r="AR802" i="1" s="1"/>
  <c r="AR801" i="1" s="1"/>
  <c r="AR800" i="1" s="1"/>
  <c r="Z1405" i="1"/>
  <c r="Z1400" i="1" s="1"/>
  <c r="Z1356" i="1" s="1"/>
  <c r="AR1693" i="1"/>
  <c r="AR1692" i="1" s="1"/>
  <c r="AX1694" i="1"/>
  <c r="Z1590" i="1"/>
  <c r="Z1589" i="1" s="1"/>
  <c r="Z1588" i="1" s="1"/>
  <c r="Z1587" i="1" s="1"/>
  <c r="BD1601" i="1"/>
  <c r="AX1600" i="1"/>
  <c r="AX1599" i="1" s="1"/>
  <c r="X1900" i="1"/>
  <c r="BJ1652" i="1"/>
  <c r="BD1651" i="1"/>
  <c r="BD1650" i="1" s="1"/>
  <c r="AX1852" i="1"/>
  <c r="BD1853" i="1"/>
  <c r="AR1019" i="1"/>
  <c r="AL1018" i="1"/>
  <c r="AL1017" i="1" s="1"/>
  <c r="AW62" i="1"/>
  <c r="AQ61" i="1"/>
  <c r="BC355" i="1"/>
  <c r="AW354" i="1"/>
  <c r="AQ1176" i="1"/>
  <c r="AK1175" i="1"/>
  <c r="AK1174" i="1" s="1"/>
  <c r="AQ1173" i="1"/>
  <c r="AK1172" i="1"/>
  <c r="AK1171" i="1" s="1"/>
  <c r="AW121" i="1"/>
  <c r="AQ120" i="1"/>
  <c r="AQ119" i="1" s="1"/>
  <c r="AQ118" i="1" s="1"/>
  <c r="CH180" i="1"/>
  <c r="CH181" i="1"/>
  <c r="CA1494" i="1"/>
  <c r="CA1493" i="1" s="1"/>
  <c r="CA1492" i="1" s="1"/>
  <c r="CA1491" i="1" s="1"/>
  <c r="CA1490" i="1" s="1"/>
  <c r="CG1495" i="1"/>
  <c r="CG1494" i="1" s="1"/>
  <c r="CG1493" i="1" s="1"/>
  <c r="CG1492" i="1" s="1"/>
  <c r="CG1491" i="1" s="1"/>
  <c r="CG1490" i="1" s="1"/>
  <c r="CG677" i="1"/>
  <c r="CA1511" i="1"/>
  <c r="CA1510" i="1" s="1"/>
  <c r="CA1509" i="1" s="1"/>
  <c r="CA1508" i="1" s="1"/>
  <c r="CG1512" i="1"/>
  <c r="CG1511" i="1" s="1"/>
  <c r="CG1510" i="1" s="1"/>
  <c r="CG1509" i="1" s="1"/>
  <c r="CG1508" i="1" s="1"/>
  <c r="CB1501" i="1"/>
  <c r="CB1500" i="1" s="1"/>
  <c r="CB1499" i="1" s="1"/>
  <c r="CB1498" i="1" s="1"/>
  <c r="CH1502" i="1"/>
  <c r="CH1501" i="1" s="1"/>
  <c r="CH1500" i="1" s="1"/>
  <c r="CH1499" i="1" s="1"/>
  <c r="CH1498" i="1" s="1"/>
  <c r="BJ1046" i="1"/>
  <c r="BD1045" i="1"/>
  <c r="BD1044" i="1" s="1"/>
  <c r="AR471" i="1"/>
  <c r="AL470" i="1"/>
  <c r="AL467" i="1" s="1"/>
  <c r="P1900" i="1"/>
  <c r="CH161" i="1"/>
  <c r="CH158" i="1"/>
  <c r="CH160" i="1"/>
  <c r="CH157" i="1"/>
  <c r="CH159" i="1"/>
  <c r="CA1501" i="1"/>
  <c r="CA1500" i="1" s="1"/>
  <c r="CA1499" i="1" s="1"/>
  <c r="CA1498" i="1" s="1"/>
  <c r="CG1502" i="1"/>
  <c r="CG1501" i="1" s="1"/>
  <c r="CG1500" i="1" s="1"/>
  <c r="CG1499" i="1" s="1"/>
  <c r="CG1498" i="1" s="1"/>
  <c r="CH357" i="1"/>
  <c r="CA1506" i="1"/>
  <c r="CA1505" i="1" s="1"/>
  <c r="CA1504" i="1" s="1"/>
  <c r="CA1503" i="1" s="1"/>
  <c r="CG1507" i="1"/>
  <c r="CG1506" i="1" s="1"/>
  <c r="CG1505" i="1" s="1"/>
  <c r="CG1504" i="1" s="1"/>
  <c r="CG1503" i="1" s="1"/>
  <c r="CB1494" i="1"/>
  <c r="CB1493" i="1" s="1"/>
  <c r="CB1492" i="1" s="1"/>
  <c r="CB1491" i="1" s="1"/>
  <c r="CB1490" i="1" s="1"/>
  <c r="CH1495" i="1"/>
  <c r="CH1494" i="1" s="1"/>
  <c r="CH1493" i="1" s="1"/>
  <c r="CH1492" i="1" s="1"/>
  <c r="CH1491" i="1" s="1"/>
  <c r="CH1490" i="1" s="1"/>
  <c r="AX366" i="1"/>
  <c r="AR365" i="1"/>
  <c r="AR364" i="1" s="1"/>
  <c r="AR363" i="1" s="1"/>
  <c r="AR362" i="1" s="1"/>
  <c r="S601" i="1"/>
  <c r="S600" i="1" s="1"/>
  <c r="CB1518" i="1"/>
  <c r="CB1517" i="1" s="1"/>
  <c r="CB1516" i="1" s="1"/>
  <c r="CB1515" i="1" s="1"/>
  <c r="CB1514" i="1" s="1"/>
  <c r="CH1519" i="1"/>
  <c r="CH1518" i="1" s="1"/>
  <c r="CH1517" i="1" s="1"/>
  <c r="CH1516" i="1" s="1"/>
  <c r="CH1515" i="1" s="1"/>
  <c r="CH1514" i="1" s="1"/>
  <c r="CA796" i="1"/>
  <c r="CA795" i="1" s="1"/>
  <c r="CG797" i="1"/>
  <c r="CG796" i="1" s="1"/>
  <c r="CG795" i="1" s="1"/>
  <c r="AF1591" i="1"/>
  <c r="AL1592" i="1"/>
  <c r="AQ948" i="1"/>
  <c r="AK947" i="1"/>
  <c r="AK946" i="1" s="1"/>
  <c r="AL1175" i="1"/>
  <c r="AL1174" i="1" s="1"/>
  <c r="AR1176" i="1"/>
  <c r="AW228" i="1"/>
  <c r="AQ227" i="1"/>
  <c r="AQ226" i="1" s="1"/>
  <c r="AQ225" i="1" s="1"/>
  <c r="AQ224" i="1" s="1"/>
  <c r="AQ223" i="1" s="1"/>
  <c r="CB583" i="1"/>
  <c r="CB582" i="1" s="1"/>
  <c r="CB581" i="1" s="1"/>
  <c r="CB580" i="1" s="1"/>
  <c r="CH583" i="1"/>
  <c r="CH582" i="1" s="1"/>
  <c r="CH581" i="1" s="1"/>
  <c r="CH580" i="1" s="1"/>
  <c r="CA583" i="1"/>
  <c r="CA582" i="1" s="1"/>
  <c r="CA581" i="1" s="1"/>
  <c r="CA580" i="1" s="1"/>
  <c r="CG583" i="1"/>
  <c r="CG582" i="1" s="1"/>
  <c r="CG581" i="1" s="1"/>
  <c r="CG580" i="1" s="1"/>
  <c r="CG492" i="1"/>
  <c r="CB1511" i="1"/>
  <c r="CB1510" i="1" s="1"/>
  <c r="CB1509" i="1" s="1"/>
  <c r="CB1508" i="1" s="1"/>
  <c r="CH1512" i="1"/>
  <c r="CH1511" i="1" s="1"/>
  <c r="CH1510" i="1" s="1"/>
  <c r="CH1509" i="1" s="1"/>
  <c r="CH1508" i="1" s="1"/>
  <c r="CH492" i="1"/>
  <c r="CA1518" i="1"/>
  <c r="CA1517" i="1" s="1"/>
  <c r="CA1516" i="1" s="1"/>
  <c r="CA1515" i="1" s="1"/>
  <c r="CA1514" i="1" s="1"/>
  <c r="CG1519" i="1"/>
  <c r="CG1518" i="1" s="1"/>
  <c r="CG1517" i="1" s="1"/>
  <c r="CG1516" i="1" s="1"/>
  <c r="CG1515" i="1" s="1"/>
  <c r="CG1514" i="1" s="1"/>
  <c r="CB1506" i="1"/>
  <c r="CB1505" i="1" s="1"/>
  <c r="CB1504" i="1" s="1"/>
  <c r="CB1503" i="1" s="1"/>
  <c r="CH1507" i="1"/>
  <c r="CH1506" i="1" s="1"/>
  <c r="CH1505" i="1" s="1"/>
  <c r="CH1504" i="1" s="1"/>
  <c r="CH1503" i="1" s="1"/>
  <c r="AX954" i="1"/>
  <c r="AR953" i="1"/>
  <c r="AR952" i="1" s="1"/>
  <c r="AL228" i="1"/>
  <c r="AF227" i="1"/>
  <c r="AF226" i="1" s="1"/>
  <c r="AF225" i="1" s="1"/>
  <c r="AF224" i="1" s="1"/>
  <c r="AF223" i="1" s="1"/>
  <c r="AW366" i="1"/>
  <c r="AQ365" i="1"/>
  <c r="AQ364" i="1" s="1"/>
  <c r="AQ363" i="1" s="1"/>
  <c r="AQ362" i="1" s="1"/>
  <c r="AX1049" i="1"/>
  <c r="AR1048" i="1"/>
  <c r="AR1047" i="1" s="1"/>
  <c r="AW696" i="1"/>
  <c r="AQ695" i="1"/>
  <c r="AQ694" i="1" s="1"/>
  <c r="AR1385" i="1"/>
  <c r="AL1384" i="1"/>
  <c r="AR1395" i="1"/>
  <c r="AR1394" i="1" s="1"/>
  <c r="AX1396" i="1"/>
  <c r="AL1594" i="1"/>
  <c r="AF1593" i="1"/>
  <c r="BD361" i="1"/>
  <c r="AX360" i="1"/>
  <c r="AX359" i="1" s="1"/>
  <c r="AK1544" i="1"/>
  <c r="AE1543" i="1"/>
  <c r="AE1542" i="1" s="1"/>
  <c r="Z1538" i="1"/>
  <c r="AL1559" i="1"/>
  <c r="AF1558" i="1"/>
  <c r="AF1557" i="1" s="1"/>
  <c r="AF1556" i="1" s="1"/>
  <c r="AF1555" i="1" s="1"/>
  <c r="AK1559" i="1"/>
  <c r="AE1558" i="1"/>
  <c r="AE1557" i="1" s="1"/>
  <c r="AE1556" i="1" s="1"/>
  <c r="AE1555" i="1" s="1"/>
  <c r="AL1544" i="1"/>
  <c r="AF1543" i="1"/>
  <c r="AF1542" i="1" s="1"/>
  <c r="O1900" i="1"/>
  <c r="AF1546" i="1"/>
  <c r="AF1545" i="1" s="1"/>
  <c r="AL1547" i="1"/>
  <c r="AK1547" i="1"/>
  <c r="AE1546" i="1"/>
  <c r="AE1545" i="1" s="1"/>
  <c r="AL1570" i="1"/>
  <c r="AF1569" i="1"/>
  <c r="AF1568" i="1" s="1"/>
  <c r="AF1567" i="1" s="1"/>
  <c r="AF1566" i="1" s="1"/>
  <c r="AF1565" i="1" s="1"/>
  <c r="AY1900" i="1"/>
  <c r="AL1457" i="1"/>
  <c r="AF1456" i="1"/>
  <c r="AF1455" i="1" s="1"/>
  <c r="AF1454" i="1" s="1"/>
  <c r="AF1453" i="1" s="1"/>
  <c r="AK1048" i="1"/>
  <c r="AK1047" i="1" s="1"/>
  <c r="AQ1049" i="1"/>
  <c r="AX1284" i="1"/>
  <c r="AX1283" i="1" s="1"/>
  <c r="BD1285" i="1"/>
  <c r="AX950" i="1"/>
  <c r="AX949" i="1" s="1"/>
  <c r="BD951" i="1"/>
  <c r="BC1086" i="1"/>
  <c r="AW1085" i="1"/>
  <c r="AW1084" i="1" s="1"/>
  <c r="BI153" i="1"/>
  <c r="BC152" i="1"/>
  <c r="BC1125" i="1"/>
  <c r="AW1124" i="1"/>
  <c r="AW1123" i="1" s="1"/>
  <c r="AX944" i="1"/>
  <c r="AX943" i="1" s="1"/>
  <c r="BD945" i="1"/>
  <c r="AX445" i="1"/>
  <c r="AX444" i="1" s="1"/>
  <c r="AX443" i="1" s="1"/>
  <c r="AX442" i="1" s="1"/>
  <c r="BD446" i="1"/>
  <c r="AF128" i="1"/>
  <c r="AF127" i="1" s="1"/>
  <c r="AF126" i="1" s="1"/>
  <c r="AF125" i="1" s="1"/>
  <c r="AF124" i="1" s="1"/>
  <c r="AF123" i="1" s="1"/>
  <c r="AL129" i="1"/>
  <c r="BI1135" i="1"/>
  <c r="BC1134" i="1"/>
  <c r="BC1133" i="1" s="1"/>
  <c r="BC1132" i="1" s="1"/>
  <c r="BC1131" i="1" s="1"/>
  <c r="BC1130" i="1" s="1"/>
  <c r="AK738" i="1"/>
  <c r="AE737" i="1"/>
  <c r="AE736" i="1" s="1"/>
  <c r="AE729" i="1" s="1"/>
  <c r="AE728" i="1" s="1"/>
  <c r="AK1457" i="1"/>
  <c r="AE1456" i="1"/>
  <c r="AE1455" i="1" s="1"/>
  <c r="AE1454" i="1" s="1"/>
  <c r="AE1453" i="1" s="1"/>
  <c r="AL451" i="1"/>
  <c r="AF450" i="1"/>
  <c r="AF449" i="1" s="1"/>
  <c r="AK490" i="1"/>
  <c r="AE489" i="1"/>
  <c r="AJ1900" i="1"/>
  <c r="AT1900" i="1"/>
  <c r="Y1529" i="1"/>
  <c r="AF994" i="1"/>
  <c r="AF993" i="1" s="1"/>
  <c r="AL995" i="1"/>
  <c r="BC936" i="1"/>
  <c r="AW935" i="1"/>
  <c r="AR1868" i="1"/>
  <c r="AR1867" i="1" s="1"/>
  <c r="AX1869" i="1"/>
  <c r="S1761" i="1"/>
  <c r="S1753" i="1" s="1"/>
  <c r="AN1900" i="1"/>
  <c r="AP1900" i="1"/>
  <c r="BC532" i="1"/>
  <c r="AW531" i="1"/>
  <c r="AW530" i="1" s="1"/>
  <c r="AW529" i="1" s="1"/>
  <c r="AW528" i="1" s="1"/>
  <c r="AE870" i="1"/>
  <c r="Y869" i="1"/>
  <c r="Y868" i="1" s="1"/>
  <c r="Y867" i="1" s="1"/>
  <c r="Y862" i="1" s="1"/>
  <c r="Y861" i="1" s="1"/>
  <c r="AK1464" i="1"/>
  <c r="AE1463" i="1"/>
  <c r="AE1462" i="1" s="1"/>
  <c r="AE1461" i="1" s="1"/>
  <c r="AE1460" i="1" s="1"/>
  <c r="AE1459" i="1" s="1"/>
  <c r="AF1421" i="1"/>
  <c r="AF1420" i="1" s="1"/>
  <c r="AF1419" i="1" s="1"/>
  <c r="AF1418" i="1" s="1"/>
  <c r="AL1422" i="1"/>
  <c r="AE1000" i="1"/>
  <c r="Y999" i="1"/>
  <c r="Y998" i="1" s="1"/>
  <c r="Y997" i="1" s="1"/>
  <c r="Y996" i="1" s="1"/>
  <c r="BI748" i="1"/>
  <c r="BC747" i="1"/>
  <c r="BC746" i="1" s="1"/>
  <c r="BC745" i="1" s="1"/>
  <c r="BC744" i="1" s="1"/>
  <c r="BJ1667" i="1"/>
  <c r="BD1666" i="1"/>
  <c r="BD1665" i="1" s="1"/>
  <c r="AM1900" i="1"/>
  <c r="K1900" i="1"/>
  <c r="BU1897" i="1"/>
  <c r="BU1896" i="1" s="1"/>
  <c r="BU1895" i="1" s="1"/>
  <c r="BU1894" i="1" s="1"/>
  <c r="CA1898" i="1"/>
  <c r="BV1061" i="1"/>
  <c r="BV1060" i="1" s="1"/>
  <c r="BV1059" i="1" s="1"/>
  <c r="BV1058" i="1" s="1"/>
  <c r="BV1057" i="1" s="1"/>
  <c r="CB1062" i="1"/>
  <c r="BV1141" i="1"/>
  <c r="BV1140" i="1" s="1"/>
  <c r="CB1142" i="1"/>
  <c r="BU137" i="1"/>
  <c r="BU136" i="1" s="1"/>
  <c r="BU135" i="1" s="1"/>
  <c r="BU134" i="1" s="1"/>
  <c r="CA138" i="1"/>
  <c r="BV844" i="1"/>
  <c r="BV843" i="1" s="1"/>
  <c r="CB845" i="1"/>
  <c r="BU560" i="1"/>
  <c r="BU559" i="1" s="1"/>
  <c r="CA561" i="1"/>
  <c r="BV275" i="1"/>
  <c r="BV274" i="1" s="1"/>
  <c r="CB276" i="1"/>
  <c r="CB181" i="1"/>
  <c r="CB180" i="1"/>
  <c r="CB669" i="1"/>
  <c r="BU1281" i="1"/>
  <c r="CA1282" i="1"/>
  <c r="BV84" i="1"/>
  <c r="CB85" i="1"/>
  <c r="BV647" i="1"/>
  <c r="BV646" i="1" s="1"/>
  <c r="BV645" i="1" s="1"/>
  <c r="BV644" i="1" s="1"/>
  <c r="CB648" i="1"/>
  <c r="BV297" i="1"/>
  <c r="BV296" i="1" s="1"/>
  <c r="CB298" i="1"/>
  <c r="CB161" i="1"/>
  <c r="CB160" i="1"/>
  <c r="CB158" i="1"/>
  <c r="CB159" i="1"/>
  <c r="CB157" i="1"/>
  <c r="Y1593" i="1"/>
  <c r="AE1594" i="1"/>
  <c r="AF241" i="1"/>
  <c r="AF240" i="1" s="1"/>
  <c r="AF239" i="1" s="1"/>
  <c r="AF238" i="1" s="1"/>
  <c r="AF237" i="1" s="1"/>
  <c r="AL242" i="1"/>
  <c r="AK1447" i="1"/>
  <c r="AE1446" i="1"/>
  <c r="AE1445" i="1" s="1"/>
  <c r="AE1444" i="1" s="1"/>
  <c r="Y450" i="1"/>
  <c r="Y449" i="1" s="1"/>
  <c r="Y448" i="1" s="1"/>
  <c r="AE451" i="1"/>
  <c r="AK527" i="1"/>
  <c r="AE526" i="1"/>
  <c r="AE525" i="1" s="1"/>
  <c r="AE524" i="1" s="1"/>
  <c r="AE523" i="1" s="1"/>
  <c r="BB1900" i="1"/>
  <c r="BV1497" i="1"/>
  <c r="BV352" i="1"/>
  <c r="CB353" i="1"/>
  <c r="BV560" i="1"/>
  <c r="BV559" i="1" s="1"/>
  <c r="CB561" i="1"/>
  <c r="BU1581" i="1"/>
  <c r="BU1580" i="1" s="1"/>
  <c r="CA1582" i="1"/>
  <c r="BV209" i="1"/>
  <c r="BV208" i="1" s="1"/>
  <c r="BV207" i="1" s="1"/>
  <c r="CB210" i="1"/>
  <c r="BV796" i="1"/>
  <c r="BV795" i="1" s="1"/>
  <c r="CB797" i="1"/>
  <c r="BU698" i="1"/>
  <c r="BU697" i="1" s="1"/>
  <c r="CA699" i="1"/>
  <c r="BV432" i="1"/>
  <c r="BV431" i="1" s="1"/>
  <c r="CB433" i="1"/>
  <c r="BU1578" i="1"/>
  <c r="BU1577" i="1" s="1"/>
  <c r="BU1576" i="1" s="1"/>
  <c r="CA1579" i="1"/>
  <c r="BU702" i="1"/>
  <c r="BU701" i="1" s="1"/>
  <c r="CA703" i="1"/>
  <c r="BU838" i="1"/>
  <c r="BU837" i="1" s="1"/>
  <c r="CA839" i="1"/>
  <c r="BV726" i="1"/>
  <c r="BV725" i="1" s="1"/>
  <c r="CB727" i="1"/>
  <c r="BU726" i="1"/>
  <c r="BU725" i="1" s="1"/>
  <c r="CA727" i="1"/>
  <c r="CB684" i="1"/>
  <c r="CH684" i="1" s="1"/>
  <c r="BV918" i="1"/>
  <c r="CB919" i="1"/>
  <c r="BV838" i="1"/>
  <c r="BV837" i="1" s="1"/>
  <c r="CB839" i="1"/>
  <c r="BV1277" i="1"/>
  <c r="CB1278" i="1"/>
  <c r="BU920" i="1"/>
  <c r="CA921" i="1"/>
  <c r="BV623" i="1"/>
  <c r="BV622" i="1" s="1"/>
  <c r="CB624" i="1"/>
  <c r="AK689" i="1"/>
  <c r="AE687" i="1"/>
  <c r="AE686" i="1" s="1"/>
  <c r="BJ1481" i="1"/>
  <c r="BD1480" i="1"/>
  <c r="BD1479" i="1" s="1"/>
  <c r="AE1339" i="1"/>
  <c r="AE1338" i="1" s="1"/>
  <c r="AE1337" i="1" s="1"/>
  <c r="AE1336" i="1" s="1"/>
  <c r="AK1340" i="1"/>
  <c r="AL100" i="1"/>
  <c r="AF99" i="1"/>
  <c r="AF98" i="1" s="1"/>
  <c r="AX62" i="1"/>
  <c r="AR61" i="1"/>
  <c r="AX567" i="1"/>
  <c r="AR566" i="1"/>
  <c r="AR565" i="1" s="1"/>
  <c r="AE988" i="1"/>
  <c r="Y987" i="1"/>
  <c r="Y986" i="1" s="1"/>
  <c r="Y985" i="1" s="1"/>
  <c r="AF110" i="1"/>
  <c r="AF109" i="1" s="1"/>
  <c r="AL111" i="1"/>
  <c r="AK1291" i="1"/>
  <c r="AE1290" i="1"/>
  <c r="AE1289" i="1" s="1"/>
  <c r="BV536" i="1"/>
  <c r="CB537" i="1"/>
  <c r="BV657" i="1"/>
  <c r="BV656" i="1" s="1"/>
  <c r="CB658" i="1"/>
  <c r="BU918" i="1"/>
  <c r="CA919" i="1"/>
  <c r="CB1820" i="1"/>
  <c r="BV1819" i="1"/>
  <c r="BV1818" i="1" s="1"/>
  <c r="BV1817" i="1" s="1"/>
  <c r="BU209" i="1"/>
  <c r="BU208" i="1" s="1"/>
  <c r="BU207" i="1" s="1"/>
  <c r="CA210" i="1"/>
  <c r="BU376" i="1"/>
  <c r="BU375" i="1" s="1"/>
  <c r="BU374" i="1" s="1"/>
  <c r="CA377" i="1"/>
  <c r="BV1581" i="1"/>
  <c r="BV1580" i="1" s="1"/>
  <c r="CB1582" i="1"/>
  <c r="BU623" i="1"/>
  <c r="BU622" i="1" s="1"/>
  <c r="CA624" i="1"/>
  <c r="BV1082" i="1"/>
  <c r="BV1081" i="1" s="1"/>
  <c r="BV1080" i="1" s="1"/>
  <c r="CB1083" i="1"/>
  <c r="CA688" i="1"/>
  <c r="CG688" i="1" s="1"/>
  <c r="BU432" i="1"/>
  <c r="BU431" i="1" s="1"/>
  <c r="CA433" i="1"/>
  <c r="BU1277" i="1"/>
  <c r="CA1278" i="1"/>
  <c r="BV1722" i="1"/>
  <c r="BV1721" i="1" s="1"/>
  <c r="CB1723" i="1"/>
  <c r="BV497" i="1"/>
  <c r="BV496" i="1" s="1"/>
  <c r="BV495" i="1" s="1"/>
  <c r="BV494" i="1" s="1"/>
  <c r="CB498" i="1"/>
  <c r="BV104" i="1"/>
  <c r="CB105" i="1"/>
  <c r="BU297" i="1"/>
  <c r="BU296" i="1" s="1"/>
  <c r="CA298" i="1"/>
  <c r="BU723" i="1"/>
  <c r="BU722" i="1" s="1"/>
  <c r="CA724" i="1"/>
  <c r="BV410" i="1"/>
  <c r="BV409" i="1" s="1"/>
  <c r="CB411" i="1"/>
  <c r="AK169" i="1"/>
  <c r="AE168" i="1"/>
  <c r="AE1531" i="1"/>
  <c r="AE1530" i="1" s="1"/>
  <c r="AK1532" i="1"/>
  <c r="Y1747" i="1"/>
  <c r="Y1746" i="1" s="1"/>
  <c r="Y1745" i="1" s="1"/>
  <c r="AE1748" i="1"/>
  <c r="CB789" i="1"/>
  <c r="CH789" i="1" s="1"/>
  <c r="BV742" i="1"/>
  <c r="BV741" i="1" s="1"/>
  <c r="BV740" i="1" s="1"/>
  <c r="CB743" i="1"/>
  <c r="BV702" i="1"/>
  <c r="BV701" i="1" s="1"/>
  <c r="CB703" i="1"/>
  <c r="BU1737" i="1"/>
  <c r="CA1738" i="1"/>
  <c r="BU742" i="1"/>
  <c r="BU741" i="1" s="1"/>
  <c r="BU740" i="1" s="1"/>
  <c r="CA743" i="1"/>
  <c r="BV1737" i="1"/>
  <c r="CB1738" i="1"/>
  <c r="CA1820" i="1"/>
  <c r="BU1819" i="1"/>
  <c r="BU1818" i="1" s="1"/>
  <c r="BU1817" i="1" s="1"/>
  <c r="BV194" i="1"/>
  <c r="CB195" i="1"/>
  <c r="BV1273" i="1"/>
  <c r="BV1272" i="1" s="1"/>
  <c r="BV1271" i="1" s="1"/>
  <c r="BV1747" i="1"/>
  <c r="CB1748" i="1"/>
  <c r="BV920" i="1"/>
  <c r="CB921" i="1"/>
  <c r="BU844" i="1"/>
  <c r="BU843" i="1" s="1"/>
  <c r="CA845" i="1"/>
  <c r="BV1281" i="1"/>
  <c r="CB1282" i="1"/>
  <c r="BU410" i="1"/>
  <c r="BU409" i="1" s="1"/>
  <c r="CA411" i="1"/>
  <c r="BV376" i="1"/>
  <c r="BV375" i="1" s="1"/>
  <c r="BV374" i="1" s="1"/>
  <c r="CB377" i="1"/>
  <c r="BV723" i="1"/>
  <c r="BV722" i="1" s="1"/>
  <c r="CB724" i="1"/>
  <c r="Y814" i="1"/>
  <c r="Y813" i="1" s="1"/>
  <c r="Y812" i="1" s="1"/>
  <c r="Y807" i="1" s="1"/>
  <c r="AE815" i="1"/>
  <c r="AR790" i="1"/>
  <c r="AL788" i="1"/>
  <c r="AL787" i="1" s="1"/>
  <c r="AL677" i="1"/>
  <c r="AF676" i="1"/>
  <c r="AF675" i="1" s="1"/>
  <c r="AQ1550" i="1"/>
  <c r="AK1549" i="1"/>
  <c r="AK1548" i="1" s="1"/>
  <c r="AL685" i="1"/>
  <c r="AF683" i="1"/>
  <c r="AF682" i="1" s="1"/>
  <c r="AK1537" i="1"/>
  <c r="AE1536" i="1"/>
  <c r="AE1535" i="1" s="1"/>
  <c r="AL1532" i="1"/>
  <c r="AF1531" i="1"/>
  <c r="AF1530" i="1" s="1"/>
  <c r="AL87" i="1"/>
  <c r="AF86" i="1"/>
  <c r="AE1040" i="1"/>
  <c r="Y1039" i="1"/>
  <c r="Y1038" i="1" s="1"/>
  <c r="AU1900" i="1"/>
  <c r="AL782" i="1"/>
  <c r="BU1051" i="1"/>
  <c r="BU1050" i="1" s="1"/>
  <c r="CA1052" i="1"/>
  <c r="BV1051" i="1"/>
  <c r="BV1050" i="1" s="1"/>
  <c r="CB1052" i="1"/>
  <c r="BU583" i="1"/>
  <c r="BU582" i="1" s="1"/>
  <c r="BU581" i="1" s="1"/>
  <c r="BU580" i="1" s="1"/>
  <c r="BV583" i="1"/>
  <c r="BV582" i="1" s="1"/>
  <c r="BV581" i="1" s="1"/>
  <c r="BV580" i="1" s="1"/>
  <c r="AS1900" i="1"/>
  <c r="AL1409" i="1"/>
  <c r="AF1408" i="1"/>
  <c r="BD1037" i="1"/>
  <c r="AX1036" i="1"/>
  <c r="AX1035" i="1" s="1"/>
  <c r="AX1034" i="1" s="1"/>
  <c r="BI1722" i="1"/>
  <c r="BI1721" i="1" s="1"/>
  <c r="BO1723" i="1"/>
  <c r="AE1763" i="1"/>
  <c r="Y1762" i="1"/>
  <c r="AQ1045" i="1"/>
  <c r="AQ1044" i="1" s="1"/>
  <c r="AW1046" i="1"/>
  <c r="AK1452" i="1"/>
  <c r="AE1451" i="1"/>
  <c r="AE1450" i="1" s="1"/>
  <c r="AE1449" i="1" s="1"/>
  <c r="AE1448" i="1" s="1"/>
  <c r="BU1396" i="1"/>
  <c r="BO1395" i="1"/>
  <c r="BO1394" i="1" s="1"/>
  <c r="BO1001" i="1"/>
  <c r="BU1002" i="1"/>
  <c r="AE928" i="1"/>
  <c r="Y927" i="1"/>
  <c r="Y926" i="1" s="1"/>
  <c r="Y925" i="1" s="1"/>
  <c r="Y924" i="1" s="1"/>
  <c r="Y923" i="1" s="1"/>
  <c r="BD295" i="1"/>
  <c r="AX294" i="1"/>
  <c r="AX293" i="1" s="1"/>
  <c r="BC1604" i="1"/>
  <c r="AW1603" i="1"/>
  <c r="AW1602" i="1" s="1"/>
  <c r="BP1001" i="1"/>
  <c r="BV1002" i="1"/>
  <c r="AK775" i="1"/>
  <c r="AK774" i="1" s="1"/>
  <c r="AK773" i="1" s="1"/>
  <c r="AQ776" i="1"/>
  <c r="AL373" i="1"/>
  <c r="AF372" i="1"/>
  <c r="AF371" i="1" s="1"/>
  <c r="AF370" i="1" s="1"/>
  <c r="AF369" i="1" s="1"/>
  <c r="AF368" i="1" s="1"/>
  <c r="AW951" i="1"/>
  <c r="AQ950" i="1"/>
  <c r="AQ949" i="1" s="1"/>
  <c r="AL1378" i="1"/>
  <c r="AF1377" i="1"/>
  <c r="AF1376" i="1" s="1"/>
  <c r="AF1375" i="1" s="1"/>
  <c r="AF1374" i="1" s="1"/>
  <c r="AL1412" i="1"/>
  <c r="AF1411" i="1"/>
  <c r="AF1410" i="1" s="1"/>
  <c r="AL755" i="1"/>
  <c r="AF754" i="1"/>
  <c r="AF753" i="1" s="1"/>
  <c r="AF752" i="1" s="1"/>
  <c r="AF751" i="1" s="1"/>
  <c r="AF750" i="1" s="1"/>
  <c r="AL1407" i="1"/>
  <c r="AF1406" i="1"/>
  <c r="AK841" i="1"/>
  <c r="AK840" i="1" s="1"/>
  <c r="AQ842" i="1"/>
  <c r="BC1417" i="1"/>
  <c r="AW1416" i="1"/>
  <c r="BJ794" i="1"/>
  <c r="BD793" i="1"/>
  <c r="BD792" i="1" s="1"/>
  <c r="BD791" i="1" s="1"/>
  <c r="AA1900" i="1"/>
  <c r="V1900" i="1"/>
  <c r="W1900" i="1"/>
  <c r="BJ1575" i="1"/>
  <c r="BP917" i="1"/>
  <c r="BP916" i="1" s="1"/>
  <c r="BP915" i="1" s="1"/>
  <c r="AF673" i="1"/>
  <c r="AF672" i="1" s="1"/>
  <c r="AL674" i="1"/>
  <c r="BD1415" i="1"/>
  <c r="AX1414" i="1"/>
  <c r="AX1413" i="1" s="1"/>
  <c r="AK1313" i="1"/>
  <c r="AE1312" i="1"/>
  <c r="AE1311" i="1" s="1"/>
  <c r="AE1310" i="1" s="1"/>
  <c r="AE1309" i="1" s="1"/>
  <c r="AE992" i="1"/>
  <c r="Y991" i="1"/>
  <c r="Y990" i="1" s="1"/>
  <c r="Y989" i="1" s="1"/>
  <c r="Y984" i="1" s="1"/>
  <c r="Y983" i="1" s="1"/>
  <c r="Y1024" i="1"/>
  <c r="Y1023" i="1" s="1"/>
  <c r="Y1012" i="1" s="1"/>
  <c r="Y1011" i="1" s="1"/>
  <c r="AE1025" i="1"/>
  <c r="AL414" i="1"/>
  <c r="AF413" i="1"/>
  <c r="AF412" i="1" s="1"/>
  <c r="AK1016" i="1"/>
  <c r="AE1015" i="1"/>
  <c r="AE1014" i="1" s="1"/>
  <c r="AE1013" i="1" s="1"/>
  <c r="BD1252" i="1"/>
  <c r="AX1251" i="1"/>
  <c r="AQ171" i="1"/>
  <c r="Y780" i="1"/>
  <c r="Y779" i="1" s="1"/>
  <c r="Y778" i="1" s="1"/>
  <c r="Y767" i="1" s="1"/>
  <c r="Y766" i="1" s="1"/>
  <c r="AE781" i="1"/>
  <c r="AE1383" i="1"/>
  <c r="Y1382" i="1"/>
  <c r="Y1381" i="1" s="1"/>
  <c r="Y1380" i="1" s="1"/>
  <c r="Y1379" i="1" s="1"/>
  <c r="AW1100" i="1"/>
  <c r="AW1099" i="1" s="1"/>
  <c r="BC1101" i="1"/>
  <c r="BP1584" i="1"/>
  <c r="BP1583" i="1" s="1"/>
  <c r="BV1585" i="1"/>
  <c r="BP1578" i="1"/>
  <c r="BP1577" i="1" s="1"/>
  <c r="BP1576" i="1" s="1"/>
  <c r="BV1579" i="1"/>
  <c r="BO497" i="1"/>
  <c r="BO496" i="1" s="1"/>
  <c r="BO495" i="1" s="1"/>
  <c r="BO494" i="1" s="1"/>
  <c r="BU498" i="1"/>
  <c r="AW954" i="1"/>
  <c r="AQ953" i="1"/>
  <c r="AQ952" i="1" s="1"/>
  <c r="BC282" i="1"/>
  <c r="AW281" i="1"/>
  <c r="AW280" i="1" s="1"/>
  <c r="AK417" i="1"/>
  <c r="AE416" i="1"/>
  <c r="AE415" i="1" s="1"/>
  <c r="AW265" i="1"/>
  <c r="AW264" i="1" s="1"/>
  <c r="BC266" i="1"/>
  <c r="BP1369" i="1"/>
  <c r="BP1368" i="1" s="1"/>
  <c r="BP1367" i="1" s="1"/>
  <c r="BP1366" i="1" s="1"/>
  <c r="BV1370" i="1"/>
  <c r="BJ913" i="1"/>
  <c r="BJ912" i="1" s="1"/>
  <c r="BP914" i="1"/>
  <c r="BO789" i="1"/>
  <c r="Y463" i="1"/>
  <c r="AE464" i="1"/>
  <c r="AL866" i="1"/>
  <c r="AF865" i="1"/>
  <c r="AF864" i="1" s="1"/>
  <c r="AF863" i="1" s="1"/>
  <c r="AL811" i="1"/>
  <c r="AF810" i="1"/>
  <c r="AF809" i="1" s="1"/>
  <c r="AF808" i="1" s="1"/>
  <c r="AF807" i="1" s="1"/>
  <c r="AF806" i="1" s="1"/>
  <c r="AK440" i="1"/>
  <c r="AE439" i="1"/>
  <c r="AE438" i="1" s="1"/>
  <c r="AE437" i="1" s="1"/>
  <c r="AE436" i="1" s="1"/>
  <c r="AW1075" i="1"/>
  <c r="AW1074" i="1" s="1"/>
  <c r="AW1069" i="1" s="1"/>
  <c r="AW1068" i="1" s="1"/>
  <c r="BC1076" i="1"/>
  <c r="BU105" i="1"/>
  <c r="BO104" i="1"/>
  <c r="BO793" i="1"/>
  <c r="BO792" i="1" s="1"/>
  <c r="BO791" i="1" s="1"/>
  <c r="BU794" i="1"/>
  <c r="AW303" i="1"/>
  <c r="AW302" i="1" s="1"/>
  <c r="BC304" i="1"/>
  <c r="BD643" i="1"/>
  <c r="AX642" i="1"/>
  <c r="AX641" i="1" s="1"/>
  <c r="BU914" i="1"/>
  <c r="BO913" i="1"/>
  <c r="BO912" i="1" s="1"/>
  <c r="BO910" i="1"/>
  <c r="BO909" i="1" s="1"/>
  <c r="BU911" i="1"/>
  <c r="AW262" i="1"/>
  <c r="AW261" i="1" s="1"/>
  <c r="BC263" i="1"/>
  <c r="BV160" i="1"/>
  <c r="BV158" i="1"/>
  <c r="BV157" i="1"/>
  <c r="BV159" i="1"/>
  <c r="BV161" i="1"/>
  <c r="AK865" i="1"/>
  <c r="AK864" i="1" s="1"/>
  <c r="AK863" i="1" s="1"/>
  <c r="AQ866" i="1"/>
  <c r="AK708" i="1"/>
  <c r="AE706" i="1"/>
  <c r="AE705" i="1" s="1"/>
  <c r="AE704" i="1" s="1"/>
  <c r="AW790" i="1"/>
  <c r="AQ788" i="1"/>
  <c r="AQ787" i="1" s="1"/>
  <c r="AW976" i="1"/>
  <c r="AW975" i="1" s="1"/>
  <c r="AW974" i="1" s="1"/>
  <c r="AW973" i="1" s="1"/>
  <c r="AW972" i="1" s="1"/>
  <c r="BC977" i="1"/>
  <c r="AL776" i="1"/>
  <c r="AF775" i="1"/>
  <c r="AF774" i="1" s="1"/>
  <c r="AF773" i="1" s="1"/>
  <c r="AZ1900" i="1"/>
  <c r="BI204" i="1"/>
  <c r="BI203" i="1" s="1"/>
  <c r="BI202" i="1" s="1"/>
  <c r="BI201" i="1" s="1"/>
  <c r="BO205" i="1"/>
  <c r="BI1584" i="1"/>
  <c r="BI1583" i="1" s="1"/>
  <c r="BI1575" i="1" s="1"/>
  <c r="BO1585" i="1"/>
  <c r="AW361" i="1"/>
  <c r="AQ360" i="1"/>
  <c r="AQ359" i="1" s="1"/>
  <c r="AL1475" i="1"/>
  <c r="AF1474" i="1"/>
  <c r="AF1473" i="1" s="1"/>
  <c r="AF1472" i="1" s="1"/>
  <c r="AF1471" i="1" s="1"/>
  <c r="AF1466" i="1" s="1"/>
  <c r="BV181" i="1"/>
  <c r="BV180" i="1"/>
  <c r="AX785" i="1"/>
  <c r="AR784" i="1"/>
  <c r="AR783" i="1" s="1"/>
  <c r="AK1541" i="1"/>
  <c r="AE1540" i="1"/>
  <c r="AE1539" i="1" s="1"/>
  <c r="BC273" i="1"/>
  <c r="AW272" i="1"/>
  <c r="AW271" i="1" s="1"/>
  <c r="AW270" i="1" s="1"/>
  <c r="AQ826" i="1"/>
  <c r="AK825" i="1"/>
  <c r="AK824" i="1" s="1"/>
  <c r="AF1249" i="1"/>
  <c r="AF1248" i="1" s="1"/>
  <c r="AF1247" i="1" s="1"/>
  <c r="AF1246" i="1" s="1"/>
  <c r="AF1245" i="1" s="1"/>
  <c r="AL1250" i="1"/>
  <c r="BI1073" i="1"/>
  <c r="BC1072" i="1"/>
  <c r="BC1071" i="1" s="1"/>
  <c r="BC1070" i="1" s="1"/>
  <c r="AE1043" i="1"/>
  <c r="Y1042" i="1"/>
  <c r="Y1041" i="1" s="1"/>
  <c r="Y258" i="1"/>
  <c r="Y257" i="1" s="1"/>
  <c r="Y252" i="1" s="1"/>
  <c r="Y251" i="1" s="1"/>
  <c r="AE259" i="1"/>
  <c r="AF1433" i="1"/>
  <c r="AF1432" i="1" s="1"/>
  <c r="AF1431" i="1" s="1"/>
  <c r="AF1430" i="1" s="1"/>
  <c r="AL1434" i="1"/>
  <c r="BO647" i="1"/>
  <c r="BO646" i="1" s="1"/>
  <c r="BO645" i="1" s="1"/>
  <c r="BO644" i="1" s="1"/>
  <c r="BU648" i="1"/>
  <c r="BV699" i="1"/>
  <c r="BP698" i="1"/>
  <c r="BP697" i="1" s="1"/>
  <c r="BP910" i="1"/>
  <c r="BP909" i="1" s="1"/>
  <c r="BV911" i="1"/>
  <c r="BD696" i="1"/>
  <c r="AX695" i="1"/>
  <c r="AX694" i="1" s="1"/>
  <c r="AF963" i="1"/>
  <c r="AF962" i="1" s="1"/>
  <c r="AL964" i="1"/>
  <c r="AX121" i="1"/>
  <c r="AR120" i="1"/>
  <c r="AR119" i="1" s="1"/>
  <c r="AR118" i="1" s="1"/>
  <c r="AW269" i="1"/>
  <c r="AQ268" i="1"/>
  <c r="AQ267" i="1" s="1"/>
  <c r="AQ260" i="1" s="1"/>
  <c r="BP545" i="1"/>
  <c r="BP544" i="1" s="1"/>
  <c r="BP543" i="1" s="1"/>
  <c r="BV546" i="1"/>
  <c r="BO275" i="1"/>
  <c r="BO274" i="1" s="1"/>
  <c r="BU276" i="1"/>
  <c r="H1900" i="1"/>
  <c r="AC1900" i="1"/>
  <c r="I1900" i="1"/>
  <c r="J1900" i="1"/>
  <c r="AO1900" i="1"/>
  <c r="AL1097" i="1"/>
  <c r="AL1096" i="1" s="1"/>
  <c r="AR1098" i="1"/>
  <c r="AW290" i="1"/>
  <c r="AW289" i="1" s="1"/>
  <c r="BC291" i="1"/>
  <c r="Y1527" i="1"/>
  <c r="Y1526" i="1" s="1"/>
  <c r="Y1525" i="1" s="1"/>
  <c r="Y1524" i="1" s="1"/>
  <c r="Y1523" i="1" s="1"/>
  <c r="AE1528" i="1"/>
  <c r="BI288" i="1"/>
  <c r="BC287" i="1"/>
  <c r="BC286" i="1" s="1"/>
  <c r="Y1766" i="1"/>
  <c r="AE1767" i="1"/>
  <c r="AW278" i="1"/>
  <c r="AW277" i="1" s="1"/>
  <c r="BC279" i="1"/>
  <c r="BI295" i="1"/>
  <c r="BC294" i="1"/>
  <c r="BC293" i="1" s="1"/>
  <c r="BF1900" i="1"/>
  <c r="S652" i="1"/>
  <c r="S651" i="1" s="1"/>
  <c r="S650" i="1" s="1"/>
  <c r="S591" i="1" s="1"/>
  <c r="Y1442" i="1"/>
  <c r="Y1441" i="1" s="1"/>
  <c r="Y1440" i="1" s="1"/>
  <c r="Y1439" i="1" s="1"/>
  <c r="Y1424" i="1" s="1"/>
  <c r="AE1443" i="1"/>
  <c r="Y1159" i="1"/>
  <c r="Y1158" i="1" s="1"/>
  <c r="Y1157" i="1" s="1"/>
  <c r="AE1160" i="1"/>
  <c r="AK1097" i="1"/>
  <c r="AK1096" i="1" s="1"/>
  <c r="AQ1098" i="1"/>
  <c r="AQ683" i="1"/>
  <c r="AQ682" i="1" s="1"/>
  <c r="AW684" i="1"/>
  <c r="AE665" i="1"/>
  <c r="Y664" i="1"/>
  <c r="Y663" i="1" s="1"/>
  <c r="AK1335" i="1"/>
  <c r="AE1334" i="1"/>
  <c r="AE1333" i="1" s="1"/>
  <c r="AE1332" i="1" s="1"/>
  <c r="AE1331" i="1" s="1"/>
  <c r="AG1900" i="1"/>
  <c r="S1521" i="1"/>
  <c r="AW285" i="1"/>
  <c r="AE1713" i="1"/>
  <c r="Y1712" i="1"/>
  <c r="Y1711" i="1" s="1"/>
  <c r="Y1710" i="1" s="1"/>
  <c r="Y1709" i="1" s="1"/>
  <c r="Y1708" i="1" s="1"/>
  <c r="AQ85" i="1"/>
  <c r="AK84" i="1"/>
  <c r="AX303" i="1"/>
  <c r="AX302" i="1" s="1"/>
  <c r="BD304" i="1"/>
  <c r="AL1016" i="1"/>
  <c r="AF1015" i="1"/>
  <c r="AF1014" i="1" s="1"/>
  <c r="AF1013" i="1" s="1"/>
  <c r="BD266" i="1"/>
  <c r="AX265" i="1"/>
  <c r="AX264" i="1" s="1"/>
  <c r="AQ470" i="1"/>
  <c r="AW471" i="1"/>
  <c r="AE484" i="1"/>
  <c r="Y483" i="1"/>
  <c r="Y482" i="1" s="1"/>
  <c r="Y481" i="1" s="1"/>
  <c r="AQ1019" i="1"/>
  <c r="AK1018" i="1"/>
  <c r="AK1017" i="1" s="1"/>
  <c r="BI567" i="1"/>
  <c r="BC566" i="1"/>
  <c r="BC565" i="1" s="1"/>
  <c r="AX268" i="1"/>
  <c r="AX267" i="1" s="1"/>
  <c r="BD269" i="1"/>
  <c r="AB1900" i="1"/>
  <c r="G1900" i="1"/>
  <c r="AE605" i="1"/>
  <c r="Y604" i="1"/>
  <c r="Y603" i="1" s="1"/>
  <c r="Y602" i="1" s="1"/>
  <c r="AE373" i="1"/>
  <c r="Y372" i="1"/>
  <c r="Y371" i="1" s="1"/>
  <c r="Y370" i="1" s="1"/>
  <c r="Y369" i="1" s="1"/>
  <c r="Y368" i="1" s="1"/>
  <c r="AQ256" i="1"/>
  <c r="AK255" i="1"/>
  <c r="AK254" i="1" s="1"/>
  <c r="AK253" i="1" s="1"/>
  <c r="AR1172" i="1"/>
  <c r="AR1171" i="1" s="1"/>
  <c r="AX1173" i="1"/>
  <c r="AE1274" i="1"/>
  <c r="Y1273" i="1"/>
  <c r="Y1272" i="1" s="1"/>
  <c r="Y1271" i="1" s="1"/>
  <c r="AE1166" i="1"/>
  <c r="Y1165" i="1"/>
  <c r="Y1162" i="1" s="1"/>
  <c r="Y1161" i="1" s="1"/>
  <c r="AK315" i="1"/>
  <c r="AQ316" i="1"/>
  <c r="AX272" i="1"/>
  <c r="AX271" i="1" s="1"/>
  <c r="AX270" i="1" s="1"/>
  <c r="BD273" i="1"/>
  <c r="AE1844" i="1"/>
  <c r="Y1843" i="1"/>
  <c r="AR1816" i="1"/>
  <c r="AL1815" i="1"/>
  <c r="AL1814" i="1" s="1"/>
  <c r="AL1813" i="1" s="1"/>
  <c r="BD1022" i="1"/>
  <c r="AX1021" i="1"/>
  <c r="AX1020" i="1" s="1"/>
  <c r="BJ279" i="1"/>
  <c r="BD278" i="1"/>
  <c r="BD277" i="1" s="1"/>
  <c r="AR385" i="1"/>
  <c r="AR384" i="1" s="1"/>
  <c r="AR383" i="1" s="1"/>
  <c r="AR382" i="1" s="1"/>
  <c r="AR381" i="1" s="1"/>
  <c r="AX386" i="1"/>
  <c r="AI1900" i="1"/>
  <c r="AK81" i="1"/>
  <c r="AE80" i="1"/>
  <c r="Y180" i="1"/>
  <c r="Y179" i="1" s="1"/>
  <c r="Y178" i="1" s="1"/>
  <c r="Y181" i="1"/>
  <c r="AE182" i="1"/>
  <c r="AQ666" i="1"/>
  <c r="Y608" i="1"/>
  <c r="Y607" i="1" s="1"/>
  <c r="Y606" i="1" s="1"/>
  <c r="AE609" i="1"/>
  <c r="BC1851" i="1"/>
  <c r="AW1850" i="1"/>
  <c r="AW454" i="1"/>
  <c r="AQ453" i="1"/>
  <c r="AQ452" i="1" s="1"/>
  <c r="AE1835" i="1"/>
  <c r="Y1834" i="1"/>
  <c r="Y1833" i="1" s="1"/>
  <c r="Y1832" i="1" s="1"/>
  <c r="Y1831" i="1" s="1"/>
  <c r="Y1830" i="1" s="1"/>
  <c r="Y352" i="1"/>
  <c r="Y351" i="1" s="1"/>
  <c r="Y350" i="1" s="1"/>
  <c r="Y341" i="1" s="1"/>
  <c r="Y330" i="1" s="1"/>
  <c r="AE353" i="1"/>
  <c r="Y19" i="1"/>
  <c r="Y18" i="1" s="1"/>
  <c r="AE20" i="1"/>
  <c r="Y31" i="1"/>
  <c r="AE33" i="1"/>
  <c r="Y27" i="1"/>
  <c r="AE28" i="1"/>
  <c r="AK220" i="1"/>
  <c r="AK219" i="1" s="1"/>
  <c r="AK218" i="1" s="1"/>
  <c r="AK217" i="1" s="1"/>
  <c r="AK216" i="1" s="1"/>
  <c r="AQ221" i="1"/>
  <c r="AW1852" i="1"/>
  <c r="BC1853" i="1"/>
  <c r="B626" i="1"/>
  <c r="B627" i="1" s="1"/>
  <c r="B628" i="1" s="1"/>
  <c r="B629" i="1" s="1"/>
  <c r="B644" i="1" s="1"/>
  <c r="B618" i="1"/>
  <c r="B619" i="1" s="1"/>
  <c r="B620" i="1" s="1"/>
  <c r="B621" i="1" s="1"/>
  <c r="B622" i="1" s="1"/>
  <c r="B623" i="1" s="1"/>
  <c r="B624" i="1" s="1"/>
  <c r="B609" i="1"/>
  <c r="B610" i="1" s="1"/>
  <c r="B611" i="1" s="1"/>
  <c r="B612" i="1" s="1"/>
  <c r="B613" i="1" s="1"/>
  <c r="B614" i="1" s="1"/>
  <c r="B615" i="1" s="1"/>
  <c r="B616" i="1" s="1"/>
  <c r="Y1755" i="1"/>
  <c r="AE1756" i="1"/>
  <c r="AE74" i="1"/>
  <c r="Y73" i="1"/>
  <c r="Y72" i="1" s="1"/>
  <c r="Y71" i="1" s="1"/>
  <c r="Y70" i="1" s="1"/>
  <c r="Y69" i="1" s="1"/>
  <c r="Y413" i="1"/>
  <c r="Y412" i="1" s="1"/>
  <c r="Y408" i="1" s="1"/>
  <c r="AE414" i="1"/>
  <c r="BD282" i="1"/>
  <c r="AX281" i="1"/>
  <c r="AX280" i="1" s="1"/>
  <c r="Y545" i="1"/>
  <c r="Y544" i="1" s="1"/>
  <c r="Y543" i="1" s="1"/>
  <c r="Y542" i="1" s="1"/>
  <c r="Y541" i="1" s="1"/>
  <c r="AE546" i="1"/>
  <c r="Y487" i="1"/>
  <c r="Y486" i="1" s="1"/>
  <c r="Y485" i="1" s="1"/>
  <c r="Y480" i="1" s="1"/>
  <c r="AE488" i="1"/>
  <c r="Y150" i="1"/>
  <c r="AE151" i="1"/>
  <c r="AK318" i="1"/>
  <c r="AE317" i="1"/>
  <c r="AK40" i="1"/>
  <c r="AE39" i="1"/>
  <c r="AE669" i="1"/>
  <c r="Y668" i="1"/>
  <c r="Y667" i="1" s="1"/>
  <c r="BC386" i="1"/>
  <c r="AW385" i="1"/>
  <c r="AW384" i="1" s="1"/>
  <c r="AW383" i="1" s="1"/>
  <c r="AW382" i="1" s="1"/>
  <c r="AW381" i="1" s="1"/>
  <c r="BD977" i="1"/>
  <c r="AX976" i="1"/>
  <c r="AX975" i="1" s="1"/>
  <c r="AX974" i="1" s="1"/>
  <c r="AX973" i="1" s="1"/>
  <c r="AX972" i="1" s="1"/>
  <c r="AR260" i="1"/>
  <c r="AQ1849" i="1"/>
  <c r="S24" i="1"/>
  <c r="S17" i="1" s="1"/>
  <c r="S16" i="1" s="1"/>
  <c r="S15" i="1" s="1"/>
  <c r="S13" i="1" s="1"/>
  <c r="B89" i="1"/>
  <c r="B91" i="1" s="1"/>
  <c r="B93" i="1" s="1"/>
  <c r="B95" i="1" s="1"/>
  <c r="B97" i="1" s="1"/>
  <c r="B99" i="1" s="1"/>
  <c r="B101" i="1" s="1"/>
  <c r="B103" i="1" s="1"/>
  <c r="B83" i="1"/>
  <c r="B85" i="1" s="1"/>
  <c r="AE1208" i="1"/>
  <c r="Y1207" i="1"/>
  <c r="Y1206" i="1" s="1"/>
  <c r="Y1205" i="1" s="1"/>
  <c r="Y1204" i="1" s="1"/>
  <c r="BD263" i="1"/>
  <c r="AX262" i="1"/>
  <c r="AX261" i="1" s="1"/>
  <c r="BI1534" i="1"/>
  <c r="BC1533" i="1"/>
  <c r="AW770" i="1"/>
  <c r="AW769" i="1" s="1"/>
  <c r="AW768" i="1" s="1"/>
  <c r="BC771" i="1"/>
  <c r="AW1252" i="1"/>
  <c r="AQ1251" i="1"/>
  <c r="AW1036" i="1"/>
  <c r="AW1035" i="1" s="1"/>
  <c r="AW1034" i="1" s="1"/>
  <c r="BC1037" i="1"/>
  <c r="AE466" i="1"/>
  <c r="Y465" i="1"/>
  <c r="Y462" i="1" s="1"/>
  <c r="AE1570" i="1"/>
  <c r="Y1569" i="1"/>
  <c r="Y1568" i="1" s="1"/>
  <c r="Y1567" i="1" s="1"/>
  <c r="Y1566" i="1" s="1"/>
  <c r="Y1565" i="1" s="1"/>
  <c r="AQ810" i="1"/>
  <c r="AQ809" i="1" s="1"/>
  <c r="AQ808" i="1" s="1"/>
  <c r="AW811" i="1"/>
  <c r="AW1858" i="1"/>
  <c r="AQ1857" i="1"/>
  <c r="AQ1856" i="1" s="1"/>
  <c r="AQ1855" i="1" s="1"/>
  <c r="AQ1854" i="1" s="1"/>
  <c r="AE58" i="1"/>
  <c r="Y57" i="1"/>
  <c r="Y56" i="1" s="1"/>
  <c r="Y55" i="1" s="1"/>
  <c r="Y54" i="1" s="1"/>
  <c r="Y47" i="1" s="1"/>
  <c r="AE662" i="1"/>
  <c r="Y661" i="1"/>
  <c r="Y660" i="1" s="1"/>
  <c r="BD307" i="1"/>
  <c r="AX306" i="1"/>
  <c r="AX305" i="1" s="1"/>
  <c r="AX1200" i="1"/>
  <c r="AX1199" i="1" s="1"/>
  <c r="AX1198" i="1" s="1"/>
  <c r="AX1197" i="1" s="1"/>
  <c r="BD1201" i="1"/>
  <c r="N1900" i="1"/>
  <c r="AE1318" i="1"/>
  <c r="Y1317" i="1"/>
  <c r="Y1316" i="1" s="1"/>
  <c r="Y1315" i="1" s="1"/>
  <c r="Y1314" i="1" s="1"/>
  <c r="AE1361" i="1"/>
  <c r="Y1360" i="1"/>
  <c r="Y1359" i="1" s="1"/>
  <c r="Y1358" i="1" s="1"/>
  <c r="Y1357" i="1" s="1"/>
  <c r="B104" i="1"/>
  <c r="B106" i="1"/>
  <c r="B108" i="1" s="1"/>
  <c r="B110" i="1" s="1"/>
  <c r="B112" i="1" s="1"/>
  <c r="B114" i="1" s="1"/>
  <c r="AE1846" i="1"/>
  <c r="Y1845" i="1"/>
  <c r="Y1842" i="1" s="1"/>
  <c r="Y1841" i="1" s="1"/>
  <c r="Y1840" i="1" s="1"/>
  <c r="Y1839" i="1" s="1"/>
  <c r="AE1232" i="1"/>
  <c r="Y1231" i="1"/>
  <c r="Y1230" i="1" s="1"/>
  <c r="Y1229" i="1" s="1"/>
  <c r="Y1228" i="1" s="1"/>
  <c r="Y1227" i="1" s="1"/>
  <c r="AE1475" i="1"/>
  <c r="Y1474" i="1"/>
  <c r="Y1473" i="1" s="1"/>
  <c r="Y1472" i="1" s="1"/>
  <c r="Y1471" i="1" s="1"/>
  <c r="Y1466" i="1" s="1"/>
  <c r="AE549" i="1"/>
  <c r="AE548" i="1" s="1"/>
  <c r="AE547" i="1" s="1"/>
  <c r="AK550" i="1"/>
  <c r="AX469" i="1"/>
  <c r="AR468" i="1"/>
  <c r="AW469" i="1"/>
  <c r="AQ468" i="1"/>
  <c r="BD1076" i="1"/>
  <c r="AX1075" i="1"/>
  <c r="AX1074" i="1" s="1"/>
  <c r="BJ1534" i="1"/>
  <c r="BD1533" i="1"/>
  <c r="AE1765" i="1"/>
  <c r="Y1764" i="1"/>
  <c r="B671" i="1"/>
  <c r="B670" i="1"/>
  <c r="B672" i="1" s="1"/>
  <c r="B411" i="1"/>
  <c r="B406" i="1"/>
  <c r="B407" i="1" s="1"/>
  <c r="Y657" i="1"/>
  <c r="Y656" i="1" s="1"/>
  <c r="AE658" i="1"/>
  <c r="AE755" i="1"/>
  <c r="Y754" i="1"/>
  <c r="Y753" i="1" s="1"/>
  <c r="Y752" i="1" s="1"/>
  <c r="Y751" i="1" s="1"/>
  <c r="Y750" i="1" s="1"/>
  <c r="AK654" i="1"/>
  <c r="AK653" i="1" s="1"/>
  <c r="AQ655" i="1"/>
  <c r="AK23" i="1"/>
  <c r="AE22" i="1"/>
  <c r="AE21" i="1" s="1"/>
  <c r="L1900" i="1"/>
  <c r="AH1900" i="1"/>
  <c r="S148" i="1"/>
  <c r="Y25" i="1"/>
  <c r="AE26" i="1"/>
  <c r="AQ1200" i="1"/>
  <c r="AQ1199" i="1" s="1"/>
  <c r="AQ1198" i="1" s="1"/>
  <c r="AQ1197" i="1" s="1"/>
  <c r="AW1201" i="1"/>
  <c r="AR204" i="1"/>
  <c r="AR203" i="1" s="1"/>
  <c r="AR202" i="1" s="1"/>
  <c r="AR201" i="1" s="1"/>
  <c r="AX205" i="1"/>
  <c r="AE1592" i="1"/>
  <c r="Y1591" i="1"/>
  <c r="Y1590" i="1" s="1"/>
  <c r="Y1589" i="1" s="1"/>
  <c r="Y1588" i="1" s="1"/>
  <c r="Y1587" i="1" s="1"/>
  <c r="AQ931" i="1"/>
  <c r="AQ930" i="1" s="1"/>
  <c r="AQ929" i="1" s="1"/>
  <c r="AW932" i="1"/>
  <c r="Y1735" i="1"/>
  <c r="Y1734" i="1" s="1"/>
  <c r="Y1733" i="1" s="1"/>
  <c r="Y1732" i="1" s="1"/>
  <c r="AE1736" i="1"/>
  <c r="AX1857" i="1"/>
  <c r="AX1856" i="1" s="1"/>
  <c r="AX1855" i="1" s="1"/>
  <c r="AX1854" i="1" s="1"/>
  <c r="BD1858" i="1"/>
  <c r="AX1100" i="1"/>
  <c r="AX1099" i="1" s="1"/>
  <c r="BD1101" i="1"/>
  <c r="AR615" i="1"/>
  <c r="AR614" i="1" s="1"/>
  <c r="AX616" i="1"/>
  <c r="BC616" i="1"/>
  <c r="AW615" i="1"/>
  <c r="AW614" i="1" s="1"/>
  <c r="AF612" i="1"/>
  <c r="AF611" i="1" s="1"/>
  <c r="AF610" i="1" s="1"/>
  <c r="AL613" i="1"/>
  <c r="AE612" i="1"/>
  <c r="AE611" i="1" s="1"/>
  <c r="AE610" i="1" s="1"/>
  <c r="AK613" i="1"/>
  <c r="AE907" i="1"/>
  <c r="AE906" i="1" s="1"/>
  <c r="AE905" i="1" s="1"/>
  <c r="AK908" i="1"/>
  <c r="AF907" i="1"/>
  <c r="AF906" i="1" s="1"/>
  <c r="AF905" i="1" s="1"/>
  <c r="AF900" i="1" s="1"/>
  <c r="AF899" i="1" s="1"/>
  <c r="AL908" i="1"/>
  <c r="BG1900" i="1"/>
  <c r="BH1900" i="1"/>
  <c r="BE1900" i="1"/>
  <c r="AE406" i="1"/>
  <c r="AE405" i="1" s="1"/>
  <c r="AE404" i="1" s="1"/>
  <c r="AK407" i="1"/>
  <c r="AL407" i="1"/>
  <c r="AF406" i="1"/>
  <c r="AF405" i="1" s="1"/>
  <c r="AF404" i="1" s="1"/>
  <c r="AW1869" i="1" l="1"/>
  <c r="AQ1868" i="1"/>
  <c r="AQ1867" i="1" s="1"/>
  <c r="AR1322" i="1"/>
  <c r="AR1321" i="1" s="1"/>
  <c r="AR1320" i="1" s="1"/>
  <c r="AR1319" i="1" s="1"/>
  <c r="AX1323" i="1"/>
  <c r="AW1775" i="1"/>
  <c r="BC1776" i="1"/>
  <c r="AQ491" i="1"/>
  <c r="AW493" i="1"/>
  <c r="BC552" i="1"/>
  <c r="AW551" i="1"/>
  <c r="Y1754" i="1"/>
  <c r="Z447" i="1"/>
  <c r="AQ284" i="1"/>
  <c r="AX747" i="1"/>
  <c r="AX746" i="1" s="1"/>
  <c r="AX745" i="1" s="1"/>
  <c r="AX744" i="1" s="1"/>
  <c r="BD748" i="1"/>
  <c r="BC945" i="1"/>
  <c r="AW944" i="1"/>
  <c r="AW943" i="1" s="1"/>
  <c r="AR1793" i="1"/>
  <c r="AX1794" i="1"/>
  <c r="M1900" i="1"/>
  <c r="S1243" i="1"/>
  <c r="S441" i="1"/>
  <c r="S435" i="1" s="1"/>
  <c r="S379" i="1" s="1"/>
  <c r="Z188" i="1"/>
  <c r="AW306" i="1"/>
  <c r="AW305" i="1" s="1"/>
  <c r="BC307" i="1"/>
  <c r="AW1881" i="1"/>
  <c r="AQ1880" i="1"/>
  <c r="AQ1879" i="1" s="1"/>
  <c r="BJ430" i="1"/>
  <c r="BD429" i="1"/>
  <c r="BD428" i="1" s="1"/>
  <c r="BD427" i="1" s="1"/>
  <c r="AW108" i="1"/>
  <c r="AQ107" i="1"/>
  <c r="AQ106" i="1" s="1"/>
  <c r="AQ1600" i="1"/>
  <c r="AQ1599" i="1" s="1"/>
  <c r="AW1601" i="1"/>
  <c r="AR947" i="1"/>
  <c r="AR946" i="1" s="1"/>
  <c r="AX948" i="1"/>
  <c r="AW292" i="1"/>
  <c r="T1837" i="1"/>
  <c r="T77" i="1"/>
  <c r="T76" i="1" s="1"/>
  <c r="T67" i="1" s="1"/>
  <c r="AQ93" i="1"/>
  <c r="AQ92" i="1" s="1"/>
  <c r="AW94" i="1"/>
  <c r="BJ1760" i="1"/>
  <c r="BD1759" i="1"/>
  <c r="BJ1540" i="1"/>
  <c r="BJ1539" i="1" s="1"/>
  <c r="BP1541" i="1"/>
  <c r="AW1628" i="1"/>
  <c r="AQ1627" i="1"/>
  <c r="AQ1626" i="1" s="1"/>
  <c r="Z309" i="1"/>
  <c r="Z1598" i="1"/>
  <c r="Z1597" i="1" s="1"/>
  <c r="Z1596" i="1" s="1"/>
  <c r="Y1792" i="1"/>
  <c r="Z1785" i="1"/>
  <c r="Z1768" i="1" s="1"/>
  <c r="BI1170" i="1"/>
  <c r="BC1169" i="1"/>
  <c r="BC1168" i="1" s="1"/>
  <c r="BC1167" i="1" s="1"/>
  <c r="BI1022" i="1"/>
  <c r="BC1021" i="1"/>
  <c r="BC1020" i="1" s="1"/>
  <c r="AW1800" i="1"/>
  <c r="BC1801" i="1"/>
  <c r="AE1877" i="1"/>
  <c r="AE1876" i="1" s="1"/>
  <c r="AK1878" i="1"/>
  <c r="BI1704" i="1"/>
  <c r="BC1703" i="1"/>
  <c r="BC1702" i="1" s="1"/>
  <c r="BC1701" i="1" s="1"/>
  <c r="BC1700" i="1" s="1"/>
  <c r="BC1699" i="1" s="1"/>
  <c r="AX73" i="1"/>
  <c r="AX72" i="1" s="1"/>
  <c r="AX71" i="1" s="1"/>
  <c r="AX70" i="1" s="1"/>
  <c r="AX69" i="1" s="1"/>
  <c r="BD74" i="1"/>
  <c r="BJ1639" i="1"/>
  <c r="BJ1638" i="1" s="1"/>
  <c r="BP1640" i="1"/>
  <c r="AR1264" i="1"/>
  <c r="AL1263" i="1"/>
  <c r="AL1262" i="1" s="1"/>
  <c r="AL1261" i="1" s="1"/>
  <c r="AL1260" i="1" s="1"/>
  <c r="AL1259" i="1" s="1"/>
  <c r="AX1121" i="1"/>
  <c r="AX1120" i="1" s="1"/>
  <c r="BD1122" i="1"/>
  <c r="BJ137" i="1"/>
  <c r="BJ136" i="1" s="1"/>
  <c r="BJ135" i="1" s="1"/>
  <c r="BJ134" i="1" s="1"/>
  <c r="BP138" i="1"/>
  <c r="BD1767" i="1"/>
  <c r="AX1766" i="1"/>
  <c r="AF27" i="1"/>
  <c r="AL28" i="1"/>
  <c r="BJ1751" i="1"/>
  <c r="BP1752" i="1"/>
  <c r="BI420" i="1"/>
  <c r="BC419" i="1"/>
  <c r="BC418" i="1" s="1"/>
  <c r="BI1350" i="1"/>
  <c r="BC1349" i="1"/>
  <c r="BC1348" i="1" s="1"/>
  <c r="BC1347" i="1" s="1"/>
  <c r="BC1346" i="1" s="1"/>
  <c r="Z1330" i="1"/>
  <c r="Z441" i="1"/>
  <c r="Z435" i="1" s="1"/>
  <c r="BI1481" i="1"/>
  <c r="BC1480" i="1"/>
  <c r="BC1479" i="1" s="1"/>
  <c r="BD490" i="1"/>
  <c r="AX489" i="1"/>
  <c r="AL59" i="1"/>
  <c r="AL56" i="1" s="1"/>
  <c r="AL55" i="1" s="1"/>
  <c r="AL54" i="1" s="1"/>
  <c r="AL47" i="1" s="1"/>
  <c r="AR60" i="1"/>
  <c r="AQ99" i="1"/>
  <c r="AQ98" i="1" s="1"/>
  <c r="AW100" i="1"/>
  <c r="AE1630" i="1"/>
  <c r="AE1629" i="1" s="1"/>
  <c r="AK1631" i="1"/>
  <c r="AW1749" i="1"/>
  <c r="BC1750" i="1"/>
  <c r="BD65" i="1"/>
  <c r="AX64" i="1"/>
  <c r="AX63" i="1" s="1"/>
  <c r="AL1801" i="1"/>
  <c r="AF1800" i="1"/>
  <c r="AF1799" i="1" s="1"/>
  <c r="BI200" i="1"/>
  <c r="BC199" i="1"/>
  <c r="BC198" i="1" s="1"/>
  <c r="AW1144" i="1"/>
  <c r="AW1143" i="1" s="1"/>
  <c r="BC1145" i="1"/>
  <c r="CB1497" i="1"/>
  <c r="Z79" i="1"/>
  <c r="Z78" i="1" s="1"/>
  <c r="Z77" i="1" s="1"/>
  <c r="Z76" i="1" s="1"/>
  <c r="Z67" i="1" s="1"/>
  <c r="BJ1798" i="1"/>
  <c r="BD1797" i="1"/>
  <c r="AW1633" i="1"/>
  <c r="AW1632" i="1" s="1"/>
  <c r="BC1634" i="1"/>
  <c r="BI1215" i="1"/>
  <c r="BC1214" i="1"/>
  <c r="BC1213" i="1" s="1"/>
  <c r="AW877" i="1"/>
  <c r="AQ876" i="1"/>
  <c r="AQ875" i="1" s="1"/>
  <c r="AR1550" i="1"/>
  <c r="AL1549" i="1"/>
  <c r="AL1548" i="1" s="1"/>
  <c r="AQ128" i="1"/>
  <c r="AQ127" i="1" s="1"/>
  <c r="AQ126" i="1" s="1"/>
  <c r="AQ125" i="1" s="1"/>
  <c r="AQ124" i="1" s="1"/>
  <c r="AQ123" i="1" s="1"/>
  <c r="AW129" i="1"/>
  <c r="AX1231" i="1"/>
  <c r="AX1230" i="1" s="1"/>
  <c r="AX1229" i="1" s="1"/>
  <c r="AX1228" i="1" s="1"/>
  <c r="AX1227" i="1" s="1"/>
  <c r="BD1232" i="1"/>
  <c r="BD288" i="1"/>
  <c r="AX287" i="1"/>
  <c r="AX286" i="1" s="1"/>
  <c r="BD1443" i="1"/>
  <c r="AX1442" i="1"/>
  <c r="AX1441" i="1" s="1"/>
  <c r="AX1440" i="1" s="1"/>
  <c r="BO1622" i="1"/>
  <c r="BI1621" i="1"/>
  <c r="BI1620" i="1" s="1"/>
  <c r="AX58" i="1"/>
  <c r="AR57" i="1"/>
  <c r="AX1802" i="1"/>
  <c r="BD1803" i="1"/>
  <c r="BJ1109" i="1"/>
  <c r="BJ1108" i="1" s="1"/>
  <c r="BP1110" i="1"/>
  <c r="BI1652" i="1"/>
  <c r="BC1651" i="1"/>
  <c r="BC1650" i="1" s="1"/>
  <c r="BD33" i="1"/>
  <c r="AX31" i="1"/>
  <c r="BD830" i="1"/>
  <c r="AX829" i="1"/>
  <c r="AX828" i="1" s="1"/>
  <c r="BI538" i="1"/>
  <c r="BO539" i="1"/>
  <c r="Y188" i="1"/>
  <c r="AQ782" i="1"/>
  <c r="S1744" i="1"/>
  <c r="S1731" i="1" s="1"/>
  <c r="S1706" i="1" s="1"/>
  <c r="CA1497" i="1"/>
  <c r="AR285" i="1"/>
  <c r="S1147" i="1"/>
  <c r="Y1598" i="1"/>
  <c r="Y1597" i="1" s="1"/>
  <c r="Y1596" i="1" s="1"/>
  <c r="Z1107" i="1"/>
  <c r="Z1106" i="1" s="1"/>
  <c r="Z1105" i="1" s="1"/>
  <c r="Z1103" i="1" s="1"/>
  <c r="Y88" i="1"/>
  <c r="Y77" i="1" s="1"/>
  <c r="Y76" i="1" s="1"/>
  <c r="Y67" i="1" s="1"/>
  <c r="AQ871" i="1"/>
  <c r="Y1866" i="1"/>
  <c r="Y1861" i="1" s="1"/>
  <c r="Y1860" i="1" s="1"/>
  <c r="Z17" i="1"/>
  <c r="Z16" i="1" s="1"/>
  <c r="Z15" i="1" s="1"/>
  <c r="BI87" i="1"/>
  <c r="BC86" i="1"/>
  <c r="AQ832" i="1"/>
  <c r="AQ831" i="1" s="1"/>
  <c r="AW833" i="1"/>
  <c r="BI804" i="1"/>
  <c r="BC803" i="1"/>
  <c r="BC802" i="1" s="1"/>
  <c r="BC801" i="1" s="1"/>
  <c r="BC800" i="1" s="1"/>
  <c r="BJ1116" i="1"/>
  <c r="BD1115" i="1"/>
  <c r="BD1114" i="1" s="1"/>
  <c r="AR113" i="1"/>
  <c r="AR112" i="1" s="1"/>
  <c r="AX114" i="1"/>
  <c r="BI1327" i="1"/>
  <c r="BI1326" i="1" s="1"/>
  <c r="BI1325" i="1" s="1"/>
  <c r="BI1324" i="1" s="1"/>
  <c r="BO1328" i="1"/>
  <c r="AW1625" i="1"/>
  <c r="AQ1624" i="1"/>
  <c r="AQ1623" i="1" s="1"/>
  <c r="AX987" i="1"/>
  <c r="AX986" i="1" s="1"/>
  <c r="AX985" i="1" s="1"/>
  <c r="BD988" i="1"/>
  <c r="BC328" i="1"/>
  <c r="AW327" i="1"/>
  <c r="AW326" i="1" s="1"/>
  <c r="AW325" i="1" s="1"/>
  <c r="AW324" i="1" s="1"/>
  <c r="AW323" i="1" s="1"/>
  <c r="AF661" i="1"/>
  <c r="AF660" i="1" s="1"/>
  <c r="AL662" i="1"/>
  <c r="AK1784" i="1"/>
  <c r="AE1783" i="1"/>
  <c r="AE1782" i="1" s="1"/>
  <c r="AW357" i="1"/>
  <c r="BC357" i="1" s="1"/>
  <c r="AX1735" i="1"/>
  <c r="AX1734" i="1" s="1"/>
  <c r="AX1733" i="1" s="1"/>
  <c r="AX1732" i="1" s="1"/>
  <c r="BD1736" i="1"/>
  <c r="AL1637" i="1"/>
  <c r="AF1636" i="1"/>
  <c r="AF1635" i="1" s="1"/>
  <c r="AF334" i="1"/>
  <c r="AF333" i="1" s="1"/>
  <c r="AF332" i="1" s="1"/>
  <c r="AF331" i="1" s="1"/>
  <c r="AL335" i="1"/>
  <c r="AE241" i="1"/>
  <c r="AE240" i="1" s="1"/>
  <c r="AE239" i="1" s="1"/>
  <c r="AE238" i="1" s="1"/>
  <c r="AE237" i="1" s="1"/>
  <c r="AK242" i="1"/>
  <c r="AW1752" i="1"/>
  <c r="AQ1751" i="1"/>
  <c r="AL1294" i="1"/>
  <c r="AF1293" i="1"/>
  <c r="AF1292" i="1" s="1"/>
  <c r="AF19" i="1"/>
  <c r="AF18" i="1" s="1"/>
  <c r="AL20" i="1"/>
  <c r="AK628" i="1"/>
  <c r="AK627" i="1" s="1"/>
  <c r="AK626" i="1" s="1"/>
  <c r="AK625" i="1" s="1"/>
  <c r="AQ629" i="1"/>
  <c r="BC640" i="1"/>
  <c r="AW639" i="1"/>
  <c r="AW638" i="1" s="1"/>
  <c r="AW637" i="1" s="1"/>
  <c r="AX290" i="1"/>
  <c r="AX289" i="1" s="1"/>
  <c r="BD291" i="1"/>
  <c r="AW1719" i="1"/>
  <c r="AW1718" i="1" s="1"/>
  <c r="BC1720" i="1"/>
  <c r="AK1649" i="1"/>
  <c r="AE1648" i="1"/>
  <c r="AE1647" i="1" s="1"/>
  <c r="AX608" i="1"/>
  <c r="AX607" i="1" s="1"/>
  <c r="AX606" i="1" s="1"/>
  <c r="BD609" i="1"/>
  <c r="AE194" i="1"/>
  <c r="AK195" i="1"/>
  <c r="AQ113" i="1"/>
  <c r="AQ112" i="1" s="1"/>
  <c r="AW114" i="1"/>
  <c r="AE1322" i="1"/>
  <c r="AE1321" i="1" s="1"/>
  <c r="AE1320" i="1" s="1"/>
  <c r="AE1319" i="1" s="1"/>
  <c r="AK1323" i="1"/>
  <c r="AF1786" i="1"/>
  <c r="AL1787" i="1"/>
  <c r="AF1719" i="1"/>
  <c r="AF1718" i="1" s="1"/>
  <c r="AF1714" i="1" s="1"/>
  <c r="AL1720" i="1"/>
  <c r="AF1536" i="1"/>
  <c r="AF1535" i="1" s="1"/>
  <c r="AF1529" i="1" s="1"/>
  <c r="AL1537" i="1"/>
  <c r="Z1239" i="1"/>
  <c r="Z1238" i="1"/>
  <c r="Z1237" i="1"/>
  <c r="Z1236" i="1" s="1"/>
  <c r="Z1234" i="1" s="1"/>
  <c r="Z508" i="1"/>
  <c r="Z379" i="1" s="1"/>
  <c r="Z509" i="1"/>
  <c r="AX1349" i="1"/>
  <c r="AX1348" i="1" s="1"/>
  <c r="AX1347" i="1" s="1"/>
  <c r="AX1346" i="1" s="1"/>
  <c r="BD1350" i="1"/>
  <c r="AX419" i="1"/>
  <c r="AX418" i="1" s="1"/>
  <c r="BD420" i="1"/>
  <c r="AE1369" i="1"/>
  <c r="AE1368" i="1" s="1"/>
  <c r="AE1367" i="1" s="1"/>
  <c r="AE1366" i="1" s="1"/>
  <c r="AK1370" i="1"/>
  <c r="AE1669" i="1"/>
  <c r="AE1668" i="1" s="1"/>
  <c r="AK1670" i="1"/>
  <c r="AE1127" i="1"/>
  <c r="AE1126" i="1" s="1"/>
  <c r="AK1128" i="1"/>
  <c r="AL670" i="1"/>
  <c r="AF668" i="1"/>
  <c r="AF667" i="1" s="1"/>
  <c r="AF1618" i="1"/>
  <c r="AF1617" i="1" s="1"/>
  <c r="AL1619" i="1"/>
  <c r="BI1616" i="1"/>
  <c r="BC1615" i="1"/>
  <c r="BC1614" i="1" s="1"/>
  <c r="AF1663" i="1"/>
  <c r="AF1662" i="1" s="1"/>
  <c r="AL1664" i="1"/>
  <c r="BJ937" i="1"/>
  <c r="BP938" i="1"/>
  <c r="AL1757" i="1"/>
  <c r="AL1754" i="1" s="1"/>
  <c r="AR1758" i="1"/>
  <c r="AF1334" i="1"/>
  <c r="AF1333" i="1" s="1"/>
  <c r="AF1332" i="1" s="1"/>
  <c r="AF1331" i="1" s="1"/>
  <c r="AL1335" i="1"/>
  <c r="AR339" i="1"/>
  <c r="AR338" i="1" s="1"/>
  <c r="AR337" i="1" s="1"/>
  <c r="AR336" i="1" s="1"/>
  <c r="AX340" i="1"/>
  <c r="AR714" i="1"/>
  <c r="AR713" i="1" s="1"/>
  <c r="AX715" i="1"/>
  <c r="AL942" i="1"/>
  <c r="AF941" i="1"/>
  <c r="BJ999" i="1"/>
  <c r="BJ998" i="1" s="1"/>
  <c r="BJ997" i="1" s="1"/>
  <c r="BJ996" i="1" s="1"/>
  <c r="BP1000" i="1"/>
  <c r="AE1788" i="1"/>
  <c r="AK1789" i="1"/>
  <c r="AF927" i="1"/>
  <c r="AF926" i="1" s="1"/>
  <c r="AF925" i="1" s="1"/>
  <c r="AL928" i="1"/>
  <c r="AQ1780" i="1"/>
  <c r="AW1781" i="1"/>
  <c r="BJ1166" i="1"/>
  <c r="BD1165" i="1"/>
  <c r="BD1162" i="1" s="1"/>
  <c r="BD1161" i="1" s="1"/>
  <c r="AE1121" i="1"/>
  <c r="AE1120" i="1" s="1"/>
  <c r="AK1122" i="1"/>
  <c r="AK537" i="1"/>
  <c r="AE536" i="1"/>
  <c r="AE535" i="1" s="1"/>
  <c r="AE534" i="1" s="1"/>
  <c r="AE533" i="1" s="1"/>
  <c r="AE522" i="1" s="1"/>
  <c r="AL1086" i="1"/>
  <c r="AF1085" i="1"/>
  <c r="AF1084" i="1" s="1"/>
  <c r="AF1079" i="1" s="1"/>
  <c r="AF1078" i="1" s="1"/>
  <c r="AW937" i="1"/>
  <c r="BC938" i="1"/>
  <c r="Y1033" i="1"/>
  <c r="Y1032" i="1" s="1"/>
  <c r="AE1538" i="1"/>
  <c r="AW934" i="1"/>
  <c r="AW933" i="1" s="1"/>
  <c r="AK1758" i="1"/>
  <c r="AE1757" i="1"/>
  <c r="Z652" i="1"/>
  <c r="Z651" i="1" s="1"/>
  <c r="Z650" i="1" s="1"/>
  <c r="Z591" i="1" s="1"/>
  <c r="AL814" i="1"/>
  <c r="AL813" i="1" s="1"/>
  <c r="AL812" i="1" s="1"/>
  <c r="AR815" i="1"/>
  <c r="AF319" i="1"/>
  <c r="AF314" i="1" s="1"/>
  <c r="AF313" i="1" s="1"/>
  <c r="AF312" i="1" s="1"/>
  <c r="AF311" i="1" s="1"/>
  <c r="AL321" i="1"/>
  <c r="BJ484" i="1"/>
  <c r="BD483" i="1"/>
  <c r="BD482" i="1" s="1"/>
  <c r="BD481" i="1" s="1"/>
  <c r="AF170" i="1"/>
  <c r="AL171" i="1"/>
  <c r="AL1743" i="1"/>
  <c r="AF1742" i="1"/>
  <c r="AF1741" i="1" s="1"/>
  <c r="AF1740" i="1" s="1"/>
  <c r="AF1739" i="1" s="1"/>
  <c r="AF604" i="1"/>
  <c r="AF603" i="1" s="1"/>
  <c r="AF602" i="1" s="1"/>
  <c r="AL605" i="1"/>
  <c r="AW1666" i="1"/>
  <c r="AW1665" i="1" s="1"/>
  <c r="BC1667" i="1"/>
  <c r="AE1249" i="1"/>
  <c r="AE1248" i="1" s="1"/>
  <c r="AE1247" i="1" s="1"/>
  <c r="AE1246" i="1" s="1"/>
  <c r="AE1245" i="1" s="1"/>
  <c r="AK1250" i="1"/>
  <c r="AE994" i="1"/>
  <c r="AE993" i="1" s="1"/>
  <c r="AK995" i="1"/>
  <c r="AL549" i="1"/>
  <c r="AR550" i="1"/>
  <c r="AX1834" i="1"/>
  <c r="AX1833" i="1" s="1"/>
  <c r="AX1832" i="1" s="1"/>
  <c r="AX1831" i="1" s="1"/>
  <c r="AX1830" i="1" s="1"/>
  <c r="BD1835" i="1"/>
  <c r="AF1191" i="1"/>
  <c r="AF1190" i="1" s="1"/>
  <c r="AF1189" i="1" s="1"/>
  <c r="AF1188" i="1" s="1"/>
  <c r="AL1192" i="1"/>
  <c r="BC162" i="1"/>
  <c r="AW160" i="1"/>
  <c r="AW159" i="1"/>
  <c r="AW161" i="1"/>
  <c r="AW157" i="1"/>
  <c r="AW158" i="1"/>
  <c r="BD1313" i="1"/>
  <c r="AX1312" i="1"/>
  <c r="AX1311" i="1" s="1"/>
  <c r="AX1310" i="1" s="1"/>
  <c r="AX1309" i="1" s="1"/>
  <c r="AF1527" i="1"/>
  <c r="AF1526" i="1" s="1"/>
  <c r="AF1525" i="1" s="1"/>
  <c r="AL1528" i="1"/>
  <c r="BI881" i="1"/>
  <c r="BC880" i="1"/>
  <c r="BC879" i="1" s="1"/>
  <c r="BC878" i="1" s="1"/>
  <c r="AE1802" i="1"/>
  <c r="AE1799" i="1" s="1"/>
  <c r="AK1803" i="1"/>
  <c r="Z1709" i="1"/>
  <c r="Z1708" i="1" s="1"/>
  <c r="AF1240" i="1"/>
  <c r="AL1241" i="1"/>
  <c r="AF1344" i="1"/>
  <c r="AF1343" i="1" s="1"/>
  <c r="AF1342" i="1" s="1"/>
  <c r="AF1341" i="1" s="1"/>
  <c r="AL1345" i="1"/>
  <c r="AW1294" i="1"/>
  <c r="AQ1293" i="1"/>
  <c r="AQ1292" i="1" s="1"/>
  <c r="AF1864" i="1"/>
  <c r="AF1863" i="1" s="1"/>
  <c r="AF1862" i="1" s="1"/>
  <c r="AL1865" i="1"/>
  <c r="BD1673" i="1"/>
  <c r="AX1672" i="1"/>
  <c r="AX1671" i="1" s="1"/>
  <c r="AK1192" i="1"/>
  <c r="AE1191" i="1"/>
  <c r="AE1190" i="1" s="1"/>
  <c r="AE1189" i="1" s="1"/>
  <c r="AE1188" i="1" s="1"/>
  <c r="AX1897" i="1"/>
  <c r="AX1896" i="1" s="1"/>
  <c r="AX1895" i="1" s="1"/>
  <c r="AX1894" i="1" s="1"/>
  <c r="BD1898" i="1"/>
  <c r="BJ1291" i="1"/>
  <c r="BD1290" i="1"/>
  <c r="BD1289" i="1" s="1"/>
  <c r="BJ823" i="1"/>
  <c r="BD822" i="1"/>
  <c r="BD821" i="1" s="1"/>
  <c r="AF107" i="1"/>
  <c r="AF106" i="1" s="1"/>
  <c r="AL108" i="1"/>
  <c r="BD505" i="1"/>
  <c r="BD504" i="1" s="1"/>
  <c r="BD503" i="1" s="1"/>
  <c r="BD502" i="1" s="1"/>
  <c r="BD501" i="1" s="1"/>
  <c r="BD500" i="1" s="1"/>
  <c r="BJ506" i="1"/>
  <c r="AK1239" i="1"/>
  <c r="AK1238" i="1"/>
  <c r="AK1237" i="1"/>
  <c r="AK1236" i="1" s="1"/>
  <c r="AK1234" i="1" s="1"/>
  <c r="AL527" i="1"/>
  <c r="AF526" i="1"/>
  <c r="AF525" i="1" s="1"/>
  <c r="AF524" i="1" s="1"/>
  <c r="AF523" i="1" s="1"/>
  <c r="AF1024" i="1"/>
  <c r="AF1023" i="1" s="1"/>
  <c r="AF1012" i="1" s="1"/>
  <c r="AF1011" i="1" s="1"/>
  <c r="AL1025" i="1"/>
  <c r="AE196" i="1"/>
  <c r="AK197" i="1"/>
  <c r="AW784" i="1"/>
  <c r="AW783" i="1" s="1"/>
  <c r="BC785" i="1"/>
  <c r="AF1778" i="1"/>
  <c r="AF1777" i="1" s="1"/>
  <c r="AL1779" i="1"/>
  <c r="AL1780" i="1"/>
  <c r="AR1781" i="1"/>
  <c r="BJ629" i="1"/>
  <c r="BD628" i="1"/>
  <c r="BD627" i="1" s="1"/>
  <c r="BD626" i="1" s="1"/>
  <c r="BD625" i="1" s="1"/>
  <c r="BP358" i="1"/>
  <c r="BJ356" i="1"/>
  <c r="BI1264" i="1"/>
  <c r="BC1263" i="1"/>
  <c r="BC1262" i="1" s="1"/>
  <c r="BC1261" i="1" s="1"/>
  <c r="BC1260" i="1" s="1"/>
  <c r="BC1259" i="1" s="1"/>
  <c r="AK83" i="1"/>
  <c r="AE82" i="1"/>
  <c r="AW1113" i="1"/>
  <c r="AQ1112" i="1"/>
  <c r="AQ1111" i="1" s="1"/>
  <c r="Y1308" i="1"/>
  <c r="Y149" i="1"/>
  <c r="Y147" i="1" s="1"/>
  <c r="Y146" i="1" s="1"/>
  <c r="Y144" i="1" s="1"/>
  <c r="Y520" i="1"/>
  <c r="Y403" i="1"/>
  <c r="Y402" i="1" s="1"/>
  <c r="Y401" i="1" s="1"/>
  <c r="AE79" i="1"/>
  <c r="AE78" i="1" s="1"/>
  <c r="Z1524" i="1"/>
  <c r="Z1523" i="1" s="1"/>
  <c r="Z1521" i="1" s="1"/>
  <c r="AE904" i="1"/>
  <c r="Y903" i="1"/>
  <c r="Y902" i="1" s="1"/>
  <c r="Y901" i="1" s="1"/>
  <c r="Y900" i="1" s="1"/>
  <c r="Y899" i="1" s="1"/>
  <c r="AE1892" i="1"/>
  <c r="AE1891" i="1" s="1"/>
  <c r="AE1890" i="1" s="1"/>
  <c r="AE1889" i="1" s="1"/>
  <c r="AE1888" i="1" s="1"/>
  <c r="AE1886" i="1" s="1"/>
  <c r="AK1893" i="1"/>
  <c r="AL1713" i="1"/>
  <c r="AF1712" i="1"/>
  <c r="AF1711" i="1" s="1"/>
  <c r="AF1710" i="1" s="1"/>
  <c r="AF1709" i="1" s="1"/>
  <c r="AF1708" i="1" s="1"/>
  <c r="AK235" i="1"/>
  <c r="AE234" i="1"/>
  <c r="AE233" i="1" s="1"/>
  <c r="AE232" i="1" s="1"/>
  <c r="AE231" i="1" s="1"/>
  <c r="AE230" i="1" s="1"/>
  <c r="AF93" i="1"/>
  <c r="AF92" i="1" s="1"/>
  <c r="AL94" i="1"/>
  <c r="BC45" i="1"/>
  <c r="AW43" i="1"/>
  <c r="AL1280" i="1"/>
  <c r="AF1279" i="1"/>
  <c r="AF1276" i="1" s="1"/>
  <c r="AF1275" i="1" s="1"/>
  <c r="AK968" i="1"/>
  <c r="AE967" i="1"/>
  <c r="AE966" i="1" s="1"/>
  <c r="AE965" i="1" s="1"/>
  <c r="AF1843" i="1"/>
  <c r="AL1844" i="1"/>
  <c r="AL1328" i="1"/>
  <c r="AF1327" i="1"/>
  <c r="AF1326" i="1" s="1"/>
  <c r="AF1325" i="1" s="1"/>
  <c r="AF1324" i="1" s="1"/>
  <c r="AF255" i="1"/>
  <c r="AF254" i="1" s="1"/>
  <c r="AF253" i="1" s="1"/>
  <c r="AL256" i="1"/>
  <c r="AL45" i="1"/>
  <c r="AF43" i="1"/>
  <c r="AF1845" i="1"/>
  <c r="AF1842" i="1" s="1"/>
  <c r="AF1841" i="1" s="1"/>
  <c r="AF1840" i="1" s="1"/>
  <c r="AF1839" i="1" s="1"/>
  <c r="AL1846" i="1"/>
  <c r="Z1270" i="1"/>
  <c r="Z1269" i="1" s="1"/>
  <c r="Z1243" i="1" s="1"/>
  <c r="T379" i="1"/>
  <c r="BD968" i="1"/>
  <c r="AX967" i="1"/>
  <c r="AX966" i="1" s="1"/>
  <c r="AX965" i="1" s="1"/>
  <c r="BJ1091" i="1"/>
  <c r="BJ1090" i="1" s="1"/>
  <c r="BP1092" i="1"/>
  <c r="AR532" i="1"/>
  <c r="AL531" i="1"/>
  <c r="AL530" i="1" s="1"/>
  <c r="AL529" i="1" s="1"/>
  <c r="AL528" i="1" s="1"/>
  <c r="AX1658" i="1"/>
  <c r="AR1657" i="1"/>
  <c r="AR1656" i="1" s="1"/>
  <c r="BC1646" i="1"/>
  <c r="AW1645" i="1"/>
  <c r="AW1644" i="1" s="1"/>
  <c r="AF1764" i="1"/>
  <c r="AL1765" i="1"/>
  <c r="AE41" i="1"/>
  <c r="AK42" i="1"/>
  <c r="BI1673" i="1"/>
  <c r="BC1672" i="1"/>
  <c r="BC1671" i="1" s="1"/>
  <c r="AE1742" i="1"/>
  <c r="AE1741" i="1" s="1"/>
  <c r="AE1740" i="1" s="1"/>
  <c r="AE1739" i="1" s="1"/>
  <c r="AK1743" i="1"/>
  <c r="BD904" i="1"/>
  <c r="AX903" i="1"/>
  <c r="AX902" i="1" s="1"/>
  <c r="AX901" i="1" s="1"/>
  <c r="AE1657" i="1"/>
  <c r="AE1656" i="1" s="1"/>
  <c r="AK1658" i="1"/>
  <c r="AE1287" i="1"/>
  <c r="AE1286" i="1" s="1"/>
  <c r="AK1288" i="1"/>
  <c r="AE154" i="1"/>
  <c r="AK155" i="1"/>
  <c r="AF1159" i="1"/>
  <c r="AF1158" i="1" s="1"/>
  <c r="AF1157" i="1" s="1"/>
  <c r="AF1156" i="1" s="1"/>
  <c r="AL1160" i="1"/>
  <c r="AW1284" i="1"/>
  <c r="AW1283" i="1" s="1"/>
  <c r="BC1285" i="1"/>
  <c r="AR1609" i="1"/>
  <c r="AR1608" i="1" s="1"/>
  <c r="AX1610" i="1"/>
  <c r="AX1728" i="1"/>
  <c r="AX1727" i="1" s="1"/>
  <c r="BD1729" i="1"/>
  <c r="AL1604" i="1"/>
  <c r="AF1603" i="1"/>
  <c r="AF1602" i="1" s="1"/>
  <c r="AL1791" i="1"/>
  <c r="AF1790" i="1"/>
  <c r="AF1308" i="1"/>
  <c r="AF991" i="1"/>
  <c r="AF990" i="1" s="1"/>
  <c r="AF989" i="1" s="1"/>
  <c r="AF984" i="1" s="1"/>
  <c r="AF983" i="1" s="1"/>
  <c r="AL992" i="1"/>
  <c r="AR818" i="1"/>
  <c r="AR817" i="1" s="1"/>
  <c r="AR816" i="1" s="1"/>
  <c r="AX819" i="1"/>
  <c r="AX466" i="1"/>
  <c r="AR465" i="1"/>
  <c r="AF1211" i="1"/>
  <c r="AF1210" i="1" s="1"/>
  <c r="AF1209" i="1" s="1"/>
  <c r="AF1204" i="1" s="1"/>
  <c r="AL1212" i="1"/>
  <c r="AL81" i="1"/>
  <c r="AF80" i="1"/>
  <c r="Y957" i="1"/>
  <c r="Y956" i="1" s="1"/>
  <c r="BD874" i="1"/>
  <c r="AX873" i="1"/>
  <c r="AX872" i="1" s="1"/>
  <c r="AQ1675" i="1"/>
  <c r="AQ1674" i="1" s="1"/>
  <c r="AW1676" i="1"/>
  <c r="Z1761" i="1"/>
  <c r="Z1753" i="1" s="1"/>
  <c r="Y1400" i="1"/>
  <c r="Y1356" i="1" s="1"/>
  <c r="AF1144" i="1"/>
  <c r="AF1143" i="1" s="1"/>
  <c r="AF1139" i="1" s="1"/>
  <c r="AF1138" i="1" s="1"/>
  <c r="AF1137" i="1" s="1"/>
  <c r="AL1145" i="1"/>
  <c r="AF680" i="1"/>
  <c r="AF679" i="1" s="1"/>
  <c r="AF671" i="1" s="1"/>
  <c r="AL681" i="1"/>
  <c r="AL514" i="1"/>
  <c r="AF513" i="1"/>
  <c r="AF512" i="1" s="1"/>
  <c r="AF511" i="1" s="1"/>
  <c r="AF510" i="1" s="1"/>
  <c r="AX1072" i="1"/>
  <c r="AX1071" i="1" s="1"/>
  <c r="AX1070" i="1" s="1"/>
  <c r="AX1069" i="1" s="1"/>
  <c r="AX1068" i="1" s="1"/>
  <c r="BD1073" i="1"/>
  <c r="AF1648" i="1"/>
  <c r="AF1647" i="1" s="1"/>
  <c r="AL1649" i="1"/>
  <c r="AE90" i="1"/>
  <c r="AE89" i="1" s="1"/>
  <c r="AK91" i="1"/>
  <c r="AX1850" i="1"/>
  <c r="AX1849" i="1" s="1"/>
  <c r="BD1851" i="1"/>
  <c r="AL259" i="1"/>
  <c r="AF258" i="1"/>
  <c r="AF257" i="1" s="1"/>
  <c r="AX1783" i="1"/>
  <c r="AX1782" i="1" s="1"/>
  <c r="BD1784" i="1"/>
  <c r="AE1091" i="1"/>
  <c r="AE1090" i="1" s="1"/>
  <c r="AK1092" i="1"/>
  <c r="BI1816" i="1"/>
  <c r="BC1815" i="1"/>
  <c r="BC1814" i="1" s="1"/>
  <c r="BC1813" i="1" s="1"/>
  <c r="BI681" i="1"/>
  <c r="BC680" i="1"/>
  <c r="BC679" i="1" s="1"/>
  <c r="T1744" i="1"/>
  <c r="T1731" i="1" s="1"/>
  <c r="T1706" i="1" s="1"/>
  <c r="AK1345" i="1"/>
  <c r="AE1344" i="1"/>
  <c r="AE1343" i="1" s="1"/>
  <c r="AE1342" i="1" s="1"/>
  <c r="AE1341" i="1" s="1"/>
  <c r="AE1330" i="1" s="1"/>
  <c r="Z1866" i="1"/>
  <c r="Z1861" i="1" s="1"/>
  <c r="Z1860" i="1" s="1"/>
  <c r="AW715" i="1"/>
  <c r="AQ714" i="1"/>
  <c r="AQ713" i="1" s="1"/>
  <c r="AE102" i="1"/>
  <c r="AE101" i="1" s="1"/>
  <c r="AK103" i="1"/>
  <c r="AK1872" i="1"/>
  <c r="AE1871" i="1"/>
  <c r="AE1870" i="1" s="1"/>
  <c r="AE1866" i="1" s="1"/>
  <c r="AF1749" i="1"/>
  <c r="AF1746" i="1" s="1"/>
  <c r="AF1745" i="1" s="1"/>
  <c r="AL1750" i="1"/>
  <c r="AE1433" i="1"/>
  <c r="AE1432" i="1" s="1"/>
  <c r="AE1431" i="1" s="1"/>
  <c r="AE1430" i="1" s="1"/>
  <c r="AK1434" i="1"/>
  <c r="AL1696" i="1"/>
  <c r="AL1695" i="1" s="1"/>
  <c r="AR1697" i="1"/>
  <c r="BI819" i="1"/>
  <c r="BC818" i="1"/>
  <c r="BC817" i="1" s="1"/>
  <c r="BC816" i="1" s="1"/>
  <c r="AL155" i="1"/>
  <c r="AF154" i="1"/>
  <c r="BI1760" i="1"/>
  <c r="BC1759" i="1"/>
  <c r="AF422" i="1"/>
  <c r="AF421" i="1" s="1"/>
  <c r="AL423" i="1"/>
  <c r="AL665" i="1"/>
  <c r="AF664" i="1"/>
  <c r="AF663" i="1" s="1"/>
  <c r="T1243" i="1"/>
  <c r="AK829" i="1"/>
  <c r="AK828" i="1" s="1"/>
  <c r="AQ830" i="1"/>
  <c r="Y1107" i="1"/>
  <c r="Y1106" i="1" s="1"/>
  <c r="Y1105" i="1" s="1"/>
  <c r="Y1103" i="1" s="1"/>
  <c r="AF654" i="1"/>
  <c r="AF653" i="1" s="1"/>
  <c r="AL655" i="1"/>
  <c r="AF1463" i="1"/>
  <c r="AF1462" i="1" s="1"/>
  <c r="AF1461" i="1" s="1"/>
  <c r="AF1460" i="1" s="1"/>
  <c r="AF1459" i="1" s="1"/>
  <c r="AL1464" i="1"/>
  <c r="AF29" i="1"/>
  <c r="AF24" i="1" s="1"/>
  <c r="AL30" i="1"/>
  <c r="AE849" i="1"/>
  <c r="AE848" i="1" s="1"/>
  <c r="AE847" i="1" s="1"/>
  <c r="AE846" i="1" s="1"/>
  <c r="AK850" i="1"/>
  <c r="AR1607" i="1"/>
  <c r="AL1606" i="1"/>
  <c r="AL1605" i="1" s="1"/>
  <c r="AK1790" i="1"/>
  <c r="AQ1791" i="1"/>
  <c r="BJ932" i="1"/>
  <c r="BD931" i="1"/>
  <c r="BD930" i="1" s="1"/>
  <c r="BD929" i="1" s="1"/>
  <c r="BC853" i="1"/>
  <c r="AW852" i="1"/>
  <c r="AW851" i="1" s="1"/>
  <c r="AL1169" i="1"/>
  <c r="AL1168" i="1" s="1"/>
  <c r="AL1167" i="1" s="1"/>
  <c r="AR1170" i="1"/>
  <c r="AF185" i="1"/>
  <c r="AF184" i="1" s="1"/>
  <c r="AF183" i="1" s="1"/>
  <c r="AF179" i="1" s="1"/>
  <c r="AF178" i="1" s="1"/>
  <c r="AL186" i="1"/>
  <c r="AK1083" i="1"/>
  <c r="AE1082" i="1"/>
  <c r="AE1081" i="1" s="1"/>
  <c r="AE1080" i="1" s="1"/>
  <c r="AX317" i="1"/>
  <c r="BD318" i="1"/>
  <c r="AL440" i="1"/>
  <c r="AF439" i="1"/>
  <c r="AF438" i="1" s="1"/>
  <c r="AF437" i="1" s="1"/>
  <c r="AF436" i="1" s="1"/>
  <c r="BD1655" i="1"/>
  <c r="AX1654" i="1"/>
  <c r="AX1653" i="1" s="1"/>
  <c r="AF1219" i="1"/>
  <c r="AL1220" i="1"/>
  <c r="AK358" i="1"/>
  <c r="AE356" i="1"/>
  <c r="AF41" i="1"/>
  <c r="AF38" i="1" s="1"/>
  <c r="AF37" i="1" s="1"/>
  <c r="AF36" i="1" s="1"/>
  <c r="AF35" i="1" s="1"/>
  <c r="AL42" i="1"/>
  <c r="AW1414" i="1"/>
  <c r="AW1413" i="1" s="1"/>
  <c r="BC1415" i="1"/>
  <c r="AE1219" i="1"/>
  <c r="AK1220" i="1"/>
  <c r="BJ842" i="1"/>
  <c r="BD841" i="1"/>
  <c r="BD840" i="1" s="1"/>
  <c r="AK60" i="1"/>
  <c r="AE59" i="1"/>
  <c r="BI1610" i="1"/>
  <c r="BC1609" i="1"/>
  <c r="BC1608" i="1" s="1"/>
  <c r="AE1639" i="1"/>
  <c r="AE1638" i="1" s="1"/>
  <c r="AK1640" i="1"/>
  <c r="AW642" i="1"/>
  <c r="AW641" i="1" s="1"/>
  <c r="BC643" i="1"/>
  <c r="AQ1384" i="1"/>
  <c r="AW1385" i="1"/>
  <c r="AR707" i="1"/>
  <c r="AL706" i="1"/>
  <c r="AL705" i="1" s="1"/>
  <c r="AL704" i="1" s="1"/>
  <c r="AR850" i="1"/>
  <c r="AL849" i="1"/>
  <c r="AL848" i="1" s="1"/>
  <c r="AL847" i="1" s="1"/>
  <c r="AL846" i="1" s="1"/>
  <c r="AK321" i="1"/>
  <c r="AE319" i="1"/>
  <c r="AE314" i="1" s="1"/>
  <c r="AE313" i="1" s="1"/>
  <c r="AE312" i="1" s="1"/>
  <c r="AE311" i="1" s="1"/>
  <c r="AX23" i="1"/>
  <c r="AR22" i="1"/>
  <c r="AR21" i="1" s="1"/>
  <c r="AX1452" i="1"/>
  <c r="AR1451" i="1"/>
  <c r="AR1450" i="1" s="1"/>
  <c r="AR1449" i="1" s="1"/>
  <c r="AR1448" i="1" s="1"/>
  <c r="AF96" i="1"/>
  <c r="AF95" i="1" s="1"/>
  <c r="AL97" i="1"/>
  <c r="AK1697" i="1"/>
  <c r="AE1696" i="1"/>
  <c r="AE1695" i="1" s="1"/>
  <c r="AE1654" i="1"/>
  <c r="AE1653" i="1" s="1"/>
  <c r="AK1655" i="1"/>
  <c r="AE348" i="1"/>
  <c r="AE347" i="1" s="1"/>
  <c r="AE346" i="1" s="1"/>
  <c r="AK349" i="1"/>
  <c r="AR40" i="1"/>
  <c r="AL39" i="1"/>
  <c r="AK506" i="1"/>
  <c r="AE505" i="1"/>
  <c r="AE504" i="1" s="1"/>
  <c r="AE503" i="1" s="1"/>
  <c r="AE502" i="1" s="1"/>
  <c r="AE501" i="1" s="1"/>
  <c r="AE500" i="1" s="1"/>
  <c r="AK678" i="1"/>
  <c r="AE676" i="1"/>
  <c r="AE675" i="1" s="1"/>
  <c r="AE1827" i="1"/>
  <c r="AE1826" i="1" s="1"/>
  <c r="AE1825" i="1" s="1"/>
  <c r="AE1824" i="1" s="1"/>
  <c r="AE1823" i="1" s="1"/>
  <c r="AK1828" i="1"/>
  <c r="AR688" i="1"/>
  <c r="AL687" i="1"/>
  <c r="AL686" i="1" s="1"/>
  <c r="AF1630" i="1"/>
  <c r="AF1629" i="1" s="1"/>
  <c r="AL1631" i="1"/>
  <c r="AX1339" i="1"/>
  <c r="AX1338" i="1" s="1"/>
  <c r="AX1337" i="1" s="1"/>
  <c r="AX1336" i="1" s="1"/>
  <c r="BD1340" i="1"/>
  <c r="AR1675" i="1"/>
  <c r="AR1674" i="1" s="1"/>
  <c r="AX1676" i="1"/>
  <c r="BJ26" i="1"/>
  <c r="BD25" i="1"/>
  <c r="AE1109" i="1"/>
  <c r="AE1108" i="1" s="1"/>
  <c r="AK1110" i="1"/>
  <c r="BP328" i="1"/>
  <c r="BJ327" i="1"/>
  <c r="BJ326" i="1" s="1"/>
  <c r="BJ325" i="1" s="1"/>
  <c r="BJ324" i="1" s="1"/>
  <c r="BJ323" i="1" s="1"/>
  <c r="Z13" i="1"/>
  <c r="AF1360" i="1"/>
  <c r="AF1359" i="1" s="1"/>
  <c r="AF1358" i="1" s="1"/>
  <c r="AF1357" i="1" s="1"/>
  <c r="AL1361" i="1"/>
  <c r="AE334" i="1"/>
  <c r="AE333" i="1" s="1"/>
  <c r="AE332" i="1" s="1"/>
  <c r="AE331" i="1" s="1"/>
  <c r="AK335" i="1"/>
  <c r="AE1785" i="1"/>
  <c r="BJ1622" i="1"/>
  <c r="BD1621" i="1"/>
  <c r="BD1620" i="1" s="1"/>
  <c r="Y1079" i="1"/>
  <c r="Y1078" i="1" s="1"/>
  <c r="Y970" i="1" s="1"/>
  <c r="AE1773" i="1"/>
  <c r="AE1772" i="1" s="1"/>
  <c r="AK1774" i="1"/>
  <c r="AE1279" i="1"/>
  <c r="AE1276" i="1" s="1"/>
  <c r="AE1275" i="1" s="1"/>
  <c r="AK1280" i="1"/>
  <c r="BI1848" i="1"/>
  <c r="BC1847" i="1"/>
  <c r="AE1115" i="1"/>
  <c r="AE1114" i="1" s="1"/>
  <c r="AK1116" i="1"/>
  <c r="BO942" i="1"/>
  <c r="BI941" i="1"/>
  <c r="Y1837" i="1"/>
  <c r="Y806" i="1"/>
  <c r="AR877" i="1"/>
  <c r="AL876" i="1"/>
  <c r="AL875" i="1" s="1"/>
  <c r="AL871" i="1" s="1"/>
  <c r="Y1217" i="1"/>
  <c r="Y1216" i="1" s="1"/>
  <c r="Y1203" i="1" s="1"/>
  <c r="Y1218" i="1"/>
  <c r="AK1798" i="1"/>
  <c r="AE1797" i="1"/>
  <c r="AW1874" i="1"/>
  <c r="AW1873" i="1" s="1"/>
  <c r="BC1875" i="1"/>
  <c r="AE1636" i="1"/>
  <c r="AE1635" i="1" s="1"/>
  <c r="AK1637" i="1"/>
  <c r="AL936" i="1"/>
  <c r="AF935" i="1"/>
  <c r="AF354" i="1"/>
  <c r="AF351" i="1" s="1"/>
  <c r="AF350" i="1" s="1"/>
  <c r="AL355" i="1"/>
  <c r="AL491" i="1"/>
  <c r="AR493" i="1"/>
  <c r="BP103" i="1"/>
  <c r="BJ102" i="1"/>
  <c r="BJ101" i="1" s="1"/>
  <c r="AL1040" i="1"/>
  <c r="AF1039" i="1"/>
  <c r="AF1038" i="1" s="1"/>
  <c r="AR1633" i="1"/>
  <c r="AR1632" i="1" s="1"/>
  <c r="AX1634" i="1"/>
  <c r="AQ632" i="1"/>
  <c r="AQ631" i="1" s="1"/>
  <c r="AQ1807" i="1"/>
  <c r="AQ1806" i="1" s="1"/>
  <c r="AQ1805" i="1" s="1"/>
  <c r="AQ1804" i="1" s="1"/>
  <c r="AW1808" i="1"/>
  <c r="AW1061" i="1"/>
  <c r="AW1060" i="1" s="1"/>
  <c r="AW1059" i="1" s="1"/>
  <c r="AW1058" i="1" s="1"/>
  <c r="AW1057" i="1" s="1"/>
  <c r="BC1062" i="1"/>
  <c r="AL151" i="1"/>
  <c r="AF150" i="1"/>
  <c r="BJ833" i="1"/>
  <c r="BD832" i="1"/>
  <c r="BD831" i="1" s="1"/>
  <c r="BI1119" i="1"/>
  <c r="BC1118" i="1"/>
  <c r="BC1117" i="1" s="1"/>
  <c r="AL1125" i="1"/>
  <c r="AF1124" i="1"/>
  <c r="AF1123" i="1" s="1"/>
  <c r="AX1788" i="1"/>
  <c r="BD1789" i="1"/>
  <c r="AX826" i="1"/>
  <c r="AR825" i="1"/>
  <c r="AR824" i="1" s="1"/>
  <c r="AR820" i="1" s="1"/>
  <c r="AF869" i="1"/>
  <c r="AF868" i="1" s="1"/>
  <c r="AF867" i="1" s="1"/>
  <c r="AF862" i="1" s="1"/>
  <c r="AF861" i="1" s="1"/>
  <c r="AL870" i="1"/>
  <c r="BJ1848" i="1"/>
  <c r="BD1847" i="1"/>
  <c r="AE1421" i="1"/>
  <c r="AE1420" i="1" s="1"/>
  <c r="AE1419" i="1" s="1"/>
  <c r="AE1418" i="1" s="1"/>
  <c r="AK1422" i="1"/>
  <c r="AW445" i="1"/>
  <c r="AW444" i="1" s="1"/>
  <c r="AW443" i="1" s="1"/>
  <c r="AW442" i="1" s="1"/>
  <c r="BC446" i="1"/>
  <c r="BJ1774" i="1"/>
  <c r="BD1773" i="1"/>
  <c r="AF1827" i="1"/>
  <c r="AF1826" i="1" s="1"/>
  <c r="AF1825" i="1" s="1"/>
  <c r="AF1824" i="1" s="1"/>
  <c r="AF1823" i="1" s="1"/>
  <c r="AL1828" i="1"/>
  <c r="AL1113" i="1"/>
  <c r="AF1112" i="1"/>
  <c r="AF1111" i="1" s="1"/>
  <c r="AL640" i="1"/>
  <c r="AF639" i="1"/>
  <c r="AF638" i="1" s="1"/>
  <c r="AF637" i="1" s="1"/>
  <c r="AF632" i="1" s="1"/>
  <c r="AF631" i="1" s="1"/>
  <c r="BD153" i="1"/>
  <c r="AX152" i="1"/>
  <c r="AF1624" i="1"/>
  <c r="AF1623" i="1" s="1"/>
  <c r="AL1625" i="1"/>
  <c r="AF463" i="1"/>
  <c r="AF462" i="1" s="1"/>
  <c r="AL464" i="1"/>
  <c r="Z970" i="1"/>
  <c r="AX1645" i="1"/>
  <c r="AX1644" i="1" s="1"/>
  <c r="BD1646" i="1"/>
  <c r="AK172" i="1"/>
  <c r="AE170" i="1"/>
  <c r="AE167" i="1" s="1"/>
  <c r="AE166" i="1" s="1"/>
  <c r="AE165" i="1" s="1"/>
  <c r="AE164" i="1" s="1"/>
  <c r="AE429" i="1"/>
  <c r="AE428" i="1" s="1"/>
  <c r="AE427" i="1" s="1"/>
  <c r="AK430" i="1"/>
  <c r="AW873" i="1"/>
  <c r="AW872" i="1" s="1"/>
  <c r="BC874" i="1"/>
  <c r="AF1795" i="1"/>
  <c r="AF1792" i="1" s="1"/>
  <c r="AL1796" i="1"/>
  <c r="AK1212" i="1"/>
  <c r="AE1211" i="1"/>
  <c r="AE1210" i="1" s="1"/>
  <c r="AE1209" i="1" s="1"/>
  <c r="AR737" i="1"/>
  <c r="AR736" i="1" s="1"/>
  <c r="AR729" i="1" s="1"/>
  <c r="AR728" i="1" s="1"/>
  <c r="AX738" i="1"/>
  <c r="AE1693" i="1"/>
  <c r="AE1692" i="1" s="1"/>
  <c r="AK1694" i="1"/>
  <c r="AK1613" i="1"/>
  <c r="AE1612" i="1"/>
  <c r="AE1611" i="1" s="1"/>
  <c r="AL454" i="1"/>
  <c r="AF453" i="1"/>
  <c r="AF452" i="1" s="1"/>
  <c r="AF448" i="1" s="1"/>
  <c r="AF447" i="1" s="1"/>
  <c r="AF1770" i="1"/>
  <c r="AF1769" i="1" s="1"/>
  <c r="AL1771" i="1"/>
  <c r="BI514" i="1"/>
  <c r="BC513" i="1"/>
  <c r="BC512" i="1" s="1"/>
  <c r="BC511" i="1" s="1"/>
  <c r="BC510" i="1" s="1"/>
  <c r="BJ1628" i="1"/>
  <c r="BD1627" i="1"/>
  <c r="BD1626" i="1" s="1"/>
  <c r="AE1778" i="1"/>
  <c r="AE1777" i="1" s="1"/>
  <c r="AK1779" i="1"/>
  <c r="Y1768" i="1"/>
  <c r="BJ200" i="1"/>
  <c r="BD199" i="1"/>
  <c r="BD198" i="1" s="1"/>
  <c r="AF601" i="1"/>
  <c r="AF600" i="1" s="1"/>
  <c r="AE38" i="1"/>
  <c r="AE37" i="1" s="1"/>
  <c r="AE36" i="1" s="1"/>
  <c r="AE35" i="1" s="1"/>
  <c r="Y1270" i="1"/>
  <c r="Y1269" i="1" s="1"/>
  <c r="AF1590" i="1"/>
  <c r="AF1589" i="1" s="1"/>
  <c r="AF1588" i="1" s="1"/>
  <c r="AF1587" i="1" s="1"/>
  <c r="AK1412" i="1"/>
  <c r="AE1411" i="1"/>
  <c r="AE1410" i="1" s="1"/>
  <c r="AF1118" i="1"/>
  <c r="AF1117" i="1" s="1"/>
  <c r="AL1119" i="1"/>
  <c r="AQ1717" i="1"/>
  <c r="AK1716" i="1"/>
  <c r="AK1715" i="1" s="1"/>
  <c r="AE1141" i="1"/>
  <c r="AE1140" i="1" s="1"/>
  <c r="AE1139" i="1" s="1"/>
  <c r="AE1138" i="1" s="1"/>
  <c r="AE1137" i="1" s="1"/>
  <c r="AK1142" i="1"/>
  <c r="AW340" i="1"/>
  <c r="AQ339" i="1"/>
  <c r="AQ338" i="1" s="1"/>
  <c r="AQ337" i="1" s="1"/>
  <c r="AQ336" i="1" s="1"/>
  <c r="AL711" i="1"/>
  <c r="AF710" i="1"/>
  <c r="AF709" i="1" s="1"/>
  <c r="AW53" i="1"/>
  <c r="AQ52" i="1"/>
  <c r="AQ51" i="1" s="1"/>
  <c r="AQ50" i="1" s="1"/>
  <c r="AQ49" i="1" s="1"/>
  <c r="AQ48" i="1" s="1"/>
  <c r="AF1042" i="1"/>
  <c r="AF1041" i="1" s="1"/>
  <c r="AL1043" i="1"/>
  <c r="AF82" i="1"/>
  <c r="AF79" i="1" s="1"/>
  <c r="AF78" i="1" s="1"/>
  <c r="AL83" i="1"/>
  <c r="Z1842" i="1"/>
  <c r="Z1841" i="1" s="1"/>
  <c r="Z1840" i="1" s="1"/>
  <c r="Z1839" i="1" s="1"/>
  <c r="Z934" i="1"/>
  <c r="Z933" i="1" s="1"/>
  <c r="Z924" i="1" s="1"/>
  <c r="Z923" i="1" s="1"/>
  <c r="Z757" i="1" s="1"/>
  <c r="Z167" i="1"/>
  <c r="Z166" i="1" s="1"/>
  <c r="Z165" i="1" s="1"/>
  <c r="Z164" i="1" s="1"/>
  <c r="BD1128" i="1"/>
  <c r="AX1127" i="1"/>
  <c r="AX1126" i="1" s="1"/>
  <c r="AF1669" i="1"/>
  <c r="AF1668" i="1" s="1"/>
  <c r="AL1670" i="1"/>
  <c r="AE1864" i="1"/>
  <c r="AE1863" i="1" s="1"/>
  <c r="AE1862" i="1" s="1"/>
  <c r="AK1865" i="1"/>
  <c r="BD1208" i="1"/>
  <c r="AX1207" i="1"/>
  <c r="AX1206" i="1" s="1"/>
  <c r="AX1205" i="1" s="1"/>
  <c r="Z149" i="1"/>
  <c r="AW1795" i="1"/>
  <c r="BC1796" i="1"/>
  <c r="AE422" i="1"/>
  <c r="AE421" i="1" s="1"/>
  <c r="AK423" i="1"/>
  <c r="AE185" i="1"/>
  <c r="AE184" i="1" s="1"/>
  <c r="AE183" i="1" s="1"/>
  <c r="AK186" i="1"/>
  <c r="AL220" i="1"/>
  <c r="AL219" i="1" s="1"/>
  <c r="AL218" i="1" s="1"/>
  <c r="AL217" i="1" s="1"/>
  <c r="AL216" i="1" s="1"/>
  <c r="AR221" i="1"/>
  <c r="AF1775" i="1"/>
  <c r="AF1772" i="1" s="1"/>
  <c r="AL1776" i="1"/>
  <c r="AL417" i="1"/>
  <c r="AF416" i="1"/>
  <c r="AF415" i="1" s="1"/>
  <c r="AF408" i="1" s="1"/>
  <c r="AF403" i="1" s="1"/>
  <c r="AF402" i="1" s="1"/>
  <c r="AF401" i="1" s="1"/>
  <c r="AL234" i="1"/>
  <c r="AL233" i="1" s="1"/>
  <c r="AL232" i="1" s="1"/>
  <c r="AL231" i="1" s="1"/>
  <c r="AL230" i="1" s="1"/>
  <c r="AR235" i="1"/>
  <c r="AQ823" i="1"/>
  <c r="AK822" i="1"/>
  <c r="AK821" i="1" s="1"/>
  <c r="AL1878" i="1"/>
  <c r="AF1877" i="1"/>
  <c r="AF1876" i="1" s="1"/>
  <c r="AL771" i="1"/>
  <c r="AF770" i="1"/>
  <c r="AF769" i="1" s="1"/>
  <c r="AF768" i="1" s="1"/>
  <c r="AE1618" i="1"/>
  <c r="AE1617" i="1" s="1"/>
  <c r="AK1619" i="1"/>
  <c r="AR1318" i="1"/>
  <c r="AL1317" i="1"/>
  <c r="AL1316" i="1" s="1"/>
  <c r="AL1315" i="1" s="1"/>
  <c r="AL1314" i="1" s="1"/>
  <c r="AE710" i="1"/>
  <c r="AE709" i="1" s="1"/>
  <c r="AK711" i="1"/>
  <c r="AL488" i="1"/>
  <c r="AF487" i="1"/>
  <c r="AF486" i="1" s="1"/>
  <c r="AF485" i="1" s="1"/>
  <c r="AF480" i="1" s="1"/>
  <c r="AX880" i="1"/>
  <c r="AX879" i="1" s="1"/>
  <c r="AX878" i="1" s="1"/>
  <c r="BD881" i="1"/>
  <c r="AW963" i="1"/>
  <c r="AW962" i="1" s="1"/>
  <c r="BC964" i="1"/>
  <c r="BJ852" i="1"/>
  <c r="BJ851" i="1" s="1"/>
  <c r="BP853" i="1"/>
  <c r="AE110" i="1"/>
  <c r="AE109" i="1" s="1"/>
  <c r="AK111" i="1"/>
  <c r="BD1215" i="1"/>
  <c r="AX1214" i="1"/>
  <c r="AX1213" i="1" s="1"/>
  <c r="AF960" i="1"/>
  <c r="AF959" i="1" s="1"/>
  <c r="AF958" i="1" s="1"/>
  <c r="AF957" i="1" s="1"/>
  <c r="AF956" i="1" s="1"/>
  <c r="AL961" i="1"/>
  <c r="AX1704" i="1"/>
  <c r="AR1703" i="1"/>
  <c r="AR1702" i="1" s="1"/>
  <c r="AR1701" i="1" s="1"/>
  <c r="AR1700" i="1" s="1"/>
  <c r="AR1699" i="1" s="1"/>
  <c r="AE1728" i="1"/>
  <c r="AE1727" i="1" s="1"/>
  <c r="AE1714" i="1" s="1"/>
  <c r="AK1729" i="1"/>
  <c r="AE960" i="1"/>
  <c r="AE959" i="1" s="1"/>
  <c r="AE958" i="1" s="1"/>
  <c r="AE957" i="1" s="1"/>
  <c r="AE956" i="1" s="1"/>
  <c r="AK961" i="1"/>
  <c r="AK1794" i="1"/>
  <c r="AE1793" i="1"/>
  <c r="AF1762" i="1"/>
  <c r="AF1761" i="1" s="1"/>
  <c r="AF1753" i="1" s="1"/>
  <c r="AL1763" i="1"/>
  <c r="AK1664" i="1"/>
  <c r="AE1663" i="1"/>
  <c r="AE1662" i="1" s="1"/>
  <c r="AK1407" i="1"/>
  <c r="AE1406" i="1"/>
  <c r="AE1405" i="1" s="1"/>
  <c r="AE1400" i="1" s="1"/>
  <c r="AK674" i="1"/>
  <c r="AE673" i="1"/>
  <c r="AE672" i="1" s="1"/>
  <c r="AF168" i="1"/>
  <c r="AL169" i="1"/>
  <c r="AX52" i="1"/>
  <c r="AX51" i="1" s="1"/>
  <c r="AX50" i="1" s="1"/>
  <c r="AX49" i="1" s="1"/>
  <c r="AX48" i="1" s="1"/>
  <c r="BD53" i="1"/>
  <c r="BJ316" i="1"/>
  <c r="BD315" i="1"/>
  <c r="BC1771" i="1"/>
  <c r="AW1770" i="1"/>
  <c r="AW1769" i="1" s="1"/>
  <c r="AR284" i="1"/>
  <c r="AF1871" i="1"/>
  <c r="AF1870" i="1" s="1"/>
  <c r="AL1872" i="1"/>
  <c r="AL1383" i="1"/>
  <c r="AF1382" i="1"/>
  <c r="AF1381" i="1" s="1"/>
  <c r="AF1380" i="1" s="1"/>
  <c r="AF1379" i="1" s="1"/>
  <c r="BD1616" i="1"/>
  <c r="AX1615" i="1"/>
  <c r="AX1614" i="1" s="1"/>
  <c r="AX1875" i="1"/>
  <c r="AR1874" i="1"/>
  <c r="AR1873" i="1" s="1"/>
  <c r="AK1643" i="1"/>
  <c r="AE1642" i="1"/>
  <c r="AE1641" i="1" s="1"/>
  <c r="AF538" i="1"/>
  <c r="AF535" i="1" s="1"/>
  <c r="AF534" i="1" s="1"/>
  <c r="AF533" i="1" s="1"/>
  <c r="AL539" i="1"/>
  <c r="AL1613" i="1"/>
  <c r="AF1612" i="1"/>
  <c r="AF1611" i="1" s="1"/>
  <c r="AX1716" i="1"/>
  <c r="AX1715" i="1" s="1"/>
  <c r="BD1717" i="1"/>
  <c r="AX1756" i="1"/>
  <c r="AR1755" i="1"/>
  <c r="AW1241" i="1"/>
  <c r="AQ1240" i="1"/>
  <c r="AL1643" i="1"/>
  <c r="AF1642" i="1"/>
  <c r="AF1641" i="1" s="1"/>
  <c r="BD91" i="1"/>
  <c r="AX90" i="1"/>
  <c r="AX89" i="1" s="1"/>
  <c r="Z522" i="1"/>
  <c r="Z520" i="1" s="1"/>
  <c r="BJ1880" i="1"/>
  <c r="BJ1879" i="1" s="1"/>
  <c r="BP1881" i="1"/>
  <c r="AR1808" i="1"/>
  <c r="AL1807" i="1"/>
  <c r="AL1806" i="1" s="1"/>
  <c r="AL1805" i="1" s="1"/>
  <c r="AL1804" i="1" s="1"/>
  <c r="AF1446" i="1"/>
  <c r="AF1445" i="1" s="1"/>
  <c r="AF1444" i="1" s="1"/>
  <c r="AF1439" i="1" s="1"/>
  <c r="AF1424" i="1" s="1"/>
  <c r="AL1447" i="1"/>
  <c r="AL552" i="1"/>
  <c r="AF551" i="1"/>
  <c r="AF548" i="1" s="1"/>
  <c r="AF547" i="1" s="1"/>
  <c r="AF542" i="1" s="1"/>
  <c r="AF541" i="1" s="1"/>
  <c r="AK30" i="1"/>
  <c r="AE29" i="1"/>
  <c r="BJ1417" i="1"/>
  <c r="BD1416" i="1"/>
  <c r="AW1378" i="1"/>
  <c r="AQ1377" i="1"/>
  <c r="AQ1376" i="1" s="1"/>
  <c r="AQ1375" i="1" s="1"/>
  <c r="AQ1374" i="1" s="1"/>
  <c r="AF348" i="1"/>
  <c r="AF347" i="1" s="1"/>
  <c r="AF346" i="1" s="1"/>
  <c r="AL349" i="1"/>
  <c r="AW508" i="1"/>
  <c r="AW509" i="1"/>
  <c r="AL197" i="1"/>
  <c r="AF196" i="1"/>
  <c r="AF193" i="1" s="1"/>
  <c r="AF192" i="1" s="1"/>
  <c r="AF191" i="1" s="1"/>
  <c r="AF190" i="1" s="1"/>
  <c r="BI1409" i="1"/>
  <c r="BC1408" i="1"/>
  <c r="AK65" i="1"/>
  <c r="AE64" i="1"/>
  <c r="AE63" i="1" s="1"/>
  <c r="AL1893" i="1"/>
  <c r="AF1892" i="1"/>
  <c r="AF1891" i="1" s="1"/>
  <c r="AF1890" i="1" s="1"/>
  <c r="AF1889" i="1" s="1"/>
  <c r="AF1888" i="1" s="1"/>
  <c r="AF1886" i="1" s="1"/>
  <c r="Z1217" i="1"/>
  <c r="Z1216" i="1" s="1"/>
  <c r="Z1203" i="1" s="1"/>
  <c r="Z1147" i="1" s="1"/>
  <c r="Z1218" i="1"/>
  <c r="AF780" i="1"/>
  <c r="AF779" i="1" s="1"/>
  <c r="AF778" i="1" s="1"/>
  <c r="AL781" i="1"/>
  <c r="BI1787" i="1"/>
  <c r="BC1786" i="1"/>
  <c r="AK1606" i="1"/>
  <c r="AK1605" i="1" s="1"/>
  <c r="AQ1607" i="1"/>
  <c r="AF1134" i="1"/>
  <c r="AF1133" i="1" s="1"/>
  <c r="AF1132" i="1" s="1"/>
  <c r="AF1131" i="1" s="1"/>
  <c r="AF1130" i="1" s="1"/>
  <c r="AL1135" i="1"/>
  <c r="AF1287" i="1"/>
  <c r="AF1286" i="1" s="1"/>
  <c r="AL1288" i="1"/>
  <c r="AE96" i="1"/>
  <c r="AE95" i="1" s="1"/>
  <c r="AK97" i="1"/>
  <c r="BD804" i="1"/>
  <c r="AX803" i="1"/>
  <c r="AX802" i="1" s="1"/>
  <c r="AX801" i="1" s="1"/>
  <c r="AX800" i="1" s="1"/>
  <c r="CG1497" i="1"/>
  <c r="Y601" i="1"/>
  <c r="Y600" i="1" s="1"/>
  <c r="BD1694" i="1"/>
  <c r="AX1693" i="1"/>
  <c r="AX1692" i="1" s="1"/>
  <c r="BP1652" i="1"/>
  <c r="BJ1651" i="1"/>
  <c r="BJ1650" i="1" s="1"/>
  <c r="BU917" i="1"/>
  <c r="BU916" i="1" s="1"/>
  <c r="BU915" i="1" s="1"/>
  <c r="BJ1601" i="1"/>
  <c r="BD1600" i="1"/>
  <c r="BD1599" i="1" s="1"/>
  <c r="Y309" i="1"/>
  <c r="AW120" i="1"/>
  <c r="AW119" i="1" s="1"/>
  <c r="AW118" i="1" s="1"/>
  <c r="BC121" i="1"/>
  <c r="AW1173" i="1"/>
  <c r="AQ1172" i="1"/>
  <c r="AQ1171" i="1" s="1"/>
  <c r="AW1176" i="1"/>
  <c r="AQ1175" i="1"/>
  <c r="AQ1174" i="1" s="1"/>
  <c r="BC62" i="1"/>
  <c r="AW61" i="1"/>
  <c r="Y24" i="1"/>
  <c r="Y17" i="1" s="1"/>
  <c r="Y16" i="1" s="1"/>
  <c r="Y15" i="1" s="1"/>
  <c r="Y13" i="1" s="1"/>
  <c r="BJ1853" i="1"/>
  <c r="BD1852" i="1"/>
  <c r="BI355" i="1"/>
  <c r="BC354" i="1"/>
  <c r="AR1018" i="1"/>
  <c r="AR1017" i="1" s="1"/>
  <c r="AX1019" i="1"/>
  <c r="Y1761" i="1"/>
  <c r="CA1819" i="1"/>
  <c r="CA1818" i="1" s="1"/>
  <c r="CA1817" i="1" s="1"/>
  <c r="CG1820" i="1"/>
  <c r="CG1819" i="1" s="1"/>
  <c r="CG1818" i="1" s="1"/>
  <c r="CG1817" i="1" s="1"/>
  <c r="CB1082" i="1"/>
  <c r="CB1081" i="1" s="1"/>
  <c r="CB1080" i="1" s="1"/>
  <c r="CH1083" i="1"/>
  <c r="CH1082" i="1" s="1"/>
  <c r="CH1081" i="1" s="1"/>
  <c r="CH1080" i="1" s="1"/>
  <c r="CB1581" i="1"/>
  <c r="CB1580" i="1" s="1"/>
  <c r="CH1582" i="1"/>
  <c r="CH1581" i="1" s="1"/>
  <c r="CH1580" i="1" s="1"/>
  <c r="CB657" i="1"/>
  <c r="CB656" i="1" s="1"/>
  <c r="CH658" i="1"/>
  <c r="CH657" i="1" s="1"/>
  <c r="CH656" i="1" s="1"/>
  <c r="CB536" i="1"/>
  <c r="CH537" i="1"/>
  <c r="CH536" i="1" s="1"/>
  <c r="CA920" i="1"/>
  <c r="CG921" i="1"/>
  <c r="CG920" i="1" s="1"/>
  <c r="CB838" i="1"/>
  <c r="CB837" i="1" s="1"/>
  <c r="CH839" i="1"/>
  <c r="CH838" i="1" s="1"/>
  <c r="CH837" i="1" s="1"/>
  <c r="BC366" i="1"/>
  <c r="AW365" i="1"/>
  <c r="AW364" i="1" s="1"/>
  <c r="AW363" i="1" s="1"/>
  <c r="AW362" i="1" s="1"/>
  <c r="BD954" i="1"/>
  <c r="AX953" i="1"/>
  <c r="AX952" i="1" s="1"/>
  <c r="AR1175" i="1"/>
  <c r="AR1174" i="1" s="1"/>
  <c r="AX1176" i="1"/>
  <c r="AR1592" i="1"/>
  <c r="AL1591" i="1"/>
  <c r="AF1405" i="1"/>
  <c r="AF1400" i="1" s="1"/>
  <c r="AF1356" i="1" s="1"/>
  <c r="AF1538" i="1"/>
  <c r="CB1051" i="1"/>
  <c r="CB1050" i="1" s="1"/>
  <c r="CH1052" i="1"/>
  <c r="CH1051" i="1" s="1"/>
  <c r="CH1050" i="1" s="1"/>
  <c r="CB723" i="1"/>
  <c r="CB722" i="1" s="1"/>
  <c r="CH724" i="1"/>
  <c r="CH723" i="1" s="1"/>
  <c r="CH722" i="1" s="1"/>
  <c r="CA410" i="1"/>
  <c r="CA409" i="1" s="1"/>
  <c r="CG411" i="1"/>
  <c r="CG410" i="1" s="1"/>
  <c r="CG409" i="1" s="1"/>
  <c r="CA844" i="1"/>
  <c r="CA843" i="1" s="1"/>
  <c r="CG845" i="1"/>
  <c r="CG844" i="1" s="1"/>
  <c r="CG843" i="1" s="1"/>
  <c r="CB1747" i="1"/>
  <c r="CH1748" i="1"/>
  <c r="CH1747" i="1" s="1"/>
  <c r="CB1273" i="1"/>
  <c r="CB1272" i="1" s="1"/>
  <c r="CB1271" i="1" s="1"/>
  <c r="CH1274" i="1"/>
  <c r="CH1273" i="1" s="1"/>
  <c r="CH1272" i="1" s="1"/>
  <c r="CH1271" i="1" s="1"/>
  <c r="CB194" i="1"/>
  <c r="CH195" i="1"/>
  <c r="CH194" i="1" s="1"/>
  <c r="CA742" i="1"/>
  <c r="CA741" i="1" s="1"/>
  <c r="CA740" i="1" s="1"/>
  <c r="CG743" i="1"/>
  <c r="CG742" i="1" s="1"/>
  <c r="CG741" i="1" s="1"/>
  <c r="CG740" i="1" s="1"/>
  <c r="CB742" i="1"/>
  <c r="CB741" i="1" s="1"/>
  <c r="CB740" i="1" s="1"/>
  <c r="CH743" i="1"/>
  <c r="CH742" i="1" s="1"/>
  <c r="CH741" i="1" s="1"/>
  <c r="CH740" i="1" s="1"/>
  <c r="CA723" i="1"/>
  <c r="CA722" i="1" s="1"/>
  <c r="CG724" i="1"/>
  <c r="CG723" i="1" s="1"/>
  <c r="CG722" i="1" s="1"/>
  <c r="CB104" i="1"/>
  <c r="CH105" i="1"/>
  <c r="CH104" i="1" s="1"/>
  <c r="CB497" i="1"/>
  <c r="CB496" i="1" s="1"/>
  <c r="CB495" i="1" s="1"/>
  <c r="CB494" i="1" s="1"/>
  <c r="CH498" i="1"/>
  <c r="CH497" i="1" s="1"/>
  <c r="CH496" i="1" s="1"/>
  <c r="CH495" i="1" s="1"/>
  <c r="CH494" i="1" s="1"/>
  <c r="CA1277" i="1"/>
  <c r="CG1278" i="1"/>
  <c r="CG1277" i="1" s="1"/>
  <c r="CB726" i="1"/>
  <c r="CB725" i="1" s="1"/>
  <c r="CH727" i="1"/>
  <c r="CH726" i="1" s="1"/>
  <c r="CH725" i="1" s="1"/>
  <c r="CA1578" i="1"/>
  <c r="CA1577" i="1" s="1"/>
  <c r="CA1576" i="1" s="1"/>
  <c r="CG1579" i="1"/>
  <c r="CG1578" i="1" s="1"/>
  <c r="CG1577" i="1" s="1"/>
  <c r="CG1576" i="1" s="1"/>
  <c r="CA698" i="1"/>
  <c r="CA697" i="1" s="1"/>
  <c r="CG699" i="1"/>
  <c r="CG698" i="1" s="1"/>
  <c r="CG697" i="1" s="1"/>
  <c r="CB209" i="1"/>
  <c r="CB208" i="1" s="1"/>
  <c r="CB207" i="1" s="1"/>
  <c r="CH210" i="1"/>
  <c r="CH209" i="1" s="1"/>
  <c r="CH208" i="1" s="1"/>
  <c r="CH207" i="1" s="1"/>
  <c r="CB352" i="1"/>
  <c r="CH353" i="1"/>
  <c r="CH352" i="1" s="1"/>
  <c r="CB647" i="1"/>
  <c r="CB646" i="1" s="1"/>
  <c r="CB645" i="1" s="1"/>
  <c r="CB644" i="1" s="1"/>
  <c r="CH648" i="1"/>
  <c r="CH647" i="1" s="1"/>
  <c r="CH646" i="1" s="1"/>
  <c r="CH645" i="1" s="1"/>
  <c r="CH644" i="1" s="1"/>
  <c r="CA1281" i="1"/>
  <c r="CG1282" i="1"/>
  <c r="CG1281" i="1" s="1"/>
  <c r="CB275" i="1"/>
  <c r="CB274" i="1" s="1"/>
  <c r="CH276" i="1"/>
  <c r="CH275" i="1" s="1"/>
  <c r="CH274" i="1" s="1"/>
  <c r="CB844" i="1"/>
  <c r="CB843" i="1" s="1"/>
  <c r="CH845" i="1"/>
  <c r="CH844" i="1" s="1"/>
  <c r="CH843" i="1" s="1"/>
  <c r="CB1141" i="1"/>
  <c r="CB1140" i="1" s="1"/>
  <c r="CH1142" i="1"/>
  <c r="CH1141" i="1" s="1"/>
  <c r="CH1140" i="1" s="1"/>
  <c r="BC228" i="1"/>
  <c r="AW227" i="1"/>
  <c r="AW226" i="1" s="1"/>
  <c r="AW225" i="1" s="1"/>
  <c r="AW224" i="1" s="1"/>
  <c r="AW223" i="1" s="1"/>
  <c r="AQ947" i="1"/>
  <c r="AQ946" i="1" s="1"/>
  <c r="AW948" i="1"/>
  <c r="BD366" i="1"/>
  <c r="AX365" i="1"/>
  <c r="AX364" i="1" s="1"/>
  <c r="AX363" i="1" s="1"/>
  <c r="AX362" i="1" s="1"/>
  <c r="AR470" i="1"/>
  <c r="AX471" i="1"/>
  <c r="BJ1045" i="1"/>
  <c r="BJ1044" i="1" s="1"/>
  <c r="BP1046" i="1"/>
  <c r="AR467" i="1"/>
  <c r="CA623" i="1"/>
  <c r="CA622" i="1" s="1"/>
  <c r="CG624" i="1"/>
  <c r="CG623" i="1" s="1"/>
  <c r="CG622" i="1" s="1"/>
  <c r="CA376" i="1"/>
  <c r="CA375" i="1" s="1"/>
  <c r="CA374" i="1" s="1"/>
  <c r="CG377" i="1"/>
  <c r="CG376" i="1" s="1"/>
  <c r="CG375" i="1" s="1"/>
  <c r="CG374" i="1" s="1"/>
  <c r="CA209" i="1"/>
  <c r="CA208" i="1" s="1"/>
  <c r="CA207" i="1" s="1"/>
  <c r="CG210" i="1"/>
  <c r="CG209" i="1" s="1"/>
  <c r="CG208" i="1" s="1"/>
  <c r="CG207" i="1" s="1"/>
  <c r="CA918" i="1"/>
  <c r="CG919" i="1"/>
  <c r="CG918" i="1" s="1"/>
  <c r="CB623" i="1"/>
  <c r="CB622" i="1" s="1"/>
  <c r="CH624" i="1"/>
  <c r="CH623" i="1" s="1"/>
  <c r="CH622" i="1" s="1"/>
  <c r="CB1277" i="1"/>
  <c r="CH1278" i="1"/>
  <c r="CH1277" i="1" s="1"/>
  <c r="CB918" i="1"/>
  <c r="CB917" i="1" s="1"/>
  <c r="CB916" i="1" s="1"/>
  <c r="CB915" i="1" s="1"/>
  <c r="CH919" i="1"/>
  <c r="CH918" i="1" s="1"/>
  <c r="BC696" i="1"/>
  <c r="AW695" i="1"/>
  <c r="AW694" i="1" s="1"/>
  <c r="AX1048" i="1"/>
  <c r="AX1047" i="1" s="1"/>
  <c r="BD1049" i="1"/>
  <c r="AL227" i="1"/>
  <c r="AL226" i="1" s="1"/>
  <c r="AL225" i="1" s="1"/>
  <c r="AL224" i="1" s="1"/>
  <c r="AL223" i="1" s="1"/>
  <c r="AR228" i="1"/>
  <c r="CH1497" i="1"/>
  <c r="CA1051" i="1"/>
  <c r="CA1050" i="1" s="1"/>
  <c r="CG1052" i="1"/>
  <c r="CG1051" i="1" s="1"/>
  <c r="CG1050" i="1" s="1"/>
  <c r="CB376" i="1"/>
  <c r="CB375" i="1" s="1"/>
  <c r="CB374" i="1" s="1"/>
  <c r="CH377" i="1"/>
  <c r="CH376" i="1" s="1"/>
  <c r="CH375" i="1" s="1"/>
  <c r="CH374" i="1" s="1"/>
  <c r="CB1281" i="1"/>
  <c r="CH1282" i="1"/>
  <c r="CH1281" i="1" s="1"/>
  <c r="CB920" i="1"/>
  <c r="CH921" i="1"/>
  <c r="CH920" i="1" s="1"/>
  <c r="CB1737" i="1"/>
  <c r="CH1738" i="1"/>
  <c r="CH1737" i="1" s="1"/>
  <c r="CA1737" i="1"/>
  <c r="CG1738" i="1"/>
  <c r="CG1737" i="1" s="1"/>
  <c r="CB702" i="1"/>
  <c r="CB701" i="1" s="1"/>
  <c r="CH703" i="1"/>
  <c r="CH702" i="1" s="1"/>
  <c r="CH701" i="1" s="1"/>
  <c r="CB410" i="1"/>
  <c r="CB409" i="1" s="1"/>
  <c r="CH411" i="1"/>
  <c r="CH410" i="1" s="1"/>
  <c r="CH409" i="1" s="1"/>
  <c r="CA297" i="1"/>
  <c r="CA296" i="1" s="1"/>
  <c r="CG298" i="1"/>
  <c r="CG297" i="1" s="1"/>
  <c r="CG296" i="1" s="1"/>
  <c r="CA432" i="1"/>
  <c r="CA431" i="1" s="1"/>
  <c r="CG433" i="1"/>
  <c r="CG432" i="1" s="1"/>
  <c r="CG431" i="1" s="1"/>
  <c r="CB1819" i="1"/>
  <c r="CB1818" i="1" s="1"/>
  <c r="CB1817" i="1" s="1"/>
  <c r="CH1820" i="1"/>
  <c r="CH1819" i="1" s="1"/>
  <c r="CH1818" i="1" s="1"/>
  <c r="CH1817" i="1" s="1"/>
  <c r="CA726" i="1"/>
  <c r="CA725" i="1" s="1"/>
  <c r="CG727" i="1"/>
  <c r="CG726" i="1" s="1"/>
  <c r="CG725" i="1" s="1"/>
  <c r="CA838" i="1"/>
  <c r="CA837" i="1" s="1"/>
  <c r="CG839" i="1"/>
  <c r="CG838" i="1" s="1"/>
  <c r="CG837" i="1" s="1"/>
  <c r="CA702" i="1"/>
  <c r="CA701" i="1" s="1"/>
  <c r="CG703" i="1"/>
  <c r="CG702" i="1" s="1"/>
  <c r="CG701" i="1" s="1"/>
  <c r="CB432" i="1"/>
  <c r="CB431" i="1" s="1"/>
  <c r="CH433" i="1"/>
  <c r="CH432" i="1" s="1"/>
  <c r="CH431" i="1" s="1"/>
  <c r="CB796" i="1"/>
  <c r="CB795" i="1" s="1"/>
  <c r="CH797" i="1"/>
  <c r="CH796" i="1" s="1"/>
  <c r="CH795" i="1" s="1"/>
  <c r="CA1581" i="1"/>
  <c r="CA1580" i="1" s="1"/>
  <c r="CG1582" i="1"/>
  <c r="CG1581" i="1" s="1"/>
  <c r="CG1580" i="1" s="1"/>
  <c r="CB297" i="1"/>
  <c r="CB296" i="1" s="1"/>
  <c r="CH298" i="1"/>
  <c r="CH297" i="1" s="1"/>
  <c r="CH296" i="1" s="1"/>
  <c r="CB84" i="1"/>
  <c r="CH85" i="1"/>
  <c r="CH84" i="1" s="1"/>
  <c r="CH669" i="1"/>
  <c r="CA137" i="1"/>
  <c r="CA136" i="1" s="1"/>
  <c r="CA135" i="1" s="1"/>
  <c r="CA134" i="1" s="1"/>
  <c r="CG138" i="1"/>
  <c r="CG137" i="1" s="1"/>
  <c r="CG136" i="1" s="1"/>
  <c r="CG135" i="1" s="1"/>
  <c r="CG134" i="1" s="1"/>
  <c r="CB1061" i="1"/>
  <c r="CB1060" i="1" s="1"/>
  <c r="CB1059" i="1" s="1"/>
  <c r="CB1058" i="1" s="1"/>
  <c r="CB1057" i="1" s="1"/>
  <c r="CH1062" i="1"/>
  <c r="CH1061" i="1" s="1"/>
  <c r="CH1060" i="1" s="1"/>
  <c r="CH1059" i="1" s="1"/>
  <c r="CH1058" i="1" s="1"/>
  <c r="CH1057" i="1" s="1"/>
  <c r="CA1897" i="1"/>
  <c r="CA1896" i="1" s="1"/>
  <c r="CA1895" i="1" s="1"/>
  <c r="CA1894" i="1" s="1"/>
  <c r="CG1898" i="1"/>
  <c r="CG1897" i="1" s="1"/>
  <c r="CG1896" i="1" s="1"/>
  <c r="CG1895" i="1" s="1"/>
  <c r="CG1894" i="1" s="1"/>
  <c r="CB1722" i="1"/>
  <c r="CB1721" i="1" s="1"/>
  <c r="CH1723" i="1"/>
  <c r="CH1722" i="1" s="1"/>
  <c r="CH1721" i="1" s="1"/>
  <c r="AR1384" i="1"/>
  <c r="AX1385" i="1"/>
  <c r="AX1395" i="1"/>
  <c r="AX1394" i="1" s="1"/>
  <c r="BD1396" i="1"/>
  <c r="CB560" i="1"/>
  <c r="CB559" i="1" s="1"/>
  <c r="CH561" i="1"/>
  <c r="CH560" i="1" s="1"/>
  <c r="CH559" i="1" s="1"/>
  <c r="CA560" i="1"/>
  <c r="CA559" i="1" s="1"/>
  <c r="CG561" i="1"/>
  <c r="CG560" i="1" s="1"/>
  <c r="CG559" i="1" s="1"/>
  <c r="AL1593" i="1"/>
  <c r="AL1590" i="1" s="1"/>
  <c r="AL1589" i="1" s="1"/>
  <c r="AL1588" i="1" s="1"/>
  <c r="AL1587" i="1" s="1"/>
  <c r="AR1594" i="1"/>
  <c r="AR1547" i="1"/>
  <c r="AL1546" i="1"/>
  <c r="AL1545" i="1" s="1"/>
  <c r="AR1544" i="1"/>
  <c r="AL1543" i="1"/>
  <c r="AL1542" i="1" s="1"/>
  <c r="AR1559" i="1"/>
  <c r="AL1558" i="1"/>
  <c r="AL1557" i="1" s="1"/>
  <c r="AL1556" i="1" s="1"/>
  <c r="AL1555" i="1" s="1"/>
  <c r="BJ361" i="1"/>
  <c r="BD360" i="1"/>
  <c r="BD359" i="1" s="1"/>
  <c r="AK1546" i="1"/>
  <c r="AK1545" i="1" s="1"/>
  <c r="AQ1547" i="1"/>
  <c r="AQ1559" i="1"/>
  <c r="AK1558" i="1"/>
  <c r="AK1557" i="1" s="1"/>
  <c r="AK1556" i="1" s="1"/>
  <c r="AK1555" i="1" s="1"/>
  <c r="AQ1544" i="1"/>
  <c r="AK1543" i="1"/>
  <c r="AK1542" i="1" s="1"/>
  <c r="AX260" i="1"/>
  <c r="AR1570" i="1"/>
  <c r="AL1569" i="1"/>
  <c r="AL1568" i="1" s="1"/>
  <c r="AL1567" i="1" s="1"/>
  <c r="AL1566" i="1" s="1"/>
  <c r="AL1565" i="1" s="1"/>
  <c r="BV917" i="1"/>
  <c r="BV916" i="1" s="1"/>
  <c r="BV915" i="1" s="1"/>
  <c r="AK870" i="1"/>
  <c r="AE869" i="1"/>
  <c r="AE868" i="1" s="1"/>
  <c r="AE867" i="1" s="1"/>
  <c r="AE862" i="1" s="1"/>
  <c r="AE861" i="1" s="1"/>
  <c r="BI532" i="1"/>
  <c r="BC531" i="1"/>
  <c r="BC530" i="1" s="1"/>
  <c r="BC529" i="1" s="1"/>
  <c r="BC528" i="1" s="1"/>
  <c r="BI936" i="1"/>
  <c r="BC935" i="1"/>
  <c r="AQ490" i="1"/>
  <c r="AK489" i="1"/>
  <c r="AK737" i="1"/>
  <c r="AK736" i="1" s="1"/>
  <c r="AK729" i="1" s="1"/>
  <c r="AK728" i="1" s="1"/>
  <c r="AQ738" i="1"/>
  <c r="BO153" i="1"/>
  <c r="BI152" i="1"/>
  <c r="BI1086" i="1"/>
  <c r="BC1085" i="1"/>
  <c r="BC1084" i="1" s="1"/>
  <c r="AL1456" i="1"/>
  <c r="AL1455" i="1" s="1"/>
  <c r="AL1454" i="1" s="1"/>
  <c r="AL1453" i="1" s="1"/>
  <c r="AR1457" i="1"/>
  <c r="Y652" i="1"/>
  <c r="Y651" i="1" s="1"/>
  <c r="Y650" i="1" s="1"/>
  <c r="Y447" i="1"/>
  <c r="Y441" i="1" s="1"/>
  <c r="Y435" i="1" s="1"/>
  <c r="Y379" i="1" s="1"/>
  <c r="AQ467" i="1"/>
  <c r="AR1422" i="1"/>
  <c r="AL1421" i="1"/>
  <c r="AL1420" i="1" s="1"/>
  <c r="AL1419" i="1" s="1"/>
  <c r="AL1418" i="1" s="1"/>
  <c r="AX1868" i="1"/>
  <c r="AX1867" i="1" s="1"/>
  <c r="BD1869" i="1"/>
  <c r="AR129" i="1"/>
  <c r="AL128" i="1"/>
  <c r="AL127" i="1" s="1"/>
  <c r="AL126" i="1" s="1"/>
  <c r="AL125" i="1" s="1"/>
  <c r="AL124" i="1" s="1"/>
  <c r="AL123" i="1" s="1"/>
  <c r="BJ945" i="1"/>
  <c r="BD944" i="1"/>
  <c r="BD943" i="1" s="1"/>
  <c r="BJ951" i="1"/>
  <c r="BD950" i="1"/>
  <c r="BD949" i="1" s="1"/>
  <c r="BJ1666" i="1"/>
  <c r="BJ1665" i="1" s="1"/>
  <c r="BP1667" i="1"/>
  <c r="BI747" i="1"/>
  <c r="BI746" i="1" s="1"/>
  <c r="BI745" i="1" s="1"/>
  <c r="BI744" i="1" s="1"/>
  <c r="BO748" i="1"/>
  <c r="AE999" i="1"/>
  <c r="AE998" i="1" s="1"/>
  <c r="AE997" i="1" s="1"/>
  <c r="AE996" i="1" s="1"/>
  <c r="AK1000" i="1"/>
  <c r="AK1463" i="1"/>
  <c r="AK1462" i="1" s="1"/>
  <c r="AK1461" i="1" s="1"/>
  <c r="AK1460" i="1" s="1"/>
  <c r="AK1459" i="1" s="1"/>
  <c r="AQ1464" i="1"/>
  <c r="AR451" i="1"/>
  <c r="AL450" i="1"/>
  <c r="AL449" i="1" s="1"/>
  <c r="AQ1457" i="1"/>
  <c r="AK1456" i="1"/>
  <c r="AK1455" i="1" s="1"/>
  <c r="AK1454" i="1" s="1"/>
  <c r="AK1453" i="1" s="1"/>
  <c r="BO1135" i="1"/>
  <c r="BI1134" i="1"/>
  <c r="BI1133" i="1" s="1"/>
  <c r="BI1132" i="1" s="1"/>
  <c r="BI1131" i="1" s="1"/>
  <c r="BI1130" i="1" s="1"/>
  <c r="BI1125" i="1"/>
  <c r="BC1124" i="1"/>
  <c r="BC1123" i="1" s="1"/>
  <c r="AL994" i="1"/>
  <c r="AL993" i="1" s="1"/>
  <c r="AR995" i="1"/>
  <c r="BJ446" i="1"/>
  <c r="BD445" i="1"/>
  <c r="BD444" i="1" s="1"/>
  <c r="BD443" i="1" s="1"/>
  <c r="BD442" i="1" s="1"/>
  <c r="BJ1285" i="1"/>
  <c r="BD1284" i="1"/>
  <c r="BD1283" i="1" s="1"/>
  <c r="AQ1048" i="1"/>
  <c r="AQ1047" i="1" s="1"/>
  <c r="AW1049" i="1"/>
  <c r="BV545" i="1"/>
  <c r="BV544" i="1" s="1"/>
  <c r="BV543" i="1" s="1"/>
  <c r="CB546" i="1"/>
  <c r="BV910" i="1"/>
  <c r="BV909" i="1" s="1"/>
  <c r="CB911" i="1"/>
  <c r="BU647" i="1"/>
  <c r="BU646" i="1" s="1"/>
  <c r="BU645" i="1" s="1"/>
  <c r="BU644" i="1" s="1"/>
  <c r="CA648" i="1"/>
  <c r="BU910" i="1"/>
  <c r="BU909" i="1" s="1"/>
  <c r="CA911" i="1"/>
  <c r="BV1578" i="1"/>
  <c r="BV1577" i="1" s="1"/>
  <c r="BV1576" i="1" s="1"/>
  <c r="CB1579" i="1"/>
  <c r="AQ169" i="1"/>
  <c r="AK168" i="1"/>
  <c r="AQ1291" i="1"/>
  <c r="AK1290" i="1"/>
  <c r="AK1289" i="1" s="1"/>
  <c r="AK988" i="1"/>
  <c r="AE987" i="1"/>
  <c r="AE986" i="1" s="1"/>
  <c r="AE985" i="1" s="1"/>
  <c r="AX61" i="1"/>
  <c r="BD62" i="1"/>
  <c r="AQ689" i="1"/>
  <c r="AK687" i="1"/>
  <c r="AK686" i="1" s="1"/>
  <c r="AE1593" i="1"/>
  <c r="AK1594" i="1"/>
  <c r="AW1849" i="1"/>
  <c r="BV698" i="1"/>
  <c r="BV697" i="1" s="1"/>
  <c r="CB699" i="1"/>
  <c r="BU913" i="1"/>
  <c r="BU912" i="1" s="1"/>
  <c r="CA914" i="1"/>
  <c r="BU1001" i="1"/>
  <c r="CA1002" i="1"/>
  <c r="AK1040" i="1"/>
  <c r="AE1039" i="1"/>
  <c r="AE1038" i="1" s="1"/>
  <c r="AR1532" i="1"/>
  <c r="AL1531" i="1"/>
  <c r="AL1530" i="1" s="1"/>
  <c r="AR685" i="1"/>
  <c r="AL683" i="1"/>
  <c r="AL682" i="1" s="1"/>
  <c r="AR677" i="1"/>
  <c r="AL676" i="1"/>
  <c r="AL675" i="1" s="1"/>
  <c r="AE1747" i="1"/>
  <c r="AE1746" i="1" s="1"/>
  <c r="AE1745" i="1" s="1"/>
  <c r="AK1748" i="1"/>
  <c r="AK1339" i="1"/>
  <c r="AK1338" i="1" s="1"/>
  <c r="AK1337" i="1" s="1"/>
  <c r="AK1336" i="1" s="1"/>
  <c r="AQ1340" i="1"/>
  <c r="BU275" i="1"/>
  <c r="BU274" i="1" s="1"/>
  <c r="CA276" i="1"/>
  <c r="BU793" i="1"/>
  <c r="BU792" i="1" s="1"/>
  <c r="BU791" i="1" s="1"/>
  <c r="CA794" i="1"/>
  <c r="BV1369" i="1"/>
  <c r="BV1368" i="1" s="1"/>
  <c r="BV1367" i="1" s="1"/>
  <c r="BV1366" i="1" s="1"/>
  <c r="CB1370" i="1"/>
  <c r="BU497" i="1"/>
  <c r="BU496" i="1" s="1"/>
  <c r="BU495" i="1" s="1"/>
  <c r="BU494" i="1" s="1"/>
  <c r="CA498" i="1"/>
  <c r="BV1584" i="1"/>
  <c r="BV1583" i="1" s="1"/>
  <c r="CB1585" i="1"/>
  <c r="BU1395" i="1"/>
  <c r="BU1394" i="1" s="1"/>
  <c r="CA1396" i="1"/>
  <c r="AE814" i="1"/>
  <c r="AE813" i="1" s="1"/>
  <c r="AE812" i="1" s="1"/>
  <c r="AE807" i="1" s="1"/>
  <c r="AE806" i="1" s="1"/>
  <c r="AK815" i="1"/>
  <c r="BD567" i="1"/>
  <c r="AX566" i="1"/>
  <c r="AX565" i="1" s="1"/>
  <c r="AR100" i="1"/>
  <c r="AL99" i="1"/>
  <c r="AL98" i="1" s="1"/>
  <c r="BP1481" i="1"/>
  <c r="BJ1480" i="1"/>
  <c r="BJ1479" i="1" s="1"/>
  <c r="AE450" i="1"/>
  <c r="AE449" i="1" s="1"/>
  <c r="AE448" i="1" s="1"/>
  <c r="AK451" i="1"/>
  <c r="AR242" i="1"/>
  <c r="AL241" i="1"/>
  <c r="AL240" i="1" s="1"/>
  <c r="AL239" i="1" s="1"/>
  <c r="AL238" i="1" s="1"/>
  <c r="AL237" i="1" s="1"/>
  <c r="AE1529" i="1"/>
  <c r="B119" i="1"/>
  <c r="B121" i="1" s="1"/>
  <c r="B116" i="1"/>
  <c r="BU104" i="1"/>
  <c r="CA105" i="1"/>
  <c r="BV1001" i="1"/>
  <c r="CB1002" i="1"/>
  <c r="AR87" i="1"/>
  <c r="AL86" i="1"/>
  <c r="AQ1537" i="1"/>
  <c r="AK1536" i="1"/>
  <c r="AK1535" i="1" s="1"/>
  <c r="AQ1549" i="1"/>
  <c r="AQ1548" i="1" s="1"/>
  <c r="AW1550" i="1"/>
  <c r="AX790" i="1"/>
  <c r="AR788" i="1"/>
  <c r="AR787" i="1" s="1"/>
  <c r="AR782" i="1" s="1"/>
  <c r="AQ1532" i="1"/>
  <c r="AK1531" i="1"/>
  <c r="AK1530" i="1" s="1"/>
  <c r="AL110" i="1"/>
  <c r="AL109" i="1" s="1"/>
  <c r="AR111" i="1"/>
  <c r="AK526" i="1"/>
  <c r="AK525" i="1" s="1"/>
  <c r="AK524" i="1" s="1"/>
  <c r="AK523" i="1" s="1"/>
  <c r="AQ527" i="1"/>
  <c r="AQ1447" i="1"/>
  <c r="AK1446" i="1"/>
  <c r="AK1445" i="1" s="1"/>
  <c r="AK1444" i="1" s="1"/>
  <c r="AR1409" i="1"/>
  <c r="AL1408" i="1"/>
  <c r="BD1036" i="1"/>
  <c r="BD1035" i="1" s="1"/>
  <c r="BD1034" i="1" s="1"/>
  <c r="BJ1037" i="1"/>
  <c r="BI1533" i="1"/>
  <c r="BO1534" i="1"/>
  <c r="BJ1533" i="1"/>
  <c r="BP1534" i="1"/>
  <c r="BJ278" i="1"/>
  <c r="BJ277" i="1" s="1"/>
  <c r="BP279" i="1"/>
  <c r="AE1042" i="1"/>
  <c r="AE1041" i="1" s="1"/>
  <c r="AE1033" i="1" s="1"/>
  <c r="AE1032" i="1" s="1"/>
  <c r="AK1043" i="1"/>
  <c r="BI1072" i="1"/>
  <c r="BI1071" i="1" s="1"/>
  <c r="BI1070" i="1" s="1"/>
  <c r="BO1073" i="1"/>
  <c r="AQ825" i="1"/>
  <c r="AQ824" i="1" s="1"/>
  <c r="AW826" i="1"/>
  <c r="AK1540" i="1"/>
  <c r="AK1539" i="1" s="1"/>
  <c r="AQ1541" i="1"/>
  <c r="BO204" i="1"/>
  <c r="BO203" i="1" s="1"/>
  <c r="BO202" i="1" s="1"/>
  <c r="BO201" i="1" s="1"/>
  <c r="BU205" i="1"/>
  <c r="AW866" i="1"/>
  <c r="AQ865" i="1"/>
  <c r="AQ864" i="1" s="1"/>
  <c r="AQ863" i="1" s="1"/>
  <c r="BI304" i="1"/>
  <c r="BC303" i="1"/>
  <c r="BC302" i="1" s="1"/>
  <c r="AK1025" i="1"/>
  <c r="AE1024" i="1"/>
  <c r="AE1023" i="1" s="1"/>
  <c r="AE1012" i="1" s="1"/>
  <c r="AE1011" i="1" s="1"/>
  <c r="AL673" i="1"/>
  <c r="AL672" i="1" s="1"/>
  <c r="AR674" i="1"/>
  <c r="AQ841" i="1"/>
  <c r="AQ840" i="1" s="1"/>
  <c r="AW842" i="1"/>
  <c r="AQ775" i="1"/>
  <c r="AQ774" i="1" s="1"/>
  <c r="AQ773" i="1" s="1"/>
  <c r="AW776" i="1"/>
  <c r="BC1046" i="1"/>
  <c r="AW1045" i="1"/>
  <c r="AW1044" i="1" s="1"/>
  <c r="BI294" i="1"/>
  <c r="BI293" i="1" s="1"/>
  <c r="BO295" i="1"/>
  <c r="AX120" i="1"/>
  <c r="AX119" i="1" s="1"/>
  <c r="AX118" i="1" s="1"/>
  <c r="BD121" i="1"/>
  <c r="BJ696" i="1"/>
  <c r="BD695" i="1"/>
  <c r="BD694" i="1" s="1"/>
  <c r="AR1434" i="1"/>
  <c r="AL1433" i="1"/>
  <c r="AL1432" i="1" s="1"/>
  <c r="AL1431" i="1" s="1"/>
  <c r="AL1430" i="1" s="1"/>
  <c r="AR1475" i="1"/>
  <c r="AL1474" i="1"/>
  <c r="AL1473" i="1" s="1"/>
  <c r="AL1472" i="1" s="1"/>
  <c r="AL1471" i="1" s="1"/>
  <c r="AL1466" i="1" s="1"/>
  <c r="AQ708" i="1"/>
  <c r="AK706" i="1"/>
  <c r="AK705" i="1" s="1"/>
  <c r="AK704" i="1" s="1"/>
  <c r="BI263" i="1"/>
  <c r="BC262" i="1"/>
  <c r="BC261" i="1" s="1"/>
  <c r="BJ643" i="1"/>
  <c r="BD642" i="1"/>
  <c r="BD641" i="1" s="1"/>
  <c r="AE463" i="1"/>
  <c r="AK464" i="1"/>
  <c r="BU789" i="1"/>
  <c r="CA789" i="1" s="1"/>
  <c r="CG789" i="1" s="1"/>
  <c r="BC281" i="1"/>
  <c r="BC280" i="1" s="1"/>
  <c r="BI282" i="1"/>
  <c r="BJ1252" i="1"/>
  <c r="BD1251" i="1"/>
  <c r="AR414" i="1"/>
  <c r="AL413" i="1"/>
  <c r="AL412" i="1" s="1"/>
  <c r="AE991" i="1"/>
  <c r="AE990" i="1" s="1"/>
  <c r="AE989" i="1" s="1"/>
  <c r="AE984" i="1" s="1"/>
  <c r="AE983" i="1" s="1"/>
  <c r="AK992" i="1"/>
  <c r="BJ1415" i="1"/>
  <c r="BD1414" i="1"/>
  <c r="BJ793" i="1"/>
  <c r="BJ792" i="1" s="1"/>
  <c r="BJ791" i="1" s="1"/>
  <c r="BP794" i="1"/>
  <c r="BI1417" i="1"/>
  <c r="BC1416" i="1"/>
  <c r="AR1407" i="1"/>
  <c r="AL1406" i="1"/>
  <c r="AR373" i="1"/>
  <c r="AL372" i="1"/>
  <c r="AL371" i="1" s="1"/>
  <c r="AL370" i="1" s="1"/>
  <c r="AL369" i="1" s="1"/>
  <c r="AL368" i="1" s="1"/>
  <c r="BJ295" i="1"/>
  <c r="BD294" i="1"/>
  <c r="BD293" i="1" s="1"/>
  <c r="AE927" i="1"/>
  <c r="AE926" i="1" s="1"/>
  <c r="AE925" i="1" s="1"/>
  <c r="AE924" i="1" s="1"/>
  <c r="AE923" i="1" s="1"/>
  <c r="AK928" i="1"/>
  <c r="AK1451" i="1"/>
  <c r="AK1450" i="1" s="1"/>
  <c r="AK1449" i="1" s="1"/>
  <c r="AK1448" i="1" s="1"/>
  <c r="AQ1452" i="1"/>
  <c r="BI566" i="1"/>
  <c r="BI565" i="1" s="1"/>
  <c r="BO567" i="1"/>
  <c r="AR964" i="1"/>
  <c r="AL963" i="1"/>
  <c r="AL962" i="1" s="1"/>
  <c r="BI273" i="1"/>
  <c r="BC272" i="1"/>
  <c r="BC271" i="1" s="1"/>
  <c r="BC270" i="1" s="1"/>
  <c r="BD785" i="1"/>
  <c r="AX784" i="1"/>
  <c r="AX783" i="1" s="1"/>
  <c r="BO1584" i="1"/>
  <c r="BO1583" i="1" s="1"/>
  <c r="BO1575" i="1" s="1"/>
  <c r="BU1585" i="1"/>
  <c r="BC976" i="1"/>
  <c r="BC975" i="1" s="1"/>
  <c r="BC974" i="1" s="1"/>
  <c r="BC973" i="1" s="1"/>
  <c r="BC972" i="1" s="1"/>
  <c r="BI977" i="1"/>
  <c r="BC1075" i="1"/>
  <c r="BC1074" i="1" s="1"/>
  <c r="BC1069" i="1" s="1"/>
  <c r="BC1068" i="1" s="1"/>
  <c r="BI1076" i="1"/>
  <c r="AR811" i="1"/>
  <c r="AL810" i="1"/>
  <c r="AL809" i="1" s="1"/>
  <c r="AL808" i="1" s="1"/>
  <c r="AL807" i="1" s="1"/>
  <c r="AL806" i="1" s="1"/>
  <c r="AR866" i="1"/>
  <c r="AL865" i="1"/>
  <c r="AL864" i="1" s="1"/>
  <c r="AL863" i="1" s="1"/>
  <c r="BI266" i="1"/>
  <c r="BC265" i="1"/>
  <c r="BC264" i="1" s="1"/>
  <c r="BI1101" i="1"/>
  <c r="BC1100" i="1"/>
  <c r="BC1099" i="1" s="1"/>
  <c r="AK781" i="1"/>
  <c r="AE780" i="1"/>
  <c r="AE779" i="1" s="1"/>
  <c r="AE778" i="1" s="1"/>
  <c r="AE767" i="1" s="1"/>
  <c r="AE766" i="1" s="1"/>
  <c r="BU1723" i="1"/>
  <c r="BO1722" i="1"/>
  <c r="BO1721" i="1" s="1"/>
  <c r="BI287" i="1"/>
  <c r="BI286" i="1" s="1"/>
  <c r="BO288" i="1"/>
  <c r="BC269" i="1"/>
  <c r="AW268" i="1"/>
  <c r="AW267" i="1" s="1"/>
  <c r="AW260" i="1" s="1"/>
  <c r="AE258" i="1"/>
  <c r="AE257" i="1" s="1"/>
  <c r="AE252" i="1" s="1"/>
  <c r="AE251" i="1" s="1"/>
  <c r="AK259" i="1"/>
  <c r="AR1250" i="1"/>
  <c r="AL1249" i="1"/>
  <c r="AL1248" i="1" s="1"/>
  <c r="AL1247" i="1" s="1"/>
  <c r="AL1246" i="1" s="1"/>
  <c r="AL1245" i="1" s="1"/>
  <c r="AW360" i="1"/>
  <c r="AW359" i="1" s="1"/>
  <c r="BC361" i="1"/>
  <c r="AR776" i="1"/>
  <c r="AL775" i="1"/>
  <c r="AL774" i="1" s="1"/>
  <c r="AL773" i="1" s="1"/>
  <c r="BC790" i="1"/>
  <c r="AW788" i="1"/>
  <c r="AW787" i="1" s="1"/>
  <c r="AQ440" i="1"/>
  <c r="AK439" i="1"/>
  <c r="AK438" i="1" s="1"/>
  <c r="AK437" i="1" s="1"/>
  <c r="AK436" i="1" s="1"/>
  <c r="BV914" i="1"/>
  <c r="BP913" i="1"/>
  <c r="BP912" i="1" s="1"/>
  <c r="AQ417" i="1"/>
  <c r="AK416" i="1"/>
  <c r="AK415" i="1" s="1"/>
  <c r="BC954" i="1"/>
  <c r="AW953" i="1"/>
  <c r="AW952" i="1" s="1"/>
  <c r="AE1382" i="1"/>
  <c r="AE1381" i="1" s="1"/>
  <c r="AE1380" i="1" s="1"/>
  <c r="AE1379" i="1" s="1"/>
  <c r="AK1383" i="1"/>
  <c r="AW171" i="1"/>
  <c r="AQ1016" i="1"/>
  <c r="AK1015" i="1"/>
  <c r="AK1014" i="1" s="1"/>
  <c r="AK1013" i="1" s="1"/>
  <c r="AK1312" i="1"/>
  <c r="AK1311" i="1" s="1"/>
  <c r="AK1310" i="1" s="1"/>
  <c r="AK1309" i="1" s="1"/>
  <c r="AQ1313" i="1"/>
  <c r="AR755" i="1"/>
  <c r="AL754" i="1"/>
  <c r="AL753" i="1" s="1"/>
  <c r="AL752" i="1" s="1"/>
  <c r="AL751" i="1" s="1"/>
  <c r="AL750" i="1" s="1"/>
  <c r="AR1412" i="1"/>
  <c r="AL1411" i="1"/>
  <c r="AL1410" i="1" s="1"/>
  <c r="AR1378" i="1"/>
  <c r="AL1377" i="1"/>
  <c r="AL1376" i="1" s="1"/>
  <c r="AL1375" i="1" s="1"/>
  <c r="AL1374" i="1" s="1"/>
  <c r="AW950" i="1"/>
  <c r="AW949" i="1" s="1"/>
  <c r="BC951" i="1"/>
  <c r="BI1604" i="1"/>
  <c r="BC1603" i="1"/>
  <c r="BC1602" i="1" s="1"/>
  <c r="AK1763" i="1"/>
  <c r="AE1762" i="1"/>
  <c r="AW284" i="1"/>
  <c r="Y1156" i="1"/>
  <c r="Y1155" i="1" s="1"/>
  <c r="BP1575" i="1"/>
  <c r="BD1173" i="1"/>
  <c r="AX1172" i="1"/>
  <c r="AX1171" i="1" s="1"/>
  <c r="BJ269" i="1"/>
  <c r="BD268" i="1"/>
  <c r="BD267" i="1" s="1"/>
  <c r="BC471" i="1"/>
  <c r="AW470" i="1"/>
  <c r="BD303" i="1"/>
  <c r="BD302" i="1" s="1"/>
  <c r="BJ304" i="1"/>
  <c r="AQ1335" i="1"/>
  <c r="AK1334" i="1"/>
  <c r="AK1333" i="1" s="1"/>
  <c r="AK1332" i="1" s="1"/>
  <c r="AK1331" i="1" s="1"/>
  <c r="BI279" i="1"/>
  <c r="BC278" i="1"/>
  <c r="BC277" i="1" s="1"/>
  <c r="AE1527" i="1"/>
  <c r="AE1526" i="1" s="1"/>
  <c r="AE1525" i="1" s="1"/>
  <c r="AE1524" i="1" s="1"/>
  <c r="AE1523" i="1" s="1"/>
  <c r="AK1528" i="1"/>
  <c r="AR1097" i="1"/>
  <c r="AR1096" i="1" s="1"/>
  <c r="AX1098" i="1"/>
  <c r="Y1753" i="1"/>
  <c r="Y1744" i="1" s="1"/>
  <c r="Y1731" i="1" s="1"/>
  <c r="Y1706" i="1" s="1"/>
  <c r="AX292" i="1"/>
  <c r="BJ1022" i="1"/>
  <c r="BD1021" i="1"/>
  <c r="BD1020" i="1" s="1"/>
  <c r="AE1843" i="1"/>
  <c r="AK1844" i="1"/>
  <c r="AE1273" i="1"/>
  <c r="AE1272" i="1" s="1"/>
  <c r="AE1271" i="1" s="1"/>
  <c r="AK1274" i="1"/>
  <c r="AW256" i="1"/>
  <c r="AQ255" i="1"/>
  <c r="AQ254" i="1" s="1"/>
  <c r="AQ253" i="1" s="1"/>
  <c r="AE372" i="1"/>
  <c r="AE371" i="1" s="1"/>
  <c r="AE370" i="1" s="1"/>
  <c r="AE369" i="1" s="1"/>
  <c r="AE368" i="1" s="1"/>
  <c r="AK373" i="1"/>
  <c r="AW1019" i="1"/>
  <c r="AQ1018" i="1"/>
  <c r="AQ1017" i="1" s="1"/>
  <c r="BJ266" i="1"/>
  <c r="BD265" i="1"/>
  <c r="BD264" i="1" s="1"/>
  <c r="AQ84" i="1"/>
  <c r="AW85" i="1"/>
  <c r="BC684" i="1"/>
  <c r="AW683" i="1"/>
  <c r="AW682" i="1" s="1"/>
  <c r="AK1443" i="1"/>
  <c r="AE1442" i="1"/>
  <c r="AE1441" i="1" s="1"/>
  <c r="AE1440" i="1" s="1"/>
  <c r="AE1439" i="1" s="1"/>
  <c r="AE1424" i="1" s="1"/>
  <c r="BD386" i="1"/>
  <c r="AX385" i="1"/>
  <c r="AX384" i="1" s="1"/>
  <c r="AX383" i="1" s="1"/>
  <c r="AX382" i="1" s="1"/>
  <c r="AX381" i="1" s="1"/>
  <c r="BJ273" i="1"/>
  <c r="BD272" i="1"/>
  <c r="BD271" i="1" s="1"/>
  <c r="BD270" i="1" s="1"/>
  <c r="AQ315" i="1"/>
  <c r="AW316" i="1"/>
  <c r="AK665" i="1"/>
  <c r="AE664" i="1"/>
  <c r="AE663" i="1" s="1"/>
  <c r="AE1766" i="1"/>
  <c r="AK1767" i="1"/>
  <c r="BI291" i="1"/>
  <c r="BC290" i="1"/>
  <c r="BC289" i="1" s="1"/>
  <c r="BC285" i="1" s="1"/>
  <c r="AX1816" i="1"/>
  <c r="AR1815" i="1"/>
  <c r="AR1814" i="1" s="1"/>
  <c r="AR1813" i="1" s="1"/>
  <c r="AE1165" i="1"/>
  <c r="AE1162" i="1" s="1"/>
  <c r="AE1161" i="1" s="1"/>
  <c r="AK1166" i="1"/>
  <c r="AK605" i="1"/>
  <c r="AE604" i="1"/>
  <c r="AE603" i="1" s="1"/>
  <c r="AE602" i="1" s="1"/>
  <c r="AE483" i="1"/>
  <c r="AE482" i="1" s="1"/>
  <c r="AE481" i="1" s="1"/>
  <c r="AK484" i="1"/>
  <c r="AR1016" i="1"/>
  <c r="AL1015" i="1"/>
  <c r="AL1014" i="1" s="1"/>
  <c r="AL1013" i="1" s="1"/>
  <c r="AK1713" i="1"/>
  <c r="AE1712" i="1"/>
  <c r="AE1711" i="1" s="1"/>
  <c r="AE1710" i="1" s="1"/>
  <c r="AW1098" i="1"/>
  <c r="AQ1097" i="1"/>
  <c r="AQ1096" i="1" s="1"/>
  <c r="AE1159" i="1"/>
  <c r="AE1158" i="1" s="1"/>
  <c r="AE1157" i="1" s="1"/>
  <c r="AK1160" i="1"/>
  <c r="S1900" i="1"/>
  <c r="BJ1858" i="1"/>
  <c r="BD1857" i="1"/>
  <c r="BD1856" i="1" s="1"/>
  <c r="BD1855" i="1" s="1"/>
  <c r="BD1854" i="1" s="1"/>
  <c r="BJ1101" i="1"/>
  <c r="BD1100" i="1"/>
  <c r="BD1099" i="1" s="1"/>
  <c r="AW1200" i="1"/>
  <c r="AW1199" i="1" s="1"/>
  <c r="AW1198" i="1" s="1"/>
  <c r="AW1197" i="1" s="1"/>
  <c r="BC1201" i="1"/>
  <c r="AK26" i="1"/>
  <c r="AE25" i="1"/>
  <c r="AQ654" i="1"/>
  <c r="AQ653" i="1" s="1"/>
  <c r="AW655" i="1"/>
  <c r="AQ23" i="1"/>
  <c r="AK22" i="1"/>
  <c r="AK21" i="1" s="1"/>
  <c r="AK1765" i="1"/>
  <c r="AE1764" i="1"/>
  <c r="BJ1076" i="1"/>
  <c r="BD1075" i="1"/>
  <c r="BD1074" i="1" s="1"/>
  <c r="AX468" i="1"/>
  <c r="BD469" i="1"/>
  <c r="AE1231" i="1"/>
  <c r="AE1230" i="1" s="1"/>
  <c r="AE1229" i="1" s="1"/>
  <c r="AE1228" i="1" s="1"/>
  <c r="AE1227" i="1" s="1"/>
  <c r="AK1232" i="1"/>
  <c r="AE150" i="1"/>
  <c r="AE149" i="1" s="1"/>
  <c r="AK151" i="1"/>
  <c r="BC454" i="1"/>
  <c r="AW453" i="1"/>
  <c r="AW452" i="1" s="1"/>
  <c r="Y1521" i="1"/>
  <c r="AW931" i="1"/>
  <c r="AW930" i="1" s="1"/>
  <c r="AW929" i="1" s="1"/>
  <c r="BC932" i="1"/>
  <c r="AX204" i="1"/>
  <c r="AX203" i="1" s="1"/>
  <c r="AX202" i="1" s="1"/>
  <c r="AX201" i="1" s="1"/>
  <c r="BD205" i="1"/>
  <c r="AK658" i="1"/>
  <c r="AE657" i="1"/>
  <c r="AE656" i="1" s="1"/>
  <c r="AQ550" i="1"/>
  <c r="AK549" i="1"/>
  <c r="AK548" i="1" s="1"/>
  <c r="AK547" i="1" s="1"/>
  <c r="AE57" i="1"/>
  <c r="AE56" i="1" s="1"/>
  <c r="AE55" i="1" s="1"/>
  <c r="AE54" i="1" s="1"/>
  <c r="AE47" i="1" s="1"/>
  <c r="AK58" i="1"/>
  <c r="BJ263" i="1"/>
  <c r="BD262" i="1"/>
  <c r="BD261" i="1" s="1"/>
  <c r="AE1207" i="1"/>
  <c r="AE1206" i="1" s="1"/>
  <c r="AE1205" i="1" s="1"/>
  <c r="AK1208" i="1"/>
  <c r="BJ977" i="1"/>
  <c r="BD976" i="1"/>
  <c r="BD975" i="1" s="1"/>
  <c r="BD974" i="1" s="1"/>
  <c r="BD973" i="1" s="1"/>
  <c r="BD972" i="1" s="1"/>
  <c r="AK669" i="1"/>
  <c r="AE668" i="1"/>
  <c r="AE667" i="1" s="1"/>
  <c r="AK317" i="1"/>
  <c r="AQ318" i="1"/>
  <c r="BI1853" i="1"/>
  <c r="BC1852" i="1"/>
  <c r="AK28" i="1"/>
  <c r="AE27" i="1"/>
  <c r="AK353" i="1"/>
  <c r="AE352" i="1"/>
  <c r="AE351" i="1" s="1"/>
  <c r="AE350" i="1" s="1"/>
  <c r="AE608" i="1"/>
  <c r="AE607" i="1" s="1"/>
  <c r="AE606" i="1" s="1"/>
  <c r="AK609" i="1"/>
  <c r="AE181" i="1"/>
  <c r="AK182" i="1"/>
  <c r="AE180" i="1"/>
  <c r="AK80" i="1"/>
  <c r="AQ81" i="1"/>
  <c r="AK1592" i="1"/>
  <c r="AE1591" i="1"/>
  <c r="AE1590" i="1" s="1"/>
  <c r="AE1589" i="1" s="1"/>
  <c r="AE1588" i="1" s="1"/>
  <c r="AE1587" i="1" s="1"/>
  <c r="AK755" i="1"/>
  <c r="AE754" i="1"/>
  <c r="AE753" i="1" s="1"/>
  <c r="AE752" i="1" s="1"/>
  <c r="AE751" i="1" s="1"/>
  <c r="AE750" i="1" s="1"/>
  <c r="B675" i="1"/>
  <c r="B676" i="1" s="1"/>
  <c r="B677" i="1" s="1"/>
  <c r="B673" i="1"/>
  <c r="AW468" i="1"/>
  <c r="BC469" i="1"/>
  <c r="AK1475" i="1"/>
  <c r="AE1474" i="1"/>
  <c r="AE1473" i="1" s="1"/>
  <c r="AE1472" i="1" s="1"/>
  <c r="AE1471" i="1" s="1"/>
  <c r="AE1466" i="1" s="1"/>
  <c r="AK1846" i="1"/>
  <c r="AE1845" i="1"/>
  <c r="AE1360" i="1"/>
  <c r="AE1359" i="1" s="1"/>
  <c r="AE1358" i="1" s="1"/>
  <c r="AE1357" i="1" s="1"/>
  <c r="AK1361" i="1"/>
  <c r="AE1317" i="1"/>
  <c r="AE1316" i="1" s="1"/>
  <c r="AE1315" i="1" s="1"/>
  <c r="AE1314" i="1" s="1"/>
  <c r="AE1308" i="1" s="1"/>
  <c r="AK1318" i="1"/>
  <c r="BJ1201" i="1"/>
  <c r="BD1200" i="1"/>
  <c r="BD1199" i="1" s="1"/>
  <c r="BD1198" i="1" s="1"/>
  <c r="BD1197" i="1" s="1"/>
  <c r="AW810" i="1"/>
  <c r="AW809" i="1" s="1"/>
  <c r="AW808" i="1" s="1"/>
  <c r="BC811" i="1"/>
  <c r="BI1037" i="1"/>
  <c r="BC1036" i="1"/>
  <c r="BC1035" i="1" s="1"/>
  <c r="BC1034" i="1" s="1"/>
  <c r="BI771" i="1"/>
  <c r="BC770" i="1"/>
  <c r="BC769" i="1" s="1"/>
  <c r="BC768" i="1" s="1"/>
  <c r="AE487" i="1"/>
  <c r="AE486" i="1" s="1"/>
  <c r="AE485" i="1" s="1"/>
  <c r="AE480" i="1" s="1"/>
  <c r="AK488" i="1"/>
  <c r="AK546" i="1"/>
  <c r="AE545" i="1"/>
  <c r="AE544" i="1" s="1"/>
  <c r="AE543" i="1" s="1"/>
  <c r="AE542" i="1" s="1"/>
  <c r="AE541" i="1" s="1"/>
  <c r="AK414" i="1"/>
  <c r="AE413" i="1"/>
  <c r="AE412" i="1" s="1"/>
  <c r="AE408" i="1" s="1"/>
  <c r="AE403" i="1" s="1"/>
  <c r="AE402" i="1" s="1"/>
  <c r="AE401" i="1" s="1"/>
  <c r="AK1756" i="1"/>
  <c r="AE1755" i="1"/>
  <c r="AE1754" i="1" s="1"/>
  <c r="AK1835" i="1"/>
  <c r="AE1834" i="1"/>
  <c r="AE1833" i="1" s="1"/>
  <c r="AE1832" i="1" s="1"/>
  <c r="AE1831" i="1" s="1"/>
  <c r="AE1830" i="1" s="1"/>
  <c r="BI1851" i="1"/>
  <c r="BC1850" i="1"/>
  <c r="AW666" i="1"/>
  <c r="AE1735" i="1"/>
  <c r="AE1734" i="1" s="1"/>
  <c r="AE1733" i="1" s="1"/>
  <c r="AE1732" i="1" s="1"/>
  <c r="AK1736" i="1"/>
  <c r="BJ307" i="1"/>
  <c r="BD306" i="1"/>
  <c r="BD305" i="1" s="1"/>
  <c r="AE661" i="1"/>
  <c r="AE660" i="1" s="1"/>
  <c r="AK662" i="1"/>
  <c r="AW1857" i="1"/>
  <c r="AW1856" i="1" s="1"/>
  <c r="AW1855" i="1" s="1"/>
  <c r="AW1854" i="1" s="1"/>
  <c r="BC1858" i="1"/>
  <c r="AK1570" i="1"/>
  <c r="AE1569" i="1"/>
  <c r="AE1568" i="1" s="1"/>
  <c r="AE1567" i="1" s="1"/>
  <c r="AE1566" i="1" s="1"/>
  <c r="AE1565" i="1" s="1"/>
  <c r="AE465" i="1"/>
  <c r="AK466" i="1"/>
  <c r="BC1252" i="1"/>
  <c r="AW1251" i="1"/>
  <c r="B107" i="1"/>
  <c r="B109" i="1" s="1"/>
  <c r="B111" i="1" s="1"/>
  <c r="B113" i="1" s="1"/>
  <c r="B105" i="1"/>
  <c r="BI386" i="1"/>
  <c r="BC385" i="1"/>
  <c r="BC384" i="1" s="1"/>
  <c r="BC383" i="1" s="1"/>
  <c r="BC382" i="1" s="1"/>
  <c r="BC381" i="1" s="1"/>
  <c r="AQ40" i="1"/>
  <c r="AK39" i="1"/>
  <c r="Y148" i="1"/>
  <c r="BJ282" i="1"/>
  <c r="BD281" i="1"/>
  <c r="BD280" i="1" s="1"/>
  <c r="AE73" i="1"/>
  <c r="AE72" i="1" s="1"/>
  <c r="AE71" i="1" s="1"/>
  <c r="AE70" i="1" s="1"/>
  <c r="AE69" i="1" s="1"/>
  <c r="AK74" i="1"/>
  <c r="AW221" i="1"/>
  <c r="AQ220" i="1"/>
  <c r="AQ219" i="1" s="1"/>
  <c r="AQ218" i="1" s="1"/>
  <c r="AQ217" i="1" s="1"/>
  <c r="AQ216" i="1" s="1"/>
  <c r="AK33" i="1"/>
  <c r="AE31" i="1"/>
  <c r="AK20" i="1"/>
  <c r="AE19" i="1"/>
  <c r="AE18" i="1" s="1"/>
  <c r="BD616" i="1"/>
  <c r="AX615" i="1"/>
  <c r="AX614" i="1" s="1"/>
  <c r="BI616" i="1"/>
  <c r="BC615" i="1"/>
  <c r="BC614" i="1" s="1"/>
  <c r="AR613" i="1"/>
  <c r="AL612" i="1"/>
  <c r="AL611" i="1" s="1"/>
  <c r="AL610" i="1" s="1"/>
  <c r="AK612" i="1"/>
  <c r="AK611" i="1" s="1"/>
  <c r="AK610" i="1" s="1"/>
  <c r="AQ613" i="1"/>
  <c r="AK907" i="1"/>
  <c r="AK906" i="1" s="1"/>
  <c r="AK905" i="1" s="1"/>
  <c r="AQ908" i="1"/>
  <c r="AL907" i="1"/>
  <c r="AL906" i="1" s="1"/>
  <c r="AL905" i="1" s="1"/>
  <c r="AL900" i="1" s="1"/>
  <c r="AL899" i="1" s="1"/>
  <c r="AR908" i="1"/>
  <c r="AK406" i="1"/>
  <c r="AK405" i="1" s="1"/>
  <c r="AK404" i="1" s="1"/>
  <c r="AQ407" i="1"/>
  <c r="AR407" i="1"/>
  <c r="AL406" i="1"/>
  <c r="AL405" i="1" s="1"/>
  <c r="AL404" i="1" s="1"/>
  <c r="AE1107" i="1" l="1"/>
  <c r="AE1106" i="1" s="1"/>
  <c r="AE1105" i="1" s="1"/>
  <c r="AE1103" i="1" s="1"/>
  <c r="AF1785" i="1"/>
  <c r="BV1541" i="1"/>
  <c r="BP1540" i="1"/>
  <c r="BP1539" i="1" s="1"/>
  <c r="BC94" i="1"/>
  <c r="AW93" i="1"/>
  <c r="AW92" i="1" s="1"/>
  <c r="BJ429" i="1"/>
  <c r="BJ428" i="1" s="1"/>
  <c r="BJ427" i="1" s="1"/>
  <c r="BP430" i="1"/>
  <c r="BI945" i="1"/>
  <c r="BC944" i="1"/>
  <c r="BC943" i="1" s="1"/>
  <c r="BC493" i="1"/>
  <c r="AW491" i="1"/>
  <c r="AX1322" i="1"/>
  <c r="AX1321" i="1" s="1"/>
  <c r="AX1320" i="1" s="1"/>
  <c r="AX1319" i="1" s="1"/>
  <c r="BD1323" i="1"/>
  <c r="AF767" i="1"/>
  <c r="AF766" i="1" s="1"/>
  <c r="Y1147" i="1"/>
  <c r="Y1243" i="1"/>
  <c r="AF522" i="1"/>
  <c r="AF652" i="1"/>
  <c r="AX947" i="1"/>
  <c r="AX946" i="1" s="1"/>
  <c r="BD948" i="1"/>
  <c r="AX1793" i="1"/>
  <c r="BD1794" i="1"/>
  <c r="BD747" i="1"/>
  <c r="BD746" i="1" s="1"/>
  <c r="BD745" i="1" s="1"/>
  <c r="BD744" i="1" s="1"/>
  <c r="BJ748" i="1"/>
  <c r="BV1575" i="1"/>
  <c r="AF441" i="1"/>
  <c r="AF435" i="1" s="1"/>
  <c r="Z1744" i="1"/>
  <c r="Z1731" i="1" s="1"/>
  <c r="AW107" i="1"/>
  <c r="AW106" i="1" s="1"/>
  <c r="BC108" i="1"/>
  <c r="AW1880" i="1"/>
  <c r="AW1879" i="1" s="1"/>
  <c r="BC1881" i="1"/>
  <c r="BI1776" i="1"/>
  <c r="BC1775" i="1"/>
  <c r="T1900" i="1"/>
  <c r="BC1628" i="1"/>
  <c r="AW1627" i="1"/>
  <c r="AW1626" i="1" s="1"/>
  <c r="BJ1759" i="1"/>
  <c r="BP1760" i="1"/>
  <c r="AW1600" i="1"/>
  <c r="AW1599" i="1" s="1"/>
  <c r="BC1601" i="1"/>
  <c r="BC306" i="1"/>
  <c r="BC305" i="1" s="1"/>
  <c r="BC292" i="1" s="1"/>
  <c r="BI307" i="1"/>
  <c r="BI552" i="1"/>
  <c r="BC551" i="1"/>
  <c r="BC1869" i="1"/>
  <c r="AW1868" i="1"/>
  <c r="AW1867" i="1" s="1"/>
  <c r="BJ830" i="1"/>
  <c r="BD829" i="1"/>
  <c r="BD828" i="1" s="1"/>
  <c r="BI1651" i="1"/>
  <c r="BI1650" i="1" s="1"/>
  <c r="BO1652" i="1"/>
  <c r="BO1621" i="1"/>
  <c r="BO1620" i="1" s="1"/>
  <c r="BU1622" i="1"/>
  <c r="BJ288" i="1"/>
  <c r="BD287" i="1"/>
  <c r="BD286" i="1" s="1"/>
  <c r="BC877" i="1"/>
  <c r="AW876" i="1"/>
  <c r="AW875" i="1" s="1"/>
  <c r="AK1630" i="1"/>
  <c r="AK1629" i="1" s="1"/>
  <c r="AQ1631" i="1"/>
  <c r="AR59" i="1"/>
  <c r="AR56" i="1" s="1"/>
  <c r="AR55" i="1" s="1"/>
  <c r="AR54" i="1" s="1"/>
  <c r="AR47" i="1" s="1"/>
  <c r="AX60" i="1"/>
  <c r="BV1752" i="1"/>
  <c r="BP1751" i="1"/>
  <c r="AR28" i="1"/>
  <c r="AL27" i="1"/>
  <c r="BP137" i="1"/>
  <c r="BP136" i="1" s="1"/>
  <c r="BP135" i="1" s="1"/>
  <c r="BP134" i="1" s="1"/>
  <c r="BV138" i="1"/>
  <c r="BJ74" i="1"/>
  <c r="BD73" i="1"/>
  <c r="BD72" i="1" s="1"/>
  <c r="BD71" i="1" s="1"/>
  <c r="BD70" i="1" s="1"/>
  <c r="BD69" i="1" s="1"/>
  <c r="AK1877" i="1"/>
  <c r="AK1876" i="1" s="1"/>
  <c r="AQ1878" i="1"/>
  <c r="AE520" i="1"/>
  <c r="AF149" i="1"/>
  <c r="AE671" i="1"/>
  <c r="AF1155" i="1"/>
  <c r="AF252" i="1"/>
  <c r="AF251" i="1" s="1"/>
  <c r="AX285" i="1"/>
  <c r="BJ988" i="1"/>
  <c r="BD987" i="1"/>
  <c r="BD986" i="1" s="1"/>
  <c r="BD985" i="1" s="1"/>
  <c r="BO1327" i="1"/>
  <c r="BO1326" i="1" s="1"/>
  <c r="BO1325" i="1" s="1"/>
  <c r="BO1324" i="1" s="1"/>
  <c r="BU1328" i="1"/>
  <c r="BC833" i="1"/>
  <c r="AW832" i="1"/>
  <c r="AW831" i="1" s="1"/>
  <c r="BO538" i="1"/>
  <c r="BU539" i="1"/>
  <c r="BV1110" i="1"/>
  <c r="BP1109" i="1"/>
  <c r="BP1108" i="1" s="1"/>
  <c r="BJ1232" i="1"/>
  <c r="BD1231" i="1"/>
  <c r="BD1230" i="1" s="1"/>
  <c r="BD1229" i="1" s="1"/>
  <c r="BD1228" i="1" s="1"/>
  <c r="BD1227" i="1" s="1"/>
  <c r="BI199" i="1"/>
  <c r="BI198" i="1" s="1"/>
  <c r="BO200" i="1"/>
  <c r="BJ65" i="1"/>
  <c r="BD64" i="1"/>
  <c r="BD63" i="1" s="1"/>
  <c r="BI1480" i="1"/>
  <c r="BI1479" i="1" s="1"/>
  <c r="BO1481" i="1"/>
  <c r="BI1349" i="1"/>
  <c r="BI1348" i="1" s="1"/>
  <c r="BI1347" i="1" s="1"/>
  <c r="BI1346" i="1" s="1"/>
  <c r="BO1350" i="1"/>
  <c r="AX1264" i="1"/>
  <c r="AR1263" i="1"/>
  <c r="AR1262" i="1" s="1"/>
  <c r="AR1261" i="1" s="1"/>
  <c r="AR1260" i="1" s="1"/>
  <c r="AR1259" i="1" s="1"/>
  <c r="BO1022" i="1"/>
  <c r="BI1021" i="1"/>
  <c r="BI1020" i="1" s="1"/>
  <c r="AF188" i="1"/>
  <c r="BI328" i="1"/>
  <c r="BC327" i="1"/>
  <c r="BC326" i="1" s="1"/>
  <c r="BC325" i="1" s="1"/>
  <c r="BC324" i="1" s="1"/>
  <c r="BC323" i="1" s="1"/>
  <c r="AW1624" i="1"/>
  <c r="AW1623" i="1" s="1"/>
  <c r="BC1625" i="1"/>
  <c r="BO804" i="1"/>
  <c r="BI803" i="1"/>
  <c r="BI802" i="1" s="1"/>
  <c r="BI801" i="1" s="1"/>
  <c r="BI800" i="1" s="1"/>
  <c r="BI86" i="1"/>
  <c r="BO87" i="1"/>
  <c r="CA917" i="1"/>
  <c r="CA916" i="1" s="1"/>
  <c r="CA915" i="1" s="1"/>
  <c r="Y591" i="1"/>
  <c r="AE1598" i="1"/>
  <c r="AE1597" i="1" s="1"/>
  <c r="AE1596" i="1" s="1"/>
  <c r="AF934" i="1"/>
  <c r="AF933" i="1" s="1"/>
  <c r="AF924" i="1" s="1"/>
  <c r="AF923" i="1" s="1"/>
  <c r="AF757" i="1" s="1"/>
  <c r="AF88" i="1"/>
  <c r="AF77" i="1" s="1"/>
  <c r="AF76" i="1" s="1"/>
  <c r="AF67" i="1" s="1"/>
  <c r="AE1079" i="1"/>
  <c r="AE1078" i="1" s="1"/>
  <c r="AF1524" i="1"/>
  <c r="AF1523" i="1" s="1"/>
  <c r="AW632" i="1"/>
  <c r="AW631" i="1" s="1"/>
  <c r="BJ1115" i="1"/>
  <c r="BJ1114" i="1" s="1"/>
  <c r="BP1116" i="1"/>
  <c r="BJ33" i="1"/>
  <c r="BD31" i="1"/>
  <c r="BD58" i="1"/>
  <c r="AX57" i="1"/>
  <c r="BJ1443" i="1"/>
  <c r="BD1442" i="1"/>
  <c r="BD1441" i="1" s="1"/>
  <c r="BD1440" i="1" s="1"/>
  <c r="AR1549" i="1"/>
  <c r="AR1548" i="1" s="1"/>
  <c r="AX1550" i="1"/>
  <c r="BO1215" i="1"/>
  <c r="BI1214" i="1"/>
  <c r="BI1213" i="1" s="1"/>
  <c r="BJ1797" i="1"/>
  <c r="BP1798" i="1"/>
  <c r="BI1145" i="1"/>
  <c r="BC1144" i="1"/>
  <c r="BC1143" i="1" s="1"/>
  <c r="BI1750" i="1"/>
  <c r="BC1749" i="1"/>
  <c r="AW99" i="1"/>
  <c r="AW98" i="1" s="1"/>
  <c r="BC100" i="1"/>
  <c r="BD1121" i="1"/>
  <c r="BD1120" i="1" s="1"/>
  <c r="BJ1122" i="1"/>
  <c r="BP1639" i="1"/>
  <c r="BP1638" i="1" s="1"/>
  <c r="BV1640" i="1"/>
  <c r="BC1800" i="1"/>
  <c r="BI1801" i="1"/>
  <c r="AE1792" i="1"/>
  <c r="AK820" i="1"/>
  <c r="AW871" i="1"/>
  <c r="Y757" i="1"/>
  <c r="AF651" i="1"/>
  <c r="AF650" i="1" s="1"/>
  <c r="AX113" i="1"/>
  <c r="AX112" i="1" s="1"/>
  <c r="BD114" i="1"/>
  <c r="BJ1803" i="1"/>
  <c r="BD1802" i="1"/>
  <c r="BC129" i="1"/>
  <c r="AW128" i="1"/>
  <c r="AW127" i="1" s="1"/>
  <c r="AW126" i="1" s="1"/>
  <c r="AW125" i="1" s="1"/>
  <c r="AW124" i="1" s="1"/>
  <c r="AW123" i="1" s="1"/>
  <c r="BI1634" i="1"/>
  <c r="BC1633" i="1"/>
  <c r="BC1632" i="1" s="1"/>
  <c r="AR1801" i="1"/>
  <c r="AL1800" i="1"/>
  <c r="AL1799" i="1" s="1"/>
  <c r="BD489" i="1"/>
  <c r="BJ490" i="1"/>
  <c r="BI419" i="1"/>
  <c r="BI418" i="1" s="1"/>
  <c r="BO420" i="1"/>
  <c r="BJ1767" i="1"/>
  <c r="BD1766" i="1"/>
  <c r="BI1703" i="1"/>
  <c r="BI1702" i="1" s="1"/>
  <c r="BI1701" i="1" s="1"/>
  <c r="BI1700" i="1" s="1"/>
  <c r="BI1699" i="1" s="1"/>
  <c r="BO1704" i="1"/>
  <c r="BI1169" i="1"/>
  <c r="BI1168" i="1" s="1"/>
  <c r="BI1167" i="1" s="1"/>
  <c r="BO1170" i="1"/>
  <c r="AR1288" i="1"/>
  <c r="AL1287" i="1"/>
  <c r="AL1286" i="1" s="1"/>
  <c r="AL780" i="1"/>
  <c r="AL779" i="1" s="1"/>
  <c r="AL778" i="1" s="1"/>
  <c r="AR781" i="1"/>
  <c r="AL348" i="1"/>
  <c r="AL347" i="1" s="1"/>
  <c r="AL346" i="1" s="1"/>
  <c r="AR349" i="1"/>
  <c r="AL1642" i="1"/>
  <c r="AL1641" i="1" s="1"/>
  <c r="AR1643" i="1"/>
  <c r="AL1612" i="1"/>
  <c r="AL1611" i="1" s="1"/>
  <c r="AR1613" i="1"/>
  <c r="AQ1407" i="1"/>
  <c r="AK1406" i="1"/>
  <c r="AK1405" i="1" s="1"/>
  <c r="BV853" i="1"/>
  <c r="BP852" i="1"/>
  <c r="BP851" i="1" s="1"/>
  <c r="AQ711" i="1"/>
  <c r="AK710" i="1"/>
  <c r="AK709" i="1" s="1"/>
  <c r="AR234" i="1"/>
  <c r="AR233" i="1" s="1"/>
  <c r="AR232" i="1" s="1"/>
  <c r="AR231" i="1" s="1"/>
  <c r="AR230" i="1" s="1"/>
  <c r="AX235" i="1"/>
  <c r="AL82" i="1"/>
  <c r="AR83" i="1"/>
  <c r="AL1118" i="1"/>
  <c r="AL1117" i="1" s="1"/>
  <c r="AR1119" i="1"/>
  <c r="AF1768" i="1"/>
  <c r="AF1744" i="1" s="1"/>
  <c r="AF1731" i="1" s="1"/>
  <c r="AF1706" i="1" s="1"/>
  <c r="AQ1613" i="1"/>
  <c r="AK1612" i="1"/>
  <c r="AK1611" i="1" s="1"/>
  <c r="AR640" i="1"/>
  <c r="AL639" i="1"/>
  <c r="AL638" i="1" s="1"/>
  <c r="AL637" i="1" s="1"/>
  <c r="AL632" i="1" s="1"/>
  <c r="AL631" i="1" s="1"/>
  <c r="BJ1847" i="1"/>
  <c r="BP1848" i="1"/>
  <c r="BJ1789" i="1"/>
  <c r="BD1788" i="1"/>
  <c r="AF148" i="1"/>
  <c r="AF147" i="1"/>
  <c r="AF146" i="1" s="1"/>
  <c r="BP102" i="1"/>
  <c r="BP101" i="1" s="1"/>
  <c r="BV103" i="1"/>
  <c r="AQ1798" i="1"/>
  <c r="AK1797" i="1"/>
  <c r="AQ1116" i="1"/>
  <c r="AK1115" i="1"/>
  <c r="AK1114" i="1" s="1"/>
  <c r="AR1631" i="1"/>
  <c r="AL1630" i="1"/>
  <c r="AL1629" i="1" s="1"/>
  <c r="AQ1828" i="1"/>
  <c r="AK1827" i="1"/>
  <c r="AK1826" i="1" s="1"/>
  <c r="AK1825" i="1" s="1"/>
  <c r="AK1824" i="1" s="1"/>
  <c r="AK1823" i="1" s="1"/>
  <c r="AQ349" i="1"/>
  <c r="AK348" i="1"/>
  <c r="AK347" i="1" s="1"/>
  <c r="AK346" i="1" s="1"/>
  <c r="AX22" i="1"/>
  <c r="AX21" i="1" s="1"/>
  <c r="BD23" i="1"/>
  <c r="AQ60" i="1"/>
  <c r="AK59" i="1"/>
  <c r="AL41" i="1"/>
  <c r="AR42" i="1"/>
  <c r="AL29" i="1"/>
  <c r="AL24" i="1" s="1"/>
  <c r="AR30" i="1"/>
  <c r="AR655" i="1"/>
  <c r="AL654" i="1"/>
  <c r="AL653" i="1" s="1"/>
  <c r="AR423" i="1"/>
  <c r="AL422" i="1"/>
  <c r="AL421" i="1" s="1"/>
  <c r="AR1750" i="1"/>
  <c r="AL1749" i="1"/>
  <c r="AL1746" i="1" s="1"/>
  <c r="AL1745" i="1" s="1"/>
  <c r="AF509" i="1"/>
  <c r="AF508" i="1"/>
  <c r="AF379" i="1" s="1"/>
  <c r="BC1676" i="1"/>
  <c r="AW1675" i="1"/>
  <c r="AW1674" i="1" s="1"/>
  <c r="AL80" i="1"/>
  <c r="AR81" i="1"/>
  <c r="BD466" i="1"/>
  <c r="AX465" i="1"/>
  <c r="BD1610" i="1"/>
  <c r="AX1609" i="1"/>
  <c r="AX1608" i="1" s="1"/>
  <c r="AR1765" i="1"/>
  <c r="AL1764" i="1"/>
  <c r="AR256" i="1"/>
  <c r="AL255" i="1"/>
  <c r="AL254" i="1" s="1"/>
  <c r="AL253" i="1" s="1"/>
  <c r="AQ83" i="1"/>
  <c r="AK82" i="1"/>
  <c r="AK79" i="1" s="1"/>
  <c r="AK78" i="1" s="1"/>
  <c r="BV358" i="1"/>
  <c r="BP356" i="1"/>
  <c r="BJ822" i="1"/>
  <c r="BJ821" i="1" s="1"/>
  <c r="BP823" i="1"/>
  <c r="BJ1673" i="1"/>
  <c r="BD1672" i="1"/>
  <c r="BD1671" i="1" s="1"/>
  <c r="BI1667" i="1"/>
  <c r="BC1666" i="1"/>
  <c r="BC1665" i="1" s="1"/>
  <c r="AX815" i="1"/>
  <c r="AR814" i="1"/>
  <c r="AR813" i="1" s="1"/>
  <c r="AR812" i="1" s="1"/>
  <c r="AQ537" i="1"/>
  <c r="AK536" i="1"/>
  <c r="AK535" i="1" s="1"/>
  <c r="AK534" i="1" s="1"/>
  <c r="AK533" i="1" s="1"/>
  <c r="AK522" i="1" s="1"/>
  <c r="BJ1165" i="1"/>
  <c r="BJ1162" i="1" s="1"/>
  <c r="BJ1161" i="1" s="1"/>
  <c r="BP1166" i="1"/>
  <c r="AL941" i="1"/>
  <c r="AR942" i="1"/>
  <c r="BC114" i="1"/>
  <c r="AW113" i="1"/>
  <c r="AW112" i="1" s="1"/>
  <c r="AQ1649" i="1"/>
  <c r="AK1648" i="1"/>
  <c r="AK1647" i="1" s="1"/>
  <c r="AL1293" i="1"/>
  <c r="AL1292" i="1" s="1"/>
  <c r="AR1294" i="1"/>
  <c r="AL1636" i="1"/>
  <c r="AL1635" i="1" s="1"/>
  <c r="AR1637" i="1"/>
  <c r="BC284" i="1"/>
  <c r="BD1413" i="1"/>
  <c r="AR1893" i="1"/>
  <c r="AL1892" i="1"/>
  <c r="AL1891" i="1" s="1"/>
  <c r="AL1890" i="1" s="1"/>
  <c r="AL1889" i="1" s="1"/>
  <c r="AL1888" i="1" s="1"/>
  <c r="AL1886" i="1" s="1"/>
  <c r="AF341" i="1"/>
  <c r="AF330" i="1" s="1"/>
  <c r="AF309" i="1" s="1"/>
  <c r="AL551" i="1"/>
  <c r="AL548" i="1" s="1"/>
  <c r="AL547" i="1" s="1"/>
  <c r="AL542" i="1" s="1"/>
  <c r="AL541" i="1" s="1"/>
  <c r="AR552" i="1"/>
  <c r="AR1807" i="1"/>
  <c r="AR1806" i="1" s="1"/>
  <c r="AR1805" i="1" s="1"/>
  <c r="AR1804" i="1" s="1"/>
  <c r="AX1808" i="1"/>
  <c r="AQ1238" i="1"/>
  <c r="AQ1237" i="1"/>
  <c r="AQ1236" i="1" s="1"/>
  <c r="AQ1234" i="1" s="1"/>
  <c r="AQ1239" i="1"/>
  <c r="BD1716" i="1"/>
  <c r="BD1715" i="1" s="1"/>
  <c r="BJ1717" i="1"/>
  <c r="AR539" i="1"/>
  <c r="AL538" i="1"/>
  <c r="AL535" i="1" s="1"/>
  <c r="AL534" i="1" s="1"/>
  <c r="AL533" i="1" s="1"/>
  <c r="BJ1616" i="1"/>
  <c r="BD1615" i="1"/>
  <c r="BD1614" i="1" s="1"/>
  <c r="AL168" i="1"/>
  <c r="AR169" i="1"/>
  <c r="BD1704" i="1"/>
  <c r="AX1703" i="1"/>
  <c r="AX1702" i="1" s="1"/>
  <c r="AX1701" i="1" s="1"/>
  <c r="AX1700" i="1" s="1"/>
  <c r="AX1699" i="1" s="1"/>
  <c r="BJ1215" i="1"/>
  <c r="BD1214" i="1"/>
  <c r="BD1213" i="1" s="1"/>
  <c r="AR1878" i="1"/>
  <c r="AL1877" i="1"/>
  <c r="AL1876" i="1" s="1"/>
  <c r="AR417" i="1"/>
  <c r="AL416" i="1"/>
  <c r="AL415" i="1" s="1"/>
  <c r="AK422" i="1"/>
  <c r="AK421" i="1" s="1"/>
  <c r="AQ423" i="1"/>
  <c r="AW52" i="1"/>
  <c r="AW51" i="1" s="1"/>
  <c r="AW50" i="1" s="1"/>
  <c r="AW49" i="1" s="1"/>
  <c r="AW48" i="1" s="1"/>
  <c r="BC53" i="1"/>
  <c r="AQ1716" i="1"/>
  <c r="AQ1715" i="1" s="1"/>
  <c r="AW1717" i="1"/>
  <c r="BC509" i="1"/>
  <c r="BC508" i="1"/>
  <c r="AK1693" i="1"/>
  <c r="AK1692" i="1" s="1"/>
  <c r="AQ1694" i="1"/>
  <c r="AQ1212" i="1"/>
  <c r="AK1211" i="1"/>
  <c r="AK1210" i="1" s="1"/>
  <c r="AK1209" i="1" s="1"/>
  <c r="AQ172" i="1"/>
  <c r="AK170" i="1"/>
  <c r="AK167" i="1" s="1"/>
  <c r="AK166" i="1" s="1"/>
  <c r="AK165" i="1" s="1"/>
  <c r="AK164" i="1" s="1"/>
  <c r="AR491" i="1"/>
  <c r="AX493" i="1"/>
  <c r="BI1875" i="1"/>
  <c r="BC1874" i="1"/>
  <c r="BC1873" i="1" s="1"/>
  <c r="AR876" i="1"/>
  <c r="AR875" i="1" s="1"/>
  <c r="AR871" i="1" s="1"/>
  <c r="AX877" i="1"/>
  <c r="BI643" i="1"/>
  <c r="BC642" i="1"/>
  <c r="BC641" i="1" s="1"/>
  <c r="AR186" i="1"/>
  <c r="AL185" i="1"/>
  <c r="AL184" i="1" s="1"/>
  <c r="AL183" i="1" s="1"/>
  <c r="AL179" i="1" s="1"/>
  <c r="AL178" i="1" s="1"/>
  <c r="BP932" i="1"/>
  <c r="BJ931" i="1"/>
  <c r="BJ930" i="1" s="1"/>
  <c r="BJ929" i="1" s="1"/>
  <c r="AR1606" i="1"/>
  <c r="AR1605" i="1" s="1"/>
  <c r="AX1607" i="1"/>
  <c r="AL154" i="1"/>
  <c r="AR155" i="1"/>
  <c r="BC715" i="1"/>
  <c r="AW714" i="1"/>
  <c r="AW713" i="1" s="1"/>
  <c r="AL1211" i="1"/>
  <c r="AL1210" i="1" s="1"/>
  <c r="AL1209" i="1" s="1"/>
  <c r="AL1204" i="1" s="1"/>
  <c r="AR1212" i="1"/>
  <c r="AX818" i="1"/>
  <c r="AX817" i="1" s="1"/>
  <c r="AX816" i="1" s="1"/>
  <c r="BD819" i="1"/>
  <c r="AR1604" i="1"/>
  <c r="AL1603" i="1"/>
  <c r="AL1602" i="1" s="1"/>
  <c r="BJ904" i="1"/>
  <c r="BD903" i="1"/>
  <c r="BD902" i="1" s="1"/>
  <c r="BD901" i="1" s="1"/>
  <c r="BD1658" i="1"/>
  <c r="AX1657" i="1"/>
  <c r="AX1656" i="1" s="1"/>
  <c r="BJ968" i="1"/>
  <c r="BD967" i="1"/>
  <c r="BD966" i="1" s="1"/>
  <c r="BD965" i="1" s="1"/>
  <c r="AL1712" i="1"/>
  <c r="AL1711" i="1" s="1"/>
  <c r="AL1710" i="1" s="1"/>
  <c r="AR1713" i="1"/>
  <c r="AE903" i="1"/>
  <c r="AE902" i="1" s="1"/>
  <c r="AE901" i="1" s="1"/>
  <c r="AE900" i="1" s="1"/>
  <c r="AE899" i="1" s="1"/>
  <c r="AK904" i="1"/>
  <c r="AL1778" i="1"/>
  <c r="AR1779" i="1"/>
  <c r="AK196" i="1"/>
  <c r="AQ197" i="1"/>
  <c r="AL107" i="1"/>
  <c r="AL106" i="1" s="1"/>
  <c r="AR108" i="1"/>
  <c r="AR1345" i="1"/>
  <c r="AL1344" i="1"/>
  <c r="AL1343" i="1" s="1"/>
  <c r="AL1342" i="1" s="1"/>
  <c r="AL1341" i="1" s="1"/>
  <c r="AR1192" i="1"/>
  <c r="AL1191" i="1"/>
  <c r="AL1190" i="1" s="1"/>
  <c r="AL1189" i="1" s="1"/>
  <c r="AL1188" i="1" s="1"/>
  <c r="AR1743" i="1"/>
  <c r="AL1742" i="1"/>
  <c r="AL1741" i="1" s="1"/>
  <c r="AL1740" i="1" s="1"/>
  <c r="AL1739" i="1" s="1"/>
  <c r="BJ483" i="1"/>
  <c r="BJ482" i="1" s="1"/>
  <c r="BJ481" i="1" s="1"/>
  <c r="BP484" i="1"/>
  <c r="AK1121" i="1"/>
  <c r="AK1120" i="1" s="1"/>
  <c r="AQ1122" i="1"/>
  <c r="AR1335" i="1"/>
  <c r="AL1334" i="1"/>
  <c r="AL1333" i="1" s="1"/>
  <c r="AL1332" i="1" s="1"/>
  <c r="AL1331" i="1" s="1"/>
  <c r="AQ1670" i="1"/>
  <c r="AK1669" i="1"/>
  <c r="AK1668" i="1" s="1"/>
  <c r="AL1719" i="1"/>
  <c r="AL1718" i="1" s="1"/>
  <c r="AL1714" i="1" s="1"/>
  <c r="AR1720" i="1"/>
  <c r="BI1720" i="1"/>
  <c r="BC1719" i="1"/>
  <c r="BC1718" i="1" s="1"/>
  <c r="AE1521" i="1"/>
  <c r="AE179" i="1"/>
  <c r="AE178" i="1" s="1"/>
  <c r="AE1204" i="1"/>
  <c r="AE1709" i="1"/>
  <c r="AE1708" i="1" s="1"/>
  <c r="AX284" i="1"/>
  <c r="CG917" i="1"/>
  <c r="CG916" i="1" s="1"/>
  <c r="CG915" i="1" s="1"/>
  <c r="BI1786" i="1"/>
  <c r="BO1787" i="1"/>
  <c r="AK64" i="1"/>
  <c r="AK63" i="1" s="1"/>
  <c r="AQ65" i="1"/>
  <c r="BC1378" i="1"/>
  <c r="AW1377" i="1"/>
  <c r="AW1376" i="1" s="1"/>
  <c r="AW1375" i="1" s="1"/>
  <c r="AW1374" i="1" s="1"/>
  <c r="AQ30" i="1"/>
  <c r="AK29" i="1"/>
  <c r="AX1874" i="1"/>
  <c r="AX1873" i="1" s="1"/>
  <c r="BD1875" i="1"/>
  <c r="AF1866" i="1"/>
  <c r="AF1861" i="1" s="1"/>
  <c r="AF1860" i="1" s="1"/>
  <c r="BI1771" i="1"/>
  <c r="BC1770" i="1"/>
  <c r="BC1769" i="1" s="1"/>
  <c r="BJ53" i="1"/>
  <c r="BD52" i="1"/>
  <c r="BD51" i="1" s="1"/>
  <c r="BD50" i="1" s="1"/>
  <c r="BD49" i="1" s="1"/>
  <c r="BD48" i="1" s="1"/>
  <c r="AR1763" i="1"/>
  <c r="AL1762" i="1"/>
  <c r="AK1793" i="1"/>
  <c r="AK1792" i="1" s="1"/>
  <c r="AQ1794" i="1"/>
  <c r="AL487" i="1"/>
  <c r="AL486" i="1" s="1"/>
  <c r="AL485" i="1" s="1"/>
  <c r="AL480" i="1" s="1"/>
  <c r="AR488" i="1"/>
  <c r="AR1317" i="1"/>
  <c r="AR1316" i="1" s="1"/>
  <c r="AR1315" i="1" s="1"/>
  <c r="AR1314" i="1" s="1"/>
  <c r="AX1318" i="1"/>
  <c r="AR771" i="1"/>
  <c r="AL770" i="1"/>
  <c r="AL769" i="1" s="1"/>
  <c r="AL768" i="1" s="1"/>
  <c r="AQ822" i="1"/>
  <c r="AQ821" i="1" s="1"/>
  <c r="AW823" i="1"/>
  <c r="AL1775" i="1"/>
  <c r="AL1772" i="1" s="1"/>
  <c r="AR1776" i="1"/>
  <c r="AK185" i="1"/>
  <c r="AK184" i="1" s="1"/>
  <c r="AK183" i="1" s="1"/>
  <c r="AQ186" i="1"/>
  <c r="BI1796" i="1"/>
  <c r="BC1795" i="1"/>
  <c r="BJ1208" i="1"/>
  <c r="BD1207" i="1"/>
  <c r="BD1206" i="1" s="1"/>
  <c r="BD1205" i="1" s="1"/>
  <c r="AF1033" i="1"/>
  <c r="AF1032" i="1" s="1"/>
  <c r="AF970" i="1" s="1"/>
  <c r="AR711" i="1"/>
  <c r="AL710" i="1"/>
  <c r="AL709" i="1" s="1"/>
  <c r="AK1411" i="1"/>
  <c r="AK1410" i="1" s="1"/>
  <c r="AQ1412" i="1"/>
  <c r="BJ199" i="1"/>
  <c r="BJ198" i="1" s="1"/>
  <c r="BP200" i="1"/>
  <c r="AR1771" i="1"/>
  <c r="AL1770" i="1"/>
  <c r="AL1769" i="1" s="1"/>
  <c r="AX737" i="1"/>
  <c r="AX736" i="1" s="1"/>
  <c r="AX729" i="1" s="1"/>
  <c r="AX728" i="1" s="1"/>
  <c r="BD738" i="1"/>
  <c r="AL1624" i="1"/>
  <c r="AL1623" i="1" s="1"/>
  <c r="AR1625" i="1"/>
  <c r="AL1827" i="1"/>
  <c r="AL1826" i="1" s="1"/>
  <c r="AL1825" i="1" s="1"/>
  <c r="AL1824" i="1" s="1"/>
  <c r="AL1823" i="1" s="1"/>
  <c r="AR1828" i="1"/>
  <c r="BI446" i="1"/>
  <c r="BC445" i="1"/>
  <c r="BC444" i="1" s="1"/>
  <c r="BC443" i="1" s="1"/>
  <c r="BC442" i="1" s="1"/>
  <c r="BD826" i="1"/>
  <c r="AX825" i="1"/>
  <c r="AX824" i="1" s="1"/>
  <c r="AX820" i="1" s="1"/>
  <c r="AL1124" i="1"/>
  <c r="AL1123" i="1" s="1"/>
  <c r="AR1125" i="1"/>
  <c r="BJ832" i="1"/>
  <c r="BJ831" i="1" s="1"/>
  <c r="BP833" i="1"/>
  <c r="AX1633" i="1"/>
  <c r="AX1632" i="1" s="1"/>
  <c r="BD1634" i="1"/>
  <c r="AL354" i="1"/>
  <c r="AL351" i="1" s="1"/>
  <c r="AL350" i="1" s="1"/>
  <c r="AR355" i="1"/>
  <c r="AQ1637" i="1"/>
  <c r="AK1636" i="1"/>
  <c r="AK1635" i="1" s="1"/>
  <c r="BU942" i="1"/>
  <c r="BO941" i="1"/>
  <c r="BI1847" i="1"/>
  <c r="BO1848" i="1"/>
  <c r="AE1768" i="1"/>
  <c r="AQ1110" i="1"/>
  <c r="AK1109" i="1"/>
  <c r="AK1108" i="1" s="1"/>
  <c r="AX688" i="1"/>
  <c r="AR687" i="1"/>
  <c r="AR686" i="1" s="1"/>
  <c r="AQ678" i="1"/>
  <c r="AK676" i="1"/>
  <c r="AK675" i="1" s="1"/>
  <c r="AK671" i="1" s="1"/>
  <c r="AR39" i="1"/>
  <c r="AX40" i="1"/>
  <c r="AR97" i="1"/>
  <c r="AL96" i="1"/>
  <c r="AL95" i="1" s="1"/>
  <c r="AW1384" i="1"/>
  <c r="BC1385" i="1"/>
  <c r="AK1639" i="1"/>
  <c r="AK1638" i="1" s="1"/>
  <c r="AQ1640" i="1"/>
  <c r="AQ1220" i="1"/>
  <c r="AK1219" i="1"/>
  <c r="BJ318" i="1"/>
  <c r="BD317" i="1"/>
  <c r="BI853" i="1"/>
  <c r="BC852" i="1"/>
  <c r="BC851" i="1" s="1"/>
  <c r="AW830" i="1"/>
  <c r="AQ829" i="1"/>
  <c r="AQ828" i="1" s="1"/>
  <c r="AR665" i="1"/>
  <c r="AL664" i="1"/>
  <c r="AL663" i="1" s="1"/>
  <c r="BI1759" i="1"/>
  <c r="BO1760" i="1"/>
  <c r="BO819" i="1"/>
  <c r="BI818" i="1"/>
  <c r="BI817" i="1" s="1"/>
  <c r="BI816" i="1" s="1"/>
  <c r="AQ1872" i="1"/>
  <c r="AK1871" i="1"/>
  <c r="AK1870" i="1" s="1"/>
  <c r="AK1866" i="1" s="1"/>
  <c r="BI680" i="1"/>
  <c r="BI679" i="1" s="1"/>
  <c r="BO681" i="1"/>
  <c r="AR259" i="1"/>
  <c r="AL258" i="1"/>
  <c r="AL257" i="1" s="1"/>
  <c r="AE88" i="1"/>
  <c r="AE77" i="1" s="1"/>
  <c r="AE76" i="1" s="1"/>
  <c r="AE67" i="1" s="1"/>
  <c r="BJ874" i="1"/>
  <c r="BD873" i="1"/>
  <c r="BD872" i="1" s="1"/>
  <c r="AL991" i="1"/>
  <c r="AL990" i="1" s="1"/>
  <c r="AL989" i="1" s="1"/>
  <c r="AL984" i="1" s="1"/>
  <c r="AL983" i="1" s="1"/>
  <c r="AR992" i="1"/>
  <c r="AR1791" i="1"/>
  <c r="AL1790" i="1"/>
  <c r="BI1646" i="1"/>
  <c r="BC1645" i="1"/>
  <c r="BC1644" i="1" s="1"/>
  <c r="AR531" i="1"/>
  <c r="AR530" i="1" s="1"/>
  <c r="AR529" i="1" s="1"/>
  <c r="AR528" i="1" s="1"/>
  <c r="AX532" i="1"/>
  <c r="AL43" i="1"/>
  <c r="AR45" i="1"/>
  <c r="AL1327" i="1"/>
  <c r="AL1326" i="1" s="1"/>
  <c r="AL1325" i="1" s="1"/>
  <c r="AL1324" i="1" s="1"/>
  <c r="AR1328" i="1"/>
  <c r="AQ968" i="1"/>
  <c r="AK967" i="1"/>
  <c r="AK966" i="1" s="1"/>
  <c r="AK965" i="1" s="1"/>
  <c r="BI45" i="1"/>
  <c r="BC43" i="1"/>
  <c r="AK234" i="1"/>
  <c r="AK233" i="1" s="1"/>
  <c r="AK232" i="1" s="1"/>
  <c r="AK231" i="1" s="1"/>
  <c r="AK230" i="1" s="1"/>
  <c r="AQ235" i="1"/>
  <c r="AR1780" i="1"/>
  <c r="AX1781" i="1"/>
  <c r="BI785" i="1"/>
  <c r="BC784" i="1"/>
  <c r="BC783" i="1" s="1"/>
  <c r="AR1025" i="1"/>
  <c r="AL1024" i="1"/>
  <c r="AL1023" i="1" s="1"/>
  <c r="BJ1898" i="1"/>
  <c r="BD1897" i="1"/>
  <c r="BD1896" i="1" s="1"/>
  <c r="BD1895" i="1" s="1"/>
  <c r="BD1894" i="1" s="1"/>
  <c r="AR1241" i="1"/>
  <c r="AL1240" i="1"/>
  <c r="AL1527" i="1"/>
  <c r="AL1526" i="1" s="1"/>
  <c r="AL1525" i="1" s="1"/>
  <c r="AR1528" i="1"/>
  <c r="BJ1835" i="1"/>
  <c r="BD1834" i="1"/>
  <c r="BD1833" i="1" s="1"/>
  <c r="BD1832" i="1" s="1"/>
  <c r="BD1831" i="1" s="1"/>
  <c r="BD1830" i="1" s="1"/>
  <c r="AQ995" i="1"/>
  <c r="AK994" i="1"/>
  <c r="AK993" i="1" s="1"/>
  <c r="AF167" i="1"/>
  <c r="AF166" i="1" s="1"/>
  <c r="AF165" i="1" s="1"/>
  <c r="AF164" i="1" s="1"/>
  <c r="AL927" i="1"/>
  <c r="AL926" i="1" s="1"/>
  <c r="AL925" i="1" s="1"/>
  <c r="AR928" i="1"/>
  <c r="BP999" i="1"/>
  <c r="BP998" i="1" s="1"/>
  <c r="BP997" i="1" s="1"/>
  <c r="BP996" i="1" s="1"/>
  <c r="BV1000" i="1"/>
  <c r="BD340" i="1"/>
  <c r="AX339" i="1"/>
  <c r="AX338" i="1" s="1"/>
  <c r="AX337" i="1" s="1"/>
  <c r="AX336" i="1" s="1"/>
  <c r="AR1757" i="1"/>
  <c r="AR1754" i="1" s="1"/>
  <c r="AX1758" i="1"/>
  <c r="AR1664" i="1"/>
  <c r="AL1663" i="1"/>
  <c r="AL1662" i="1" s="1"/>
  <c r="AR1619" i="1"/>
  <c r="AL1618" i="1"/>
  <c r="AL1617" i="1" s="1"/>
  <c r="AK1127" i="1"/>
  <c r="AK1126" i="1" s="1"/>
  <c r="AQ1128" i="1"/>
  <c r="AQ1370" i="1"/>
  <c r="AK1369" i="1"/>
  <c r="AK1368" i="1" s="1"/>
  <c r="AK1367" i="1" s="1"/>
  <c r="AK1366" i="1" s="1"/>
  <c r="BJ1350" i="1"/>
  <c r="BD1349" i="1"/>
  <c r="BD1348" i="1" s="1"/>
  <c r="BD1347" i="1" s="1"/>
  <c r="BD1346" i="1" s="1"/>
  <c r="AL1536" i="1"/>
  <c r="AL1535" i="1" s="1"/>
  <c r="AR1537" i="1"/>
  <c r="AR1787" i="1"/>
  <c r="AL1786" i="1"/>
  <c r="AE193" i="1"/>
  <c r="AE192" i="1" s="1"/>
  <c r="AE191" i="1" s="1"/>
  <c r="AE190" i="1" s="1"/>
  <c r="AE188" i="1" s="1"/>
  <c r="BD290" i="1"/>
  <c r="BD289" i="1" s="1"/>
  <c r="BJ291" i="1"/>
  <c r="AW629" i="1"/>
  <c r="AQ628" i="1"/>
  <c r="AQ627" i="1" s="1"/>
  <c r="AQ626" i="1" s="1"/>
  <c r="AQ625" i="1" s="1"/>
  <c r="AF1270" i="1"/>
  <c r="AF1269" i="1" s="1"/>
  <c r="AK241" i="1"/>
  <c r="AK240" i="1" s="1"/>
  <c r="AK239" i="1" s="1"/>
  <c r="AK238" i="1" s="1"/>
  <c r="AK237" i="1" s="1"/>
  <c r="AQ242" i="1"/>
  <c r="AR662" i="1"/>
  <c r="AL661" i="1"/>
  <c r="AL660" i="1" s="1"/>
  <c r="AL767" i="1"/>
  <c r="AL766" i="1" s="1"/>
  <c r="AW1607" i="1"/>
  <c r="AQ1606" i="1"/>
  <c r="AQ1605" i="1" s="1"/>
  <c r="AX1755" i="1"/>
  <c r="BD1756" i="1"/>
  <c r="AK1642" i="1"/>
  <c r="AK1641" i="1" s="1"/>
  <c r="AQ1643" i="1"/>
  <c r="AK960" i="1"/>
  <c r="AK959" i="1" s="1"/>
  <c r="AK958" i="1" s="1"/>
  <c r="AQ961" i="1"/>
  <c r="BJ881" i="1"/>
  <c r="BD880" i="1"/>
  <c r="BD879" i="1" s="1"/>
  <c r="BD878" i="1" s="1"/>
  <c r="AQ1619" i="1"/>
  <c r="AK1618" i="1"/>
  <c r="AK1617" i="1" s="1"/>
  <c r="AK1864" i="1"/>
  <c r="AK1863" i="1" s="1"/>
  <c r="AK1862" i="1" s="1"/>
  <c r="AQ1865" i="1"/>
  <c r="BJ1627" i="1"/>
  <c r="BJ1626" i="1" s="1"/>
  <c r="BP1628" i="1"/>
  <c r="BI874" i="1"/>
  <c r="BC873" i="1"/>
  <c r="BC872" i="1" s="1"/>
  <c r="AW1807" i="1"/>
  <c r="AW1806" i="1" s="1"/>
  <c r="AW1805" i="1" s="1"/>
  <c r="AW1804" i="1" s="1"/>
  <c r="BC1808" i="1"/>
  <c r="AK1279" i="1"/>
  <c r="AK1276" i="1" s="1"/>
  <c r="AK1275" i="1" s="1"/>
  <c r="AQ1280" i="1"/>
  <c r="AQ335" i="1"/>
  <c r="AK334" i="1"/>
  <c r="AK333" i="1" s="1"/>
  <c r="AK332" i="1" s="1"/>
  <c r="AK331" i="1" s="1"/>
  <c r="BD1676" i="1"/>
  <c r="AX1675" i="1"/>
  <c r="AX1674" i="1" s="1"/>
  <c r="AR849" i="1"/>
  <c r="AR848" i="1" s="1"/>
  <c r="AR847" i="1" s="1"/>
  <c r="AR846" i="1" s="1"/>
  <c r="AX850" i="1"/>
  <c r="AE1218" i="1"/>
  <c r="AE1217" i="1"/>
  <c r="AE1216" i="1" s="1"/>
  <c r="AQ358" i="1"/>
  <c r="AK356" i="1"/>
  <c r="BJ1655" i="1"/>
  <c r="BD1654" i="1"/>
  <c r="BD1653" i="1" s="1"/>
  <c r="AX1170" i="1"/>
  <c r="AR1169" i="1"/>
  <c r="AR1168" i="1" s="1"/>
  <c r="AR1167" i="1" s="1"/>
  <c r="AX1697" i="1"/>
  <c r="AR1696" i="1"/>
  <c r="AR1695" i="1" s="1"/>
  <c r="AK1344" i="1"/>
  <c r="AK1343" i="1" s="1"/>
  <c r="AK1342" i="1" s="1"/>
  <c r="AK1341" i="1" s="1"/>
  <c r="AK1330" i="1" s="1"/>
  <c r="AQ1345" i="1"/>
  <c r="BJ1784" i="1"/>
  <c r="BD1783" i="1"/>
  <c r="BD1782" i="1" s="1"/>
  <c r="BJ1851" i="1"/>
  <c r="BD1850" i="1"/>
  <c r="AL1648" i="1"/>
  <c r="AL1647" i="1" s="1"/>
  <c r="AR1649" i="1"/>
  <c r="AR1145" i="1"/>
  <c r="AL1144" i="1"/>
  <c r="AL1143" i="1" s="1"/>
  <c r="AL1139" i="1" s="1"/>
  <c r="AL1138" i="1" s="1"/>
  <c r="AL1137" i="1" s="1"/>
  <c r="AF1598" i="1"/>
  <c r="AF1597" i="1" s="1"/>
  <c r="AF1596" i="1" s="1"/>
  <c r="AF1521" i="1" s="1"/>
  <c r="AL1159" i="1"/>
  <c r="AL1158" i="1" s="1"/>
  <c r="AL1157" i="1" s="1"/>
  <c r="AL1156" i="1" s="1"/>
  <c r="AL1155" i="1" s="1"/>
  <c r="AR1160" i="1"/>
  <c r="AK1287" i="1"/>
  <c r="AK1286" i="1" s="1"/>
  <c r="AQ1288" i="1"/>
  <c r="BP1091" i="1"/>
  <c r="BP1090" i="1" s="1"/>
  <c r="BV1092" i="1"/>
  <c r="AL1845" i="1"/>
  <c r="AR1846" i="1"/>
  <c r="AL1843" i="1"/>
  <c r="AR1844" i="1"/>
  <c r="AR94" i="1"/>
  <c r="AL93" i="1"/>
  <c r="AL92" i="1" s="1"/>
  <c r="AL88" i="1" s="1"/>
  <c r="AL1777" i="1"/>
  <c r="AW1293" i="1"/>
  <c r="AW1292" i="1" s="1"/>
  <c r="BC1294" i="1"/>
  <c r="AF1238" i="1"/>
  <c r="AF1239" i="1"/>
  <c r="AF1237" i="1"/>
  <c r="AF1236" i="1" s="1"/>
  <c r="AF1234" i="1" s="1"/>
  <c r="BC161" i="1"/>
  <c r="BC157" i="1"/>
  <c r="BC158" i="1"/>
  <c r="BI162" i="1"/>
  <c r="BC159" i="1"/>
  <c r="BC160" i="1"/>
  <c r="BJ609" i="1"/>
  <c r="BD608" i="1"/>
  <c r="BD607" i="1" s="1"/>
  <c r="BD606" i="1" s="1"/>
  <c r="BI357" i="1"/>
  <c r="AL1012" i="1"/>
  <c r="AL1011" i="1" s="1"/>
  <c r="AL408" i="1"/>
  <c r="AL403" i="1" s="1"/>
  <c r="AL402" i="1" s="1"/>
  <c r="AL401" i="1" s="1"/>
  <c r="BI1408" i="1"/>
  <c r="BO1409" i="1"/>
  <c r="AR197" i="1"/>
  <c r="AL196" i="1"/>
  <c r="AL193" i="1" s="1"/>
  <c r="AL192" i="1" s="1"/>
  <c r="AL191" i="1" s="1"/>
  <c r="AL190" i="1" s="1"/>
  <c r="BJ1416" i="1"/>
  <c r="BP1417" i="1"/>
  <c r="AL1382" i="1"/>
  <c r="AL1381" i="1" s="1"/>
  <c r="AL1380" i="1" s="1"/>
  <c r="AL1379" i="1" s="1"/>
  <c r="AR1383" i="1"/>
  <c r="AX221" i="1"/>
  <c r="AR220" i="1"/>
  <c r="AR219" i="1" s="1"/>
  <c r="AR218" i="1" s="1"/>
  <c r="AR217" i="1" s="1"/>
  <c r="AR216" i="1" s="1"/>
  <c r="Z147" i="1"/>
  <c r="Z146" i="1" s="1"/>
  <c r="Z144" i="1" s="1"/>
  <c r="Z148" i="1"/>
  <c r="BJ1128" i="1"/>
  <c r="BD1127" i="1"/>
  <c r="BD1126" i="1" s="1"/>
  <c r="BC340" i="1"/>
  <c r="AW339" i="1"/>
  <c r="AW338" i="1" s="1"/>
  <c r="AW337" i="1" s="1"/>
  <c r="AW336" i="1" s="1"/>
  <c r="AF591" i="1"/>
  <c r="AK1778" i="1"/>
  <c r="AK1777" i="1" s="1"/>
  <c r="AQ1779" i="1"/>
  <c r="AR464" i="1"/>
  <c r="AL463" i="1"/>
  <c r="AL462" i="1" s="1"/>
  <c r="AF1107" i="1"/>
  <c r="AF1106" i="1" s="1"/>
  <c r="AF1105" i="1" s="1"/>
  <c r="AF1103" i="1" s="1"/>
  <c r="AK1421" i="1"/>
  <c r="AK1420" i="1" s="1"/>
  <c r="AK1419" i="1" s="1"/>
  <c r="AK1418" i="1" s="1"/>
  <c r="AQ1422" i="1"/>
  <c r="BO1119" i="1"/>
  <c r="BI1118" i="1"/>
  <c r="BI1117" i="1" s="1"/>
  <c r="AR151" i="1"/>
  <c r="AL150" i="1"/>
  <c r="AQ506" i="1"/>
  <c r="AK505" i="1"/>
  <c r="AK504" i="1" s="1"/>
  <c r="AK503" i="1" s="1"/>
  <c r="AK502" i="1" s="1"/>
  <c r="AK501" i="1" s="1"/>
  <c r="AK500" i="1" s="1"/>
  <c r="AR1220" i="1"/>
  <c r="AL1219" i="1"/>
  <c r="BI1815" i="1"/>
  <c r="BI1814" i="1" s="1"/>
  <c r="BI1813" i="1" s="1"/>
  <c r="BO1816" i="1"/>
  <c r="AR514" i="1"/>
  <c r="AL513" i="1"/>
  <c r="AL512" i="1" s="1"/>
  <c r="AL511" i="1" s="1"/>
  <c r="AL510" i="1" s="1"/>
  <c r="BI1672" i="1"/>
  <c r="BI1671" i="1" s="1"/>
  <c r="BO1673" i="1"/>
  <c r="AF1837" i="1"/>
  <c r="AL1279" i="1"/>
  <c r="AL1276" i="1" s="1"/>
  <c r="AL1275" i="1" s="1"/>
  <c r="AR1280" i="1"/>
  <c r="AF520" i="1"/>
  <c r="AL1864" i="1"/>
  <c r="AL1863" i="1" s="1"/>
  <c r="AL1862" i="1" s="1"/>
  <c r="AR1865" i="1"/>
  <c r="Z1706" i="1"/>
  <c r="AR549" i="1"/>
  <c r="AX550" i="1"/>
  <c r="AR1086" i="1"/>
  <c r="AL1085" i="1"/>
  <c r="AL1084" i="1" s="1"/>
  <c r="AL1079" i="1" s="1"/>
  <c r="AL1078" i="1" s="1"/>
  <c r="BC1781" i="1"/>
  <c r="AW1780" i="1"/>
  <c r="AK1788" i="1"/>
  <c r="AK1785" i="1" s="1"/>
  <c r="AQ1789" i="1"/>
  <c r="AX714" i="1"/>
  <c r="AX713" i="1" s="1"/>
  <c r="BD715" i="1"/>
  <c r="BV938" i="1"/>
  <c r="BP937" i="1"/>
  <c r="BJ420" i="1"/>
  <c r="BD419" i="1"/>
  <c r="BD418" i="1" s="1"/>
  <c r="AR20" i="1"/>
  <c r="AL19" i="1"/>
  <c r="AL18" i="1" s="1"/>
  <c r="AL334" i="1"/>
  <c r="AL333" i="1" s="1"/>
  <c r="AL332" i="1" s="1"/>
  <c r="AL331" i="1" s="1"/>
  <c r="AR335" i="1"/>
  <c r="BJ1736" i="1"/>
  <c r="BD1735" i="1"/>
  <c r="BD1734" i="1" s="1"/>
  <c r="BD1733" i="1" s="1"/>
  <c r="BD1732" i="1" s="1"/>
  <c r="AE462" i="1"/>
  <c r="AE447" i="1" s="1"/>
  <c r="AE341" i="1"/>
  <c r="AE330" i="1" s="1"/>
  <c r="AE309" i="1" s="1"/>
  <c r="AE1270" i="1"/>
  <c r="AE1269" i="1" s="1"/>
  <c r="AW782" i="1"/>
  <c r="AK1538" i="1"/>
  <c r="AL1529" i="1"/>
  <c r="BD1849" i="1"/>
  <c r="AK96" i="1"/>
  <c r="AK95" i="1" s="1"/>
  <c r="AQ97" i="1"/>
  <c r="AR1135" i="1"/>
  <c r="AL1134" i="1"/>
  <c r="AL1133" i="1" s="1"/>
  <c r="AL1132" i="1" s="1"/>
  <c r="AL1131" i="1" s="1"/>
  <c r="AL1130" i="1" s="1"/>
  <c r="AL1446" i="1"/>
  <c r="AL1445" i="1" s="1"/>
  <c r="AL1444" i="1" s="1"/>
  <c r="AL1439" i="1" s="1"/>
  <c r="AL1424" i="1" s="1"/>
  <c r="AR1447" i="1"/>
  <c r="BP1880" i="1"/>
  <c r="BP1879" i="1" s="1"/>
  <c r="BV1881" i="1"/>
  <c r="BJ91" i="1"/>
  <c r="BD90" i="1"/>
  <c r="BD89" i="1" s="1"/>
  <c r="BC1241" i="1"/>
  <c r="AW1240" i="1"/>
  <c r="AL1871" i="1"/>
  <c r="AL1870" i="1" s="1"/>
  <c r="AR1872" i="1"/>
  <c r="BJ315" i="1"/>
  <c r="BP316" i="1"/>
  <c r="AQ674" i="1"/>
  <c r="AK673" i="1"/>
  <c r="AK672" i="1" s="1"/>
  <c r="AQ1664" i="1"/>
  <c r="AK1663" i="1"/>
  <c r="AK1662" i="1" s="1"/>
  <c r="AK1728" i="1"/>
  <c r="AK1727" i="1" s="1"/>
  <c r="AK1714" i="1" s="1"/>
  <c r="AQ1729" i="1"/>
  <c r="AR961" i="1"/>
  <c r="AL960" i="1"/>
  <c r="AL959" i="1" s="1"/>
  <c r="AL958" i="1" s="1"/>
  <c r="AL957" i="1" s="1"/>
  <c r="AL956" i="1" s="1"/>
  <c r="AQ111" i="1"/>
  <c r="AK110" i="1"/>
  <c r="AK109" i="1" s="1"/>
  <c r="BI964" i="1"/>
  <c r="BC963" i="1"/>
  <c r="BC962" i="1" s="1"/>
  <c r="AL1308" i="1"/>
  <c r="AL1669" i="1"/>
  <c r="AL1668" i="1" s="1"/>
  <c r="AR1670" i="1"/>
  <c r="AR1043" i="1"/>
  <c r="AL1042" i="1"/>
  <c r="AL1041" i="1" s="1"/>
  <c r="AK1141" i="1"/>
  <c r="AK1140" i="1" s="1"/>
  <c r="AK1139" i="1" s="1"/>
  <c r="AK1138" i="1" s="1"/>
  <c r="AK1137" i="1" s="1"/>
  <c r="AQ1142" i="1"/>
  <c r="BI513" i="1"/>
  <c r="BI512" i="1" s="1"/>
  <c r="BI511" i="1" s="1"/>
  <c r="BI510" i="1" s="1"/>
  <c r="BO514" i="1"/>
  <c r="AR454" i="1"/>
  <c r="AL453" i="1"/>
  <c r="AL452" i="1" s="1"/>
  <c r="AL448" i="1" s="1"/>
  <c r="AL447" i="1" s="1"/>
  <c r="AL441" i="1" s="1"/>
  <c r="AL1795" i="1"/>
  <c r="AL1792" i="1" s="1"/>
  <c r="AR1796" i="1"/>
  <c r="AQ430" i="1"/>
  <c r="AK429" i="1"/>
  <c r="AK428" i="1" s="1"/>
  <c r="AK427" i="1" s="1"/>
  <c r="BJ1646" i="1"/>
  <c r="BD1645" i="1"/>
  <c r="BD1644" i="1" s="1"/>
  <c r="BJ153" i="1"/>
  <c r="BD152" i="1"/>
  <c r="AR1113" i="1"/>
  <c r="AL1112" i="1"/>
  <c r="AL1111" i="1" s="1"/>
  <c r="BJ1773" i="1"/>
  <c r="BP1774" i="1"/>
  <c r="AR870" i="1"/>
  <c r="AL869" i="1"/>
  <c r="AL868" i="1" s="1"/>
  <c r="AL867" i="1" s="1"/>
  <c r="AL862" i="1" s="1"/>
  <c r="AL861" i="1" s="1"/>
  <c r="BI1062" i="1"/>
  <c r="BC1061" i="1"/>
  <c r="BC1060" i="1" s="1"/>
  <c r="BC1059" i="1" s="1"/>
  <c r="BC1058" i="1" s="1"/>
  <c r="BC1057" i="1" s="1"/>
  <c r="AL1039" i="1"/>
  <c r="AL1038" i="1" s="1"/>
  <c r="AR1040" i="1"/>
  <c r="AR936" i="1"/>
  <c r="AL935" i="1"/>
  <c r="AL934" i="1" s="1"/>
  <c r="AL933" i="1" s="1"/>
  <c r="AK1773" i="1"/>
  <c r="AK1772" i="1" s="1"/>
  <c r="AQ1774" i="1"/>
  <c r="BJ1621" i="1"/>
  <c r="BJ1620" i="1" s="1"/>
  <c r="BP1622" i="1"/>
  <c r="AR1361" i="1"/>
  <c r="AL1360" i="1"/>
  <c r="AL1359" i="1" s="1"/>
  <c r="AL1358" i="1" s="1"/>
  <c r="AL1357" i="1" s="1"/>
  <c r="BV328" i="1"/>
  <c r="BP327" i="1"/>
  <c r="BP326" i="1" s="1"/>
  <c r="BP325" i="1" s="1"/>
  <c r="BP324" i="1" s="1"/>
  <c r="BP323" i="1" s="1"/>
  <c r="BJ25" i="1"/>
  <c r="BP26" i="1"/>
  <c r="BJ1340" i="1"/>
  <c r="BD1339" i="1"/>
  <c r="BD1338" i="1" s="1"/>
  <c r="BD1337" i="1" s="1"/>
  <c r="BD1336" i="1" s="1"/>
  <c r="AL38" i="1"/>
  <c r="AL37" i="1" s="1"/>
  <c r="AL36" i="1" s="1"/>
  <c r="AL35" i="1" s="1"/>
  <c r="AK1654" i="1"/>
  <c r="AK1653" i="1" s="1"/>
  <c r="AQ1655" i="1"/>
  <c r="AK1696" i="1"/>
  <c r="AK1695" i="1" s="1"/>
  <c r="AQ1697" i="1"/>
  <c r="AX1451" i="1"/>
  <c r="AX1450" i="1" s="1"/>
  <c r="AX1449" i="1" s="1"/>
  <c r="AX1448" i="1" s="1"/>
  <c r="BD1452" i="1"/>
  <c r="AK319" i="1"/>
  <c r="AK314" i="1" s="1"/>
  <c r="AK313" i="1" s="1"/>
  <c r="AK312" i="1" s="1"/>
  <c r="AK311" i="1" s="1"/>
  <c r="AQ321" i="1"/>
  <c r="AX707" i="1"/>
  <c r="AR706" i="1"/>
  <c r="AR705" i="1" s="1"/>
  <c r="AR704" i="1" s="1"/>
  <c r="BI1609" i="1"/>
  <c r="BI1608" i="1" s="1"/>
  <c r="BO1610" i="1"/>
  <c r="BP842" i="1"/>
  <c r="BJ841" i="1"/>
  <c r="BJ840" i="1" s="1"/>
  <c r="BI1415" i="1"/>
  <c r="BC1414" i="1"/>
  <c r="BC1413" i="1" s="1"/>
  <c r="AF1217" i="1"/>
  <c r="AF1216" i="1" s="1"/>
  <c r="AF1218" i="1"/>
  <c r="AL439" i="1"/>
  <c r="AL438" i="1" s="1"/>
  <c r="AL437" i="1" s="1"/>
  <c r="AL436" i="1" s="1"/>
  <c r="AR440" i="1"/>
  <c r="AK1082" i="1"/>
  <c r="AK1081" i="1" s="1"/>
  <c r="AK1080" i="1" s="1"/>
  <c r="AQ1083" i="1"/>
  <c r="AQ1790" i="1"/>
  <c r="AW1791" i="1"/>
  <c r="AK849" i="1"/>
  <c r="AK848" i="1" s="1"/>
  <c r="AK847" i="1" s="1"/>
  <c r="AK846" i="1" s="1"/>
  <c r="AQ850" i="1"/>
  <c r="AL1463" i="1"/>
  <c r="AL1462" i="1" s="1"/>
  <c r="AL1461" i="1" s="1"/>
  <c r="AL1460" i="1" s="1"/>
  <c r="AL1459" i="1" s="1"/>
  <c r="AR1464" i="1"/>
  <c r="AQ1434" i="1"/>
  <c r="AK1433" i="1"/>
  <c r="AK1432" i="1" s="1"/>
  <c r="AK1431" i="1" s="1"/>
  <c r="AK1430" i="1" s="1"/>
  <c r="AE1861" i="1"/>
  <c r="AE1860" i="1" s="1"/>
  <c r="AK102" i="1"/>
  <c r="AK101" i="1" s="1"/>
  <c r="AQ103" i="1"/>
  <c r="Z1837" i="1"/>
  <c r="AQ1092" i="1"/>
  <c r="AK1091" i="1"/>
  <c r="AK1090" i="1" s="1"/>
  <c r="AQ91" i="1"/>
  <c r="AK90" i="1"/>
  <c r="AK89" i="1" s="1"/>
  <c r="BJ1073" i="1"/>
  <c r="BD1072" i="1"/>
  <c r="BD1071" i="1" s="1"/>
  <c r="BD1070" i="1" s="1"/>
  <c r="BD1069" i="1" s="1"/>
  <c r="BD1068" i="1" s="1"/>
  <c r="AR681" i="1"/>
  <c r="AL680" i="1"/>
  <c r="AL679" i="1" s="1"/>
  <c r="AL671" i="1" s="1"/>
  <c r="AF1203" i="1"/>
  <c r="BJ1729" i="1"/>
  <c r="BD1728" i="1"/>
  <c r="BD1727" i="1" s="1"/>
  <c r="BI1285" i="1"/>
  <c r="BC1284" i="1"/>
  <c r="BC1283" i="1" s="1"/>
  <c r="AK154" i="1"/>
  <c r="AQ155" i="1"/>
  <c r="AQ1658" i="1"/>
  <c r="AK1657" i="1"/>
  <c r="AK1656" i="1" s="1"/>
  <c r="AQ1743" i="1"/>
  <c r="AK1742" i="1"/>
  <c r="AK1741" i="1" s="1"/>
  <c r="AK1740" i="1" s="1"/>
  <c r="AK1739" i="1" s="1"/>
  <c r="AK41" i="1"/>
  <c r="AK38" i="1" s="1"/>
  <c r="AK37" i="1" s="1"/>
  <c r="AK36" i="1" s="1"/>
  <c r="AK35" i="1" s="1"/>
  <c r="AQ42" i="1"/>
  <c r="AK1892" i="1"/>
  <c r="AK1891" i="1" s="1"/>
  <c r="AK1890" i="1" s="1"/>
  <c r="AK1889" i="1" s="1"/>
  <c r="AK1888" i="1" s="1"/>
  <c r="AK1886" i="1" s="1"/>
  <c r="AQ1893" i="1"/>
  <c r="AW1112" i="1"/>
  <c r="AW1111" i="1" s="1"/>
  <c r="BC1113" i="1"/>
  <c r="BI1263" i="1"/>
  <c r="BI1262" i="1" s="1"/>
  <c r="BI1261" i="1" s="1"/>
  <c r="BI1260" i="1" s="1"/>
  <c r="BI1259" i="1" s="1"/>
  <c r="BO1264" i="1"/>
  <c r="BJ628" i="1"/>
  <c r="BJ627" i="1" s="1"/>
  <c r="BJ626" i="1" s="1"/>
  <c r="BJ625" i="1" s="1"/>
  <c r="BP629" i="1"/>
  <c r="AL526" i="1"/>
  <c r="AL525" i="1" s="1"/>
  <c r="AL524" i="1" s="1"/>
  <c r="AL523" i="1" s="1"/>
  <c r="AR527" i="1"/>
  <c r="BJ505" i="1"/>
  <c r="BJ504" i="1" s="1"/>
  <c r="BJ503" i="1" s="1"/>
  <c r="BJ502" i="1" s="1"/>
  <c r="BJ501" i="1" s="1"/>
  <c r="BJ500" i="1" s="1"/>
  <c r="BP506" i="1"/>
  <c r="BJ1290" i="1"/>
  <c r="BJ1289" i="1" s="1"/>
  <c r="BP1291" i="1"/>
  <c r="AQ1192" i="1"/>
  <c r="AK1191" i="1"/>
  <c r="AK1190" i="1" s="1"/>
  <c r="AK1189" i="1" s="1"/>
  <c r="AK1188" i="1" s="1"/>
  <c r="AQ1803" i="1"/>
  <c r="AK1802" i="1"/>
  <c r="AK1799" i="1" s="1"/>
  <c r="BI880" i="1"/>
  <c r="BI879" i="1" s="1"/>
  <c r="BI878" i="1" s="1"/>
  <c r="BO881" i="1"/>
  <c r="BJ1313" i="1"/>
  <c r="BD1312" i="1"/>
  <c r="BD1311" i="1" s="1"/>
  <c r="BD1310" i="1" s="1"/>
  <c r="BD1309" i="1" s="1"/>
  <c r="AK1249" i="1"/>
  <c r="AK1248" i="1" s="1"/>
  <c r="AK1247" i="1" s="1"/>
  <c r="AK1246" i="1" s="1"/>
  <c r="AK1245" i="1" s="1"/>
  <c r="AQ1250" i="1"/>
  <c r="AR605" i="1"/>
  <c r="AL604" i="1"/>
  <c r="AL603" i="1" s="1"/>
  <c r="AL602" i="1" s="1"/>
  <c r="AL601" i="1" s="1"/>
  <c r="AL600" i="1" s="1"/>
  <c r="AL170" i="1"/>
  <c r="AL167" i="1" s="1"/>
  <c r="AL166" i="1" s="1"/>
  <c r="AL165" i="1" s="1"/>
  <c r="AL164" i="1" s="1"/>
  <c r="AR171" i="1"/>
  <c r="AL319" i="1"/>
  <c r="AL314" i="1" s="1"/>
  <c r="AL313" i="1" s="1"/>
  <c r="AL312" i="1" s="1"/>
  <c r="AL311" i="1" s="1"/>
  <c r="AR321" i="1"/>
  <c r="AK1757" i="1"/>
  <c r="AQ1758" i="1"/>
  <c r="BC937" i="1"/>
  <c r="BC934" i="1" s="1"/>
  <c r="BC933" i="1" s="1"/>
  <c r="BI938" i="1"/>
  <c r="AF1330" i="1"/>
  <c r="BO1616" i="1"/>
  <c r="BI1615" i="1"/>
  <c r="BI1614" i="1" s="1"/>
  <c r="AR670" i="1"/>
  <c r="AL668" i="1"/>
  <c r="AL667" i="1" s="1"/>
  <c r="AK1322" i="1"/>
  <c r="AK1321" i="1" s="1"/>
  <c r="AK1320" i="1" s="1"/>
  <c r="AK1319" i="1" s="1"/>
  <c r="AQ1323" i="1"/>
  <c r="AK194" i="1"/>
  <c r="AQ195" i="1"/>
  <c r="BI640" i="1"/>
  <c r="BC639" i="1"/>
  <c r="BC638" i="1" s="1"/>
  <c r="BC637" i="1" s="1"/>
  <c r="AF17" i="1"/>
  <c r="AF16" i="1" s="1"/>
  <c r="AF15" i="1" s="1"/>
  <c r="AF13" i="1" s="1"/>
  <c r="AW1751" i="1"/>
  <c r="BC1752" i="1"/>
  <c r="AK1783" i="1"/>
  <c r="AK1782" i="1" s="1"/>
  <c r="AQ1784" i="1"/>
  <c r="BC1849" i="1"/>
  <c r="BJ1694" i="1"/>
  <c r="BD1693" i="1"/>
  <c r="BD1692" i="1" s="1"/>
  <c r="BJ804" i="1"/>
  <c r="BD803" i="1"/>
  <c r="BD802" i="1" s="1"/>
  <c r="BD801" i="1" s="1"/>
  <c r="BD800" i="1" s="1"/>
  <c r="BP1651" i="1"/>
  <c r="BP1650" i="1" s="1"/>
  <c r="BV1652" i="1"/>
  <c r="BP1601" i="1"/>
  <c r="BJ1600" i="1"/>
  <c r="BJ1599" i="1" s="1"/>
  <c r="BO355" i="1"/>
  <c r="BI354" i="1"/>
  <c r="BI62" i="1"/>
  <c r="BC61" i="1"/>
  <c r="BC1173" i="1"/>
  <c r="AW1172" i="1"/>
  <c r="AW1171" i="1" s="1"/>
  <c r="AE757" i="1"/>
  <c r="BC1176" i="1"/>
  <c r="AW1175" i="1"/>
  <c r="AW1174" i="1" s="1"/>
  <c r="BD1019" i="1"/>
  <c r="AX1018" i="1"/>
  <c r="AX1017" i="1" s="1"/>
  <c r="BJ1852" i="1"/>
  <c r="BP1853" i="1"/>
  <c r="BI121" i="1"/>
  <c r="BC120" i="1"/>
  <c r="BC119" i="1" s="1"/>
  <c r="BC118" i="1" s="1"/>
  <c r="CB1001" i="1"/>
  <c r="CH1002" i="1"/>
  <c r="CH1001" i="1" s="1"/>
  <c r="CA1001" i="1"/>
  <c r="CG1002" i="1"/>
  <c r="CG1001" i="1" s="1"/>
  <c r="CA913" i="1"/>
  <c r="CA912" i="1" s="1"/>
  <c r="CG914" i="1"/>
  <c r="CG913" i="1" s="1"/>
  <c r="CG912" i="1" s="1"/>
  <c r="CB698" i="1"/>
  <c r="CB697" i="1" s="1"/>
  <c r="CH699" i="1"/>
  <c r="CH698" i="1" s="1"/>
  <c r="CH697" i="1" s="1"/>
  <c r="CA910" i="1"/>
  <c r="CA909" i="1" s="1"/>
  <c r="CG911" i="1"/>
  <c r="CG910" i="1" s="1"/>
  <c r="CG909" i="1" s="1"/>
  <c r="CA647" i="1"/>
  <c r="CA646" i="1" s="1"/>
  <c r="CA645" i="1" s="1"/>
  <c r="CA644" i="1" s="1"/>
  <c r="CG648" i="1"/>
  <c r="CG647" i="1" s="1"/>
  <c r="CG646" i="1" s="1"/>
  <c r="CG645" i="1" s="1"/>
  <c r="CG644" i="1" s="1"/>
  <c r="AX470" i="1"/>
  <c r="AX467" i="1" s="1"/>
  <c r="BD471" i="1"/>
  <c r="AW947" i="1"/>
  <c r="AW946" i="1" s="1"/>
  <c r="BC948" i="1"/>
  <c r="AX1592" i="1"/>
  <c r="AR1591" i="1"/>
  <c r="BJ954" i="1"/>
  <c r="BD953" i="1"/>
  <c r="BD952" i="1" s="1"/>
  <c r="AE441" i="1"/>
  <c r="AE435" i="1" s="1"/>
  <c r="AE379" i="1" s="1"/>
  <c r="CA497" i="1"/>
  <c r="CA496" i="1" s="1"/>
  <c r="CA495" i="1" s="1"/>
  <c r="CA494" i="1" s="1"/>
  <c r="CG498" i="1"/>
  <c r="CG497" i="1" s="1"/>
  <c r="CG496" i="1" s="1"/>
  <c r="CG495" i="1" s="1"/>
  <c r="CG494" i="1" s="1"/>
  <c r="CA793" i="1"/>
  <c r="CA792" i="1" s="1"/>
  <c r="CA791" i="1" s="1"/>
  <c r="CG794" i="1"/>
  <c r="CG793" i="1" s="1"/>
  <c r="CG792" i="1" s="1"/>
  <c r="CG791" i="1" s="1"/>
  <c r="CA275" i="1"/>
  <c r="CA274" i="1" s="1"/>
  <c r="CG276" i="1"/>
  <c r="CG275" i="1" s="1"/>
  <c r="CG274" i="1" s="1"/>
  <c r="BJ1049" i="1"/>
  <c r="BD1048" i="1"/>
  <c r="BD1047" i="1" s="1"/>
  <c r="BJ366" i="1"/>
  <c r="BD365" i="1"/>
  <c r="BD364" i="1" s="1"/>
  <c r="BD363" i="1" s="1"/>
  <c r="BD362" i="1" s="1"/>
  <c r="BI228" i="1"/>
  <c r="BC227" i="1"/>
  <c r="BC226" i="1" s="1"/>
  <c r="BC225" i="1" s="1"/>
  <c r="BC224" i="1" s="1"/>
  <c r="BC223" i="1" s="1"/>
  <c r="CH917" i="1"/>
  <c r="CH916" i="1" s="1"/>
  <c r="CH915" i="1" s="1"/>
  <c r="CA104" i="1"/>
  <c r="CG105" i="1"/>
  <c r="CG104" i="1" s="1"/>
  <c r="CB1578" i="1"/>
  <c r="CB1577" i="1" s="1"/>
  <c r="CB1576" i="1" s="1"/>
  <c r="CH1579" i="1"/>
  <c r="CH1578" i="1" s="1"/>
  <c r="CH1577" i="1" s="1"/>
  <c r="CH1576" i="1" s="1"/>
  <c r="CB910" i="1"/>
  <c r="CB909" i="1" s="1"/>
  <c r="CH911" i="1"/>
  <c r="CH910" i="1" s="1"/>
  <c r="CH909" i="1" s="1"/>
  <c r="CB545" i="1"/>
  <c r="CB544" i="1" s="1"/>
  <c r="CB543" i="1" s="1"/>
  <c r="CH546" i="1"/>
  <c r="CH545" i="1" s="1"/>
  <c r="CH544" i="1" s="1"/>
  <c r="CH543" i="1" s="1"/>
  <c r="BI696" i="1"/>
  <c r="BC695" i="1"/>
  <c r="BC694" i="1" s="1"/>
  <c r="BV1046" i="1"/>
  <c r="BP1045" i="1"/>
  <c r="BP1044" i="1" s="1"/>
  <c r="BI366" i="1"/>
  <c r="BC365" i="1"/>
  <c r="BC364" i="1" s="1"/>
  <c r="BC363" i="1" s="1"/>
  <c r="BC362" i="1" s="1"/>
  <c r="CB1584" i="1"/>
  <c r="CB1583" i="1" s="1"/>
  <c r="CB1575" i="1" s="1"/>
  <c r="CH1585" i="1"/>
  <c r="CH1584" i="1" s="1"/>
  <c r="CH1583" i="1" s="1"/>
  <c r="CB1369" i="1"/>
  <c r="CB1368" i="1" s="1"/>
  <c r="CB1367" i="1" s="1"/>
  <c r="CB1366" i="1" s="1"/>
  <c r="CH1370" i="1"/>
  <c r="CH1369" i="1" s="1"/>
  <c r="CH1368" i="1" s="1"/>
  <c r="CH1367" i="1" s="1"/>
  <c r="CH1366" i="1" s="1"/>
  <c r="AX228" i="1"/>
  <c r="AR227" i="1"/>
  <c r="AR226" i="1" s="1"/>
  <c r="AR225" i="1" s="1"/>
  <c r="AR224" i="1" s="1"/>
  <c r="AR223" i="1" s="1"/>
  <c r="AX1175" i="1"/>
  <c r="AX1174" i="1" s="1"/>
  <c r="BD1176" i="1"/>
  <c r="CA1395" i="1"/>
  <c r="CA1394" i="1" s="1"/>
  <c r="CG1396" i="1"/>
  <c r="CG1395" i="1" s="1"/>
  <c r="CG1394" i="1" s="1"/>
  <c r="BJ1396" i="1"/>
  <c r="BD1395" i="1"/>
  <c r="BD1394" i="1" s="1"/>
  <c r="BD1385" i="1"/>
  <c r="AX1384" i="1"/>
  <c r="AE1356" i="1"/>
  <c r="AF1243" i="1"/>
  <c r="AX1594" i="1"/>
  <c r="AR1593" i="1"/>
  <c r="AR1590" i="1" s="1"/>
  <c r="AR1589" i="1" s="1"/>
  <c r="AR1588" i="1" s="1"/>
  <c r="AR1587" i="1" s="1"/>
  <c r="AW1559" i="1"/>
  <c r="AQ1558" i="1"/>
  <c r="AQ1557" i="1" s="1"/>
  <c r="AQ1556" i="1" s="1"/>
  <c r="AQ1555" i="1" s="1"/>
  <c r="AR1558" i="1"/>
  <c r="AR1557" i="1" s="1"/>
  <c r="AR1556" i="1" s="1"/>
  <c r="AR1555" i="1" s="1"/>
  <c r="AX1559" i="1"/>
  <c r="AX1547" i="1"/>
  <c r="AR1546" i="1"/>
  <c r="AR1545" i="1" s="1"/>
  <c r="AE601" i="1"/>
  <c r="AE600" i="1" s="1"/>
  <c r="AL1405" i="1"/>
  <c r="AL1400" i="1" s="1"/>
  <c r="AR1569" i="1"/>
  <c r="AR1568" i="1" s="1"/>
  <c r="AR1567" i="1" s="1"/>
  <c r="AR1566" i="1" s="1"/>
  <c r="AR1565" i="1" s="1"/>
  <c r="AX1570" i="1"/>
  <c r="AW1547" i="1"/>
  <c r="AQ1546" i="1"/>
  <c r="AQ1545" i="1" s="1"/>
  <c r="AW1544" i="1"/>
  <c r="AQ1543" i="1"/>
  <c r="AQ1542" i="1" s="1"/>
  <c r="BP361" i="1"/>
  <c r="BJ360" i="1"/>
  <c r="BJ359" i="1" s="1"/>
  <c r="AR1543" i="1"/>
  <c r="AR1542" i="1" s="1"/>
  <c r="AX1544" i="1"/>
  <c r="AE1761" i="1"/>
  <c r="AE1753" i="1" s="1"/>
  <c r="AE1744" i="1" s="1"/>
  <c r="AE1731" i="1" s="1"/>
  <c r="AE1706" i="1" s="1"/>
  <c r="AL1538" i="1"/>
  <c r="AL1524" i="1" s="1"/>
  <c r="AL1523" i="1" s="1"/>
  <c r="BJ1284" i="1"/>
  <c r="BJ1283" i="1" s="1"/>
  <c r="BP1285" i="1"/>
  <c r="BP446" i="1"/>
  <c r="BJ445" i="1"/>
  <c r="BJ444" i="1" s="1"/>
  <c r="BJ443" i="1" s="1"/>
  <c r="BJ442" i="1" s="1"/>
  <c r="AQ1000" i="1"/>
  <c r="AK999" i="1"/>
  <c r="AK998" i="1" s="1"/>
  <c r="AK997" i="1" s="1"/>
  <c r="AK996" i="1" s="1"/>
  <c r="BP945" i="1"/>
  <c r="BJ944" i="1"/>
  <c r="BJ943" i="1" s="1"/>
  <c r="AX1422" i="1"/>
  <c r="AR1421" i="1"/>
  <c r="AR1420" i="1" s="1"/>
  <c r="AR1419" i="1" s="1"/>
  <c r="AR1418" i="1" s="1"/>
  <c r="AR994" i="1"/>
  <c r="AR993" i="1" s="1"/>
  <c r="AX995" i="1"/>
  <c r="AX451" i="1"/>
  <c r="AR450" i="1"/>
  <c r="AR449" i="1" s="1"/>
  <c r="BO1086" i="1"/>
  <c r="BI1085" i="1"/>
  <c r="BI1084" i="1" s="1"/>
  <c r="BO936" i="1"/>
  <c r="BI935" i="1"/>
  <c r="BO532" i="1"/>
  <c r="BI531" i="1"/>
  <c r="BI530" i="1" s="1"/>
  <c r="BI529" i="1" s="1"/>
  <c r="BI528" i="1" s="1"/>
  <c r="AQ870" i="1"/>
  <c r="AK869" i="1"/>
  <c r="AK868" i="1" s="1"/>
  <c r="AK867" i="1" s="1"/>
  <c r="AK862" i="1" s="1"/>
  <c r="AK861" i="1" s="1"/>
  <c r="AQ1463" i="1"/>
  <c r="AQ1462" i="1" s="1"/>
  <c r="AQ1461" i="1" s="1"/>
  <c r="AQ1460" i="1" s="1"/>
  <c r="AQ1459" i="1" s="1"/>
  <c r="AW1464" i="1"/>
  <c r="BU748" i="1"/>
  <c r="BO747" i="1"/>
  <c r="BO746" i="1" s="1"/>
  <c r="BO745" i="1" s="1"/>
  <c r="BO744" i="1" s="1"/>
  <c r="BP1666" i="1"/>
  <c r="BP1665" i="1" s="1"/>
  <c r="BV1667" i="1"/>
  <c r="BJ950" i="1"/>
  <c r="BJ949" i="1" s="1"/>
  <c r="BP951" i="1"/>
  <c r="AX129" i="1"/>
  <c r="AR128" i="1"/>
  <c r="AR127" i="1" s="1"/>
  <c r="AR126" i="1" s="1"/>
  <c r="AR125" i="1" s="1"/>
  <c r="AR124" i="1" s="1"/>
  <c r="AR123" i="1" s="1"/>
  <c r="AX1457" i="1"/>
  <c r="AR1456" i="1"/>
  <c r="AR1455" i="1" s="1"/>
  <c r="AR1454" i="1" s="1"/>
  <c r="AR1453" i="1" s="1"/>
  <c r="AQ737" i="1"/>
  <c r="AQ736" i="1" s="1"/>
  <c r="AQ729" i="1" s="1"/>
  <c r="AQ728" i="1" s="1"/>
  <c r="AW738" i="1"/>
  <c r="AW1048" i="1"/>
  <c r="AW1047" i="1" s="1"/>
  <c r="BC1049" i="1"/>
  <c r="BO1125" i="1"/>
  <c r="BI1124" i="1"/>
  <c r="BI1123" i="1" s="1"/>
  <c r="BO1134" i="1"/>
  <c r="BO1133" i="1" s="1"/>
  <c r="BO1132" i="1" s="1"/>
  <c r="BO1131" i="1" s="1"/>
  <c r="BO1130" i="1" s="1"/>
  <c r="BU1135" i="1"/>
  <c r="AW1457" i="1"/>
  <c r="AQ1456" i="1"/>
  <c r="AQ1455" i="1" s="1"/>
  <c r="AQ1454" i="1" s="1"/>
  <c r="AQ1453" i="1" s="1"/>
  <c r="BJ1869" i="1"/>
  <c r="BD1868" i="1"/>
  <c r="BD1867" i="1" s="1"/>
  <c r="BO152" i="1"/>
  <c r="BU153" i="1"/>
  <c r="AW490" i="1"/>
  <c r="AQ489" i="1"/>
  <c r="AK1529" i="1"/>
  <c r="B118" i="1"/>
  <c r="B120" i="1" s="1"/>
  <c r="B115" i="1"/>
  <c r="B117" i="1" s="1"/>
  <c r="BU1584" i="1"/>
  <c r="BU1583" i="1" s="1"/>
  <c r="BU1575" i="1" s="1"/>
  <c r="CA1585" i="1"/>
  <c r="AW1447" i="1"/>
  <c r="AQ1446" i="1"/>
  <c r="AQ1445" i="1" s="1"/>
  <c r="AQ1444" i="1" s="1"/>
  <c r="BD790" i="1"/>
  <c r="AX788" i="1"/>
  <c r="AX787" i="1" s="1"/>
  <c r="AX782" i="1" s="1"/>
  <c r="AW1537" i="1"/>
  <c r="AQ1536" i="1"/>
  <c r="AQ1535" i="1" s="1"/>
  <c r="AR99" i="1"/>
  <c r="AR98" i="1" s="1"/>
  <c r="AX100" i="1"/>
  <c r="AX685" i="1"/>
  <c r="AR683" i="1"/>
  <c r="AR682" i="1" s="1"/>
  <c r="AK1039" i="1"/>
  <c r="AK1038" i="1" s="1"/>
  <c r="AQ1040" i="1"/>
  <c r="AW467" i="1"/>
  <c r="BV913" i="1"/>
  <c r="BV912" i="1" s="1"/>
  <c r="CB914" i="1"/>
  <c r="AX111" i="1"/>
  <c r="AR110" i="1"/>
  <c r="AR109" i="1" s="1"/>
  <c r="AK450" i="1"/>
  <c r="AK449" i="1" s="1"/>
  <c r="AK448" i="1" s="1"/>
  <c r="AQ451" i="1"/>
  <c r="AK1747" i="1"/>
  <c r="AK1746" i="1" s="1"/>
  <c r="AK1745" i="1" s="1"/>
  <c r="AQ1748" i="1"/>
  <c r="AW1291" i="1"/>
  <c r="AQ1290" i="1"/>
  <c r="AQ1289" i="1" s="1"/>
  <c r="BU204" i="1"/>
  <c r="BU203" i="1" s="1"/>
  <c r="BU202" i="1" s="1"/>
  <c r="BU201" i="1" s="1"/>
  <c r="CA205" i="1"/>
  <c r="AW1532" i="1"/>
  <c r="AQ1531" i="1"/>
  <c r="AQ1530" i="1" s="1"/>
  <c r="AR86" i="1"/>
  <c r="AX87" i="1"/>
  <c r="AX242" i="1"/>
  <c r="AR241" i="1"/>
  <c r="AR240" i="1" s="1"/>
  <c r="AR239" i="1" s="1"/>
  <c r="AR238" i="1" s="1"/>
  <c r="AR237" i="1" s="1"/>
  <c r="BP1480" i="1"/>
  <c r="BP1479" i="1" s="1"/>
  <c r="BV1481" i="1"/>
  <c r="BD566" i="1"/>
  <c r="BD565" i="1" s="1"/>
  <c r="BJ567" i="1"/>
  <c r="AQ815" i="1"/>
  <c r="AK814" i="1"/>
  <c r="AK813" i="1" s="1"/>
  <c r="AK812" i="1" s="1"/>
  <c r="AK807" i="1" s="1"/>
  <c r="AK806" i="1" s="1"/>
  <c r="AR676" i="1"/>
  <c r="AR675" i="1" s="1"/>
  <c r="AX677" i="1"/>
  <c r="AX1532" i="1"/>
  <c r="AR1531" i="1"/>
  <c r="AR1530" i="1" s="1"/>
  <c r="AK1593" i="1"/>
  <c r="AQ1594" i="1"/>
  <c r="BJ62" i="1"/>
  <c r="BD61" i="1"/>
  <c r="BU1722" i="1"/>
  <c r="BU1721" i="1" s="1"/>
  <c r="CA1723" i="1"/>
  <c r="AQ526" i="1"/>
  <c r="AQ525" i="1" s="1"/>
  <c r="AQ524" i="1" s="1"/>
  <c r="AQ523" i="1" s="1"/>
  <c r="AW527" i="1"/>
  <c r="BC1550" i="1"/>
  <c r="AW1549" i="1"/>
  <c r="AW1548" i="1" s="1"/>
  <c r="AW1340" i="1"/>
  <c r="AQ1339" i="1"/>
  <c r="AQ1338" i="1" s="1"/>
  <c r="AQ1337" i="1" s="1"/>
  <c r="AQ1336" i="1" s="1"/>
  <c r="AW689" i="1"/>
  <c r="AQ687" i="1"/>
  <c r="AQ686" i="1" s="1"/>
  <c r="AQ988" i="1"/>
  <c r="AK987" i="1"/>
  <c r="AK986" i="1" s="1"/>
  <c r="AK985" i="1" s="1"/>
  <c r="AQ168" i="1"/>
  <c r="AW169" i="1"/>
  <c r="AR1408" i="1"/>
  <c r="AX1409" i="1"/>
  <c r="BP1037" i="1"/>
  <c r="BJ1036" i="1"/>
  <c r="BJ1035" i="1" s="1"/>
  <c r="BJ1034" i="1" s="1"/>
  <c r="BJ281" i="1"/>
  <c r="BJ280" i="1" s="1"/>
  <c r="BP282" i="1"/>
  <c r="BI1852" i="1"/>
  <c r="BO1853" i="1"/>
  <c r="BI385" i="1"/>
  <c r="BI384" i="1" s="1"/>
  <c r="BI383" i="1" s="1"/>
  <c r="BI382" i="1" s="1"/>
  <c r="BI381" i="1" s="1"/>
  <c r="BO386" i="1"/>
  <c r="BJ976" i="1"/>
  <c r="BJ975" i="1" s="1"/>
  <c r="BJ974" i="1" s="1"/>
  <c r="BJ973" i="1" s="1"/>
  <c r="BJ972" i="1" s="1"/>
  <c r="BP977" i="1"/>
  <c r="BJ262" i="1"/>
  <c r="BJ261" i="1" s="1"/>
  <c r="BP263" i="1"/>
  <c r="BJ1857" i="1"/>
  <c r="BJ1856" i="1" s="1"/>
  <c r="BJ1855" i="1" s="1"/>
  <c r="BJ1854" i="1" s="1"/>
  <c r="BP1858" i="1"/>
  <c r="BI290" i="1"/>
  <c r="BI289" i="1" s="1"/>
  <c r="BI285" i="1" s="1"/>
  <c r="BO291" i="1"/>
  <c r="BI951" i="1"/>
  <c r="BC950" i="1"/>
  <c r="BC949" i="1" s="1"/>
  <c r="AW1313" i="1"/>
  <c r="AQ1312" i="1"/>
  <c r="AQ1311" i="1" s="1"/>
  <c r="AQ1310" i="1" s="1"/>
  <c r="AQ1309" i="1" s="1"/>
  <c r="BI361" i="1"/>
  <c r="BC360" i="1"/>
  <c r="BC359" i="1" s="1"/>
  <c r="AQ259" i="1"/>
  <c r="AK258" i="1"/>
  <c r="AK257" i="1" s="1"/>
  <c r="AK252" i="1" s="1"/>
  <c r="AK251" i="1" s="1"/>
  <c r="BU288" i="1"/>
  <c r="BO287" i="1"/>
  <c r="BO286" i="1" s="1"/>
  <c r="AQ781" i="1"/>
  <c r="AK780" i="1"/>
  <c r="AK779" i="1" s="1"/>
  <c r="AK778" i="1" s="1"/>
  <c r="AK767" i="1" s="1"/>
  <c r="AK766" i="1" s="1"/>
  <c r="BI265" i="1"/>
  <c r="BI264" i="1" s="1"/>
  <c r="BO266" i="1"/>
  <c r="AR865" i="1"/>
  <c r="AR864" i="1" s="1"/>
  <c r="AR863" i="1" s="1"/>
  <c r="AX866" i="1"/>
  <c r="BJ785" i="1"/>
  <c r="BD784" i="1"/>
  <c r="BD783" i="1" s="1"/>
  <c r="AR963" i="1"/>
  <c r="AR962" i="1" s="1"/>
  <c r="AX964" i="1"/>
  <c r="BJ294" i="1"/>
  <c r="BJ293" i="1" s="1"/>
  <c r="BP295" i="1"/>
  <c r="AR372" i="1"/>
  <c r="AR371" i="1" s="1"/>
  <c r="AR370" i="1" s="1"/>
  <c r="AR369" i="1" s="1"/>
  <c r="AR368" i="1" s="1"/>
  <c r="AX373" i="1"/>
  <c r="AX1407" i="1"/>
  <c r="AR1406" i="1"/>
  <c r="BJ1251" i="1"/>
  <c r="BP1252" i="1"/>
  <c r="BJ642" i="1"/>
  <c r="BJ641" i="1" s="1"/>
  <c r="BP643" i="1"/>
  <c r="AW708" i="1"/>
  <c r="AQ706" i="1"/>
  <c r="AQ705" i="1" s="1"/>
  <c r="AQ704" i="1" s="1"/>
  <c r="AX1434" i="1"/>
  <c r="AR1433" i="1"/>
  <c r="AR1432" i="1" s="1"/>
  <c r="AR1431" i="1" s="1"/>
  <c r="AR1430" i="1" s="1"/>
  <c r="BI1046" i="1"/>
  <c r="BC1045" i="1"/>
  <c r="BC1044" i="1" s="1"/>
  <c r="AK1024" i="1"/>
  <c r="AK1023" i="1" s="1"/>
  <c r="AK1012" i="1" s="1"/>
  <c r="AK1011" i="1" s="1"/>
  <c r="AQ1025" i="1"/>
  <c r="AW865" i="1"/>
  <c r="AW864" i="1" s="1"/>
  <c r="AW863" i="1" s="1"/>
  <c r="BC866" i="1"/>
  <c r="AE970" i="1"/>
  <c r="BI1850" i="1"/>
  <c r="BO1851" i="1"/>
  <c r="BI770" i="1"/>
  <c r="BI769" i="1" s="1"/>
  <c r="BI768" i="1" s="1"/>
  <c r="BO771" i="1"/>
  <c r="BI1036" i="1"/>
  <c r="BI1035" i="1" s="1"/>
  <c r="BI1034" i="1" s="1"/>
  <c r="BO1037" i="1"/>
  <c r="BJ1200" i="1"/>
  <c r="BJ1199" i="1" s="1"/>
  <c r="BJ1198" i="1" s="1"/>
  <c r="BJ1197" i="1" s="1"/>
  <c r="BP1201" i="1"/>
  <c r="BJ1021" i="1"/>
  <c r="BJ1020" i="1" s="1"/>
  <c r="BP1022" i="1"/>
  <c r="AQ1763" i="1"/>
  <c r="AK1762" i="1"/>
  <c r="BI1603" i="1"/>
  <c r="BI1602" i="1" s="1"/>
  <c r="BO1604" i="1"/>
  <c r="AX1378" i="1"/>
  <c r="AR1377" i="1"/>
  <c r="AR1376" i="1" s="1"/>
  <c r="AR1375" i="1" s="1"/>
  <c r="AR1374" i="1" s="1"/>
  <c r="AR754" i="1"/>
  <c r="AR753" i="1" s="1"/>
  <c r="AR752" i="1" s="1"/>
  <c r="AR751" i="1" s="1"/>
  <c r="AR750" i="1" s="1"/>
  <c r="AX755" i="1"/>
  <c r="AQ1015" i="1"/>
  <c r="AQ1014" i="1" s="1"/>
  <c r="AQ1013" i="1" s="1"/>
  <c r="AW1016" i="1"/>
  <c r="AQ416" i="1"/>
  <c r="AQ415" i="1" s="1"/>
  <c r="AW417" i="1"/>
  <c r="AW440" i="1"/>
  <c r="AQ439" i="1"/>
  <c r="AQ438" i="1" s="1"/>
  <c r="AQ437" i="1" s="1"/>
  <c r="AQ436" i="1" s="1"/>
  <c r="AR775" i="1"/>
  <c r="AR774" i="1" s="1"/>
  <c r="AR773" i="1" s="1"/>
  <c r="AX776" i="1"/>
  <c r="AX1250" i="1"/>
  <c r="AR1249" i="1"/>
  <c r="AR1248" i="1" s="1"/>
  <c r="AR1247" i="1" s="1"/>
  <c r="AR1246" i="1" s="1"/>
  <c r="AR1245" i="1" s="1"/>
  <c r="BI269" i="1"/>
  <c r="BC268" i="1"/>
  <c r="BC267" i="1" s="1"/>
  <c r="BC260" i="1" s="1"/>
  <c r="BI1075" i="1"/>
  <c r="BI1074" i="1" s="1"/>
  <c r="BI1069" i="1" s="1"/>
  <c r="BI1068" i="1" s="1"/>
  <c r="BO1076" i="1"/>
  <c r="BU567" i="1"/>
  <c r="BO566" i="1"/>
  <c r="BO565" i="1" s="1"/>
  <c r="AW1452" i="1"/>
  <c r="AQ1451" i="1"/>
  <c r="AQ1450" i="1" s="1"/>
  <c r="AQ1449" i="1" s="1"/>
  <c r="AQ1448" i="1" s="1"/>
  <c r="BP793" i="1"/>
  <c r="BP792" i="1" s="1"/>
  <c r="BP791" i="1" s="1"/>
  <c r="BV794" i="1"/>
  <c r="AQ992" i="1"/>
  <c r="AK991" i="1"/>
  <c r="AK990" i="1" s="1"/>
  <c r="AK989" i="1" s="1"/>
  <c r="BJ121" i="1"/>
  <c r="BD120" i="1"/>
  <c r="BD119" i="1" s="1"/>
  <c r="BD118" i="1" s="1"/>
  <c r="AW841" i="1"/>
  <c r="AW840" i="1" s="1"/>
  <c r="BC842" i="1"/>
  <c r="BC826" i="1"/>
  <c r="AW825" i="1"/>
  <c r="AW824" i="1" s="1"/>
  <c r="AQ1043" i="1"/>
  <c r="AK1042" i="1"/>
  <c r="AK1041" i="1" s="1"/>
  <c r="BP1533" i="1"/>
  <c r="BV1534" i="1"/>
  <c r="BJ1075" i="1"/>
  <c r="BJ1074" i="1" s="1"/>
  <c r="BP1076" i="1"/>
  <c r="BJ1100" i="1"/>
  <c r="BJ1099" i="1" s="1"/>
  <c r="BP1101" i="1"/>
  <c r="BJ272" i="1"/>
  <c r="BJ271" i="1" s="1"/>
  <c r="BJ270" i="1" s="1"/>
  <c r="BP273" i="1"/>
  <c r="BJ303" i="1"/>
  <c r="BJ302" i="1" s="1"/>
  <c r="BP304" i="1"/>
  <c r="AQ1383" i="1"/>
  <c r="AK1382" i="1"/>
  <c r="AK1381" i="1" s="1"/>
  <c r="AK1380" i="1" s="1"/>
  <c r="AK1379" i="1" s="1"/>
  <c r="BI1100" i="1"/>
  <c r="BI1099" i="1" s="1"/>
  <c r="BO1101" i="1"/>
  <c r="AX811" i="1"/>
  <c r="AR810" i="1"/>
  <c r="AR809" i="1" s="1"/>
  <c r="AR808" i="1" s="1"/>
  <c r="AR807" i="1" s="1"/>
  <c r="BI272" i="1"/>
  <c r="BI271" i="1" s="1"/>
  <c r="BI270" i="1" s="1"/>
  <c r="BO273" i="1"/>
  <c r="BI1416" i="1"/>
  <c r="BO1417" i="1"/>
  <c r="BJ1414" i="1"/>
  <c r="BJ1413" i="1" s="1"/>
  <c r="BP1415" i="1"/>
  <c r="AR413" i="1"/>
  <c r="AR412" i="1" s="1"/>
  <c r="AX414" i="1"/>
  <c r="BI262" i="1"/>
  <c r="BI261" i="1" s="1"/>
  <c r="BO263" i="1"/>
  <c r="AX1475" i="1"/>
  <c r="AR1474" i="1"/>
  <c r="AR1473" i="1" s="1"/>
  <c r="AR1472" i="1" s="1"/>
  <c r="AR1471" i="1" s="1"/>
  <c r="AR1466" i="1" s="1"/>
  <c r="BJ695" i="1"/>
  <c r="BJ694" i="1" s="1"/>
  <c r="BP696" i="1"/>
  <c r="BI303" i="1"/>
  <c r="BI302" i="1" s="1"/>
  <c r="BO304" i="1"/>
  <c r="BI615" i="1"/>
  <c r="BI614" i="1" s="1"/>
  <c r="BO616" i="1"/>
  <c r="BJ306" i="1"/>
  <c r="BJ305" i="1" s="1"/>
  <c r="BP307" i="1"/>
  <c r="BJ265" i="1"/>
  <c r="BJ264" i="1" s="1"/>
  <c r="BP266" i="1"/>
  <c r="BI278" i="1"/>
  <c r="BI277" i="1" s="1"/>
  <c r="BO279" i="1"/>
  <c r="BJ268" i="1"/>
  <c r="BJ267" i="1" s="1"/>
  <c r="BP269" i="1"/>
  <c r="AR1411" i="1"/>
  <c r="AR1410" i="1" s="1"/>
  <c r="AX1412" i="1"/>
  <c r="BC171" i="1"/>
  <c r="BI954" i="1"/>
  <c r="BC953" i="1"/>
  <c r="BC952" i="1" s="1"/>
  <c r="BI790" i="1"/>
  <c r="BC788" i="1"/>
  <c r="BC787" i="1" s="1"/>
  <c r="BI976" i="1"/>
  <c r="BI975" i="1" s="1"/>
  <c r="BI974" i="1" s="1"/>
  <c r="BI973" i="1" s="1"/>
  <c r="BI972" i="1" s="1"/>
  <c r="BO977" i="1"/>
  <c r="AQ928" i="1"/>
  <c r="AK927" i="1"/>
  <c r="AK926" i="1" s="1"/>
  <c r="AK925" i="1" s="1"/>
  <c r="AK924" i="1" s="1"/>
  <c r="AK923" i="1" s="1"/>
  <c r="BI281" i="1"/>
  <c r="BI280" i="1" s="1"/>
  <c r="BO282" i="1"/>
  <c r="AK463" i="1"/>
  <c r="AQ464" i="1"/>
  <c r="BO294" i="1"/>
  <c r="BO293" i="1" s="1"/>
  <c r="BU295" i="1"/>
  <c r="BC776" i="1"/>
  <c r="AW775" i="1"/>
  <c r="AW774" i="1" s="1"/>
  <c r="AW773" i="1" s="1"/>
  <c r="AX674" i="1"/>
  <c r="AR673" i="1"/>
  <c r="AR672" i="1" s="1"/>
  <c r="AQ1540" i="1"/>
  <c r="AQ1539" i="1" s="1"/>
  <c r="AW1541" i="1"/>
  <c r="BO1072" i="1"/>
  <c r="BO1071" i="1" s="1"/>
  <c r="BO1070" i="1" s="1"/>
  <c r="BU1073" i="1"/>
  <c r="BV279" i="1"/>
  <c r="BP278" i="1"/>
  <c r="BP277" i="1" s="1"/>
  <c r="BO1533" i="1"/>
  <c r="BU1534" i="1"/>
  <c r="AQ484" i="1"/>
  <c r="AK483" i="1"/>
  <c r="AK482" i="1" s="1"/>
  <c r="AK481" i="1" s="1"/>
  <c r="AQ1166" i="1"/>
  <c r="AK1165" i="1"/>
  <c r="AK1162" i="1" s="1"/>
  <c r="AK1161" i="1" s="1"/>
  <c r="BI684" i="1"/>
  <c r="BC683" i="1"/>
  <c r="BC682" i="1" s="1"/>
  <c r="AQ1713" i="1"/>
  <c r="AK1712" i="1"/>
  <c r="AK1711" i="1" s="1"/>
  <c r="AK1710" i="1" s="1"/>
  <c r="AR1015" i="1"/>
  <c r="AR1014" i="1" s="1"/>
  <c r="AR1013" i="1" s="1"/>
  <c r="AX1016" i="1"/>
  <c r="AK604" i="1"/>
  <c r="AK603" i="1" s="1"/>
  <c r="AK602" i="1" s="1"/>
  <c r="AQ605" i="1"/>
  <c r="AK1843" i="1"/>
  <c r="AQ1844" i="1"/>
  <c r="AQ1528" i="1"/>
  <c r="AK1527" i="1"/>
  <c r="AK1526" i="1" s="1"/>
  <c r="AK1525" i="1" s="1"/>
  <c r="BD292" i="1"/>
  <c r="AE1842" i="1"/>
  <c r="AE1841" i="1" s="1"/>
  <c r="AE1840" i="1" s="1"/>
  <c r="AE1839" i="1" s="1"/>
  <c r="AE1837" i="1" s="1"/>
  <c r="AE1156" i="1"/>
  <c r="AE1155" i="1" s="1"/>
  <c r="AQ1160" i="1"/>
  <c r="AK1159" i="1"/>
  <c r="AK1158" i="1" s="1"/>
  <c r="AK1157" i="1" s="1"/>
  <c r="BJ386" i="1"/>
  <c r="BD385" i="1"/>
  <c r="BD384" i="1" s="1"/>
  <c r="BD383" i="1" s="1"/>
  <c r="BD382" i="1" s="1"/>
  <c r="BD381" i="1" s="1"/>
  <c r="AK1442" i="1"/>
  <c r="AK1441" i="1" s="1"/>
  <c r="AK1440" i="1" s="1"/>
  <c r="AK1439" i="1" s="1"/>
  <c r="AQ1443" i="1"/>
  <c r="AQ1334" i="1"/>
  <c r="AQ1333" i="1" s="1"/>
  <c r="AQ1332" i="1" s="1"/>
  <c r="AQ1331" i="1" s="1"/>
  <c r="AW1335" i="1"/>
  <c r="BI471" i="1"/>
  <c r="BC470" i="1"/>
  <c r="BC1098" i="1"/>
  <c r="AW1097" i="1"/>
  <c r="AW1096" i="1" s="1"/>
  <c r="BD1816" i="1"/>
  <c r="AX1815" i="1"/>
  <c r="AX1814" i="1" s="1"/>
  <c r="AX1813" i="1" s="1"/>
  <c r="AQ1767" i="1"/>
  <c r="AK1766" i="1"/>
  <c r="AW315" i="1"/>
  <c r="BC316" i="1"/>
  <c r="BC85" i="1"/>
  <c r="AW84" i="1"/>
  <c r="AQ373" i="1"/>
  <c r="AK372" i="1"/>
  <c r="AK371" i="1" s="1"/>
  <c r="AK370" i="1" s="1"/>
  <c r="AK369" i="1" s="1"/>
  <c r="AK368" i="1" s="1"/>
  <c r="AK1273" i="1"/>
  <c r="AK1272" i="1" s="1"/>
  <c r="AK1271" i="1" s="1"/>
  <c r="AK1270" i="1" s="1"/>
  <c r="AK1269" i="1" s="1"/>
  <c r="AQ1274" i="1"/>
  <c r="BD1098" i="1"/>
  <c r="AX1097" i="1"/>
  <c r="AX1096" i="1" s="1"/>
  <c r="AQ665" i="1"/>
  <c r="AK664" i="1"/>
  <c r="AK663" i="1" s="1"/>
  <c r="BC1019" i="1"/>
  <c r="AW1018" i="1"/>
  <c r="AW1017" i="1" s="1"/>
  <c r="BC256" i="1"/>
  <c r="AW255" i="1"/>
  <c r="AW254" i="1" s="1"/>
  <c r="AW253" i="1" s="1"/>
  <c r="BJ1173" i="1"/>
  <c r="BD1172" i="1"/>
  <c r="BD1171" i="1" s="1"/>
  <c r="AQ20" i="1"/>
  <c r="AK19" i="1"/>
  <c r="AK18" i="1" s="1"/>
  <c r="AQ33" i="1"/>
  <c r="AK31" i="1"/>
  <c r="AQ1835" i="1"/>
  <c r="AK1834" i="1"/>
  <c r="AK1833" i="1" s="1"/>
  <c r="AK1832" i="1" s="1"/>
  <c r="AK1831" i="1" s="1"/>
  <c r="AK1830" i="1" s="1"/>
  <c r="AQ1846" i="1"/>
  <c r="AK1845" i="1"/>
  <c r="AQ755" i="1"/>
  <c r="AK754" i="1"/>
  <c r="AK753" i="1" s="1"/>
  <c r="AK752" i="1" s="1"/>
  <c r="AK751" i="1" s="1"/>
  <c r="AK750" i="1" s="1"/>
  <c r="AK608" i="1"/>
  <c r="AK607" i="1" s="1"/>
  <c r="AK606" i="1" s="1"/>
  <c r="AQ609" i="1"/>
  <c r="AQ74" i="1"/>
  <c r="AK73" i="1"/>
  <c r="AK72" i="1" s="1"/>
  <c r="AK71" i="1" s="1"/>
  <c r="AK70" i="1" s="1"/>
  <c r="AK69" i="1" s="1"/>
  <c r="AQ466" i="1"/>
  <c r="AK465" i="1"/>
  <c r="BI1858" i="1"/>
  <c r="BC1857" i="1"/>
  <c r="BC1856" i="1" s="1"/>
  <c r="BC1855" i="1" s="1"/>
  <c r="BC1854" i="1" s="1"/>
  <c r="AK487" i="1"/>
  <c r="AK486" i="1" s="1"/>
  <c r="AK485" i="1" s="1"/>
  <c r="AQ488" i="1"/>
  <c r="BI811" i="1"/>
  <c r="BC810" i="1"/>
  <c r="BC809" i="1" s="1"/>
  <c r="BC808" i="1" s="1"/>
  <c r="AQ1318" i="1"/>
  <c r="AK1317" i="1"/>
  <c r="AK1316" i="1" s="1"/>
  <c r="AK1315" i="1" s="1"/>
  <c r="AK1314" i="1" s="1"/>
  <c r="AK1308" i="1" s="1"/>
  <c r="BI469" i="1"/>
  <c r="BC468" i="1"/>
  <c r="AW81" i="1"/>
  <c r="AQ80" i="1"/>
  <c r="AQ28" i="1"/>
  <c r="AK27" i="1"/>
  <c r="AK657" i="1"/>
  <c r="AK656" i="1" s="1"/>
  <c r="AQ658" i="1"/>
  <c r="BI454" i="1"/>
  <c r="BC453" i="1"/>
  <c r="BC452" i="1" s="1"/>
  <c r="AQ22" i="1"/>
  <c r="AQ21" i="1" s="1"/>
  <c r="AW23" i="1"/>
  <c r="AK25" i="1"/>
  <c r="AQ26" i="1"/>
  <c r="AW220" i="1"/>
  <c r="AW219" i="1" s="1"/>
  <c r="AW218" i="1" s="1"/>
  <c r="AW217" i="1" s="1"/>
  <c r="AW216" i="1" s="1"/>
  <c r="BC221" i="1"/>
  <c r="BI1252" i="1"/>
  <c r="BC1251" i="1"/>
  <c r="AQ1570" i="1"/>
  <c r="AK1569" i="1"/>
  <c r="AK1568" i="1" s="1"/>
  <c r="AK1567" i="1" s="1"/>
  <c r="AK1566" i="1" s="1"/>
  <c r="AK1565" i="1" s="1"/>
  <c r="BC666" i="1"/>
  <c r="AK1755" i="1"/>
  <c r="AQ1756" i="1"/>
  <c r="AK545" i="1"/>
  <c r="AK544" i="1" s="1"/>
  <c r="AK543" i="1" s="1"/>
  <c r="AK542" i="1" s="1"/>
  <c r="AK541" i="1" s="1"/>
  <c r="AQ546" i="1"/>
  <c r="AQ1475" i="1"/>
  <c r="AK1474" i="1"/>
  <c r="AK1473" i="1" s="1"/>
  <c r="AK1472" i="1" s="1"/>
  <c r="AK1471" i="1" s="1"/>
  <c r="AK1466" i="1" s="1"/>
  <c r="B679" i="1"/>
  <c r="B680" i="1" s="1"/>
  <c r="B681" i="1" s="1"/>
  <c r="B682" i="1" s="1"/>
  <c r="B683" i="1" s="1"/>
  <c r="B684" i="1" s="1"/>
  <c r="B678" i="1"/>
  <c r="AQ1592" i="1"/>
  <c r="AK1591" i="1"/>
  <c r="AK1590" i="1" s="1"/>
  <c r="AK1589" i="1" s="1"/>
  <c r="AK1588" i="1" s="1"/>
  <c r="AK1587" i="1" s="1"/>
  <c r="AK181" i="1"/>
  <c r="AQ182" i="1"/>
  <c r="AK180" i="1"/>
  <c r="AQ317" i="1"/>
  <c r="AW318" i="1"/>
  <c r="BI932" i="1"/>
  <c r="BC931" i="1"/>
  <c r="BC930" i="1" s="1"/>
  <c r="BC929" i="1" s="1"/>
  <c r="AK1231" i="1"/>
  <c r="AK1230" i="1" s="1"/>
  <c r="AK1229" i="1" s="1"/>
  <c r="AK1228" i="1" s="1"/>
  <c r="AK1227" i="1" s="1"/>
  <c r="AQ1232" i="1"/>
  <c r="BD260" i="1"/>
  <c r="AE652" i="1"/>
  <c r="AE651" i="1" s="1"/>
  <c r="AE650" i="1" s="1"/>
  <c r="AE24" i="1"/>
  <c r="AE17" i="1" s="1"/>
  <c r="AE16" i="1" s="1"/>
  <c r="AE15" i="1" s="1"/>
  <c r="AE13" i="1" s="1"/>
  <c r="AK661" i="1"/>
  <c r="AK660" i="1" s="1"/>
  <c r="AQ662" i="1"/>
  <c r="AK1735" i="1"/>
  <c r="AK1734" i="1" s="1"/>
  <c r="AK1733" i="1" s="1"/>
  <c r="AK1732" i="1" s="1"/>
  <c r="AQ1736" i="1"/>
  <c r="AK1360" i="1"/>
  <c r="AK1359" i="1" s="1"/>
  <c r="AK1358" i="1" s="1"/>
  <c r="AK1357" i="1" s="1"/>
  <c r="AQ1361" i="1"/>
  <c r="AK352" i="1"/>
  <c r="AQ353" i="1"/>
  <c r="AQ669" i="1"/>
  <c r="AK668" i="1"/>
  <c r="AK667" i="1" s="1"/>
  <c r="AW550" i="1"/>
  <c r="AQ549" i="1"/>
  <c r="AQ548" i="1" s="1"/>
  <c r="AQ547" i="1" s="1"/>
  <c r="AE147" i="1"/>
  <c r="AE146" i="1" s="1"/>
  <c r="AE144" i="1" s="1"/>
  <c r="AE148" i="1"/>
  <c r="AK1764" i="1"/>
  <c r="AQ1765" i="1"/>
  <c r="AW40" i="1"/>
  <c r="AQ39" i="1"/>
  <c r="AK413" i="1"/>
  <c r="AK412" i="1" s="1"/>
  <c r="AQ414" i="1"/>
  <c r="AQ1208" i="1"/>
  <c r="AK1207" i="1"/>
  <c r="AK1206" i="1" s="1"/>
  <c r="AK1205" i="1" s="1"/>
  <c r="AK57" i="1"/>
  <c r="AK56" i="1" s="1"/>
  <c r="AK55" i="1" s="1"/>
  <c r="AK54" i="1" s="1"/>
  <c r="AK47" i="1" s="1"/>
  <c r="AQ58" i="1"/>
  <c r="BJ205" i="1"/>
  <c r="BD204" i="1"/>
  <c r="BD203" i="1" s="1"/>
  <c r="BD202" i="1" s="1"/>
  <c r="BD201" i="1" s="1"/>
  <c r="AK150" i="1"/>
  <c r="AQ151" i="1"/>
  <c r="BJ469" i="1"/>
  <c r="BD468" i="1"/>
  <c r="BC655" i="1"/>
  <c r="AW654" i="1"/>
  <c r="AW653" i="1" s="1"/>
  <c r="BI1201" i="1"/>
  <c r="BC1200" i="1"/>
  <c r="BC1199" i="1" s="1"/>
  <c r="BC1198" i="1" s="1"/>
  <c r="BC1197" i="1" s="1"/>
  <c r="AE1243" i="1"/>
  <c r="BJ616" i="1"/>
  <c r="BD615" i="1"/>
  <c r="BD614" i="1" s="1"/>
  <c r="AQ612" i="1"/>
  <c r="AQ611" i="1" s="1"/>
  <c r="AQ610" i="1" s="1"/>
  <c r="AW613" i="1"/>
  <c r="AX613" i="1"/>
  <c r="AR612" i="1"/>
  <c r="AR611" i="1" s="1"/>
  <c r="AR610" i="1" s="1"/>
  <c r="AQ907" i="1"/>
  <c r="AQ906" i="1" s="1"/>
  <c r="AQ905" i="1" s="1"/>
  <c r="AW908" i="1"/>
  <c r="AR907" i="1"/>
  <c r="AR906" i="1" s="1"/>
  <c r="AR905" i="1" s="1"/>
  <c r="AR900" i="1" s="1"/>
  <c r="AR899" i="1" s="1"/>
  <c r="AX908" i="1"/>
  <c r="AQ406" i="1"/>
  <c r="AQ405" i="1" s="1"/>
  <c r="AQ404" i="1" s="1"/>
  <c r="AW407" i="1"/>
  <c r="AR406" i="1"/>
  <c r="AR405" i="1" s="1"/>
  <c r="AR404" i="1" s="1"/>
  <c r="AX407" i="1"/>
  <c r="BO552" i="1" l="1"/>
  <c r="BI551" i="1"/>
  <c r="BI1628" i="1"/>
  <c r="BC1627" i="1"/>
  <c r="BC1626" i="1" s="1"/>
  <c r="BI1881" i="1"/>
  <c r="BC1880" i="1"/>
  <c r="BC1879" i="1" s="1"/>
  <c r="BP429" i="1"/>
  <c r="BP428" i="1" s="1"/>
  <c r="BP427" i="1" s="1"/>
  <c r="BV430" i="1"/>
  <c r="AL1842" i="1"/>
  <c r="AL1841" i="1" s="1"/>
  <c r="AL1840" i="1" s="1"/>
  <c r="AL1839" i="1" s="1"/>
  <c r="BI306" i="1"/>
  <c r="BI305" i="1" s="1"/>
  <c r="BO307" i="1"/>
  <c r="BP1759" i="1"/>
  <c r="BV1760" i="1"/>
  <c r="BD1793" i="1"/>
  <c r="BJ1794" i="1"/>
  <c r="BI493" i="1"/>
  <c r="BC491" i="1"/>
  <c r="BV1540" i="1"/>
  <c r="BV1539" i="1" s="1"/>
  <c r="CB1541" i="1"/>
  <c r="BI292" i="1"/>
  <c r="Z1900" i="1"/>
  <c r="BI1869" i="1"/>
  <c r="BC1868" i="1"/>
  <c r="BC1867" i="1" s="1"/>
  <c r="BI108" i="1"/>
  <c r="BC107" i="1"/>
  <c r="BC106" i="1" s="1"/>
  <c r="BJ1323" i="1"/>
  <c r="BD1322" i="1"/>
  <c r="BD1321" i="1" s="1"/>
  <c r="BD1320" i="1" s="1"/>
  <c r="BD1319" i="1" s="1"/>
  <c r="AL924" i="1"/>
  <c r="AL923" i="1" s="1"/>
  <c r="AQ820" i="1"/>
  <c r="AL79" i="1"/>
  <c r="AL78" i="1" s="1"/>
  <c r="Y1900" i="1"/>
  <c r="BI1601" i="1"/>
  <c r="BC1600" i="1"/>
  <c r="BC1599" i="1" s="1"/>
  <c r="BI1775" i="1"/>
  <c r="BO1776" i="1"/>
  <c r="BP748" i="1"/>
  <c r="BJ747" i="1"/>
  <c r="BJ746" i="1" s="1"/>
  <c r="BJ745" i="1" s="1"/>
  <c r="BJ744" i="1" s="1"/>
  <c r="BD947" i="1"/>
  <c r="BD946" i="1" s="1"/>
  <c r="BJ948" i="1"/>
  <c r="BO945" i="1"/>
  <c r="BI944" i="1"/>
  <c r="BI943" i="1" s="1"/>
  <c r="BI94" i="1"/>
  <c r="BC93" i="1"/>
  <c r="BC92" i="1" s="1"/>
  <c r="BJ1121" i="1"/>
  <c r="BJ1120" i="1" s="1"/>
  <c r="BP1122" i="1"/>
  <c r="BD1550" i="1"/>
  <c r="AX1549" i="1"/>
  <c r="AX1548" i="1" s="1"/>
  <c r="BV1116" i="1"/>
  <c r="BP1115" i="1"/>
  <c r="BP1114" i="1" s="1"/>
  <c r="AK957" i="1"/>
  <c r="AK956" i="1" s="1"/>
  <c r="AL652" i="1"/>
  <c r="BD285" i="1"/>
  <c r="BJ1766" i="1"/>
  <c r="BP1767" i="1"/>
  <c r="AR1800" i="1"/>
  <c r="AR1799" i="1" s="1"/>
  <c r="AX1801" i="1"/>
  <c r="BI129" i="1"/>
  <c r="BC128" i="1"/>
  <c r="BC127" i="1" s="1"/>
  <c r="BC126" i="1" s="1"/>
  <c r="BC125" i="1" s="1"/>
  <c r="BC124" i="1" s="1"/>
  <c r="BC123" i="1" s="1"/>
  <c r="BI1749" i="1"/>
  <c r="BO1750" i="1"/>
  <c r="BJ58" i="1"/>
  <c r="BD57" i="1"/>
  <c r="AX1263" i="1"/>
  <c r="AX1262" i="1" s="1"/>
  <c r="AX1261" i="1" s="1"/>
  <c r="AX1260" i="1" s="1"/>
  <c r="AX1259" i="1" s="1"/>
  <c r="BD1264" i="1"/>
  <c r="BV1109" i="1"/>
  <c r="BV1108" i="1" s="1"/>
  <c r="CB1110" i="1"/>
  <c r="BI833" i="1"/>
  <c r="BC832" i="1"/>
  <c r="BC831" i="1" s="1"/>
  <c r="BP988" i="1"/>
  <c r="BJ987" i="1"/>
  <c r="BJ986" i="1" s="1"/>
  <c r="BJ985" i="1" s="1"/>
  <c r="BV1751" i="1"/>
  <c r="CB1752" i="1"/>
  <c r="BP288" i="1"/>
  <c r="BJ287" i="1"/>
  <c r="BJ286" i="1" s="1"/>
  <c r="AL757" i="1"/>
  <c r="AL77" i="1"/>
  <c r="AL76" i="1" s="1"/>
  <c r="AL67" i="1" s="1"/>
  <c r="AK1598" i="1"/>
  <c r="AK1597" i="1" s="1"/>
  <c r="AK1596" i="1" s="1"/>
  <c r="BO1169" i="1"/>
  <c r="BO1168" i="1" s="1"/>
  <c r="BO1167" i="1" s="1"/>
  <c r="BU1170" i="1"/>
  <c r="BU420" i="1"/>
  <c r="BO419" i="1"/>
  <c r="BO418" i="1" s="1"/>
  <c r="BJ114" i="1"/>
  <c r="BD113" i="1"/>
  <c r="BD112" i="1" s="1"/>
  <c r="BO1801" i="1"/>
  <c r="BI1800" i="1"/>
  <c r="BV1798" i="1"/>
  <c r="BP1797" i="1"/>
  <c r="BO1480" i="1"/>
  <c r="BO1479" i="1" s="1"/>
  <c r="BU1481" i="1"/>
  <c r="BU200" i="1"/>
  <c r="BO199" i="1"/>
  <c r="BO198" i="1" s="1"/>
  <c r="AW1878" i="1"/>
  <c r="AQ1877" i="1"/>
  <c r="AQ1876" i="1" s="1"/>
  <c r="CB138" i="1"/>
  <c r="BV137" i="1"/>
  <c r="BV136" i="1" s="1"/>
  <c r="BV135" i="1" s="1"/>
  <c r="BV134" i="1" s="1"/>
  <c r="AQ1630" i="1"/>
  <c r="AQ1629" i="1" s="1"/>
  <c r="AW1631" i="1"/>
  <c r="BU1652" i="1"/>
  <c r="BO1651" i="1"/>
  <c r="BO1650" i="1" s="1"/>
  <c r="AK601" i="1"/>
  <c r="AK600" i="1" s="1"/>
  <c r="AL651" i="1"/>
  <c r="AL650" i="1" s="1"/>
  <c r="AK88" i="1"/>
  <c r="AK77" i="1" s="1"/>
  <c r="AK76" i="1" s="1"/>
  <c r="AK67" i="1" s="1"/>
  <c r="BO1703" i="1"/>
  <c r="BO1702" i="1" s="1"/>
  <c r="BO1701" i="1" s="1"/>
  <c r="BO1700" i="1" s="1"/>
  <c r="BO1699" i="1" s="1"/>
  <c r="BU1704" i="1"/>
  <c r="BJ489" i="1"/>
  <c r="BP490" i="1"/>
  <c r="CB1640" i="1"/>
  <c r="BV1639" i="1"/>
  <c r="BV1638" i="1" s="1"/>
  <c r="BI100" i="1"/>
  <c r="BC99" i="1"/>
  <c r="BC98" i="1" s="1"/>
  <c r="BU804" i="1"/>
  <c r="BO803" i="1"/>
  <c r="BO802" i="1" s="1"/>
  <c r="BO801" i="1" s="1"/>
  <c r="BO800" i="1" s="1"/>
  <c r="BI327" i="1"/>
  <c r="BI326" i="1" s="1"/>
  <c r="BI325" i="1" s="1"/>
  <c r="BI324" i="1" s="1"/>
  <c r="BI323" i="1" s="1"/>
  <c r="BO328" i="1"/>
  <c r="BO1349" i="1"/>
  <c r="BO1348" i="1" s="1"/>
  <c r="BO1347" i="1" s="1"/>
  <c r="BO1346" i="1" s="1"/>
  <c r="BU1350" i="1"/>
  <c r="BU538" i="1"/>
  <c r="CA539" i="1"/>
  <c r="BU1327" i="1"/>
  <c r="BU1326" i="1" s="1"/>
  <c r="BU1325" i="1" s="1"/>
  <c r="BU1324" i="1" s="1"/>
  <c r="CA1328" i="1"/>
  <c r="BD60" i="1"/>
  <c r="AX59" i="1"/>
  <c r="AX56" i="1" s="1"/>
  <c r="AX55" i="1" s="1"/>
  <c r="AX54" i="1" s="1"/>
  <c r="AX47" i="1" s="1"/>
  <c r="BU1621" i="1"/>
  <c r="BU1620" i="1" s="1"/>
  <c r="CA1622" i="1"/>
  <c r="AK1761" i="1"/>
  <c r="AK1524" i="1"/>
  <c r="AK1523" i="1" s="1"/>
  <c r="BC782" i="1"/>
  <c r="AL1356" i="1"/>
  <c r="AF1147" i="1"/>
  <c r="AL435" i="1"/>
  <c r="AL1866" i="1"/>
  <c r="AL1861" i="1" s="1"/>
  <c r="AL1860" i="1" s="1"/>
  <c r="AL1837" i="1" s="1"/>
  <c r="AL1785" i="1"/>
  <c r="AL1709" i="1"/>
  <c r="AL1708" i="1" s="1"/>
  <c r="AL1270" i="1"/>
  <c r="AL1269" i="1" s="1"/>
  <c r="AL17" i="1"/>
  <c r="AL16" i="1" s="1"/>
  <c r="AL15" i="1" s="1"/>
  <c r="BI1633" i="1"/>
  <c r="BI1632" i="1" s="1"/>
  <c r="BO1634" i="1"/>
  <c r="BJ1802" i="1"/>
  <c r="BP1803" i="1"/>
  <c r="BI1144" i="1"/>
  <c r="BI1143" i="1" s="1"/>
  <c r="BO1145" i="1"/>
  <c r="BO1214" i="1"/>
  <c r="BO1213" i="1" s="1"/>
  <c r="BU1215" i="1"/>
  <c r="BP1443" i="1"/>
  <c r="BJ1442" i="1"/>
  <c r="BJ1441" i="1" s="1"/>
  <c r="BJ1440" i="1" s="1"/>
  <c r="BJ31" i="1"/>
  <c r="BP33" i="1"/>
  <c r="BU87" i="1"/>
  <c r="BO86" i="1"/>
  <c r="BC1624" i="1"/>
  <c r="BC1623" i="1" s="1"/>
  <c r="BI1625" i="1"/>
  <c r="BO1021" i="1"/>
  <c r="BO1020" i="1" s="1"/>
  <c r="BU1022" i="1"/>
  <c r="BJ64" i="1"/>
  <c r="BJ63" i="1" s="1"/>
  <c r="BP65" i="1"/>
  <c r="BJ1231" i="1"/>
  <c r="BJ1230" i="1" s="1"/>
  <c r="BJ1229" i="1" s="1"/>
  <c r="BJ1228" i="1" s="1"/>
  <c r="BJ1227" i="1" s="1"/>
  <c r="BP1232" i="1"/>
  <c r="BJ73" i="1"/>
  <c r="BJ72" i="1" s="1"/>
  <c r="BJ71" i="1" s="1"/>
  <c r="BJ70" i="1" s="1"/>
  <c r="BJ69" i="1" s="1"/>
  <c r="BP74" i="1"/>
  <c r="AR27" i="1"/>
  <c r="AX28" i="1"/>
  <c r="BI877" i="1"/>
  <c r="BC876" i="1"/>
  <c r="BC875" i="1" s="1"/>
  <c r="BC871" i="1" s="1"/>
  <c r="BJ829" i="1"/>
  <c r="BJ828" i="1" s="1"/>
  <c r="BP830" i="1"/>
  <c r="AQ1322" i="1"/>
  <c r="AQ1321" i="1" s="1"/>
  <c r="AQ1320" i="1" s="1"/>
  <c r="AQ1319" i="1" s="1"/>
  <c r="AW1323" i="1"/>
  <c r="AW1758" i="1"/>
  <c r="AQ1757" i="1"/>
  <c r="AQ1249" i="1"/>
  <c r="AQ1248" i="1" s="1"/>
  <c r="AQ1247" i="1" s="1"/>
  <c r="AQ1246" i="1" s="1"/>
  <c r="AQ1245" i="1" s="1"/>
  <c r="AW1250" i="1"/>
  <c r="BU881" i="1"/>
  <c r="BO880" i="1"/>
  <c r="BO879" i="1" s="1"/>
  <c r="BO878" i="1" s="1"/>
  <c r="BP505" i="1"/>
  <c r="BP504" i="1" s="1"/>
  <c r="BP503" i="1" s="1"/>
  <c r="BP502" i="1" s="1"/>
  <c r="BP501" i="1" s="1"/>
  <c r="BP500" i="1" s="1"/>
  <c r="BV506" i="1"/>
  <c r="BV629" i="1"/>
  <c r="BP628" i="1"/>
  <c r="BP627" i="1" s="1"/>
  <c r="BP626" i="1" s="1"/>
  <c r="BP625" i="1" s="1"/>
  <c r="AQ1742" i="1"/>
  <c r="AQ1741" i="1" s="1"/>
  <c r="AQ1740" i="1" s="1"/>
  <c r="AQ1739" i="1" s="1"/>
  <c r="AW1743" i="1"/>
  <c r="BJ1728" i="1"/>
  <c r="BJ1727" i="1" s="1"/>
  <c r="BP1729" i="1"/>
  <c r="BP1073" i="1"/>
  <c r="BJ1072" i="1"/>
  <c r="BJ1071" i="1" s="1"/>
  <c r="BJ1070" i="1" s="1"/>
  <c r="AK1768" i="1"/>
  <c r="AX870" i="1"/>
  <c r="AR869" i="1"/>
  <c r="AR868" i="1" s="1"/>
  <c r="AR867" i="1" s="1"/>
  <c r="AR862" i="1" s="1"/>
  <c r="AR861" i="1" s="1"/>
  <c r="AX1113" i="1"/>
  <c r="AR1112" i="1"/>
  <c r="AR1111" i="1" s="1"/>
  <c r="BJ1645" i="1"/>
  <c r="BJ1644" i="1" s="1"/>
  <c r="BP1646" i="1"/>
  <c r="AX454" i="1"/>
  <c r="AR453" i="1"/>
  <c r="AR452" i="1" s="1"/>
  <c r="AQ110" i="1"/>
  <c r="AQ109" i="1" s="1"/>
  <c r="AW111" i="1"/>
  <c r="AW674" i="1"/>
  <c r="AQ673" i="1"/>
  <c r="AQ672" i="1" s="1"/>
  <c r="AQ96" i="1"/>
  <c r="AQ95" i="1" s="1"/>
  <c r="AW97" i="1"/>
  <c r="BI1781" i="1"/>
  <c r="BC1780" i="1"/>
  <c r="AX514" i="1"/>
  <c r="AR513" i="1"/>
  <c r="AR512" i="1" s="1"/>
  <c r="AR511" i="1" s="1"/>
  <c r="AR510" i="1" s="1"/>
  <c r="AX1220" i="1"/>
  <c r="AR1219" i="1"/>
  <c r="AW1779" i="1"/>
  <c r="AQ1778" i="1"/>
  <c r="AQ1777" i="1" s="1"/>
  <c r="BI340" i="1"/>
  <c r="BC339" i="1"/>
  <c r="BC338" i="1" s="1"/>
  <c r="BC337" i="1" s="1"/>
  <c r="BC336" i="1" s="1"/>
  <c r="AX1649" i="1"/>
  <c r="AR1648" i="1"/>
  <c r="AR1647" i="1" s="1"/>
  <c r="AX849" i="1"/>
  <c r="AX848" i="1" s="1"/>
  <c r="AX847" i="1" s="1"/>
  <c r="AX846" i="1" s="1"/>
  <c r="BD850" i="1"/>
  <c r="BI1808" i="1"/>
  <c r="BC1807" i="1"/>
  <c r="BC1806" i="1" s="1"/>
  <c r="BC1805" i="1" s="1"/>
  <c r="BC1804" i="1" s="1"/>
  <c r="AR1786" i="1"/>
  <c r="AX1787" i="1"/>
  <c r="AX1664" i="1"/>
  <c r="AR1663" i="1"/>
  <c r="AR1662" i="1" s="1"/>
  <c r="AX1328" i="1"/>
  <c r="AR1327" i="1"/>
  <c r="AR1326" i="1" s="1"/>
  <c r="AR1325" i="1" s="1"/>
  <c r="AR1324" i="1" s="1"/>
  <c r="AR1308" i="1" s="1"/>
  <c r="BU819" i="1"/>
  <c r="BO818" i="1"/>
  <c r="BO817" i="1" s="1"/>
  <c r="BO816" i="1" s="1"/>
  <c r="BP318" i="1"/>
  <c r="BJ317" i="1"/>
  <c r="AK1107" i="1"/>
  <c r="AK1106" i="1" s="1"/>
  <c r="AK1105" i="1" s="1"/>
  <c r="AK1103" i="1" s="1"/>
  <c r="BO1786" i="1"/>
  <c r="BU1787" i="1"/>
  <c r="BV932" i="1"/>
  <c r="BP931" i="1"/>
  <c r="BP930" i="1" s="1"/>
  <c r="BP929" i="1" s="1"/>
  <c r="BO1875" i="1"/>
  <c r="BI1874" i="1"/>
  <c r="BI1873" i="1" s="1"/>
  <c r="AR1877" i="1"/>
  <c r="AR1876" i="1" s="1"/>
  <c r="AX1878" i="1"/>
  <c r="BJ1615" i="1"/>
  <c r="BJ1614" i="1" s="1"/>
  <c r="BP1616" i="1"/>
  <c r="AL591" i="1"/>
  <c r="AX814" i="1"/>
  <c r="AX813" i="1" s="1"/>
  <c r="AX812" i="1" s="1"/>
  <c r="BD815" i="1"/>
  <c r="BP1673" i="1"/>
  <c r="BJ1672" i="1"/>
  <c r="BJ1671" i="1" s="1"/>
  <c r="CB358" i="1"/>
  <c r="BV356" i="1"/>
  <c r="AR255" i="1"/>
  <c r="AR254" i="1" s="1"/>
  <c r="AR253" i="1" s="1"/>
  <c r="AX256" i="1"/>
  <c r="BJ1610" i="1"/>
  <c r="BD1609" i="1"/>
  <c r="BD1608" i="1" s="1"/>
  <c r="AR422" i="1"/>
  <c r="AR421" i="1" s="1"/>
  <c r="AX423" i="1"/>
  <c r="AQ59" i="1"/>
  <c r="AW60" i="1"/>
  <c r="AQ1797" i="1"/>
  <c r="AW1798" i="1"/>
  <c r="AW1613" i="1"/>
  <c r="AQ1612" i="1"/>
  <c r="AQ1611" i="1" s="1"/>
  <c r="AR82" i="1"/>
  <c r="AX83" i="1"/>
  <c r="AX1643" i="1"/>
  <c r="AR1642" i="1"/>
  <c r="AR1641" i="1" s="1"/>
  <c r="AR780" i="1"/>
  <c r="AR779" i="1" s="1"/>
  <c r="AR778" i="1" s="1"/>
  <c r="AX781" i="1"/>
  <c r="BI639" i="1"/>
  <c r="BI638" i="1" s="1"/>
  <c r="BI637" i="1" s="1"/>
  <c r="BO640" i="1"/>
  <c r="BO1615" i="1"/>
  <c r="BO1614" i="1" s="1"/>
  <c r="BU1616" i="1"/>
  <c r="AQ1191" i="1"/>
  <c r="AQ1190" i="1" s="1"/>
  <c r="AQ1189" i="1" s="1"/>
  <c r="AQ1188" i="1" s="1"/>
  <c r="AW1192" i="1"/>
  <c r="AQ41" i="1"/>
  <c r="AQ38" i="1" s="1"/>
  <c r="AQ37" i="1" s="1"/>
  <c r="AQ36" i="1" s="1"/>
  <c r="AQ35" i="1" s="1"/>
  <c r="AW42" i="1"/>
  <c r="AX1043" i="1"/>
  <c r="AR1042" i="1"/>
  <c r="AR1041" i="1" s="1"/>
  <c r="BP315" i="1"/>
  <c r="BV316" i="1"/>
  <c r="BJ90" i="1"/>
  <c r="BJ89" i="1" s="1"/>
  <c r="BP91" i="1"/>
  <c r="AR1279" i="1"/>
  <c r="AR1276" i="1" s="1"/>
  <c r="AR1275" i="1" s="1"/>
  <c r="AX1280" i="1"/>
  <c r="BO1408" i="1"/>
  <c r="BU1409" i="1"/>
  <c r="BO357" i="1"/>
  <c r="BI1294" i="1"/>
  <c r="BC1293" i="1"/>
  <c r="BC1292" i="1" s="1"/>
  <c r="AX1846" i="1"/>
  <c r="AR1845" i="1"/>
  <c r="AQ1287" i="1"/>
  <c r="AQ1286" i="1" s="1"/>
  <c r="AW1288" i="1"/>
  <c r="AW335" i="1"/>
  <c r="AQ334" i="1"/>
  <c r="AQ333" i="1" s="1"/>
  <c r="AQ332" i="1" s="1"/>
  <c r="AQ331" i="1" s="1"/>
  <c r="BD1758" i="1"/>
  <c r="AX1757" i="1"/>
  <c r="AX1754" i="1" s="1"/>
  <c r="AW995" i="1"/>
  <c r="AQ994" i="1"/>
  <c r="AQ993" i="1" s="1"/>
  <c r="BJ1897" i="1"/>
  <c r="BJ1896" i="1" s="1"/>
  <c r="BJ1895" i="1" s="1"/>
  <c r="BJ1894" i="1" s="1"/>
  <c r="BP1898" i="1"/>
  <c r="AK1861" i="1"/>
  <c r="AK1860" i="1" s="1"/>
  <c r="AK1217" i="1"/>
  <c r="AK1216" i="1" s="1"/>
  <c r="AK1218" i="1"/>
  <c r="BV200" i="1"/>
  <c r="BP199" i="1"/>
  <c r="BP198" i="1" s="1"/>
  <c r="BJ1207" i="1"/>
  <c r="BJ1206" i="1" s="1"/>
  <c r="BJ1205" i="1" s="1"/>
  <c r="BP1208" i="1"/>
  <c r="BI1770" i="1"/>
  <c r="BI1769" i="1" s="1"/>
  <c r="BO1771" i="1"/>
  <c r="AW30" i="1"/>
  <c r="AQ29" i="1"/>
  <c r="AR1719" i="1"/>
  <c r="AR1718" i="1" s="1"/>
  <c r="AR1714" i="1" s="1"/>
  <c r="AX1720" i="1"/>
  <c r="AL1330" i="1"/>
  <c r="BP483" i="1"/>
  <c r="BP482" i="1" s="1"/>
  <c r="BP481" i="1" s="1"/>
  <c r="BV484" i="1"/>
  <c r="AX1345" i="1"/>
  <c r="AR1344" i="1"/>
  <c r="AR1343" i="1" s="1"/>
  <c r="AR1342" i="1" s="1"/>
  <c r="AR1341" i="1" s="1"/>
  <c r="BI53" i="1"/>
  <c r="BC52" i="1"/>
  <c r="BC51" i="1" s="1"/>
  <c r="BC50" i="1" s="1"/>
  <c r="BC49" i="1" s="1"/>
  <c r="BC48" i="1" s="1"/>
  <c r="AR1636" i="1"/>
  <c r="AR1635" i="1" s="1"/>
  <c r="AX1637" i="1"/>
  <c r="BV823" i="1"/>
  <c r="BP822" i="1"/>
  <c r="BP821" i="1" s="1"/>
  <c r="AL1761" i="1"/>
  <c r="AL1753" i="1" s="1"/>
  <c r="AX42" i="1"/>
  <c r="AR41" i="1"/>
  <c r="BJ23" i="1"/>
  <c r="BD22" i="1"/>
  <c r="BD21" i="1" s="1"/>
  <c r="AK1204" i="1"/>
  <c r="AK1203" i="1" s="1"/>
  <c r="AK351" i="1"/>
  <c r="AK350" i="1" s="1"/>
  <c r="AK341" i="1" s="1"/>
  <c r="AK330" i="1" s="1"/>
  <c r="AK309" i="1" s="1"/>
  <c r="AE591" i="1"/>
  <c r="AK179" i="1"/>
  <c r="AK178" i="1" s="1"/>
  <c r="AK1754" i="1"/>
  <c r="AK1709" i="1"/>
  <c r="AK1708" i="1" s="1"/>
  <c r="AR806" i="1"/>
  <c r="AQ1783" i="1"/>
  <c r="AQ1782" i="1" s="1"/>
  <c r="AW1784" i="1"/>
  <c r="AK193" i="1"/>
  <c r="AK192" i="1" s="1"/>
  <c r="AK191" i="1" s="1"/>
  <c r="AK190" i="1" s="1"/>
  <c r="AK188" i="1" s="1"/>
  <c r="AX670" i="1"/>
  <c r="AR668" i="1"/>
  <c r="AR667" i="1" s="1"/>
  <c r="AX605" i="1"/>
  <c r="AR604" i="1"/>
  <c r="AR603" i="1" s="1"/>
  <c r="AR602" i="1" s="1"/>
  <c r="BJ1312" i="1"/>
  <c r="BJ1311" i="1" s="1"/>
  <c r="BJ1310" i="1" s="1"/>
  <c r="BJ1309" i="1" s="1"/>
  <c r="BP1313" i="1"/>
  <c r="AQ1802" i="1"/>
  <c r="AQ1799" i="1" s="1"/>
  <c r="AW1803" i="1"/>
  <c r="AL522" i="1"/>
  <c r="AL520" i="1" s="1"/>
  <c r="AW155" i="1"/>
  <c r="AQ154" i="1"/>
  <c r="AX1464" i="1"/>
  <c r="AR1463" i="1"/>
  <c r="AR1462" i="1" s="1"/>
  <c r="AR1461" i="1" s="1"/>
  <c r="AR1460" i="1" s="1"/>
  <c r="AR1459" i="1" s="1"/>
  <c r="BC1791" i="1"/>
  <c r="AW1790" i="1"/>
  <c r="AK1079" i="1"/>
  <c r="AK1078" i="1" s="1"/>
  <c r="BV842" i="1"/>
  <c r="BP841" i="1"/>
  <c r="BP840" i="1" s="1"/>
  <c r="AX706" i="1"/>
  <c r="AX705" i="1" s="1"/>
  <c r="AX704" i="1" s="1"/>
  <c r="BD707" i="1"/>
  <c r="BV26" i="1"/>
  <c r="BP25" i="1"/>
  <c r="AQ1773" i="1"/>
  <c r="AQ1772" i="1" s="1"/>
  <c r="AW1774" i="1"/>
  <c r="AR1039" i="1"/>
  <c r="AR1038" i="1" s="1"/>
  <c r="AX1040" i="1"/>
  <c r="AL1107" i="1"/>
  <c r="AL1106" i="1" s="1"/>
  <c r="AL1105" i="1" s="1"/>
  <c r="AL1103" i="1" s="1"/>
  <c r="AX1796" i="1"/>
  <c r="AR1795" i="1"/>
  <c r="AR1792" i="1" s="1"/>
  <c r="AW1729" i="1"/>
  <c r="AQ1728" i="1"/>
  <c r="AQ1727" i="1" s="1"/>
  <c r="AR1871" i="1"/>
  <c r="AR1870" i="1" s="1"/>
  <c r="AX1872" i="1"/>
  <c r="BI1241" i="1"/>
  <c r="BC1240" i="1"/>
  <c r="AR1134" i="1"/>
  <c r="AR1133" i="1" s="1"/>
  <c r="AR1132" i="1" s="1"/>
  <c r="AR1131" i="1" s="1"/>
  <c r="AR1130" i="1" s="1"/>
  <c r="AX1135" i="1"/>
  <c r="AX335" i="1"/>
  <c r="AR334" i="1"/>
  <c r="AR333" i="1" s="1"/>
  <c r="AR332" i="1" s="1"/>
  <c r="AR331" i="1" s="1"/>
  <c r="BJ715" i="1"/>
  <c r="BD714" i="1"/>
  <c r="BD713" i="1" s="1"/>
  <c r="AX549" i="1"/>
  <c r="BD550" i="1"/>
  <c r="AL508" i="1"/>
  <c r="AL379" i="1" s="1"/>
  <c r="AL509" i="1"/>
  <c r="AL1218" i="1"/>
  <c r="AL1217" i="1"/>
  <c r="AL1216" i="1" s="1"/>
  <c r="AL1203" i="1" s="1"/>
  <c r="AL1147" i="1" s="1"/>
  <c r="AL149" i="1"/>
  <c r="AQ1421" i="1"/>
  <c r="AQ1420" i="1" s="1"/>
  <c r="AQ1419" i="1" s="1"/>
  <c r="AQ1418" i="1" s="1"/>
  <c r="AW1422" i="1"/>
  <c r="AR463" i="1"/>
  <c r="AR462" i="1" s="1"/>
  <c r="AX464" i="1"/>
  <c r="AR1382" i="1"/>
  <c r="AR1381" i="1" s="1"/>
  <c r="AR1380" i="1" s="1"/>
  <c r="AR1379" i="1" s="1"/>
  <c r="AX1383" i="1"/>
  <c r="BJ608" i="1"/>
  <c r="BJ607" i="1" s="1"/>
  <c r="BJ606" i="1" s="1"/>
  <c r="BP609" i="1"/>
  <c r="AX1844" i="1"/>
  <c r="AR1843" i="1"/>
  <c r="CB1092" i="1"/>
  <c r="BV1091" i="1"/>
  <c r="BV1090" i="1" s="1"/>
  <c r="AX1160" i="1"/>
  <c r="AR1159" i="1"/>
  <c r="AR1158" i="1" s="1"/>
  <c r="AR1157" i="1" s="1"/>
  <c r="AR1156" i="1" s="1"/>
  <c r="AX1145" i="1"/>
  <c r="AR1144" i="1"/>
  <c r="AR1143" i="1" s="1"/>
  <c r="AR1139" i="1" s="1"/>
  <c r="AR1138" i="1" s="1"/>
  <c r="AR1137" i="1" s="1"/>
  <c r="BJ1850" i="1"/>
  <c r="BJ1849" i="1" s="1"/>
  <c r="BP1851" i="1"/>
  <c r="BD1697" i="1"/>
  <c r="AX1696" i="1"/>
  <c r="AX1695" i="1" s="1"/>
  <c r="BP1655" i="1"/>
  <c r="BJ1654" i="1"/>
  <c r="BJ1653" i="1" s="1"/>
  <c r="BJ1676" i="1"/>
  <c r="BD1675" i="1"/>
  <c r="BD1674" i="1" s="1"/>
  <c r="BI873" i="1"/>
  <c r="BI872" i="1" s="1"/>
  <c r="BO874" i="1"/>
  <c r="AW1619" i="1"/>
  <c r="AQ1618" i="1"/>
  <c r="AQ1617" i="1" s="1"/>
  <c r="AW242" i="1"/>
  <c r="AQ241" i="1"/>
  <c r="AQ240" i="1" s="1"/>
  <c r="AQ239" i="1" s="1"/>
  <c r="AQ238" i="1" s="1"/>
  <c r="AQ237" i="1" s="1"/>
  <c r="AW628" i="1"/>
  <c r="AW627" i="1" s="1"/>
  <c r="AW626" i="1" s="1"/>
  <c r="AW625" i="1" s="1"/>
  <c r="BC629" i="1"/>
  <c r="AL1768" i="1"/>
  <c r="AW1128" i="1"/>
  <c r="AQ1127" i="1"/>
  <c r="AQ1126" i="1" s="1"/>
  <c r="AR927" i="1"/>
  <c r="AR926" i="1" s="1"/>
  <c r="AR925" i="1" s="1"/>
  <c r="AX928" i="1"/>
  <c r="BJ1834" i="1"/>
  <c r="BJ1833" i="1" s="1"/>
  <c r="BJ1832" i="1" s="1"/>
  <c r="BJ1831" i="1" s="1"/>
  <c r="BJ1830" i="1" s="1"/>
  <c r="BP1835" i="1"/>
  <c r="AX1241" i="1"/>
  <c r="AR1240" i="1"/>
  <c r="BD1781" i="1"/>
  <c r="AX1780" i="1"/>
  <c r="AQ967" i="1"/>
  <c r="AQ966" i="1" s="1"/>
  <c r="AQ965" i="1" s="1"/>
  <c r="AW968" i="1"/>
  <c r="AR1790" i="1"/>
  <c r="AX1791" i="1"/>
  <c r="BJ873" i="1"/>
  <c r="BJ872" i="1" s="1"/>
  <c r="BP874" i="1"/>
  <c r="BU681" i="1"/>
  <c r="BO680" i="1"/>
  <c r="BO679" i="1" s="1"/>
  <c r="AQ1639" i="1"/>
  <c r="AQ1638" i="1" s="1"/>
  <c r="AW1640" i="1"/>
  <c r="BO1847" i="1"/>
  <c r="BU1848" i="1"/>
  <c r="BJ1634" i="1"/>
  <c r="BD1633" i="1"/>
  <c r="BD1632" i="1" s="1"/>
  <c r="AX1125" i="1"/>
  <c r="AR1124" i="1"/>
  <c r="AR1123" i="1" s="1"/>
  <c r="AX1625" i="1"/>
  <c r="AR1624" i="1"/>
  <c r="AR1623" i="1" s="1"/>
  <c r="AW1412" i="1"/>
  <c r="AQ1411" i="1"/>
  <c r="AQ1410" i="1" s="1"/>
  <c r="BI1795" i="1"/>
  <c r="BO1796" i="1"/>
  <c r="BJ52" i="1"/>
  <c r="BJ51" i="1" s="1"/>
  <c r="BJ50" i="1" s="1"/>
  <c r="BJ49" i="1" s="1"/>
  <c r="BJ48" i="1" s="1"/>
  <c r="BP53" i="1"/>
  <c r="BI1378" i="1"/>
  <c r="BC1377" i="1"/>
  <c r="BC1376" i="1" s="1"/>
  <c r="BC1375" i="1" s="1"/>
  <c r="BC1374" i="1" s="1"/>
  <c r="AQ1121" i="1"/>
  <c r="AQ1120" i="1" s="1"/>
  <c r="AW1122" i="1"/>
  <c r="AX1713" i="1"/>
  <c r="AR1712" i="1"/>
  <c r="AR1711" i="1" s="1"/>
  <c r="AR1710" i="1" s="1"/>
  <c r="AL1598" i="1"/>
  <c r="AL1597" i="1" s="1"/>
  <c r="AL1596" i="1" s="1"/>
  <c r="AL1521" i="1" s="1"/>
  <c r="AX1212" i="1"/>
  <c r="AR1211" i="1"/>
  <c r="AR1210" i="1" s="1"/>
  <c r="AR1209" i="1" s="1"/>
  <c r="AR1204" i="1" s="1"/>
  <c r="AR154" i="1"/>
  <c r="AX155" i="1"/>
  <c r="BC632" i="1"/>
  <c r="BC631" i="1" s="1"/>
  <c r="AQ1693" i="1"/>
  <c r="AQ1692" i="1" s="1"/>
  <c r="AW1694" i="1"/>
  <c r="AW1716" i="1"/>
  <c r="AW1715" i="1" s="1"/>
  <c r="BC1717" i="1"/>
  <c r="AW423" i="1"/>
  <c r="AQ422" i="1"/>
  <c r="AQ421" i="1" s="1"/>
  <c r="BJ1716" i="1"/>
  <c r="BJ1715" i="1" s="1"/>
  <c r="BP1717" i="1"/>
  <c r="AX1294" i="1"/>
  <c r="AR1293" i="1"/>
  <c r="AR1292" i="1" s="1"/>
  <c r="BP1165" i="1"/>
  <c r="BP1162" i="1" s="1"/>
  <c r="BP1161" i="1" s="1"/>
  <c r="BV1166" i="1"/>
  <c r="AL252" i="1"/>
  <c r="AL251" i="1" s="1"/>
  <c r="AL188" i="1" s="1"/>
  <c r="AX81" i="1"/>
  <c r="AR80" i="1"/>
  <c r="AR79" i="1" s="1"/>
  <c r="AR78" i="1" s="1"/>
  <c r="AR29" i="1"/>
  <c r="AR24" i="1" s="1"/>
  <c r="AX30" i="1"/>
  <c r="AF144" i="1"/>
  <c r="AF1900" i="1" s="1"/>
  <c r="BP1847" i="1"/>
  <c r="BV1848" i="1"/>
  <c r="AQ710" i="1"/>
  <c r="AQ709" i="1" s="1"/>
  <c r="AW711" i="1"/>
  <c r="AQ1406" i="1"/>
  <c r="AQ1405" i="1" s="1"/>
  <c r="AQ1400" i="1" s="1"/>
  <c r="AW1407" i="1"/>
  <c r="AL341" i="1"/>
  <c r="AL330" i="1" s="1"/>
  <c r="AL309" i="1" s="1"/>
  <c r="AX1288" i="1"/>
  <c r="AR1287" i="1"/>
  <c r="AR1286" i="1" s="1"/>
  <c r="AR448" i="1"/>
  <c r="AX171" i="1"/>
  <c r="AR170" i="1"/>
  <c r="BI1113" i="1"/>
  <c r="BC1112" i="1"/>
  <c r="BC1111" i="1" s="1"/>
  <c r="AQ1091" i="1"/>
  <c r="AQ1090" i="1" s="1"/>
  <c r="AW1092" i="1"/>
  <c r="AR439" i="1"/>
  <c r="AR438" i="1" s="1"/>
  <c r="AR437" i="1" s="1"/>
  <c r="AR436" i="1" s="1"/>
  <c r="AX440" i="1"/>
  <c r="BU1610" i="1"/>
  <c r="BO1609" i="1"/>
  <c r="BO1608" i="1" s="1"/>
  <c r="AQ319" i="1"/>
  <c r="AW321" i="1"/>
  <c r="AW1697" i="1"/>
  <c r="AQ1696" i="1"/>
  <c r="AQ1695" i="1" s="1"/>
  <c r="AX1361" i="1"/>
  <c r="AR1360" i="1"/>
  <c r="AR1359" i="1" s="1"/>
  <c r="AR1358" i="1" s="1"/>
  <c r="AR1357" i="1" s="1"/>
  <c r="AL1033" i="1"/>
  <c r="AL1032" i="1" s="1"/>
  <c r="AR1446" i="1"/>
  <c r="AR1445" i="1" s="1"/>
  <c r="AR1444" i="1" s="1"/>
  <c r="AR1439" i="1" s="1"/>
  <c r="AR1424" i="1" s="1"/>
  <c r="AX1447" i="1"/>
  <c r="BP420" i="1"/>
  <c r="BJ419" i="1"/>
  <c r="BJ418" i="1" s="1"/>
  <c r="BO1672" i="1"/>
  <c r="BO1671" i="1" s="1"/>
  <c r="BU1673" i="1"/>
  <c r="AR150" i="1"/>
  <c r="AX151" i="1"/>
  <c r="AR196" i="1"/>
  <c r="AR193" i="1" s="1"/>
  <c r="AR192" i="1" s="1"/>
  <c r="AR191" i="1" s="1"/>
  <c r="AR190" i="1" s="1"/>
  <c r="AX197" i="1"/>
  <c r="BP1627" i="1"/>
  <c r="BP1626" i="1" s="1"/>
  <c r="BV1628" i="1"/>
  <c r="AQ1864" i="1"/>
  <c r="AQ1863" i="1" s="1"/>
  <c r="AQ1862" i="1" s="1"/>
  <c r="AW1865" i="1"/>
  <c r="AW1643" i="1"/>
  <c r="AQ1642" i="1"/>
  <c r="AQ1641" i="1" s="1"/>
  <c r="BP291" i="1"/>
  <c r="BJ290" i="1"/>
  <c r="BJ289" i="1" s="1"/>
  <c r="BJ285" i="1" s="1"/>
  <c r="BP1350" i="1"/>
  <c r="BJ1349" i="1"/>
  <c r="BJ1348" i="1" s="1"/>
  <c r="BJ1347" i="1" s="1"/>
  <c r="BJ1346" i="1" s="1"/>
  <c r="BJ340" i="1"/>
  <c r="BD339" i="1"/>
  <c r="BD338" i="1" s="1"/>
  <c r="BD337" i="1" s="1"/>
  <c r="BD336" i="1" s="1"/>
  <c r="AR1527" i="1"/>
  <c r="AR1526" i="1" s="1"/>
  <c r="AR1525" i="1" s="1"/>
  <c r="AX1528" i="1"/>
  <c r="AX1025" i="1"/>
  <c r="AR1024" i="1"/>
  <c r="AR1023" i="1" s="1"/>
  <c r="AR991" i="1"/>
  <c r="AR990" i="1" s="1"/>
  <c r="AR989" i="1" s="1"/>
  <c r="AR984" i="1" s="1"/>
  <c r="AR983" i="1" s="1"/>
  <c r="AX992" i="1"/>
  <c r="AX665" i="1"/>
  <c r="AR664" i="1"/>
  <c r="AR663" i="1" s="1"/>
  <c r="BI852" i="1"/>
  <c r="BI851" i="1" s="1"/>
  <c r="BO853" i="1"/>
  <c r="AR96" i="1"/>
  <c r="AR95" i="1" s="1"/>
  <c r="AX97" i="1"/>
  <c r="AW678" i="1"/>
  <c r="AQ676" i="1"/>
  <c r="AQ675" i="1" s="1"/>
  <c r="AQ1636" i="1"/>
  <c r="AQ1635" i="1" s="1"/>
  <c r="AW1637" i="1"/>
  <c r="BO446" i="1"/>
  <c r="BI445" i="1"/>
  <c r="BI444" i="1" s="1"/>
  <c r="BI443" i="1" s="1"/>
  <c r="BI442" i="1" s="1"/>
  <c r="AX1771" i="1"/>
  <c r="AR1770" i="1"/>
  <c r="AR1769" i="1" s="1"/>
  <c r="AQ185" i="1"/>
  <c r="AQ184" i="1" s="1"/>
  <c r="AQ183" i="1" s="1"/>
  <c r="AW186" i="1"/>
  <c r="AX488" i="1"/>
  <c r="AR487" i="1"/>
  <c r="AR486" i="1" s="1"/>
  <c r="AR485" i="1" s="1"/>
  <c r="AR480" i="1" s="1"/>
  <c r="BO1720" i="1"/>
  <c r="BI1719" i="1"/>
  <c r="BI1718" i="1" s="1"/>
  <c r="AQ1669" i="1"/>
  <c r="AQ1668" i="1" s="1"/>
  <c r="AW1670" i="1"/>
  <c r="AR1742" i="1"/>
  <c r="AR1741" i="1" s="1"/>
  <c r="AR1740" i="1" s="1"/>
  <c r="AR1739" i="1" s="1"/>
  <c r="AX1743" i="1"/>
  <c r="AW197" i="1"/>
  <c r="AQ196" i="1"/>
  <c r="BJ1658" i="1"/>
  <c r="BD1657" i="1"/>
  <c r="BD1656" i="1" s="1"/>
  <c r="AR1603" i="1"/>
  <c r="AR1602" i="1" s="1"/>
  <c r="AX1604" i="1"/>
  <c r="BI642" i="1"/>
  <c r="BI641" i="1" s="1"/>
  <c r="BO643" i="1"/>
  <c r="AW172" i="1"/>
  <c r="AQ170" i="1"/>
  <c r="AQ1714" i="1"/>
  <c r="BD1703" i="1"/>
  <c r="BD1702" i="1" s="1"/>
  <c r="BD1701" i="1" s="1"/>
  <c r="BD1700" i="1" s="1"/>
  <c r="BD1699" i="1" s="1"/>
  <c r="BJ1704" i="1"/>
  <c r="AX1807" i="1"/>
  <c r="AX1806" i="1" s="1"/>
  <c r="AX1805" i="1" s="1"/>
  <c r="AX1804" i="1" s="1"/>
  <c r="BD1808" i="1"/>
  <c r="BI114" i="1"/>
  <c r="BC113" i="1"/>
  <c r="BC112" i="1" s="1"/>
  <c r="AL13" i="1"/>
  <c r="AW349" i="1"/>
  <c r="AQ348" i="1"/>
  <c r="AQ347" i="1" s="1"/>
  <c r="AQ346" i="1" s="1"/>
  <c r="AX1631" i="1"/>
  <c r="AR1630" i="1"/>
  <c r="AR1629" i="1" s="1"/>
  <c r="BD235" i="1"/>
  <c r="AX234" i="1"/>
  <c r="AX233" i="1" s="1"/>
  <c r="AX232" i="1" s="1"/>
  <c r="AX231" i="1" s="1"/>
  <c r="AX230" i="1" s="1"/>
  <c r="AK520" i="1"/>
  <c r="BI1752" i="1"/>
  <c r="BC1751" i="1"/>
  <c r="AQ849" i="1"/>
  <c r="AQ848" i="1" s="1"/>
  <c r="AQ847" i="1" s="1"/>
  <c r="AQ846" i="1" s="1"/>
  <c r="AW850" i="1"/>
  <c r="BI1414" i="1"/>
  <c r="BI1413" i="1" s="1"/>
  <c r="BO1415" i="1"/>
  <c r="BV1622" i="1"/>
  <c r="BP1621" i="1"/>
  <c r="BP1620" i="1" s="1"/>
  <c r="BV1774" i="1"/>
  <c r="BP1773" i="1"/>
  <c r="BU514" i="1"/>
  <c r="BO513" i="1"/>
  <c r="BO512" i="1" s="1"/>
  <c r="BO511" i="1" s="1"/>
  <c r="BO510" i="1" s="1"/>
  <c r="AQ1788" i="1"/>
  <c r="AQ1785" i="1" s="1"/>
  <c r="AW1789" i="1"/>
  <c r="BO1815" i="1"/>
  <c r="BO1814" i="1" s="1"/>
  <c r="BO1813" i="1" s="1"/>
  <c r="BU1816" i="1"/>
  <c r="BV1417" i="1"/>
  <c r="BP1416" i="1"/>
  <c r="BJ1783" i="1"/>
  <c r="BJ1782" i="1" s="1"/>
  <c r="BP1784" i="1"/>
  <c r="BD1170" i="1"/>
  <c r="AX1169" i="1"/>
  <c r="AX1168" i="1" s="1"/>
  <c r="AX1167" i="1" s="1"/>
  <c r="AW358" i="1"/>
  <c r="AQ356" i="1"/>
  <c r="BP881" i="1"/>
  <c r="BJ880" i="1"/>
  <c r="BJ879" i="1" s="1"/>
  <c r="BJ878" i="1" s="1"/>
  <c r="AW1606" i="1"/>
  <c r="AW1605" i="1" s="1"/>
  <c r="BC1607" i="1"/>
  <c r="AX1537" i="1"/>
  <c r="AR1536" i="1"/>
  <c r="AR1535" i="1" s="1"/>
  <c r="AR1529" i="1" s="1"/>
  <c r="BV999" i="1"/>
  <c r="BV998" i="1" s="1"/>
  <c r="BV997" i="1" s="1"/>
  <c r="BV996" i="1" s="1"/>
  <c r="CB1000" i="1"/>
  <c r="BI43" i="1"/>
  <c r="BO45" i="1"/>
  <c r="BO1646" i="1"/>
  <c r="BI1645" i="1"/>
  <c r="BI1644" i="1" s="1"/>
  <c r="BO1759" i="1"/>
  <c r="BU1760" i="1"/>
  <c r="BI1385" i="1"/>
  <c r="BC1384" i="1"/>
  <c r="AX39" i="1"/>
  <c r="BD40" i="1"/>
  <c r="AW1110" i="1"/>
  <c r="AQ1109" i="1"/>
  <c r="AQ1108" i="1" s="1"/>
  <c r="AX355" i="1"/>
  <c r="AR354" i="1"/>
  <c r="AR351" i="1" s="1"/>
  <c r="AR350" i="1" s="1"/>
  <c r="BV833" i="1"/>
  <c r="BP832" i="1"/>
  <c r="BP831" i="1" s="1"/>
  <c r="AR1827" i="1"/>
  <c r="AR1826" i="1" s="1"/>
  <c r="AR1825" i="1" s="1"/>
  <c r="AR1824" i="1" s="1"/>
  <c r="AR1823" i="1" s="1"/>
  <c r="AX1828" i="1"/>
  <c r="BJ738" i="1"/>
  <c r="BD737" i="1"/>
  <c r="BD736" i="1" s="1"/>
  <c r="BD729" i="1" s="1"/>
  <c r="BD728" i="1" s="1"/>
  <c r="AX771" i="1"/>
  <c r="AR770" i="1"/>
  <c r="AR769" i="1" s="1"/>
  <c r="AR768" i="1" s="1"/>
  <c r="AX1763" i="1"/>
  <c r="AR1762" i="1"/>
  <c r="BJ1875" i="1"/>
  <c r="BD1874" i="1"/>
  <c r="BD1873" i="1" s="1"/>
  <c r="AK903" i="1"/>
  <c r="AK902" i="1" s="1"/>
  <c r="AK901" i="1" s="1"/>
  <c r="AK900" i="1" s="1"/>
  <c r="AK899" i="1" s="1"/>
  <c r="AK757" i="1" s="1"/>
  <c r="AQ904" i="1"/>
  <c r="BJ819" i="1"/>
  <c r="BD818" i="1"/>
  <c r="BD817" i="1" s="1"/>
  <c r="BD816" i="1" s="1"/>
  <c r="AX1606" i="1"/>
  <c r="AX1605" i="1" s="1"/>
  <c r="BD1607" i="1"/>
  <c r="AX876" i="1"/>
  <c r="AX875" i="1" s="1"/>
  <c r="AX871" i="1" s="1"/>
  <c r="BD877" i="1"/>
  <c r="BD493" i="1"/>
  <c r="AX491" i="1"/>
  <c r="AX169" i="1"/>
  <c r="AR168" i="1"/>
  <c r="AX942" i="1"/>
  <c r="AR941" i="1"/>
  <c r="BV102" i="1"/>
  <c r="BV101" i="1" s="1"/>
  <c r="CB103" i="1"/>
  <c r="BV852" i="1"/>
  <c r="BV851" i="1" s="1"/>
  <c r="CB853" i="1"/>
  <c r="AR601" i="1"/>
  <c r="AR600" i="1" s="1"/>
  <c r="AK149" i="1"/>
  <c r="AK408" i="1"/>
  <c r="AK403" i="1" s="1"/>
  <c r="AK402" i="1" s="1"/>
  <c r="AK401" i="1" s="1"/>
  <c r="AQ314" i="1"/>
  <c r="AQ313" i="1" s="1"/>
  <c r="AQ312" i="1" s="1"/>
  <c r="AQ311" i="1" s="1"/>
  <c r="AK1424" i="1"/>
  <c r="BD284" i="1"/>
  <c r="AR1012" i="1"/>
  <c r="AR1011" i="1" s="1"/>
  <c r="AQ1538" i="1"/>
  <c r="BJ1069" i="1"/>
  <c r="BJ1068" i="1" s="1"/>
  <c r="AK1033" i="1"/>
  <c r="AK1032" i="1" s="1"/>
  <c r="AQ167" i="1"/>
  <c r="AQ166" i="1" s="1"/>
  <c r="AQ165" i="1" s="1"/>
  <c r="AQ164" i="1" s="1"/>
  <c r="AQ194" i="1"/>
  <c r="AQ193" i="1" s="1"/>
  <c r="AQ192" i="1" s="1"/>
  <c r="AQ191" i="1" s="1"/>
  <c r="AQ190" i="1" s="1"/>
  <c r="AW195" i="1"/>
  <c r="BO938" i="1"/>
  <c r="BI937" i="1"/>
  <c r="BI934" i="1" s="1"/>
  <c r="BI933" i="1" s="1"/>
  <c r="AX321" i="1"/>
  <c r="AR319" i="1"/>
  <c r="AR314" i="1" s="1"/>
  <c r="AR313" i="1" s="1"/>
  <c r="AR312" i="1" s="1"/>
  <c r="AR311" i="1" s="1"/>
  <c r="BV1291" i="1"/>
  <c r="BP1290" i="1"/>
  <c r="BP1289" i="1" s="1"/>
  <c r="AR526" i="1"/>
  <c r="AR525" i="1" s="1"/>
  <c r="AR524" i="1" s="1"/>
  <c r="AR523" i="1" s="1"/>
  <c r="AX527" i="1"/>
  <c r="BO1263" i="1"/>
  <c r="BO1262" i="1" s="1"/>
  <c r="BO1261" i="1" s="1"/>
  <c r="BO1260" i="1" s="1"/>
  <c r="BO1259" i="1" s="1"/>
  <c r="BU1264" i="1"/>
  <c r="AQ1892" i="1"/>
  <c r="AQ1891" i="1" s="1"/>
  <c r="AQ1890" i="1" s="1"/>
  <c r="AQ1889" i="1" s="1"/>
  <c r="AQ1888" i="1" s="1"/>
  <c r="AQ1886" i="1" s="1"/>
  <c r="AW1893" i="1"/>
  <c r="AQ1657" i="1"/>
  <c r="AQ1656" i="1" s="1"/>
  <c r="AW1658" i="1"/>
  <c r="BI1284" i="1"/>
  <c r="BI1283" i="1" s="1"/>
  <c r="BO1285" i="1"/>
  <c r="AX681" i="1"/>
  <c r="AR680" i="1"/>
  <c r="AR679" i="1" s="1"/>
  <c r="AR671" i="1" s="1"/>
  <c r="AW91" i="1"/>
  <c r="AQ90" i="1"/>
  <c r="AQ89" i="1" s="1"/>
  <c r="AQ102" i="1"/>
  <c r="AQ101" i="1" s="1"/>
  <c r="AW103" i="1"/>
  <c r="AQ1433" i="1"/>
  <c r="AQ1432" i="1" s="1"/>
  <c r="AQ1431" i="1" s="1"/>
  <c r="AQ1430" i="1" s="1"/>
  <c r="AW1434" i="1"/>
  <c r="AQ1082" i="1"/>
  <c r="AQ1081" i="1" s="1"/>
  <c r="AQ1080" i="1" s="1"/>
  <c r="AW1083" i="1"/>
  <c r="BJ1452" i="1"/>
  <c r="BD1451" i="1"/>
  <c r="BD1450" i="1" s="1"/>
  <c r="BD1449" i="1" s="1"/>
  <c r="BD1448" i="1" s="1"/>
  <c r="AW1655" i="1"/>
  <c r="AQ1654" i="1"/>
  <c r="AQ1653" i="1" s="1"/>
  <c r="BJ1339" i="1"/>
  <c r="BJ1338" i="1" s="1"/>
  <c r="BJ1337" i="1" s="1"/>
  <c r="BJ1336" i="1" s="1"/>
  <c r="BP1340" i="1"/>
  <c r="CB328" i="1"/>
  <c r="BV327" i="1"/>
  <c r="BV326" i="1" s="1"/>
  <c r="BV325" i="1" s="1"/>
  <c r="BV324" i="1" s="1"/>
  <c r="BV323" i="1" s="1"/>
  <c r="AR935" i="1"/>
  <c r="AX936" i="1"/>
  <c r="BO1062" i="1"/>
  <c r="BI1061" i="1"/>
  <c r="BI1060" i="1" s="1"/>
  <c r="BI1059" i="1" s="1"/>
  <c r="BI1058" i="1" s="1"/>
  <c r="BI1057" i="1" s="1"/>
  <c r="BP153" i="1"/>
  <c r="BJ152" i="1"/>
  <c r="AW430" i="1"/>
  <c r="AQ429" i="1"/>
  <c r="AQ428" i="1" s="1"/>
  <c r="AQ427" i="1" s="1"/>
  <c r="BI509" i="1"/>
  <c r="BI508" i="1"/>
  <c r="AW1142" i="1"/>
  <c r="AQ1141" i="1"/>
  <c r="AQ1140" i="1" s="1"/>
  <c r="AQ1139" i="1" s="1"/>
  <c r="AQ1138" i="1" s="1"/>
  <c r="AQ1137" i="1" s="1"/>
  <c r="AR1669" i="1"/>
  <c r="AR1668" i="1" s="1"/>
  <c r="AX1670" i="1"/>
  <c r="BI963" i="1"/>
  <c r="BI962" i="1" s="1"/>
  <c r="BO964" i="1"/>
  <c r="AX961" i="1"/>
  <c r="AR960" i="1"/>
  <c r="AR959" i="1" s="1"/>
  <c r="AR958" i="1" s="1"/>
  <c r="AR957" i="1" s="1"/>
  <c r="AR956" i="1" s="1"/>
  <c r="AQ1663" i="1"/>
  <c r="AQ1662" i="1" s="1"/>
  <c r="AW1664" i="1"/>
  <c r="AW1238" i="1"/>
  <c r="AW1239" i="1"/>
  <c r="AW1237" i="1"/>
  <c r="AW1236" i="1" s="1"/>
  <c r="AW1234" i="1" s="1"/>
  <c r="BV1880" i="1"/>
  <c r="BV1879" i="1" s="1"/>
  <c r="CB1881" i="1"/>
  <c r="BP1736" i="1"/>
  <c r="BJ1735" i="1"/>
  <c r="BJ1734" i="1" s="1"/>
  <c r="BJ1733" i="1" s="1"/>
  <c r="BJ1732" i="1" s="1"/>
  <c r="AX20" i="1"/>
  <c r="AR19" i="1"/>
  <c r="AR18" i="1" s="1"/>
  <c r="BV937" i="1"/>
  <c r="CB938" i="1"/>
  <c r="AX1086" i="1"/>
  <c r="AR1085" i="1"/>
  <c r="AR1084" i="1" s="1"/>
  <c r="AR1079" i="1" s="1"/>
  <c r="AR1078" i="1" s="1"/>
  <c r="AX1865" i="1"/>
  <c r="AR1864" i="1"/>
  <c r="AR1863" i="1" s="1"/>
  <c r="AR1862" i="1" s="1"/>
  <c r="AW506" i="1"/>
  <c r="AQ505" i="1"/>
  <c r="AQ504" i="1" s="1"/>
  <c r="AQ503" i="1" s="1"/>
  <c r="AQ502" i="1" s="1"/>
  <c r="AQ501" i="1" s="1"/>
  <c r="AQ500" i="1" s="1"/>
  <c r="BU1119" i="1"/>
  <c r="BO1118" i="1"/>
  <c r="BO1117" i="1" s="1"/>
  <c r="BJ1127" i="1"/>
  <c r="BJ1126" i="1" s="1"/>
  <c r="BP1128" i="1"/>
  <c r="AX220" i="1"/>
  <c r="AX219" i="1" s="1"/>
  <c r="AX218" i="1" s="1"/>
  <c r="AX217" i="1" s="1"/>
  <c r="AX216" i="1" s="1"/>
  <c r="BD221" i="1"/>
  <c r="AL970" i="1"/>
  <c r="BO162" i="1"/>
  <c r="BI157" i="1"/>
  <c r="BI159" i="1"/>
  <c r="BI160" i="1"/>
  <c r="BI161" i="1"/>
  <c r="BI158" i="1"/>
  <c r="AX94" i="1"/>
  <c r="AR93" i="1"/>
  <c r="AR92" i="1" s="1"/>
  <c r="AW1345" i="1"/>
  <c r="AQ1344" i="1"/>
  <c r="AQ1343" i="1" s="1"/>
  <c r="AQ1342" i="1" s="1"/>
  <c r="AQ1341" i="1" s="1"/>
  <c r="AQ1330" i="1" s="1"/>
  <c r="AW1280" i="1"/>
  <c r="AQ1279" i="1"/>
  <c r="AQ1276" i="1" s="1"/>
  <c r="AQ1275" i="1" s="1"/>
  <c r="AW961" i="1"/>
  <c r="AQ960" i="1"/>
  <c r="AQ959" i="1" s="1"/>
  <c r="AQ958" i="1" s="1"/>
  <c r="AQ957" i="1" s="1"/>
  <c r="AQ956" i="1" s="1"/>
  <c r="BJ1756" i="1"/>
  <c r="BD1755" i="1"/>
  <c r="AX662" i="1"/>
  <c r="AR661" i="1"/>
  <c r="AR660" i="1" s="1"/>
  <c r="AW1370" i="1"/>
  <c r="AQ1369" i="1"/>
  <c r="AQ1368" i="1" s="1"/>
  <c r="AQ1367" i="1" s="1"/>
  <c r="AQ1366" i="1" s="1"/>
  <c r="AX1619" i="1"/>
  <c r="AR1618" i="1"/>
  <c r="AR1617" i="1" s="1"/>
  <c r="AL1239" i="1"/>
  <c r="AL1238" i="1"/>
  <c r="AL1237" i="1"/>
  <c r="AL1236" i="1" s="1"/>
  <c r="AL1234" i="1" s="1"/>
  <c r="BI784" i="1"/>
  <c r="BI783" i="1" s="1"/>
  <c r="BO785" i="1"/>
  <c r="AW235" i="1"/>
  <c r="AQ234" i="1"/>
  <c r="AQ233" i="1" s="1"/>
  <c r="AQ232" i="1" s="1"/>
  <c r="AQ231" i="1" s="1"/>
  <c r="AQ230" i="1" s="1"/>
  <c r="AR43" i="1"/>
  <c r="AR38" i="1" s="1"/>
  <c r="AR37" i="1" s="1"/>
  <c r="AR36" i="1" s="1"/>
  <c r="AR35" i="1" s="1"/>
  <c r="AX45" i="1"/>
  <c r="AX531" i="1"/>
  <c r="AX530" i="1" s="1"/>
  <c r="AX529" i="1" s="1"/>
  <c r="AX528" i="1" s="1"/>
  <c r="BD532" i="1"/>
  <c r="AR258" i="1"/>
  <c r="AR257" i="1" s="1"/>
  <c r="AX259" i="1"/>
  <c r="AQ1871" i="1"/>
  <c r="AQ1870" i="1" s="1"/>
  <c r="AQ1866" i="1" s="1"/>
  <c r="AW1872" i="1"/>
  <c r="AW829" i="1"/>
  <c r="AW828" i="1" s="1"/>
  <c r="AW820" i="1" s="1"/>
  <c r="BC830" i="1"/>
  <c r="AQ1219" i="1"/>
  <c r="AW1220" i="1"/>
  <c r="AX687" i="1"/>
  <c r="AX686" i="1" s="1"/>
  <c r="BD688" i="1"/>
  <c r="BU941" i="1"/>
  <c r="CA942" i="1"/>
  <c r="BJ826" i="1"/>
  <c r="BD825" i="1"/>
  <c r="BD824" i="1" s="1"/>
  <c r="BD820" i="1" s="1"/>
  <c r="AR710" i="1"/>
  <c r="AR709" i="1" s="1"/>
  <c r="AX711" i="1"/>
  <c r="AR1775" i="1"/>
  <c r="AR1772" i="1" s="1"/>
  <c r="AX1776" i="1"/>
  <c r="BC823" i="1"/>
  <c r="AW822" i="1"/>
  <c r="AW821" i="1" s="1"/>
  <c r="AX1317" i="1"/>
  <c r="AX1316" i="1" s="1"/>
  <c r="AX1315" i="1" s="1"/>
  <c r="AX1314" i="1" s="1"/>
  <c r="BD1318" i="1"/>
  <c r="AW1794" i="1"/>
  <c r="AQ1793" i="1"/>
  <c r="AQ64" i="1"/>
  <c r="AQ63" i="1" s="1"/>
  <c r="AW65" i="1"/>
  <c r="AE1203" i="1"/>
  <c r="AE1147" i="1" s="1"/>
  <c r="AX1335" i="1"/>
  <c r="AR1334" i="1"/>
  <c r="AR1333" i="1" s="1"/>
  <c r="AR1332" i="1" s="1"/>
  <c r="AR1331" i="1" s="1"/>
  <c r="AX1192" i="1"/>
  <c r="AR1191" i="1"/>
  <c r="AR1190" i="1" s="1"/>
  <c r="AR1189" i="1" s="1"/>
  <c r="AR1188" i="1" s="1"/>
  <c r="AR107" i="1"/>
  <c r="AR106" i="1" s="1"/>
  <c r="AX108" i="1"/>
  <c r="AX1779" i="1"/>
  <c r="AR1778" i="1"/>
  <c r="AR1777" i="1" s="1"/>
  <c r="BJ967" i="1"/>
  <c r="BJ966" i="1" s="1"/>
  <c r="BJ965" i="1" s="1"/>
  <c r="BP968" i="1"/>
  <c r="BP904" i="1"/>
  <c r="BJ903" i="1"/>
  <c r="BJ902" i="1" s="1"/>
  <c r="BJ901" i="1" s="1"/>
  <c r="BI715" i="1"/>
  <c r="BC714" i="1"/>
  <c r="BC713" i="1" s="1"/>
  <c r="AR185" i="1"/>
  <c r="AR184" i="1" s="1"/>
  <c r="AR183" i="1" s="1"/>
  <c r="AR179" i="1" s="1"/>
  <c r="AR178" i="1" s="1"/>
  <c r="AX186" i="1"/>
  <c r="AW1212" i="1"/>
  <c r="AQ1211" i="1"/>
  <c r="AQ1210" i="1" s="1"/>
  <c r="AQ1209" i="1" s="1"/>
  <c r="AX417" i="1"/>
  <c r="AR416" i="1"/>
  <c r="AR415" i="1" s="1"/>
  <c r="AR408" i="1" s="1"/>
  <c r="AR403" i="1" s="1"/>
  <c r="AR402" i="1" s="1"/>
  <c r="AR401" i="1" s="1"/>
  <c r="BP1215" i="1"/>
  <c r="BJ1214" i="1"/>
  <c r="BJ1213" i="1" s="1"/>
  <c r="AR538" i="1"/>
  <c r="AR535" i="1" s="1"/>
  <c r="AR534" i="1" s="1"/>
  <c r="AR533" i="1" s="1"/>
  <c r="AR522" i="1" s="1"/>
  <c r="AX539" i="1"/>
  <c r="AR551" i="1"/>
  <c r="AR548" i="1" s="1"/>
  <c r="AR547" i="1" s="1"/>
  <c r="AR542" i="1" s="1"/>
  <c r="AR541" i="1" s="1"/>
  <c r="AX552" i="1"/>
  <c r="AR1892" i="1"/>
  <c r="AR1891" i="1" s="1"/>
  <c r="AR1890" i="1" s="1"/>
  <c r="AR1889" i="1" s="1"/>
  <c r="AR1888" i="1" s="1"/>
  <c r="AR1886" i="1" s="1"/>
  <c r="AX1893" i="1"/>
  <c r="AW1649" i="1"/>
  <c r="AQ1648" i="1"/>
  <c r="AQ1647" i="1" s="1"/>
  <c r="AQ536" i="1"/>
  <c r="AQ535" i="1" s="1"/>
  <c r="AQ534" i="1" s="1"/>
  <c r="AQ533" i="1" s="1"/>
  <c r="AQ522" i="1" s="1"/>
  <c r="AW537" i="1"/>
  <c r="BI1666" i="1"/>
  <c r="BI1665" i="1" s="1"/>
  <c r="BO1667" i="1"/>
  <c r="AQ82" i="1"/>
  <c r="AQ79" i="1" s="1"/>
  <c r="AQ78" i="1" s="1"/>
  <c r="AW83" i="1"/>
  <c r="AR1764" i="1"/>
  <c r="AX1765" i="1"/>
  <c r="BJ466" i="1"/>
  <c r="BD465" i="1"/>
  <c r="BI1676" i="1"/>
  <c r="BC1675" i="1"/>
  <c r="BC1674" i="1" s="1"/>
  <c r="AX1750" i="1"/>
  <c r="AR1749" i="1"/>
  <c r="AR1746" i="1" s="1"/>
  <c r="AR1745" i="1" s="1"/>
  <c r="AX655" i="1"/>
  <c r="AR654" i="1"/>
  <c r="AR653" i="1" s="1"/>
  <c r="AR652" i="1" s="1"/>
  <c r="AW1828" i="1"/>
  <c r="AQ1827" i="1"/>
  <c r="AQ1826" i="1" s="1"/>
  <c r="AQ1825" i="1" s="1"/>
  <c r="AQ1824" i="1" s="1"/>
  <c r="AQ1823" i="1" s="1"/>
  <c r="AQ1115" i="1"/>
  <c r="AQ1114" i="1" s="1"/>
  <c r="AW1116" i="1"/>
  <c r="BJ1788" i="1"/>
  <c r="BP1789" i="1"/>
  <c r="AX640" i="1"/>
  <c r="AR639" i="1"/>
  <c r="AR638" i="1" s="1"/>
  <c r="AR637" i="1" s="1"/>
  <c r="AR632" i="1" s="1"/>
  <c r="AR631" i="1" s="1"/>
  <c r="AR1118" i="1"/>
  <c r="AR1117" i="1" s="1"/>
  <c r="AX1119" i="1"/>
  <c r="AK1400" i="1"/>
  <c r="AK1356" i="1" s="1"/>
  <c r="AR1612" i="1"/>
  <c r="AR1611" i="1" s="1"/>
  <c r="AX1613" i="1"/>
  <c r="AR348" i="1"/>
  <c r="AR347" i="1" s="1"/>
  <c r="AR346" i="1" s="1"/>
  <c r="AR341" i="1" s="1"/>
  <c r="AX349" i="1"/>
  <c r="BP804" i="1"/>
  <c r="BJ803" i="1"/>
  <c r="BJ802" i="1" s="1"/>
  <c r="BJ801" i="1" s="1"/>
  <c r="BJ800" i="1" s="1"/>
  <c r="BP1694" i="1"/>
  <c r="BJ1693" i="1"/>
  <c r="BJ1692" i="1" s="1"/>
  <c r="CB1652" i="1"/>
  <c r="BV1651" i="1"/>
  <c r="BV1650" i="1" s="1"/>
  <c r="BP1600" i="1"/>
  <c r="BP1599" i="1" s="1"/>
  <c r="BV1601" i="1"/>
  <c r="BI1176" i="1"/>
  <c r="BC1175" i="1"/>
  <c r="BC1174" i="1" s="1"/>
  <c r="BI61" i="1"/>
  <c r="BO62" i="1"/>
  <c r="BJ1019" i="1"/>
  <c r="BD1018" i="1"/>
  <c r="BD1017" i="1" s="1"/>
  <c r="BV1853" i="1"/>
  <c r="BP1852" i="1"/>
  <c r="BI1173" i="1"/>
  <c r="BC1172" i="1"/>
  <c r="BC1171" i="1" s="1"/>
  <c r="BU355" i="1"/>
  <c r="BO354" i="1"/>
  <c r="AK1842" i="1"/>
  <c r="AK1841" i="1" s="1"/>
  <c r="AK1840" i="1" s="1"/>
  <c r="AK1839" i="1" s="1"/>
  <c r="AK1837" i="1" s="1"/>
  <c r="AR1405" i="1"/>
  <c r="BO121" i="1"/>
  <c r="BI120" i="1"/>
  <c r="BI119" i="1" s="1"/>
  <c r="BI118" i="1" s="1"/>
  <c r="CA204" i="1"/>
  <c r="CA203" i="1" s="1"/>
  <c r="CA202" i="1" s="1"/>
  <c r="CA201" i="1" s="1"/>
  <c r="CG205" i="1"/>
  <c r="CG204" i="1" s="1"/>
  <c r="CG203" i="1" s="1"/>
  <c r="CG202" i="1" s="1"/>
  <c r="BJ1176" i="1"/>
  <c r="BD1175" i="1"/>
  <c r="BD1174" i="1" s="1"/>
  <c r="BJ365" i="1"/>
  <c r="BJ364" i="1" s="1"/>
  <c r="BJ363" i="1" s="1"/>
  <c r="BJ362" i="1" s="1"/>
  <c r="BP366" i="1"/>
  <c r="BD470" i="1"/>
  <c r="BJ471" i="1"/>
  <c r="CH1575" i="1"/>
  <c r="BD228" i="1"/>
  <c r="AX227" i="1"/>
  <c r="AX226" i="1" s="1"/>
  <c r="AX225" i="1" s="1"/>
  <c r="AX224" i="1" s="1"/>
  <c r="AX223" i="1" s="1"/>
  <c r="CB1046" i="1"/>
  <c r="BV1045" i="1"/>
  <c r="BV1044" i="1" s="1"/>
  <c r="BJ953" i="1"/>
  <c r="BJ952" i="1" s="1"/>
  <c r="BP954" i="1"/>
  <c r="AR1538" i="1"/>
  <c r="CA1584" i="1"/>
  <c r="CA1583" i="1" s="1"/>
  <c r="CA1575" i="1" s="1"/>
  <c r="CG1585" i="1"/>
  <c r="CG1584" i="1" s="1"/>
  <c r="CG1583" i="1" s="1"/>
  <c r="CG1575" i="1" s="1"/>
  <c r="BO366" i="1"/>
  <c r="BI365" i="1"/>
  <c r="BI364" i="1" s="1"/>
  <c r="BI363" i="1" s="1"/>
  <c r="BI362" i="1" s="1"/>
  <c r="BO228" i="1"/>
  <c r="BI227" i="1"/>
  <c r="BI226" i="1" s="1"/>
  <c r="BI225" i="1" s="1"/>
  <c r="BI224" i="1" s="1"/>
  <c r="BI223" i="1" s="1"/>
  <c r="BJ1048" i="1"/>
  <c r="BJ1047" i="1" s="1"/>
  <c r="BP1049" i="1"/>
  <c r="BI948" i="1"/>
  <c r="BC947" i="1"/>
  <c r="BC946" i="1" s="1"/>
  <c r="CB913" i="1"/>
  <c r="CB912" i="1" s="1"/>
  <c r="CH914" i="1"/>
  <c r="CH913" i="1" s="1"/>
  <c r="CH912" i="1" s="1"/>
  <c r="BO696" i="1"/>
  <c r="BI695" i="1"/>
  <c r="BI694" i="1" s="1"/>
  <c r="BD1592" i="1"/>
  <c r="AX1591" i="1"/>
  <c r="BD467" i="1"/>
  <c r="CA1722" i="1"/>
  <c r="CA1721" i="1" s="1"/>
  <c r="CG1723" i="1"/>
  <c r="CG1722" i="1" s="1"/>
  <c r="CG1721" i="1" s="1"/>
  <c r="BJ1385" i="1"/>
  <c r="BD1384" i="1"/>
  <c r="BP1396" i="1"/>
  <c r="BJ1395" i="1"/>
  <c r="BJ1394" i="1" s="1"/>
  <c r="BD1594" i="1"/>
  <c r="AX1593" i="1"/>
  <c r="BP360" i="1"/>
  <c r="BP359" i="1" s="1"/>
  <c r="BV361" i="1"/>
  <c r="BD1547" i="1"/>
  <c r="AX1546" i="1"/>
  <c r="AX1545" i="1" s="1"/>
  <c r="BC1559" i="1"/>
  <c r="AW1558" i="1"/>
  <c r="AW1557" i="1" s="1"/>
  <c r="AW1556" i="1" s="1"/>
  <c r="AW1555" i="1" s="1"/>
  <c r="AK462" i="1"/>
  <c r="AK447" i="1" s="1"/>
  <c r="BC1544" i="1"/>
  <c r="AW1543" i="1"/>
  <c r="AW1542" i="1" s="1"/>
  <c r="BD1570" i="1"/>
  <c r="AX1569" i="1"/>
  <c r="AX1568" i="1" s="1"/>
  <c r="AX1567" i="1" s="1"/>
  <c r="AX1566" i="1" s="1"/>
  <c r="AX1565" i="1" s="1"/>
  <c r="AX1543" i="1"/>
  <c r="AX1542" i="1" s="1"/>
  <c r="BD1544" i="1"/>
  <c r="BC1547" i="1"/>
  <c r="AW1546" i="1"/>
  <c r="AW1545" i="1" s="1"/>
  <c r="BD1559" i="1"/>
  <c r="AX1558" i="1"/>
  <c r="AX1557" i="1" s="1"/>
  <c r="AX1556" i="1" s="1"/>
  <c r="AX1555" i="1" s="1"/>
  <c r="AW489" i="1"/>
  <c r="BC490" i="1"/>
  <c r="BJ1868" i="1"/>
  <c r="BJ1867" i="1" s="1"/>
  <c r="BP1869" i="1"/>
  <c r="BC1457" i="1"/>
  <c r="AW1456" i="1"/>
  <c r="AW1455" i="1" s="1"/>
  <c r="AW1454" i="1" s="1"/>
  <c r="AW1453" i="1" s="1"/>
  <c r="BO1124" i="1"/>
  <c r="BO1123" i="1" s="1"/>
  <c r="BU1125" i="1"/>
  <c r="BD1457" i="1"/>
  <c r="AX1456" i="1"/>
  <c r="AX1455" i="1" s="1"/>
  <c r="AX1454" i="1" s="1"/>
  <c r="AX1453" i="1" s="1"/>
  <c r="BU747" i="1"/>
  <c r="BU746" i="1" s="1"/>
  <c r="BU745" i="1" s="1"/>
  <c r="BU744" i="1" s="1"/>
  <c r="CA748" i="1"/>
  <c r="BD995" i="1"/>
  <c r="AX994" i="1"/>
  <c r="AX993" i="1" s="1"/>
  <c r="AX1421" i="1"/>
  <c r="AX1420" i="1" s="1"/>
  <c r="AX1419" i="1" s="1"/>
  <c r="AX1418" i="1" s="1"/>
  <c r="BD1422" i="1"/>
  <c r="BP944" i="1"/>
  <c r="BP943" i="1" s="1"/>
  <c r="BV945" i="1"/>
  <c r="BV446" i="1"/>
  <c r="BP445" i="1"/>
  <c r="BP444" i="1" s="1"/>
  <c r="BP443" i="1" s="1"/>
  <c r="BP442" i="1" s="1"/>
  <c r="CA153" i="1"/>
  <c r="BU152" i="1"/>
  <c r="BC738" i="1"/>
  <c r="AW737" i="1"/>
  <c r="AW736" i="1" s="1"/>
  <c r="AW729" i="1" s="1"/>
  <c r="AW728" i="1" s="1"/>
  <c r="BP950" i="1"/>
  <c r="BP949" i="1" s="1"/>
  <c r="BV951" i="1"/>
  <c r="BU532" i="1"/>
  <c r="BO531" i="1"/>
  <c r="BO530" i="1" s="1"/>
  <c r="BO529" i="1" s="1"/>
  <c r="BO528" i="1" s="1"/>
  <c r="AX128" i="1"/>
  <c r="AX127" i="1" s="1"/>
  <c r="AX126" i="1" s="1"/>
  <c r="AX125" i="1" s="1"/>
  <c r="AX124" i="1" s="1"/>
  <c r="AX123" i="1" s="1"/>
  <c r="BD129" i="1"/>
  <c r="AQ999" i="1"/>
  <c r="AQ998" i="1" s="1"/>
  <c r="AQ997" i="1" s="1"/>
  <c r="AQ996" i="1" s="1"/>
  <c r="AW1000" i="1"/>
  <c r="BU1134" i="1"/>
  <c r="BU1133" i="1" s="1"/>
  <c r="BU1132" i="1" s="1"/>
  <c r="BU1131" i="1" s="1"/>
  <c r="BU1130" i="1" s="1"/>
  <c r="CA1135" i="1"/>
  <c r="BC1048" i="1"/>
  <c r="BC1047" i="1" s="1"/>
  <c r="BI1049" i="1"/>
  <c r="CB1667" i="1"/>
  <c r="BV1666" i="1"/>
  <c r="BV1665" i="1" s="1"/>
  <c r="BC1464" i="1"/>
  <c r="AW1463" i="1"/>
  <c r="AW1462" i="1" s="1"/>
  <c r="AW1461" i="1" s="1"/>
  <c r="AW1460" i="1" s="1"/>
  <c r="AW1459" i="1" s="1"/>
  <c r="AQ869" i="1"/>
  <c r="AQ868" i="1" s="1"/>
  <c r="AQ867" i="1" s="1"/>
  <c r="AQ862" i="1" s="1"/>
  <c r="AQ861" i="1" s="1"/>
  <c r="AW870" i="1"/>
  <c r="BU936" i="1"/>
  <c r="BO935" i="1"/>
  <c r="BU1086" i="1"/>
  <c r="BO1085" i="1"/>
  <c r="BO1084" i="1" s="1"/>
  <c r="BD451" i="1"/>
  <c r="AX450" i="1"/>
  <c r="AX449" i="1" s="1"/>
  <c r="BP1284" i="1"/>
  <c r="BP1283" i="1" s="1"/>
  <c r="BV1285" i="1"/>
  <c r="AK1156" i="1"/>
  <c r="AK1155" i="1" s="1"/>
  <c r="AK1147" i="1" s="1"/>
  <c r="BU1533" i="1"/>
  <c r="CA1534" i="1"/>
  <c r="BC169" i="1"/>
  <c r="AW168" i="1"/>
  <c r="BP62" i="1"/>
  <c r="BJ61" i="1"/>
  <c r="AX1531" i="1"/>
  <c r="AX1530" i="1" s="1"/>
  <c r="BD1532" i="1"/>
  <c r="AW815" i="1"/>
  <c r="AQ814" i="1"/>
  <c r="AQ813" i="1" s="1"/>
  <c r="AQ812" i="1" s="1"/>
  <c r="AQ807" i="1" s="1"/>
  <c r="AQ450" i="1"/>
  <c r="AQ449" i="1" s="1"/>
  <c r="AQ448" i="1" s="1"/>
  <c r="AW451" i="1"/>
  <c r="BC1537" i="1"/>
  <c r="AW1536" i="1"/>
  <c r="AW1535" i="1" s="1"/>
  <c r="BC1447" i="1"/>
  <c r="AW1446" i="1"/>
  <c r="AW1445" i="1" s="1"/>
  <c r="AW1444" i="1" s="1"/>
  <c r="AK480" i="1"/>
  <c r="AK984" i="1"/>
  <c r="AK983" i="1" s="1"/>
  <c r="AW988" i="1"/>
  <c r="AQ987" i="1"/>
  <c r="AQ986" i="1" s="1"/>
  <c r="AQ985" i="1" s="1"/>
  <c r="BC1340" i="1"/>
  <c r="AW1339" i="1"/>
  <c r="AW1338" i="1" s="1"/>
  <c r="AW1337" i="1" s="1"/>
  <c r="AW1336" i="1" s="1"/>
  <c r="BV1480" i="1"/>
  <c r="BV1479" i="1" s="1"/>
  <c r="CB1481" i="1"/>
  <c r="AX86" i="1"/>
  <c r="BD87" i="1"/>
  <c r="AW1040" i="1"/>
  <c r="AQ1039" i="1"/>
  <c r="AQ1038" i="1" s="1"/>
  <c r="BU1072" i="1"/>
  <c r="BU1071" i="1" s="1"/>
  <c r="BU1070" i="1" s="1"/>
  <c r="CA1073" i="1"/>
  <c r="BU294" i="1"/>
  <c r="BU293" i="1" s="1"/>
  <c r="CA295" i="1"/>
  <c r="BV1533" i="1"/>
  <c r="CB1534" i="1"/>
  <c r="BV793" i="1"/>
  <c r="BV792" i="1" s="1"/>
  <c r="BV791" i="1" s="1"/>
  <c r="CB794" i="1"/>
  <c r="AW526" i="1"/>
  <c r="AW525" i="1" s="1"/>
  <c r="AW524" i="1" s="1"/>
  <c r="AW523" i="1" s="1"/>
  <c r="BC527" i="1"/>
  <c r="BD242" i="1"/>
  <c r="AX241" i="1"/>
  <c r="AX240" i="1" s="1"/>
  <c r="AX239" i="1" s="1"/>
  <c r="AX238" i="1" s="1"/>
  <c r="AX237" i="1" s="1"/>
  <c r="BC1532" i="1"/>
  <c r="AW1531" i="1"/>
  <c r="AW1530" i="1" s="1"/>
  <c r="AQ1747" i="1"/>
  <c r="AQ1746" i="1" s="1"/>
  <c r="AQ1745" i="1" s="1"/>
  <c r="AW1748" i="1"/>
  <c r="BD685" i="1"/>
  <c r="AX683" i="1"/>
  <c r="AX682" i="1" s="1"/>
  <c r="BJ790" i="1"/>
  <c r="BD788" i="1"/>
  <c r="BD787" i="1" s="1"/>
  <c r="BD782" i="1" s="1"/>
  <c r="BV278" i="1"/>
  <c r="BV277" i="1" s="1"/>
  <c r="CB279" i="1"/>
  <c r="BU566" i="1"/>
  <c r="BU565" i="1" s="1"/>
  <c r="CA567" i="1"/>
  <c r="BU287" i="1"/>
  <c r="BU286" i="1" s="1"/>
  <c r="CA288" i="1"/>
  <c r="BC689" i="1"/>
  <c r="AW687" i="1"/>
  <c r="AW686" i="1" s="1"/>
  <c r="BI1550" i="1"/>
  <c r="BC1549" i="1"/>
  <c r="BC1548" i="1" s="1"/>
  <c r="AQ1593" i="1"/>
  <c r="AW1594" i="1"/>
  <c r="BD677" i="1"/>
  <c r="AX676" i="1"/>
  <c r="AX675" i="1" s="1"/>
  <c r="BP567" i="1"/>
  <c r="BJ566" i="1"/>
  <c r="BJ565" i="1" s="1"/>
  <c r="BC1291" i="1"/>
  <c r="AW1290" i="1"/>
  <c r="AW1289" i="1" s="1"/>
  <c r="BD111" i="1"/>
  <c r="AX110" i="1"/>
  <c r="AX109" i="1" s="1"/>
  <c r="BD100" i="1"/>
  <c r="AX99" i="1"/>
  <c r="AX98" i="1" s="1"/>
  <c r="BJ260" i="1"/>
  <c r="BJ292" i="1"/>
  <c r="BJ284" i="1" s="1"/>
  <c r="AQ1529" i="1"/>
  <c r="BD1409" i="1"/>
  <c r="AX1408" i="1"/>
  <c r="AR1400" i="1"/>
  <c r="BP1036" i="1"/>
  <c r="BP1035" i="1" s="1"/>
  <c r="BP1034" i="1" s="1"/>
  <c r="BV1037" i="1"/>
  <c r="BI1200" i="1"/>
  <c r="BI1199" i="1" s="1"/>
  <c r="BI1198" i="1" s="1"/>
  <c r="BI1197" i="1" s="1"/>
  <c r="BO1201" i="1"/>
  <c r="BJ204" i="1"/>
  <c r="BJ203" i="1" s="1"/>
  <c r="BJ202" i="1" s="1"/>
  <c r="BJ201" i="1" s="1"/>
  <c r="BP205" i="1"/>
  <c r="BI931" i="1"/>
  <c r="BI930" i="1" s="1"/>
  <c r="BI929" i="1" s="1"/>
  <c r="BO932" i="1"/>
  <c r="BI1251" i="1"/>
  <c r="BO1252" i="1"/>
  <c r="BI453" i="1"/>
  <c r="BI452" i="1" s="1"/>
  <c r="BO454" i="1"/>
  <c r="BI468" i="1"/>
  <c r="BO469" i="1"/>
  <c r="BI810" i="1"/>
  <c r="BI809" i="1" s="1"/>
  <c r="BI808" i="1" s="1"/>
  <c r="BO811" i="1"/>
  <c r="BI1857" i="1"/>
  <c r="BI1856" i="1" s="1"/>
  <c r="BI1855" i="1" s="1"/>
  <c r="BI1854" i="1" s="1"/>
  <c r="BO1858" i="1"/>
  <c r="BI470" i="1"/>
  <c r="BO471" i="1"/>
  <c r="BJ385" i="1"/>
  <c r="BJ384" i="1" s="1"/>
  <c r="BJ383" i="1" s="1"/>
  <c r="BJ382" i="1" s="1"/>
  <c r="BJ381" i="1" s="1"/>
  <c r="BP386" i="1"/>
  <c r="BI683" i="1"/>
  <c r="BI682" i="1" s="1"/>
  <c r="BO684" i="1"/>
  <c r="AX673" i="1"/>
  <c r="AX672" i="1" s="1"/>
  <c r="BD674" i="1"/>
  <c r="AW928" i="1"/>
  <c r="AQ927" i="1"/>
  <c r="AQ926" i="1" s="1"/>
  <c r="AQ925" i="1" s="1"/>
  <c r="AQ924" i="1" s="1"/>
  <c r="AQ923" i="1" s="1"/>
  <c r="BI953" i="1"/>
  <c r="BI952" i="1" s="1"/>
  <c r="BO954" i="1"/>
  <c r="BO303" i="1"/>
  <c r="BO302" i="1" s="1"/>
  <c r="BU304" i="1"/>
  <c r="BD414" i="1"/>
  <c r="AX413" i="1"/>
  <c r="AX412" i="1" s="1"/>
  <c r="BO1416" i="1"/>
  <c r="BU1417" i="1"/>
  <c r="BU273" i="1"/>
  <c r="BO272" i="1"/>
  <c r="BO271" i="1" s="1"/>
  <c r="BO270" i="1" s="1"/>
  <c r="BP303" i="1"/>
  <c r="BP302" i="1" s="1"/>
  <c r="BV304" i="1"/>
  <c r="BV1101" i="1"/>
  <c r="BP1100" i="1"/>
  <c r="BP1099" i="1" s="1"/>
  <c r="AW1043" i="1"/>
  <c r="AQ1042" i="1"/>
  <c r="AQ1041" i="1" s="1"/>
  <c r="AQ1033" i="1" s="1"/>
  <c r="AQ1032" i="1" s="1"/>
  <c r="AW992" i="1"/>
  <c r="AQ991" i="1"/>
  <c r="AQ990" i="1" s="1"/>
  <c r="AW1451" i="1"/>
  <c r="AW1450" i="1" s="1"/>
  <c r="AW1449" i="1" s="1"/>
  <c r="AW1448" i="1" s="1"/>
  <c r="BC1452" i="1"/>
  <c r="BI268" i="1"/>
  <c r="BI267" i="1" s="1"/>
  <c r="BI260" i="1" s="1"/>
  <c r="BO269" i="1"/>
  <c r="BD1434" i="1"/>
  <c r="AX1433" i="1"/>
  <c r="AX1432" i="1" s="1"/>
  <c r="AX1431" i="1" s="1"/>
  <c r="AX1430" i="1" s="1"/>
  <c r="AX1406" i="1"/>
  <c r="BD1407" i="1"/>
  <c r="BJ784" i="1"/>
  <c r="BJ783" i="1" s="1"/>
  <c r="BP785" i="1"/>
  <c r="BI360" i="1"/>
  <c r="BI359" i="1" s="1"/>
  <c r="BO361" i="1"/>
  <c r="BI950" i="1"/>
  <c r="BI949" i="1" s="1"/>
  <c r="BO951" i="1"/>
  <c r="BI1849" i="1"/>
  <c r="BI284" i="1"/>
  <c r="BJ1172" i="1"/>
  <c r="BJ1171" i="1" s="1"/>
  <c r="BP1173" i="1"/>
  <c r="BO281" i="1"/>
  <c r="BO280" i="1" s="1"/>
  <c r="BU282" i="1"/>
  <c r="BO976" i="1"/>
  <c r="BO975" i="1" s="1"/>
  <c r="BO974" i="1" s="1"/>
  <c r="BO973" i="1" s="1"/>
  <c r="BO972" i="1" s="1"/>
  <c r="BU977" i="1"/>
  <c r="BD1412" i="1"/>
  <c r="AX1411" i="1"/>
  <c r="AX1410" i="1" s="1"/>
  <c r="BU279" i="1"/>
  <c r="BO278" i="1"/>
  <c r="BO277" i="1" s="1"/>
  <c r="BO615" i="1"/>
  <c r="BO614" i="1" s="1"/>
  <c r="BU616" i="1"/>
  <c r="BD811" i="1"/>
  <c r="AX810" i="1"/>
  <c r="AX809" i="1" s="1"/>
  <c r="AX808" i="1" s="1"/>
  <c r="AX807" i="1" s="1"/>
  <c r="AX806" i="1" s="1"/>
  <c r="AQ1382" i="1"/>
  <c r="AQ1381" i="1" s="1"/>
  <c r="AQ1380" i="1" s="1"/>
  <c r="AQ1379" i="1" s="1"/>
  <c r="AW1383" i="1"/>
  <c r="BD776" i="1"/>
  <c r="AX775" i="1"/>
  <c r="AX774" i="1" s="1"/>
  <c r="AX773" i="1" s="1"/>
  <c r="BC417" i="1"/>
  <c r="AW416" i="1"/>
  <c r="AW415" i="1" s="1"/>
  <c r="BD755" i="1"/>
  <c r="AX754" i="1"/>
  <c r="AX753" i="1" s="1"/>
  <c r="AX752" i="1" s="1"/>
  <c r="AX751" i="1" s="1"/>
  <c r="AX750" i="1" s="1"/>
  <c r="BU1604" i="1"/>
  <c r="BO1603" i="1"/>
  <c r="BO1602" i="1" s="1"/>
  <c r="BP1021" i="1"/>
  <c r="BP1020" i="1" s="1"/>
  <c r="BV1022" i="1"/>
  <c r="BU1037" i="1"/>
  <c r="BO1036" i="1"/>
  <c r="BO1035" i="1" s="1"/>
  <c r="BO1034" i="1" s="1"/>
  <c r="BO1850" i="1"/>
  <c r="BU1851" i="1"/>
  <c r="AW1025" i="1"/>
  <c r="AQ1024" i="1"/>
  <c r="AQ1023" i="1" s="1"/>
  <c r="AQ1012" i="1" s="1"/>
  <c r="AQ1011" i="1" s="1"/>
  <c r="BP642" i="1"/>
  <c r="BP641" i="1" s="1"/>
  <c r="BV643" i="1"/>
  <c r="BP294" i="1"/>
  <c r="BP293" i="1" s="1"/>
  <c r="BV295" i="1"/>
  <c r="BO265" i="1"/>
  <c r="BO264" i="1" s="1"/>
  <c r="BU266" i="1"/>
  <c r="BO290" i="1"/>
  <c r="BO289" i="1" s="1"/>
  <c r="BO285" i="1" s="1"/>
  <c r="BU291" i="1"/>
  <c r="BP262" i="1"/>
  <c r="BP261" i="1" s="1"/>
  <c r="BV263" i="1"/>
  <c r="BO385" i="1"/>
  <c r="BO384" i="1" s="1"/>
  <c r="BO383" i="1" s="1"/>
  <c r="BO382" i="1" s="1"/>
  <c r="BO381" i="1" s="1"/>
  <c r="BU386" i="1"/>
  <c r="BP281" i="1"/>
  <c r="BP280" i="1" s="1"/>
  <c r="BV282" i="1"/>
  <c r="BJ468" i="1"/>
  <c r="BP469" i="1"/>
  <c r="BC775" i="1"/>
  <c r="BC774" i="1" s="1"/>
  <c r="BC773" i="1" s="1"/>
  <c r="BI776" i="1"/>
  <c r="BO790" i="1"/>
  <c r="BI788" i="1"/>
  <c r="BI787" i="1" s="1"/>
  <c r="BI782" i="1" s="1"/>
  <c r="BI171" i="1"/>
  <c r="BP695" i="1"/>
  <c r="BP694" i="1" s="1"/>
  <c r="BV696" i="1"/>
  <c r="BU263" i="1"/>
  <c r="BO262" i="1"/>
  <c r="BO261" i="1" s="1"/>
  <c r="BP1414" i="1"/>
  <c r="BV1415" i="1"/>
  <c r="BU1101" i="1"/>
  <c r="BO1100" i="1"/>
  <c r="BO1099" i="1" s="1"/>
  <c r="BV273" i="1"/>
  <c r="BP272" i="1"/>
  <c r="BP271" i="1" s="1"/>
  <c r="BP270" i="1" s="1"/>
  <c r="BV1076" i="1"/>
  <c r="BP1075" i="1"/>
  <c r="BP1074" i="1" s="1"/>
  <c r="BI826" i="1"/>
  <c r="BC825" i="1"/>
  <c r="BC824" i="1" s="1"/>
  <c r="BJ120" i="1"/>
  <c r="BJ119" i="1" s="1"/>
  <c r="BJ118" i="1" s="1"/>
  <c r="BP121" i="1"/>
  <c r="AX1249" i="1"/>
  <c r="AX1248" i="1" s="1"/>
  <c r="AX1247" i="1" s="1"/>
  <c r="AX1246" i="1" s="1"/>
  <c r="AX1245" i="1" s="1"/>
  <c r="BD1250" i="1"/>
  <c r="BC440" i="1"/>
  <c r="AW439" i="1"/>
  <c r="AW438" i="1" s="1"/>
  <c r="AW437" i="1" s="1"/>
  <c r="AW436" i="1" s="1"/>
  <c r="BD1378" i="1"/>
  <c r="AX1377" i="1"/>
  <c r="AX1376" i="1" s="1"/>
  <c r="AX1375" i="1" s="1"/>
  <c r="AX1374" i="1" s="1"/>
  <c r="AW1763" i="1"/>
  <c r="AQ1762" i="1"/>
  <c r="BI1045" i="1"/>
  <c r="BI1044" i="1" s="1"/>
  <c r="BO1046" i="1"/>
  <c r="BC708" i="1"/>
  <c r="AW706" i="1"/>
  <c r="AW705" i="1" s="1"/>
  <c r="AW704" i="1" s="1"/>
  <c r="AW781" i="1"/>
  <c r="AQ780" i="1"/>
  <c r="AQ779" i="1" s="1"/>
  <c r="AQ778" i="1" s="1"/>
  <c r="AQ767" i="1" s="1"/>
  <c r="AQ766" i="1" s="1"/>
  <c r="AW259" i="1"/>
  <c r="AQ258" i="1"/>
  <c r="AQ257" i="1" s="1"/>
  <c r="AQ252" i="1" s="1"/>
  <c r="AQ251" i="1" s="1"/>
  <c r="AW1312" i="1"/>
  <c r="AW1311" i="1" s="1"/>
  <c r="AW1310" i="1" s="1"/>
  <c r="AW1309" i="1" s="1"/>
  <c r="BC1313" i="1"/>
  <c r="BJ615" i="1"/>
  <c r="BJ614" i="1" s="1"/>
  <c r="BP616" i="1"/>
  <c r="AW1540" i="1"/>
  <c r="AW1539" i="1" s="1"/>
  <c r="BC1541" i="1"/>
  <c r="AW464" i="1"/>
  <c r="AQ463" i="1"/>
  <c r="BP268" i="1"/>
  <c r="BP267" i="1" s="1"/>
  <c r="BV269" i="1"/>
  <c r="BV266" i="1"/>
  <c r="BP265" i="1"/>
  <c r="BP264" i="1" s="1"/>
  <c r="BV307" i="1"/>
  <c r="BP306" i="1"/>
  <c r="BP305" i="1" s="1"/>
  <c r="BD1475" i="1"/>
  <c r="AX1474" i="1"/>
  <c r="AX1473" i="1" s="1"/>
  <c r="AX1472" i="1" s="1"/>
  <c r="AX1471" i="1" s="1"/>
  <c r="AX1466" i="1" s="1"/>
  <c r="BI842" i="1"/>
  <c r="BC841" i="1"/>
  <c r="BC840" i="1" s="1"/>
  <c r="BU1076" i="1"/>
  <c r="BO1075" i="1"/>
  <c r="BO1074" i="1" s="1"/>
  <c r="BO1069" i="1" s="1"/>
  <c r="BO1068" i="1" s="1"/>
  <c r="BC1016" i="1"/>
  <c r="AW1015" i="1"/>
  <c r="AW1014" i="1" s="1"/>
  <c r="AW1013" i="1" s="1"/>
  <c r="BV1201" i="1"/>
  <c r="BP1200" i="1"/>
  <c r="BP1199" i="1" s="1"/>
  <c r="BP1198" i="1" s="1"/>
  <c r="BP1197" i="1" s="1"/>
  <c r="BU771" i="1"/>
  <c r="BO770" i="1"/>
  <c r="BO769" i="1" s="1"/>
  <c r="BO768" i="1" s="1"/>
  <c r="BI866" i="1"/>
  <c r="BC865" i="1"/>
  <c r="BC864" i="1" s="1"/>
  <c r="BC863" i="1" s="1"/>
  <c r="BV1252" i="1"/>
  <c r="BP1251" i="1"/>
  <c r="AX372" i="1"/>
  <c r="AX371" i="1" s="1"/>
  <c r="AX370" i="1" s="1"/>
  <c r="AX369" i="1" s="1"/>
  <c r="AX368" i="1" s="1"/>
  <c r="BD373" i="1"/>
  <c r="AX963" i="1"/>
  <c r="AX962" i="1" s="1"/>
  <c r="BD964" i="1"/>
  <c r="BD866" i="1"/>
  <c r="AX865" i="1"/>
  <c r="AX864" i="1" s="1"/>
  <c r="AX863" i="1" s="1"/>
  <c r="BV1858" i="1"/>
  <c r="BP1857" i="1"/>
  <c r="BP1856" i="1" s="1"/>
  <c r="BP1855" i="1" s="1"/>
  <c r="BP1854" i="1" s="1"/>
  <c r="BP976" i="1"/>
  <c r="BP975" i="1" s="1"/>
  <c r="BP974" i="1" s="1"/>
  <c r="BP973" i="1" s="1"/>
  <c r="BP972" i="1" s="1"/>
  <c r="BV977" i="1"/>
  <c r="BO1852" i="1"/>
  <c r="BU1853" i="1"/>
  <c r="BD1016" i="1"/>
  <c r="AX1015" i="1"/>
  <c r="AX1014" i="1" s="1"/>
  <c r="AX1013" i="1" s="1"/>
  <c r="BI1019" i="1"/>
  <c r="BC1018" i="1"/>
  <c r="BC1017" i="1" s="1"/>
  <c r="BJ1816" i="1"/>
  <c r="BD1815" i="1"/>
  <c r="BD1814" i="1" s="1"/>
  <c r="BD1813" i="1" s="1"/>
  <c r="AW1334" i="1"/>
  <c r="AW1333" i="1" s="1"/>
  <c r="AW1332" i="1" s="1"/>
  <c r="AW1331" i="1" s="1"/>
  <c r="BC1335" i="1"/>
  <c r="AQ1442" i="1"/>
  <c r="AQ1441" i="1" s="1"/>
  <c r="AQ1440" i="1" s="1"/>
  <c r="AQ1439" i="1" s="1"/>
  <c r="AQ1424" i="1" s="1"/>
  <c r="AW1443" i="1"/>
  <c r="AQ1712" i="1"/>
  <c r="AQ1711" i="1" s="1"/>
  <c r="AQ1710" i="1" s="1"/>
  <c r="AW1713" i="1"/>
  <c r="AQ483" i="1"/>
  <c r="AQ482" i="1" s="1"/>
  <c r="AQ481" i="1" s="1"/>
  <c r="AW484" i="1"/>
  <c r="BC467" i="1"/>
  <c r="AW1274" i="1"/>
  <c r="AQ1273" i="1"/>
  <c r="AQ1272" i="1" s="1"/>
  <c r="AQ1271" i="1" s="1"/>
  <c r="AQ1270" i="1" s="1"/>
  <c r="AQ1269" i="1" s="1"/>
  <c r="BC315" i="1"/>
  <c r="BI316" i="1"/>
  <c r="AW1160" i="1"/>
  <c r="AQ1159" i="1"/>
  <c r="AQ1158" i="1" s="1"/>
  <c r="AQ1157" i="1" s="1"/>
  <c r="AW1844" i="1"/>
  <c r="AQ1843" i="1"/>
  <c r="AW605" i="1"/>
  <c r="AQ604" i="1"/>
  <c r="AQ603" i="1" s="1"/>
  <c r="AQ602" i="1" s="1"/>
  <c r="BI256" i="1"/>
  <c r="BC255" i="1"/>
  <c r="BC254" i="1" s="1"/>
  <c r="BC253" i="1" s="1"/>
  <c r="AW665" i="1"/>
  <c r="AQ664" i="1"/>
  <c r="AQ663" i="1" s="1"/>
  <c r="BJ1098" i="1"/>
  <c r="BD1097" i="1"/>
  <c r="BD1096" i="1" s="1"/>
  <c r="AW373" i="1"/>
  <c r="AQ372" i="1"/>
  <c r="AQ371" i="1" s="1"/>
  <c r="AQ370" i="1" s="1"/>
  <c r="AQ369" i="1" s="1"/>
  <c r="AQ368" i="1" s="1"/>
  <c r="BI85" i="1"/>
  <c r="BC84" i="1"/>
  <c r="AQ1766" i="1"/>
  <c r="AW1767" i="1"/>
  <c r="BI1098" i="1"/>
  <c r="BC1097" i="1"/>
  <c r="BC1096" i="1" s="1"/>
  <c r="AW1528" i="1"/>
  <c r="AQ1527" i="1"/>
  <c r="AQ1526" i="1" s="1"/>
  <c r="AQ1525" i="1" s="1"/>
  <c r="AW1166" i="1"/>
  <c r="AQ1165" i="1"/>
  <c r="AQ1162" i="1" s="1"/>
  <c r="AQ1161" i="1" s="1"/>
  <c r="AW1208" i="1"/>
  <c r="AQ1207" i="1"/>
  <c r="AQ1206" i="1" s="1"/>
  <c r="AQ1205" i="1" s="1"/>
  <c r="AQ1204" i="1" s="1"/>
  <c r="AW1765" i="1"/>
  <c r="AQ1764" i="1"/>
  <c r="AW353" i="1"/>
  <c r="AQ352" i="1"/>
  <c r="AQ351" i="1" s="1"/>
  <c r="AQ350" i="1" s="1"/>
  <c r="AQ341" i="1" s="1"/>
  <c r="AQ330" i="1" s="1"/>
  <c r="AQ1735" i="1"/>
  <c r="AQ1734" i="1" s="1"/>
  <c r="AQ1733" i="1" s="1"/>
  <c r="AQ1732" i="1" s="1"/>
  <c r="AW1736" i="1"/>
  <c r="AW182" i="1"/>
  <c r="AQ181" i="1"/>
  <c r="AQ180" i="1"/>
  <c r="AQ545" i="1"/>
  <c r="AQ544" i="1" s="1"/>
  <c r="AQ543" i="1" s="1"/>
  <c r="AQ542" i="1" s="1"/>
  <c r="AQ541" i="1" s="1"/>
  <c r="AW546" i="1"/>
  <c r="BI666" i="1"/>
  <c r="BO666" i="1" s="1"/>
  <c r="BU666" i="1" s="1"/>
  <c r="CA666" i="1" s="1"/>
  <c r="CG666" i="1" s="1"/>
  <c r="BI655" i="1"/>
  <c r="BC654" i="1"/>
  <c r="BC653" i="1" s="1"/>
  <c r="AK148" i="1"/>
  <c r="AK147" i="1"/>
  <c r="AK146" i="1" s="1"/>
  <c r="AK144" i="1" s="1"/>
  <c r="AW669" i="1"/>
  <c r="AQ668" i="1"/>
  <c r="AQ667" i="1" s="1"/>
  <c r="AQ1591" i="1"/>
  <c r="AW1592" i="1"/>
  <c r="AW1475" i="1"/>
  <c r="AQ1474" i="1"/>
  <c r="AQ1473" i="1" s="1"/>
  <c r="AQ1472" i="1" s="1"/>
  <c r="AQ1471" i="1" s="1"/>
  <c r="AQ1466" i="1" s="1"/>
  <c r="AQ1569" i="1"/>
  <c r="AQ1568" i="1" s="1"/>
  <c r="AQ1567" i="1" s="1"/>
  <c r="AQ1566" i="1" s="1"/>
  <c r="AQ1565" i="1" s="1"/>
  <c r="AW1570" i="1"/>
  <c r="AW28" i="1"/>
  <c r="AQ27" i="1"/>
  <c r="AQ465" i="1"/>
  <c r="AW466" i="1"/>
  <c r="AQ73" i="1"/>
  <c r="AQ72" i="1" s="1"/>
  <c r="AQ71" i="1" s="1"/>
  <c r="AQ70" i="1" s="1"/>
  <c r="AQ69" i="1" s="1"/>
  <c r="AW74" i="1"/>
  <c r="AW755" i="1"/>
  <c r="AQ754" i="1"/>
  <c r="AQ753" i="1" s="1"/>
  <c r="AQ752" i="1" s="1"/>
  <c r="AQ751" i="1" s="1"/>
  <c r="AQ750" i="1" s="1"/>
  <c r="AW33" i="1"/>
  <c r="AQ31" i="1"/>
  <c r="AQ150" i="1"/>
  <c r="AW151" i="1"/>
  <c r="AW58" i="1"/>
  <c r="AQ57" i="1"/>
  <c r="AQ56" i="1" s="1"/>
  <c r="AQ55" i="1" s="1"/>
  <c r="AQ54" i="1" s="1"/>
  <c r="AQ47" i="1" s="1"/>
  <c r="AQ413" i="1"/>
  <c r="AQ412" i="1" s="1"/>
  <c r="AQ408" i="1" s="1"/>
  <c r="AW414" i="1"/>
  <c r="AQ1360" i="1"/>
  <c r="AQ1359" i="1" s="1"/>
  <c r="AQ1358" i="1" s="1"/>
  <c r="AQ1357" i="1" s="1"/>
  <c r="AW1361" i="1"/>
  <c r="AQ661" i="1"/>
  <c r="AQ660" i="1" s="1"/>
  <c r="AW662" i="1"/>
  <c r="AQ1755" i="1"/>
  <c r="AQ1754" i="1" s="1"/>
  <c r="AW1756" i="1"/>
  <c r="BI221" i="1"/>
  <c r="BC220" i="1"/>
  <c r="BC219" i="1" s="1"/>
  <c r="BC218" i="1" s="1"/>
  <c r="BC217" i="1" s="1"/>
  <c r="BC216" i="1" s="1"/>
  <c r="BC40" i="1"/>
  <c r="AW39" i="1"/>
  <c r="BC550" i="1"/>
  <c r="AW549" i="1"/>
  <c r="AW548" i="1" s="1"/>
  <c r="AW547" i="1" s="1"/>
  <c r="AW1232" i="1"/>
  <c r="AQ1231" i="1"/>
  <c r="AQ1230" i="1" s="1"/>
  <c r="AQ1229" i="1" s="1"/>
  <c r="AQ1228" i="1" s="1"/>
  <c r="AQ1227" i="1" s="1"/>
  <c r="BC318" i="1"/>
  <c r="AW317" i="1"/>
  <c r="B686" i="1"/>
  <c r="B687" i="1" s="1"/>
  <c r="B688" i="1" s="1"/>
  <c r="B689" i="1" s="1"/>
  <c r="B690" i="1" s="1"/>
  <c r="B691" i="1" s="1"/>
  <c r="B692" i="1" s="1"/>
  <c r="B693" i="1" s="1"/>
  <c r="B685" i="1"/>
  <c r="AW80" i="1"/>
  <c r="BC81" i="1"/>
  <c r="AQ1317" i="1"/>
  <c r="AQ1316" i="1" s="1"/>
  <c r="AQ1315" i="1" s="1"/>
  <c r="AQ1314" i="1" s="1"/>
  <c r="AW1318" i="1"/>
  <c r="AQ1845" i="1"/>
  <c r="AW1846" i="1"/>
  <c r="AW1835" i="1"/>
  <c r="AQ1834" i="1"/>
  <c r="AQ1833" i="1" s="1"/>
  <c r="AQ1832" i="1" s="1"/>
  <c r="AQ1831" i="1" s="1"/>
  <c r="AQ1830" i="1" s="1"/>
  <c r="AW20" i="1"/>
  <c r="AQ19" i="1"/>
  <c r="AQ18" i="1" s="1"/>
  <c r="AK24" i="1"/>
  <c r="AK17" i="1" s="1"/>
  <c r="AK16" i="1" s="1"/>
  <c r="AK15" i="1" s="1"/>
  <c r="AK13" i="1" s="1"/>
  <c r="AK652" i="1"/>
  <c r="AK651" i="1" s="1"/>
  <c r="AK650" i="1" s="1"/>
  <c r="AK591" i="1" s="1"/>
  <c r="AW26" i="1"/>
  <c r="AQ25" i="1"/>
  <c r="AW22" i="1"/>
  <c r="AW21" i="1" s="1"/>
  <c r="BC23" i="1"/>
  <c r="AW658" i="1"/>
  <c r="AQ657" i="1"/>
  <c r="AQ656" i="1" s="1"/>
  <c r="AW488" i="1"/>
  <c r="AQ487" i="1"/>
  <c r="AQ486" i="1" s="1"/>
  <c r="AQ485" i="1" s="1"/>
  <c r="AQ608" i="1"/>
  <c r="AQ607" i="1" s="1"/>
  <c r="AQ606" i="1" s="1"/>
  <c r="AW609" i="1"/>
  <c r="BC613" i="1"/>
  <c r="AW612" i="1"/>
  <c r="AW611" i="1" s="1"/>
  <c r="AW610" i="1" s="1"/>
  <c r="AX612" i="1"/>
  <c r="AX611" i="1" s="1"/>
  <c r="AX610" i="1" s="1"/>
  <c r="BD613" i="1"/>
  <c r="AW907" i="1"/>
  <c r="AW906" i="1" s="1"/>
  <c r="AW905" i="1" s="1"/>
  <c r="BC908" i="1"/>
  <c r="AX907" i="1"/>
  <c r="AX906" i="1" s="1"/>
  <c r="AX905" i="1" s="1"/>
  <c r="AX900" i="1" s="1"/>
  <c r="AX899" i="1" s="1"/>
  <c r="BD908" i="1"/>
  <c r="AW406" i="1"/>
  <c r="AW405" i="1" s="1"/>
  <c r="AW404" i="1" s="1"/>
  <c r="BC407" i="1"/>
  <c r="AX406" i="1"/>
  <c r="AX405" i="1" s="1"/>
  <c r="AX404" i="1" s="1"/>
  <c r="BD407" i="1"/>
  <c r="AR88" i="1" l="1"/>
  <c r="BU945" i="1"/>
  <c r="BO944" i="1"/>
  <c r="BO943" i="1" s="1"/>
  <c r="BV748" i="1"/>
  <c r="BP747" i="1"/>
  <c r="BP746" i="1" s="1"/>
  <c r="BP745" i="1" s="1"/>
  <c r="BP744" i="1" s="1"/>
  <c r="BI1600" i="1"/>
  <c r="BI1599" i="1" s="1"/>
  <c r="BO1601" i="1"/>
  <c r="BI107" i="1"/>
  <c r="BI106" i="1" s="1"/>
  <c r="BO108" i="1"/>
  <c r="BI491" i="1"/>
  <c r="BO493" i="1"/>
  <c r="CB430" i="1"/>
  <c r="BV429" i="1"/>
  <c r="BV428" i="1" s="1"/>
  <c r="BV427" i="1" s="1"/>
  <c r="BJ947" i="1"/>
  <c r="BJ946" i="1" s="1"/>
  <c r="BP948" i="1"/>
  <c r="BO1775" i="1"/>
  <c r="BU1776" i="1"/>
  <c r="CH1541" i="1"/>
  <c r="CH1540" i="1" s="1"/>
  <c r="CH1539" i="1" s="1"/>
  <c r="CB1540" i="1"/>
  <c r="CB1539" i="1" s="1"/>
  <c r="BP1794" i="1"/>
  <c r="BJ1793" i="1"/>
  <c r="BU307" i="1"/>
  <c r="BO306" i="1"/>
  <c r="BO305" i="1" s="1"/>
  <c r="BO292" i="1" s="1"/>
  <c r="BO284" i="1" s="1"/>
  <c r="BO1628" i="1"/>
  <c r="BI1627" i="1"/>
  <c r="BI1626" i="1" s="1"/>
  <c r="AK1521" i="1"/>
  <c r="BI93" i="1"/>
  <c r="BI92" i="1" s="1"/>
  <c r="BO94" i="1"/>
  <c r="BP1323" i="1"/>
  <c r="BJ1322" i="1"/>
  <c r="BJ1321" i="1" s="1"/>
  <c r="BJ1320" i="1" s="1"/>
  <c r="BJ1319" i="1" s="1"/>
  <c r="BI1868" i="1"/>
  <c r="BI1867" i="1" s="1"/>
  <c r="BO1869" i="1"/>
  <c r="BV1759" i="1"/>
  <c r="CB1760" i="1"/>
  <c r="BO1881" i="1"/>
  <c r="BI1880" i="1"/>
  <c r="BI1879" i="1" s="1"/>
  <c r="BU552" i="1"/>
  <c r="BO551" i="1"/>
  <c r="AR651" i="1"/>
  <c r="AR650" i="1" s="1"/>
  <c r="BI876" i="1"/>
  <c r="BI875" i="1" s="1"/>
  <c r="BO877" i="1"/>
  <c r="BJ60" i="1"/>
  <c r="BD59" i="1"/>
  <c r="BD56" i="1" s="1"/>
  <c r="BD55" i="1" s="1"/>
  <c r="BD54" i="1" s="1"/>
  <c r="BD47" i="1" s="1"/>
  <c r="BI99" i="1"/>
  <c r="BI98" i="1" s="1"/>
  <c r="BO100" i="1"/>
  <c r="BC1631" i="1"/>
  <c r="AW1630" i="1"/>
  <c r="AW1629" i="1" s="1"/>
  <c r="CA1481" i="1"/>
  <c r="BU1480" i="1"/>
  <c r="BU1479" i="1" s="1"/>
  <c r="BV288" i="1"/>
  <c r="BP287" i="1"/>
  <c r="BP286" i="1" s="1"/>
  <c r="BP987" i="1"/>
  <c r="BP986" i="1" s="1"/>
  <c r="BP985" i="1" s="1"/>
  <c r="BV988" i="1"/>
  <c r="BP58" i="1"/>
  <c r="BJ57" i="1"/>
  <c r="BI128" i="1"/>
  <c r="BI127" i="1" s="1"/>
  <c r="BI126" i="1" s="1"/>
  <c r="BI125" i="1" s="1"/>
  <c r="BI124" i="1" s="1"/>
  <c r="BI123" i="1" s="1"/>
  <c r="BO129" i="1"/>
  <c r="BJ1550" i="1"/>
  <c r="BD1549" i="1"/>
  <c r="BD1548" i="1" s="1"/>
  <c r="AQ403" i="1"/>
  <c r="AQ402" i="1" s="1"/>
  <c r="AQ401" i="1" s="1"/>
  <c r="AR1356" i="1"/>
  <c r="AX1590" i="1"/>
  <c r="AX1589" i="1" s="1"/>
  <c r="AX1588" i="1" s="1"/>
  <c r="AX1587" i="1" s="1"/>
  <c r="AR1524" i="1"/>
  <c r="AR1523" i="1" s="1"/>
  <c r="AQ1079" i="1"/>
  <c r="AQ1078" i="1" s="1"/>
  <c r="AQ671" i="1"/>
  <c r="AR17" i="1"/>
  <c r="AR16" i="1" s="1"/>
  <c r="AR15" i="1" s="1"/>
  <c r="AK1753" i="1"/>
  <c r="AK1744" i="1" s="1"/>
  <c r="AK1731" i="1" s="1"/>
  <c r="AK1706" i="1" s="1"/>
  <c r="AL1243" i="1"/>
  <c r="AR1842" i="1"/>
  <c r="AR1841" i="1" s="1"/>
  <c r="AR1840" i="1" s="1"/>
  <c r="AR1839" i="1" s="1"/>
  <c r="AR767" i="1"/>
  <c r="AR766" i="1" s="1"/>
  <c r="BV830" i="1"/>
  <c r="BP829" i="1"/>
  <c r="BP828" i="1" s="1"/>
  <c r="BD28" i="1"/>
  <c r="AX27" i="1"/>
  <c r="BV1232" i="1"/>
  <c r="BP1231" i="1"/>
  <c r="BP1230" i="1" s="1"/>
  <c r="BP1229" i="1" s="1"/>
  <c r="BP1228" i="1" s="1"/>
  <c r="BP1227" i="1" s="1"/>
  <c r="CA1022" i="1"/>
  <c r="BU1021" i="1"/>
  <c r="BU1020" i="1" s="1"/>
  <c r="BU1145" i="1"/>
  <c r="BO1144" i="1"/>
  <c r="BO1143" i="1" s="1"/>
  <c r="BU1634" i="1"/>
  <c r="BO1633" i="1"/>
  <c r="BO1632" i="1" s="1"/>
  <c r="CA1621" i="1"/>
  <c r="CA1620" i="1" s="1"/>
  <c r="CG1622" i="1"/>
  <c r="CG1621" i="1" s="1"/>
  <c r="CG1620" i="1" s="1"/>
  <c r="CA1327" i="1"/>
  <c r="CA1326" i="1" s="1"/>
  <c r="CA1325" i="1" s="1"/>
  <c r="CA1324" i="1" s="1"/>
  <c r="CG1328" i="1"/>
  <c r="CG1327" i="1" s="1"/>
  <c r="CG1326" i="1" s="1"/>
  <c r="CG1325" i="1" s="1"/>
  <c r="CG1324" i="1" s="1"/>
  <c r="BU1349" i="1"/>
  <c r="BU1348" i="1" s="1"/>
  <c r="BU1347" i="1" s="1"/>
  <c r="BU1346" i="1" s="1"/>
  <c r="CA1350" i="1"/>
  <c r="BU1703" i="1"/>
  <c r="BU1702" i="1" s="1"/>
  <c r="BU1701" i="1" s="1"/>
  <c r="BU1700" i="1" s="1"/>
  <c r="BU1699" i="1" s="1"/>
  <c r="CA1704" i="1"/>
  <c r="BC1878" i="1"/>
  <c r="AW1877" i="1"/>
  <c r="AW1876" i="1" s="1"/>
  <c r="BO1800" i="1"/>
  <c r="BU1801" i="1"/>
  <c r="BU419" i="1"/>
  <c r="BU418" i="1" s="1"/>
  <c r="CA420" i="1"/>
  <c r="CB1751" i="1"/>
  <c r="CH1752" i="1"/>
  <c r="CH1751" i="1" s="1"/>
  <c r="BD1263" i="1"/>
  <c r="BD1262" i="1" s="1"/>
  <c r="BD1261" i="1" s="1"/>
  <c r="BD1260" i="1" s="1"/>
  <c r="BD1259" i="1" s="1"/>
  <c r="BJ1264" i="1"/>
  <c r="BO1749" i="1"/>
  <c r="BU1750" i="1"/>
  <c r="BD1801" i="1"/>
  <c r="AX1800" i="1"/>
  <c r="AX1799" i="1" s="1"/>
  <c r="BV1122" i="1"/>
  <c r="BP1121" i="1"/>
  <c r="BP1120" i="1" s="1"/>
  <c r="CA87" i="1"/>
  <c r="BU86" i="1"/>
  <c r="BV1443" i="1"/>
  <c r="BP1442" i="1"/>
  <c r="BP1441" i="1" s="1"/>
  <c r="BP1440" i="1" s="1"/>
  <c r="BU803" i="1"/>
  <c r="BU802" i="1" s="1"/>
  <c r="BU801" i="1" s="1"/>
  <c r="BU800" i="1" s="1"/>
  <c r="CA804" i="1"/>
  <c r="CB1639" i="1"/>
  <c r="CB1638" i="1" s="1"/>
  <c r="CH1640" i="1"/>
  <c r="CH1639" i="1" s="1"/>
  <c r="CH1638" i="1" s="1"/>
  <c r="BU1169" i="1"/>
  <c r="BU1168" i="1" s="1"/>
  <c r="BU1167" i="1" s="1"/>
  <c r="CA1170" i="1"/>
  <c r="BI832" i="1"/>
  <c r="BI831" i="1" s="1"/>
  <c r="BO833" i="1"/>
  <c r="BV1115" i="1"/>
  <c r="BV1114" i="1" s="1"/>
  <c r="CB1116" i="1"/>
  <c r="BI871" i="1"/>
  <c r="AL1744" i="1"/>
  <c r="AL1731" i="1" s="1"/>
  <c r="AL1706" i="1" s="1"/>
  <c r="AQ179" i="1"/>
  <c r="AQ178" i="1" s="1"/>
  <c r="AK1243" i="1"/>
  <c r="AQ1598" i="1"/>
  <c r="AQ1597" i="1" s="1"/>
  <c r="AQ1596" i="1" s="1"/>
  <c r="AK970" i="1"/>
  <c r="BP73" i="1"/>
  <c r="BP72" i="1" s="1"/>
  <c r="BP71" i="1" s="1"/>
  <c r="BP70" i="1" s="1"/>
  <c r="BP69" i="1" s="1"/>
  <c r="BV74" i="1"/>
  <c r="BP64" i="1"/>
  <c r="BP63" i="1" s="1"/>
  <c r="BV65" i="1"/>
  <c r="BO1625" i="1"/>
  <c r="BI1624" i="1"/>
  <c r="BI1623" i="1" s="1"/>
  <c r="BV33" i="1"/>
  <c r="BP31" i="1"/>
  <c r="BU1214" i="1"/>
  <c r="BU1213" i="1" s="1"/>
  <c r="CA1215" i="1"/>
  <c r="BV1803" i="1"/>
  <c r="BP1802" i="1"/>
  <c r="CA538" i="1"/>
  <c r="CG539" i="1"/>
  <c r="CG538" i="1" s="1"/>
  <c r="BO327" i="1"/>
  <c r="BO326" i="1" s="1"/>
  <c r="BO325" i="1" s="1"/>
  <c r="BO324" i="1" s="1"/>
  <c r="BO323" i="1" s="1"/>
  <c r="BU328" i="1"/>
  <c r="BV490" i="1"/>
  <c r="BP489" i="1"/>
  <c r="BU1651" i="1"/>
  <c r="BU1650" i="1" s="1"/>
  <c r="CA1652" i="1"/>
  <c r="CH138" i="1"/>
  <c r="CH137" i="1" s="1"/>
  <c r="CH136" i="1" s="1"/>
  <c r="CH135" i="1" s="1"/>
  <c r="CH134" i="1" s="1"/>
  <c r="CB137" i="1"/>
  <c r="CB136" i="1" s="1"/>
  <c r="CB135" i="1" s="1"/>
  <c r="CB134" i="1" s="1"/>
  <c r="CA200" i="1"/>
  <c r="BU199" i="1"/>
  <c r="BU198" i="1" s="1"/>
  <c r="BV1797" i="1"/>
  <c r="CB1798" i="1"/>
  <c r="BP114" i="1"/>
  <c r="BJ113" i="1"/>
  <c r="BJ112" i="1" s="1"/>
  <c r="CB1109" i="1"/>
  <c r="CB1108" i="1" s="1"/>
  <c r="CH1110" i="1"/>
  <c r="CH1109" i="1" s="1"/>
  <c r="CH1108" i="1" s="1"/>
  <c r="BV1767" i="1"/>
  <c r="BP1766" i="1"/>
  <c r="AR77" i="1"/>
  <c r="AR76" i="1" s="1"/>
  <c r="AR67" i="1" s="1"/>
  <c r="AE1900" i="1"/>
  <c r="BD1750" i="1"/>
  <c r="AX1749" i="1"/>
  <c r="AX1746" i="1" s="1"/>
  <c r="AX1745" i="1" s="1"/>
  <c r="AX1892" i="1"/>
  <c r="AX1891" i="1" s="1"/>
  <c r="AX1890" i="1" s="1"/>
  <c r="AX1889" i="1" s="1"/>
  <c r="AX1888" i="1" s="1"/>
  <c r="AX1886" i="1" s="1"/>
  <c r="BD1893" i="1"/>
  <c r="BD186" i="1"/>
  <c r="AX185" i="1"/>
  <c r="AX184" i="1" s="1"/>
  <c r="AX183" i="1" s="1"/>
  <c r="AX179" i="1" s="1"/>
  <c r="AX178" i="1" s="1"/>
  <c r="BC1794" i="1"/>
  <c r="AW1793" i="1"/>
  <c r="AW1219" i="1"/>
  <c r="BC1220" i="1"/>
  <c r="AW505" i="1"/>
  <c r="AW504" i="1" s="1"/>
  <c r="AW503" i="1" s="1"/>
  <c r="AW502" i="1" s="1"/>
  <c r="AW501" i="1" s="1"/>
  <c r="AW500" i="1" s="1"/>
  <c r="BC506" i="1"/>
  <c r="AX1085" i="1"/>
  <c r="AX1084" i="1" s="1"/>
  <c r="AX1079" i="1" s="1"/>
  <c r="AX1078" i="1" s="1"/>
  <c r="BD1086" i="1"/>
  <c r="CH1881" i="1"/>
  <c r="CH1880" i="1" s="1"/>
  <c r="CH1879" i="1" s="1"/>
  <c r="CB1880" i="1"/>
  <c r="CB1879" i="1" s="1"/>
  <c r="AX1669" i="1"/>
  <c r="AX1668" i="1" s="1"/>
  <c r="BD1670" i="1"/>
  <c r="BO1061" i="1"/>
  <c r="BO1060" i="1" s="1"/>
  <c r="BO1059" i="1" s="1"/>
  <c r="BO1058" i="1" s="1"/>
  <c r="BO1057" i="1" s="1"/>
  <c r="BU1062" i="1"/>
  <c r="CB327" i="1"/>
  <c r="CB326" i="1" s="1"/>
  <c r="CB325" i="1" s="1"/>
  <c r="CB324" i="1" s="1"/>
  <c r="CB323" i="1" s="1"/>
  <c r="CH328" i="1"/>
  <c r="CH327" i="1" s="1"/>
  <c r="CH326" i="1" s="1"/>
  <c r="CH325" i="1" s="1"/>
  <c r="CH324" i="1" s="1"/>
  <c r="CH323" i="1" s="1"/>
  <c r="AW1654" i="1"/>
  <c r="AW1653" i="1" s="1"/>
  <c r="BC1655" i="1"/>
  <c r="AX680" i="1"/>
  <c r="AX679" i="1" s="1"/>
  <c r="BD681" i="1"/>
  <c r="CH103" i="1"/>
  <c r="CH102" i="1" s="1"/>
  <c r="CH101" i="1" s="1"/>
  <c r="CB102" i="1"/>
  <c r="CB101" i="1" s="1"/>
  <c r="BD771" i="1"/>
  <c r="AX770" i="1"/>
  <c r="AX769" i="1" s="1"/>
  <c r="AX768" i="1" s="1"/>
  <c r="AW356" i="1"/>
  <c r="BC358" i="1"/>
  <c r="BU513" i="1"/>
  <c r="BU512" i="1" s="1"/>
  <c r="BU511" i="1" s="1"/>
  <c r="BU510" i="1" s="1"/>
  <c r="CA514" i="1"/>
  <c r="AX1742" i="1"/>
  <c r="AX1741" i="1" s="1"/>
  <c r="AX1740" i="1" s="1"/>
  <c r="AX1739" i="1" s="1"/>
  <c r="BD1743" i="1"/>
  <c r="BU853" i="1"/>
  <c r="BO852" i="1"/>
  <c r="BO851" i="1" s="1"/>
  <c r="AX991" i="1"/>
  <c r="AX990" i="1" s="1"/>
  <c r="BD992" i="1"/>
  <c r="BP340" i="1"/>
  <c r="BJ339" i="1"/>
  <c r="BJ338" i="1" s="1"/>
  <c r="BJ337" i="1" s="1"/>
  <c r="BJ336" i="1" s="1"/>
  <c r="BP290" i="1"/>
  <c r="BP289" i="1" s="1"/>
  <c r="BP285" i="1" s="1"/>
  <c r="BV291" i="1"/>
  <c r="BC1407" i="1"/>
  <c r="AW1406" i="1"/>
  <c r="AW1405" i="1" s="1"/>
  <c r="BV1847" i="1"/>
  <c r="CB1848" i="1"/>
  <c r="BV1165" i="1"/>
  <c r="BV1162" i="1" s="1"/>
  <c r="BV1161" i="1" s="1"/>
  <c r="CB1166" i="1"/>
  <c r="BC1412" i="1"/>
  <c r="AW1411" i="1"/>
  <c r="AW1410" i="1" s="1"/>
  <c r="BV1835" i="1"/>
  <c r="BP1834" i="1"/>
  <c r="BP1833" i="1" s="1"/>
  <c r="BP1832" i="1" s="1"/>
  <c r="BP1831" i="1" s="1"/>
  <c r="BP1830" i="1" s="1"/>
  <c r="BP608" i="1"/>
  <c r="BP607" i="1" s="1"/>
  <c r="BP606" i="1" s="1"/>
  <c r="BV609" i="1"/>
  <c r="AL148" i="1"/>
  <c r="AL147" i="1"/>
  <c r="AL146" i="1" s="1"/>
  <c r="AL144" i="1" s="1"/>
  <c r="AL1900" i="1" s="1"/>
  <c r="AX1134" i="1"/>
  <c r="AX1133" i="1" s="1"/>
  <c r="AX1132" i="1" s="1"/>
  <c r="AX1131" i="1" s="1"/>
  <c r="AX1130" i="1" s="1"/>
  <c r="BD1135" i="1"/>
  <c r="BD1872" i="1"/>
  <c r="AX1871" i="1"/>
  <c r="AX1870" i="1" s="1"/>
  <c r="CB842" i="1"/>
  <c r="BV841" i="1"/>
  <c r="BV840" i="1" s="1"/>
  <c r="BC1784" i="1"/>
  <c r="AW1783" i="1"/>
  <c r="AW1782" i="1" s="1"/>
  <c r="AX41" i="1"/>
  <c r="BD42" i="1"/>
  <c r="BD1280" i="1"/>
  <c r="AX1279" i="1"/>
  <c r="AX1276" i="1" s="1"/>
  <c r="AX1275" i="1" s="1"/>
  <c r="BV315" i="1"/>
  <c r="CB316" i="1"/>
  <c r="CA1616" i="1"/>
  <c r="BU1615" i="1"/>
  <c r="BU1614" i="1" s="1"/>
  <c r="BD781" i="1"/>
  <c r="AX780" i="1"/>
  <c r="AX779" i="1" s="1"/>
  <c r="AX778" i="1" s="1"/>
  <c r="BD83" i="1"/>
  <c r="AX82" i="1"/>
  <c r="AX422" i="1"/>
  <c r="AX421" i="1" s="1"/>
  <c r="BD423" i="1"/>
  <c r="BD256" i="1"/>
  <c r="AX255" i="1"/>
  <c r="AX254" i="1" s="1"/>
  <c r="AX253" i="1" s="1"/>
  <c r="CB932" i="1"/>
  <c r="BV931" i="1"/>
  <c r="BV930" i="1" s="1"/>
  <c r="BV929" i="1" s="1"/>
  <c r="BU818" i="1"/>
  <c r="BU817" i="1" s="1"/>
  <c r="BU816" i="1" s="1"/>
  <c r="CA819" i="1"/>
  <c r="AR1218" i="1"/>
  <c r="AR1217" i="1"/>
  <c r="AR1216" i="1" s="1"/>
  <c r="AR1203" i="1" s="1"/>
  <c r="BP1645" i="1"/>
  <c r="BP1644" i="1" s="1"/>
  <c r="BV1646" i="1"/>
  <c r="BV1073" i="1"/>
  <c r="BP1072" i="1"/>
  <c r="BP1071" i="1" s="1"/>
  <c r="BP1070" i="1" s="1"/>
  <c r="BP1069" i="1" s="1"/>
  <c r="BP1068" i="1" s="1"/>
  <c r="BD1765" i="1"/>
  <c r="AX1764" i="1"/>
  <c r="AX416" i="1"/>
  <c r="AX415" i="1" s="1"/>
  <c r="BD417" i="1"/>
  <c r="BP903" i="1"/>
  <c r="BP902" i="1" s="1"/>
  <c r="BP901" i="1" s="1"/>
  <c r="BV904" i="1"/>
  <c r="AX1778" i="1"/>
  <c r="AX1777" i="1" s="1"/>
  <c r="BD1779" i="1"/>
  <c r="BC65" i="1"/>
  <c r="AW64" i="1"/>
  <c r="AW63" i="1" s="1"/>
  <c r="BJ1318" i="1"/>
  <c r="BD1317" i="1"/>
  <c r="BD1316" i="1" s="1"/>
  <c r="BD1315" i="1" s="1"/>
  <c r="BD1314" i="1" s="1"/>
  <c r="AX1775" i="1"/>
  <c r="AX1772" i="1" s="1"/>
  <c r="BD1776" i="1"/>
  <c r="BJ688" i="1"/>
  <c r="BD687" i="1"/>
  <c r="BD686" i="1" s="1"/>
  <c r="AQ1217" i="1"/>
  <c r="AQ1216" i="1" s="1"/>
  <c r="AQ1218" i="1"/>
  <c r="BD45" i="1"/>
  <c r="AX43" i="1"/>
  <c r="BP1756" i="1"/>
  <c r="BJ1755" i="1"/>
  <c r="BD94" i="1"/>
  <c r="AX93" i="1"/>
  <c r="AX92" i="1" s="1"/>
  <c r="BD961" i="1"/>
  <c r="AX960" i="1"/>
  <c r="AX959" i="1" s="1"/>
  <c r="BP152" i="1"/>
  <c r="BV153" i="1"/>
  <c r="AX935" i="1"/>
  <c r="BD936" i="1"/>
  <c r="BV1340" i="1"/>
  <c r="BP1339" i="1"/>
  <c r="BP1338" i="1" s="1"/>
  <c r="BP1337" i="1" s="1"/>
  <c r="BP1336" i="1" s="1"/>
  <c r="AQ88" i="1"/>
  <c r="AQ77" i="1" s="1"/>
  <c r="AQ76" i="1" s="1"/>
  <c r="AQ67" i="1" s="1"/>
  <c r="AW1892" i="1"/>
  <c r="AW1891" i="1" s="1"/>
  <c r="AW1890" i="1" s="1"/>
  <c r="AW1889" i="1" s="1"/>
  <c r="AW1888" i="1" s="1"/>
  <c r="AW1886" i="1" s="1"/>
  <c r="BC1893" i="1"/>
  <c r="BO937" i="1"/>
  <c r="BO934" i="1" s="1"/>
  <c r="BO933" i="1" s="1"/>
  <c r="BU938" i="1"/>
  <c r="BO43" i="1"/>
  <c r="BU45" i="1"/>
  <c r="BU1415" i="1"/>
  <c r="BO1414" i="1"/>
  <c r="BC678" i="1"/>
  <c r="AW676" i="1"/>
  <c r="AW675" i="1" s="1"/>
  <c r="BV1627" i="1"/>
  <c r="BV1626" i="1" s="1"/>
  <c r="CB1628" i="1"/>
  <c r="BU1609" i="1"/>
  <c r="BU1608" i="1" s="1"/>
  <c r="CA1610" i="1"/>
  <c r="BD1713" i="1"/>
  <c r="AX1712" i="1"/>
  <c r="AX1711" i="1" s="1"/>
  <c r="AX1710" i="1" s="1"/>
  <c r="BO1795" i="1"/>
  <c r="BU1796" i="1"/>
  <c r="BP1676" i="1"/>
  <c r="BJ1675" i="1"/>
  <c r="BJ1674" i="1" s="1"/>
  <c r="BD1145" i="1"/>
  <c r="AX1144" i="1"/>
  <c r="AX1143" i="1" s="1"/>
  <c r="AX1139" i="1" s="1"/>
  <c r="AX1138" i="1" s="1"/>
  <c r="AX1137" i="1" s="1"/>
  <c r="CH1092" i="1"/>
  <c r="CH1091" i="1" s="1"/>
  <c r="CH1090" i="1" s="1"/>
  <c r="CB1091" i="1"/>
  <c r="CB1090" i="1" s="1"/>
  <c r="BJ550" i="1"/>
  <c r="BD549" i="1"/>
  <c r="BD1796" i="1"/>
  <c r="AX1795" i="1"/>
  <c r="AX1792" i="1" s="1"/>
  <c r="AW154" i="1"/>
  <c r="BC155" i="1"/>
  <c r="BD1720" i="1"/>
  <c r="AX1719" i="1"/>
  <c r="AX1718" i="1" s="1"/>
  <c r="AX1714" i="1" s="1"/>
  <c r="AX1709" i="1" s="1"/>
  <c r="AX1708" i="1" s="1"/>
  <c r="BC995" i="1"/>
  <c r="AW994" i="1"/>
  <c r="AW993" i="1" s="1"/>
  <c r="BU357" i="1"/>
  <c r="AR252" i="1"/>
  <c r="AR251" i="1" s="1"/>
  <c r="AR188" i="1" s="1"/>
  <c r="BV1616" i="1"/>
  <c r="BP1615" i="1"/>
  <c r="BP1614" i="1" s="1"/>
  <c r="BD1664" i="1"/>
  <c r="AX1663" i="1"/>
  <c r="AX1662" i="1" s="1"/>
  <c r="BI339" i="1"/>
  <c r="BI338" i="1" s="1"/>
  <c r="BI337" i="1" s="1"/>
  <c r="BI336" i="1" s="1"/>
  <c r="BO340" i="1"/>
  <c r="AQ1308" i="1"/>
  <c r="AQ520" i="1"/>
  <c r="AQ188" i="1"/>
  <c r="AX1405" i="1"/>
  <c r="AQ806" i="1"/>
  <c r="AX1118" i="1"/>
  <c r="AX1117" i="1" s="1"/>
  <c r="BD1119" i="1"/>
  <c r="BP1788" i="1"/>
  <c r="BV1789" i="1"/>
  <c r="BC83" i="1"/>
  <c r="AW82" i="1"/>
  <c r="AW79" i="1" s="1"/>
  <c r="AW78" i="1" s="1"/>
  <c r="AW1648" i="1"/>
  <c r="AW1647" i="1" s="1"/>
  <c r="BC1649" i="1"/>
  <c r="AR520" i="1"/>
  <c r="BV1215" i="1"/>
  <c r="BP1214" i="1"/>
  <c r="BP1213" i="1" s="1"/>
  <c r="AW1211" i="1"/>
  <c r="AW1210" i="1" s="1"/>
  <c r="AW1209" i="1" s="1"/>
  <c r="BC1212" i="1"/>
  <c r="BO715" i="1"/>
  <c r="BI714" i="1"/>
  <c r="BI713" i="1" s="1"/>
  <c r="AX1334" i="1"/>
  <c r="AX1333" i="1" s="1"/>
  <c r="AX1332" i="1" s="1"/>
  <c r="AX1331" i="1" s="1"/>
  <c r="BD1335" i="1"/>
  <c r="AQ1792" i="1"/>
  <c r="BD711" i="1"/>
  <c r="AX710" i="1"/>
  <c r="AX709" i="1" s="1"/>
  <c r="CG942" i="1"/>
  <c r="CG941" i="1" s="1"/>
  <c r="CA941" i="1"/>
  <c r="AQ1861" i="1"/>
  <c r="AQ1860" i="1" s="1"/>
  <c r="BJ532" i="1"/>
  <c r="BD531" i="1"/>
  <c r="BD530" i="1" s="1"/>
  <c r="BD529" i="1" s="1"/>
  <c r="BD528" i="1" s="1"/>
  <c r="AX1618" i="1"/>
  <c r="AX1617" i="1" s="1"/>
  <c r="BD1619" i="1"/>
  <c r="BD662" i="1"/>
  <c r="AX661" i="1"/>
  <c r="AX660" i="1" s="1"/>
  <c r="AW960" i="1"/>
  <c r="AW959" i="1" s="1"/>
  <c r="AW958" i="1" s="1"/>
  <c r="BC961" i="1"/>
  <c r="AW1344" i="1"/>
  <c r="AW1343" i="1" s="1"/>
  <c r="AW1342" i="1" s="1"/>
  <c r="AW1341" i="1" s="1"/>
  <c r="BC1345" i="1"/>
  <c r="BO158" i="1"/>
  <c r="BO160" i="1"/>
  <c r="BO157" i="1"/>
  <c r="BO161" i="1"/>
  <c r="BU162" i="1"/>
  <c r="BO159" i="1"/>
  <c r="BV1128" i="1"/>
  <c r="BP1127" i="1"/>
  <c r="BP1126" i="1" s="1"/>
  <c r="BC1142" i="1"/>
  <c r="AW1141" i="1"/>
  <c r="AW1140" i="1" s="1"/>
  <c r="AW1139" i="1" s="1"/>
  <c r="AW1138" i="1" s="1"/>
  <c r="AW1137" i="1" s="1"/>
  <c r="BC430" i="1"/>
  <c r="AW429" i="1"/>
  <c r="AW428" i="1" s="1"/>
  <c r="AW427" i="1" s="1"/>
  <c r="AW1082" i="1"/>
  <c r="AW1081" i="1" s="1"/>
  <c r="AW1080" i="1" s="1"/>
  <c r="BC1083" i="1"/>
  <c r="BC103" i="1"/>
  <c r="AW102" i="1"/>
  <c r="AW101" i="1" s="1"/>
  <c r="AW1657" i="1"/>
  <c r="AW1656" i="1" s="1"/>
  <c r="BC1658" i="1"/>
  <c r="BU1263" i="1"/>
  <c r="BU1262" i="1" s="1"/>
  <c r="BU1261" i="1" s="1"/>
  <c r="BU1260" i="1" s="1"/>
  <c r="BU1259" i="1" s="1"/>
  <c r="CA1264" i="1"/>
  <c r="BD321" i="1"/>
  <c r="AX319" i="1"/>
  <c r="AX314" i="1" s="1"/>
  <c r="AX313" i="1" s="1"/>
  <c r="AX312" i="1" s="1"/>
  <c r="AX311" i="1" s="1"/>
  <c r="AR591" i="1"/>
  <c r="AR934" i="1"/>
  <c r="AR933" i="1" s="1"/>
  <c r="BJ1607" i="1"/>
  <c r="BD1606" i="1"/>
  <c r="BD1605" i="1" s="1"/>
  <c r="AQ903" i="1"/>
  <c r="AQ902" i="1" s="1"/>
  <c r="AQ901" i="1" s="1"/>
  <c r="AQ900" i="1" s="1"/>
  <c r="AQ899" i="1" s="1"/>
  <c r="AW904" i="1"/>
  <c r="AX1827" i="1"/>
  <c r="AX1826" i="1" s="1"/>
  <c r="AX1825" i="1" s="1"/>
  <c r="AX1824" i="1" s="1"/>
  <c r="AX1823" i="1" s="1"/>
  <c r="BD1828" i="1"/>
  <c r="BJ40" i="1"/>
  <c r="BD39" i="1"/>
  <c r="CA1760" i="1"/>
  <c r="BU1759" i="1"/>
  <c r="CH1000" i="1"/>
  <c r="CH999" i="1" s="1"/>
  <c r="CH998" i="1" s="1"/>
  <c r="CH997" i="1" s="1"/>
  <c r="CH996" i="1" s="1"/>
  <c r="CB999" i="1"/>
  <c r="CB998" i="1" s="1"/>
  <c r="CB997" i="1" s="1"/>
  <c r="CB996" i="1" s="1"/>
  <c r="BI1607" i="1"/>
  <c r="BC1606" i="1"/>
  <c r="BC1605" i="1" s="1"/>
  <c r="BV1784" i="1"/>
  <c r="BP1783" i="1"/>
  <c r="BP1782" i="1" s="1"/>
  <c r="CA1816" i="1"/>
  <c r="BU1815" i="1"/>
  <c r="BU1814" i="1" s="1"/>
  <c r="BU1813" i="1" s="1"/>
  <c r="BO509" i="1"/>
  <c r="BO508" i="1"/>
  <c r="BV1621" i="1"/>
  <c r="BV1620" i="1" s="1"/>
  <c r="CB1622" i="1"/>
  <c r="BC850" i="1"/>
  <c r="AW849" i="1"/>
  <c r="AW848" i="1" s="1"/>
  <c r="AW847" i="1" s="1"/>
  <c r="AW846" i="1" s="1"/>
  <c r="BO114" i="1"/>
  <c r="BI113" i="1"/>
  <c r="BI112" i="1" s="1"/>
  <c r="BJ1703" i="1"/>
  <c r="BJ1702" i="1" s="1"/>
  <c r="BJ1701" i="1" s="1"/>
  <c r="BJ1700" i="1" s="1"/>
  <c r="BJ1699" i="1" s="1"/>
  <c r="BP1704" i="1"/>
  <c r="BC172" i="1"/>
  <c r="AW170" i="1"/>
  <c r="AR1598" i="1"/>
  <c r="AR1597" i="1" s="1"/>
  <c r="AR1596" i="1" s="1"/>
  <c r="AR1521" i="1" s="1"/>
  <c r="AW196" i="1"/>
  <c r="BC197" i="1"/>
  <c r="AX1770" i="1"/>
  <c r="AX1769" i="1" s="1"/>
  <c r="BD1771" i="1"/>
  <c r="AX664" i="1"/>
  <c r="AX663" i="1" s="1"/>
  <c r="BD665" i="1"/>
  <c r="BC1865" i="1"/>
  <c r="AW1864" i="1"/>
  <c r="AW1863" i="1" s="1"/>
  <c r="AW1862" i="1" s="1"/>
  <c r="AX196" i="1"/>
  <c r="AX193" i="1" s="1"/>
  <c r="AX192" i="1" s="1"/>
  <c r="AX191" i="1" s="1"/>
  <c r="AX190" i="1" s="1"/>
  <c r="BD197" i="1"/>
  <c r="CA1673" i="1"/>
  <c r="BU1672" i="1"/>
  <c r="BU1671" i="1" s="1"/>
  <c r="AX1446" i="1"/>
  <c r="AX1445" i="1" s="1"/>
  <c r="AX1444" i="1" s="1"/>
  <c r="AX1439" i="1" s="1"/>
  <c r="AX1424" i="1" s="1"/>
  <c r="BD1447" i="1"/>
  <c r="BD1361" i="1"/>
  <c r="AX1360" i="1"/>
  <c r="AX1359" i="1" s="1"/>
  <c r="AX1358" i="1" s="1"/>
  <c r="AX1357" i="1" s="1"/>
  <c r="AR447" i="1"/>
  <c r="AR441" i="1" s="1"/>
  <c r="AR435" i="1" s="1"/>
  <c r="AR379" i="1" s="1"/>
  <c r="BD30" i="1"/>
  <c r="AX29" i="1"/>
  <c r="AX24" i="1" s="1"/>
  <c r="BD1294" i="1"/>
  <c r="AX1293" i="1"/>
  <c r="AX1292" i="1" s="1"/>
  <c r="BC423" i="1"/>
  <c r="AW422" i="1"/>
  <c r="AW421" i="1" s="1"/>
  <c r="BD155" i="1"/>
  <c r="AX154" i="1"/>
  <c r="BU1847" i="1"/>
  <c r="CA1848" i="1"/>
  <c r="AX1240" i="1"/>
  <c r="BD1241" i="1"/>
  <c r="AR924" i="1"/>
  <c r="AR923" i="1" s="1"/>
  <c r="AR757" i="1" s="1"/>
  <c r="BI629" i="1"/>
  <c r="BC628" i="1"/>
  <c r="BC627" i="1" s="1"/>
  <c r="BC626" i="1" s="1"/>
  <c r="BC625" i="1" s="1"/>
  <c r="BV1655" i="1"/>
  <c r="BP1654" i="1"/>
  <c r="BP1653" i="1" s="1"/>
  <c r="BD1160" i="1"/>
  <c r="AX1159" i="1"/>
  <c r="AX1158" i="1" s="1"/>
  <c r="AX1157" i="1" s="1"/>
  <c r="AX1156" i="1" s="1"/>
  <c r="BD1844" i="1"/>
  <c r="AX1843" i="1"/>
  <c r="AX334" i="1"/>
  <c r="AX333" i="1" s="1"/>
  <c r="AX332" i="1" s="1"/>
  <c r="AX331" i="1" s="1"/>
  <c r="BD335" i="1"/>
  <c r="BI1240" i="1"/>
  <c r="BO1241" i="1"/>
  <c r="AW1728" i="1"/>
  <c r="AW1727" i="1" s="1"/>
  <c r="AW1714" i="1" s="1"/>
  <c r="BC1729" i="1"/>
  <c r="BD1040" i="1"/>
  <c r="AX1039" i="1"/>
  <c r="AX1038" i="1" s="1"/>
  <c r="BC1790" i="1"/>
  <c r="BI1791" i="1"/>
  <c r="AW1802" i="1"/>
  <c r="AW1799" i="1" s="1"/>
  <c r="BC1803" i="1"/>
  <c r="BV822" i="1"/>
  <c r="BV821" i="1" s="1"/>
  <c r="CB823" i="1"/>
  <c r="BO53" i="1"/>
  <c r="BI52" i="1"/>
  <c r="BI51" i="1" s="1"/>
  <c r="BI50" i="1" s="1"/>
  <c r="BI49" i="1" s="1"/>
  <c r="BI48" i="1" s="1"/>
  <c r="BP1207" i="1"/>
  <c r="BP1206" i="1" s="1"/>
  <c r="BP1205" i="1" s="1"/>
  <c r="BV1208" i="1"/>
  <c r="AW334" i="1"/>
  <c r="AW333" i="1" s="1"/>
  <c r="AW332" i="1" s="1"/>
  <c r="AW331" i="1" s="1"/>
  <c r="BC335" i="1"/>
  <c r="BI1293" i="1"/>
  <c r="BI1292" i="1" s="1"/>
  <c r="BO1294" i="1"/>
  <c r="BD1043" i="1"/>
  <c r="AX1042" i="1"/>
  <c r="AX1041" i="1" s="1"/>
  <c r="BI632" i="1"/>
  <c r="BI631" i="1" s="1"/>
  <c r="BD1643" i="1"/>
  <c r="AX1642" i="1"/>
  <c r="AX1641" i="1" s="1"/>
  <c r="AW1612" i="1"/>
  <c r="AW1611" i="1" s="1"/>
  <c r="BC1613" i="1"/>
  <c r="BJ1609" i="1"/>
  <c r="BJ1608" i="1" s="1"/>
  <c r="BP1610" i="1"/>
  <c r="CH358" i="1"/>
  <c r="CH356" i="1" s="1"/>
  <c r="CB356" i="1"/>
  <c r="AX1877" i="1"/>
  <c r="AX1876" i="1" s="1"/>
  <c r="BD1878" i="1"/>
  <c r="AR1785" i="1"/>
  <c r="AR1768" i="1" s="1"/>
  <c r="BJ850" i="1"/>
  <c r="BD849" i="1"/>
  <c r="BD848" i="1" s="1"/>
  <c r="BD847" i="1" s="1"/>
  <c r="BD846" i="1" s="1"/>
  <c r="BC1779" i="1"/>
  <c r="AW1778" i="1"/>
  <c r="AW1777" i="1" s="1"/>
  <c r="AX513" i="1"/>
  <c r="AX512" i="1" s="1"/>
  <c r="AX511" i="1" s="1"/>
  <c r="AX510" i="1" s="1"/>
  <c r="BD514" i="1"/>
  <c r="BD454" i="1"/>
  <c r="AX453" i="1"/>
  <c r="AX452" i="1" s="1"/>
  <c r="AX448" i="1" s="1"/>
  <c r="BD1113" i="1"/>
  <c r="AX1112" i="1"/>
  <c r="AX1111" i="1" s="1"/>
  <c r="BC1743" i="1"/>
  <c r="AW1742" i="1"/>
  <c r="AW1741" i="1" s="1"/>
  <c r="AW1740" i="1" s="1"/>
  <c r="AW1739" i="1" s="1"/>
  <c r="BV505" i="1"/>
  <c r="BV504" i="1" s="1"/>
  <c r="BV503" i="1" s="1"/>
  <c r="BV502" i="1" s="1"/>
  <c r="BV501" i="1" s="1"/>
  <c r="BV500" i="1" s="1"/>
  <c r="CB506" i="1"/>
  <c r="BC1250" i="1"/>
  <c r="AW1249" i="1"/>
  <c r="AW1248" i="1" s="1"/>
  <c r="AW1247" i="1" s="1"/>
  <c r="AW1246" i="1" s="1"/>
  <c r="AW1245" i="1" s="1"/>
  <c r="AW1322" i="1"/>
  <c r="AW1321" i="1" s="1"/>
  <c r="AW1320" i="1" s="1"/>
  <c r="AW1319" i="1" s="1"/>
  <c r="BC1323" i="1"/>
  <c r="AX767" i="1"/>
  <c r="AX766" i="1" s="1"/>
  <c r="BD349" i="1"/>
  <c r="AX348" i="1"/>
  <c r="AX347" i="1" s="1"/>
  <c r="AX346" i="1" s="1"/>
  <c r="AW1827" i="1"/>
  <c r="AW1826" i="1" s="1"/>
  <c r="AW1825" i="1" s="1"/>
  <c r="AW1824" i="1" s="1"/>
  <c r="AW1823" i="1" s="1"/>
  <c r="BC1828" i="1"/>
  <c r="BJ465" i="1"/>
  <c r="BP466" i="1"/>
  <c r="AW536" i="1"/>
  <c r="AW535" i="1" s="1"/>
  <c r="AW534" i="1" s="1"/>
  <c r="AW533" i="1" s="1"/>
  <c r="AW522" i="1" s="1"/>
  <c r="BC537" i="1"/>
  <c r="BD539" i="1"/>
  <c r="AX538" i="1"/>
  <c r="AX535" i="1" s="1"/>
  <c r="AX534" i="1" s="1"/>
  <c r="AX533" i="1" s="1"/>
  <c r="BI823" i="1"/>
  <c r="BC822" i="1"/>
  <c r="BC821" i="1" s="1"/>
  <c r="BI830" i="1"/>
  <c r="BC829" i="1"/>
  <c r="BC828" i="1" s="1"/>
  <c r="AX258" i="1"/>
  <c r="AX257" i="1" s="1"/>
  <c r="BD259" i="1"/>
  <c r="AW234" i="1"/>
  <c r="AW233" i="1" s="1"/>
  <c r="AW232" i="1" s="1"/>
  <c r="AW231" i="1" s="1"/>
  <c r="AW230" i="1" s="1"/>
  <c r="BC235" i="1"/>
  <c r="AX19" i="1"/>
  <c r="AX18" i="1" s="1"/>
  <c r="BD20" i="1"/>
  <c r="CB1291" i="1"/>
  <c r="BV1290" i="1"/>
  <c r="BV1289" i="1" s="1"/>
  <c r="BD942" i="1"/>
  <c r="AX941" i="1"/>
  <c r="AX934" i="1" s="1"/>
  <c r="AX933" i="1" s="1"/>
  <c r="BJ493" i="1"/>
  <c r="BD491" i="1"/>
  <c r="BJ1874" i="1"/>
  <c r="BJ1873" i="1" s="1"/>
  <c r="BP1875" i="1"/>
  <c r="AX354" i="1"/>
  <c r="AX351" i="1" s="1"/>
  <c r="AX350" i="1" s="1"/>
  <c r="BD355" i="1"/>
  <c r="BJ235" i="1"/>
  <c r="BD234" i="1"/>
  <c r="BD233" i="1" s="1"/>
  <c r="BD232" i="1" s="1"/>
  <c r="BD231" i="1" s="1"/>
  <c r="BD230" i="1" s="1"/>
  <c r="AW348" i="1"/>
  <c r="AW347" i="1" s="1"/>
  <c r="AW346" i="1" s="1"/>
  <c r="BC349" i="1"/>
  <c r="BJ1808" i="1"/>
  <c r="BD1807" i="1"/>
  <c r="BD1806" i="1" s="1"/>
  <c r="BD1805" i="1" s="1"/>
  <c r="BD1804" i="1" s="1"/>
  <c r="BO642" i="1"/>
  <c r="BO641" i="1" s="1"/>
  <c r="BU643" i="1"/>
  <c r="BC186" i="1"/>
  <c r="AW185" i="1"/>
  <c r="AW184" i="1" s="1"/>
  <c r="AW183" i="1" s="1"/>
  <c r="BD1025" i="1"/>
  <c r="AX1024" i="1"/>
  <c r="AX1023" i="1" s="1"/>
  <c r="AX1012" i="1" s="1"/>
  <c r="AX1011" i="1" s="1"/>
  <c r="BI1112" i="1"/>
  <c r="BI1111" i="1" s="1"/>
  <c r="BO1113" i="1"/>
  <c r="AR13" i="1"/>
  <c r="BP1716" i="1"/>
  <c r="BP1715" i="1" s="1"/>
  <c r="BV1717" i="1"/>
  <c r="BI1717" i="1"/>
  <c r="BC1716" i="1"/>
  <c r="BC1715" i="1" s="1"/>
  <c r="AX1124" i="1"/>
  <c r="AX1123" i="1" s="1"/>
  <c r="BD1125" i="1"/>
  <c r="BD1791" i="1"/>
  <c r="AX1790" i="1"/>
  <c r="AX463" i="1"/>
  <c r="AX462" i="1" s="1"/>
  <c r="BD464" i="1"/>
  <c r="CB26" i="1"/>
  <c r="BV25" i="1"/>
  <c r="BD605" i="1"/>
  <c r="AX604" i="1"/>
  <c r="AX603" i="1" s="1"/>
  <c r="AX602" i="1" s="1"/>
  <c r="AX601" i="1" s="1"/>
  <c r="AX600" i="1" s="1"/>
  <c r="BD1637" i="1"/>
  <c r="AX1636" i="1"/>
  <c r="AX1635" i="1" s="1"/>
  <c r="AW29" i="1"/>
  <c r="BC30" i="1"/>
  <c r="BC42" i="1"/>
  <c r="AW41" i="1"/>
  <c r="AW38" i="1" s="1"/>
  <c r="AW37" i="1" s="1"/>
  <c r="AW36" i="1" s="1"/>
  <c r="AW35" i="1" s="1"/>
  <c r="BC1798" i="1"/>
  <c r="AW1797" i="1"/>
  <c r="AQ1842" i="1"/>
  <c r="AQ1841" i="1" s="1"/>
  <c r="AQ1840" i="1" s="1"/>
  <c r="AQ1839" i="1" s="1"/>
  <c r="AQ1203" i="1"/>
  <c r="BO1413" i="1"/>
  <c r="AW167" i="1"/>
  <c r="AW166" i="1" s="1"/>
  <c r="AW165" i="1" s="1"/>
  <c r="AW164" i="1" s="1"/>
  <c r="AW1115" i="1"/>
  <c r="AW1114" i="1" s="1"/>
  <c r="BC1116" i="1"/>
  <c r="AX1191" i="1"/>
  <c r="AX1190" i="1" s="1"/>
  <c r="AX1189" i="1" s="1"/>
  <c r="AX1188" i="1" s="1"/>
  <c r="BD1192" i="1"/>
  <c r="BU785" i="1"/>
  <c r="BO784" i="1"/>
  <c r="BO783" i="1" s="1"/>
  <c r="BC1370" i="1"/>
  <c r="AW1369" i="1"/>
  <c r="AW1368" i="1" s="1"/>
  <c r="AW1367" i="1" s="1"/>
  <c r="AW1366" i="1" s="1"/>
  <c r="AW1279" i="1"/>
  <c r="AW1276" i="1" s="1"/>
  <c r="AW1275" i="1" s="1"/>
  <c r="BC1280" i="1"/>
  <c r="BJ221" i="1"/>
  <c r="BD220" i="1"/>
  <c r="BD219" i="1" s="1"/>
  <c r="BD218" i="1" s="1"/>
  <c r="BD217" i="1" s="1"/>
  <c r="BD216" i="1" s="1"/>
  <c r="CH938" i="1"/>
  <c r="CH937" i="1" s="1"/>
  <c r="CB937" i="1"/>
  <c r="BC1434" i="1"/>
  <c r="AW1433" i="1"/>
  <c r="AW1432" i="1" s="1"/>
  <c r="AW1431" i="1" s="1"/>
  <c r="AW1430" i="1" s="1"/>
  <c r="BU1285" i="1"/>
  <c r="BO1284" i="1"/>
  <c r="BO1283" i="1" s="1"/>
  <c r="BD527" i="1"/>
  <c r="AX526" i="1"/>
  <c r="AX525" i="1" s="1"/>
  <c r="AX524" i="1" s="1"/>
  <c r="AX523" i="1" s="1"/>
  <c r="AX522" i="1" s="1"/>
  <c r="BJ877" i="1"/>
  <c r="BD876" i="1"/>
  <c r="BD875" i="1" s="1"/>
  <c r="BD871" i="1" s="1"/>
  <c r="AQ1107" i="1"/>
  <c r="AQ1106" i="1" s="1"/>
  <c r="AQ1105" i="1" s="1"/>
  <c r="AQ1103" i="1" s="1"/>
  <c r="AW1788" i="1"/>
  <c r="BC1789" i="1"/>
  <c r="BV1773" i="1"/>
  <c r="CB1774" i="1"/>
  <c r="BJ1657" i="1"/>
  <c r="BJ1656" i="1" s="1"/>
  <c r="BP1658" i="1"/>
  <c r="BU1720" i="1"/>
  <c r="BO1719" i="1"/>
  <c r="BO1718" i="1" s="1"/>
  <c r="BD488" i="1"/>
  <c r="AX487" i="1"/>
  <c r="AX486" i="1" s="1"/>
  <c r="AX485" i="1" s="1"/>
  <c r="AX480" i="1" s="1"/>
  <c r="BU446" i="1"/>
  <c r="BO445" i="1"/>
  <c r="BO444" i="1" s="1"/>
  <c r="BO443" i="1" s="1"/>
  <c r="BO442" i="1" s="1"/>
  <c r="BD1528" i="1"/>
  <c r="AX1527" i="1"/>
  <c r="AX1526" i="1" s="1"/>
  <c r="AX1525" i="1" s="1"/>
  <c r="BD151" i="1"/>
  <c r="AX150" i="1"/>
  <c r="AX149" i="1" s="1"/>
  <c r="AW1696" i="1"/>
  <c r="AW1695" i="1" s="1"/>
  <c r="BC1697" i="1"/>
  <c r="BC1092" i="1"/>
  <c r="AW1091" i="1"/>
  <c r="AW1090" i="1" s="1"/>
  <c r="AR167" i="1"/>
  <c r="AR166" i="1" s="1"/>
  <c r="AR165" i="1" s="1"/>
  <c r="AR164" i="1" s="1"/>
  <c r="BO1378" i="1"/>
  <c r="BI1377" i="1"/>
  <c r="BI1376" i="1" s="1"/>
  <c r="BI1375" i="1" s="1"/>
  <c r="BI1374" i="1" s="1"/>
  <c r="AW1639" i="1"/>
  <c r="AW1638" i="1" s="1"/>
  <c r="BC1640" i="1"/>
  <c r="CA681" i="1"/>
  <c r="BU680" i="1"/>
  <c r="BU679" i="1" s="1"/>
  <c r="BD1780" i="1"/>
  <c r="BJ1781" i="1"/>
  <c r="AW1127" i="1"/>
  <c r="AW1126" i="1" s="1"/>
  <c r="BC1128" i="1"/>
  <c r="BC1619" i="1"/>
  <c r="AW1618" i="1"/>
  <c r="AW1617" i="1" s="1"/>
  <c r="BJ1697" i="1"/>
  <c r="BD1696" i="1"/>
  <c r="BD1695" i="1" s="1"/>
  <c r="BJ714" i="1"/>
  <c r="BJ713" i="1" s="1"/>
  <c r="BP715" i="1"/>
  <c r="AR1866" i="1"/>
  <c r="AR1861" i="1" s="1"/>
  <c r="AR1860" i="1" s="1"/>
  <c r="BC1774" i="1"/>
  <c r="AW1773" i="1"/>
  <c r="AW1772" i="1" s="1"/>
  <c r="BJ707" i="1"/>
  <c r="BD706" i="1"/>
  <c r="BD705" i="1" s="1"/>
  <c r="BD704" i="1" s="1"/>
  <c r="AX1463" i="1"/>
  <c r="AX1462" i="1" s="1"/>
  <c r="AX1461" i="1" s="1"/>
  <c r="AX1460" i="1" s="1"/>
  <c r="AX1459" i="1" s="1"/>
  <c r="BD1464" i="1"/>
  <c r="BP1312" i="1"/>
  <c r="BP1311" i="1" s="1"/>
  <c r="BP1310" i="1" s="1"/>
  <c r="BP1309" i="1" s="1"/>
  <c r="BV1313" i="1"/>
  <c r="BD1345" i="1"/>
  <c r="AX1344" i="1"/>
  <c r="AX1343" i="1" s="1"/>
  <c r="AX1342" i="1" s="1"/>
  <c r="AX1341" i="1" s="1"/>
  <c r="BU1771" i="1"/>
  <c r="BO1770" i="1"/>
  <c r="BO1769" i="1" s="1"/>
  <c r="BJ1758" i="1"/>
  <c r="BD1757" i="1"/>
  <c r="BD1754" i="1" s="1"/>
  <c r="BD1846" i="1"/>
  <c r="AX1845" i="1"/>
  <c r="BV1673" i="1"/>
  <c r="BP1672" i="1"/>
  <c r="BP1671" i="1" s="1"/>
  <c r="AX1219" i="1"/>
  <c r="BD1220" i="1"/>
  <c r="BI1780" i="1"/>
  <c r="BO1781" i="1"/>
  <c r="BC674" i="1"/>
  <c r="AW673" i="1"/>
  <c r="AW672" i="1" s="1"/>
  <c r="BD870" i="1"/>
  <c r="AX869" i="1"/>
  <c r="AX868" i="1" s="1"/>
  <c r="AX867" i="1" s="1"/>
  <c r="AX862" i="1" s="1"/>
  <c r="AX861" i="1" s="1"/>
  <c r="BP1728" i="1"/>
  <c r="BP1727" i="1" s="1"/>
  <c r="BV1729" i="1"/>
  <c r="AQ149" i="1"/>
  <c r="AQ148" i="1" s="1"/>
  <c r="AQ1590" i="1"/>
  <c r="AQ1589" i="1" s="1"/>
  <c r="AQ1588" i="1" s="1"/>
  <c r="AQ1587" i="1" s="1"/>
  <c r="AQ1524" i="1"/>
  <c r="AQ1523" i="1" s="1"/>
  <c r="AQ1709" i="1"/>
  <c r="AQ1708" i="1" s="1"/>
  <c r="AW1330" i="1"/>
  <c r="AX958" i="1"/>
  <c r="AX957" i="1" s="1"/>
  <c r="AX956" i="1" s="1"/>
  <c r="AW1538" i="1"/>
  <c r="BP1413" i="1"/>
  <c r="AQ989" i="1"/>
  <c r="AX408" i="1"/>
  <c r="AX403" i="1" s="1"/>
  <c r="AX402" i="1" s="1"/>
  <c r="AX401" i="1" s="1"/>
  <c r="AX989" i="1"/>
  <c r="AX984" i="1" s="1"/>
  <c r="AX983" i="1" s="1"/>
  <c r="AX1612" i="1"/>
  <c r="AX1611" i="1" s="1"/>
  <c r="BD1613" i="1"/>
  <c r="AX639" i="1"/>
  <c r="AX638" i="1" s="1"/>
  <c r="AX637" i="1" s="1"/>
  <c r="AX632" i="1" s="1"/>
  <c r="AX631" i="1" s="1"/>
  <c r="BD640" i="1"/>
  <c r="AX654" i="1"/>
  <c r="AX653" i="1" s="1"/>
  <c r="BD655" i="1"/>
  <c r="BO1676" i="1"/>
  <c r="BI1675" i="1"/>
  <c r="BI1674" i="1" s="1"/>
  <c r="AR1761" i="1"/>
  <c r="AR1753" i="1" s="1"/>
  <c r="BU1667" i="1"/>
  <c r="BO1666" i="1"/>
  <c r="BO1665" i="1" s="1"/>
  <c r="AX551" i="1"/>
  <c r="AX548" i="1" s="1"/>
  <c r="AX547" i="1" s="1"/>
  <c r="AX542" i="1" s="1"/>
  <c r="AX541" i="1" s="1"/>
  <c r="BD552" i="1"/>
  <c r="BP967" i="1"/>
  <c r="BP966" i="1" s="1"/>
  <c r="BP965" i="1" s="1"/>
  <c r="BV968" i="1"/>
  <c r="BD108" i="1"/>
  <c r="AX107" i="1"/>
  <c r="AX106" i="1" s="1"/>
  <c r="AR1330" i="1"/>
  <c r="BJ825" i="1"/>
  <c r="BJ824" i="1" s="1"/>
  <c r="BJ820" i="1" s="1"/>
  <c r="BP826" i="1"/>
  <c r="BC1872" i="1"/>
  <c r="AW1871" i="1"/>
  <c r="AW1870" i="1" s="1"/>
  <c r="AW1866" i="1" s="1"/>
  <c r="AW1861" i="1" s="1"/>
  <c r="AW1860" i="1" s="1"/>
  <c r="BU1118" i="1"/>
  <c r="BU1117" i="1" s="1"/>
  <c r="CA1119" i="1"/>
  <c r="AX1864" i="1"/>
  <c r="AX1863" i="1" s="1"/>
  <c r="AX1862" i="1" s="1"/>
  <c r="BD1865" i="1"/>
  <c r="BP1735" i="1"/>
  <c r="BP1734" i="1" s="1"/>
  <c r="BP1733" i="1" s="1"/>
  <c r="BP1732" i="1" s="1"/>
  <c r="BV1736" i="1"/>
  <c r="AW1663" i="1"/>
  <c r="AW1662" i="1" s="1"/>
  <c r="BC1664" i="1"/>
  <c r="BU964" i="1"/>
  <c r="BO963" i="1"/>
  <c r="BO962" i="1" s="1"/>
  <c r="BP1452" i="1"/>
  <c r="BJ1451" i="1"/>
  <c r="BJ1450" i="1" s="1"/>
  <c r="BJ1449" i="1" s="1"/>
  <c r="BJ1448" i="1" s="1"/>
  <c r="BC91" i="1"/>
  <c r="AW90" i="1"/>
  <c r="AW89" i="1" s="1"/>
  <c r="AW194" i="1"/>
  <c r="BC195" i="1"/>
  <c r="CH853" i="1"/>
  <c r="CH852" i="1" s="1"/>
  <c r="CH851" i="1" s="1"/>
  <c r="CB852" i="1"/>
  <c r="CB851" i="1" s="1"/>
  <c r="BD169" i="1"/>
  <c r="AX168" i="1"/>
  <c r="BJ818" i="1"/>
  <c r="BJ817" i="1" s="1"/>
  <c r="BJ816" i="1" s="1"/>
  <c r="BP819" i="1"/>
  <c r="AX1762" i="1"/>
  <c r="BD1763" i="1"/>
  <c r="BJ737" i="1"/>
  <c r="BJ736" i="1" s="1"/>
  <c r="BJ729" i="1" s="1"/>
  <c r="BJ728" i="1" s="1"/>
  <c r="BP738" i="1"/>
  <c r="CB833" i="1"/>
  <c r="BV832" i="1"/>
  <c r="BV831" i="1" s="1"/>
  <c r="AW1109" i="1"/>
  <c r="AW1108" i="1" s="1"/>
  <c r="BC1110" i="1"/>
  <c r="BI1384" i="1"/>
  <c r="BO1385" i="1"/>
  <c r="BU1646" i="1"/>
  <c r="BO1645" i="1"/>
  <c r="BO1644" i="1" s="1"/>
  <c r="BD1537" i="1"/>
  <c r="AX1536" i="1"/>
  <c r="AX1535" i="1" s="1"/>
  <c r="AX1529" i="1" s="1"/>
  <c r="BP880" i="1"/>
  <c r="BP879" i="1" s="1"/>
  <c r="BP878" i="1" s="1"/>
  <c r="BV881" i="1"/>
  <c r="BJ1170" i="1"/>
  <c r="BD1169" i="1"/>
  <c r="BD1168" i="1" s="1"/>
  <c r="BD1167" i="1" s="1"/>
  <c r="BV1416" i="1"/>
  <c r="CB1417" i="1"/>
  <c r="BI1751" i="1"/>
  <c r="BO1752" i="1"/>
  <c r="AX1630" i="1"/>
  <c r="AX1629" i="1" s="1"/>
  <c r="BD1631" i="1"/>
  <c r="BD1604" i="1"/>
  <c r="AX1603" i="1"/>
  <c r="AX1602" i="1" s="1"/>
  <c r="AW1669" i="1"/>
  <c r="AW1668" i="1" s="1"/>
  <c r="BC1670" i="1"/>
  <c r="BC1637" i="1"/>
  <c r="AW1636" i="1"/>
  <c r="AW1635" i="1" s="1"/>
  <c r="AX96" i="1"/>
  <c r="AX95" i="1" s="1"/>
  <c r="BD97" i="1"/>
  <c r="BV1350" i="1"/>
  <c r="BP1349" i="1"/>
  <c r="BP1348" i="1" s="1"/>
  <c r="BP1347" i="1" s="1"/>
  <c r="BP1346" i="1" s="1"/>
  <c r="BC1643" i="1"/>
  <c r="AW1642" i="1"/>
  <c r="AW1641" i="1" s="1"/>
  <c r="AR149" i="1"/>
  <c r="BV420" i="1"/>
  <c r="BP419" i="1"/>
  <c r="BP418" i="1" s="1"/>
  <c r="AW319" i="1"/>
  <c r="AW314" i="1" s="1"/>
  <c r="AW313" i="1" s="1"/>
  <c r="AW312" i="1" s="1"/>
  <c r="AW311" i="1" s="1"/>
  <c r="BC321" i="1"/>
  <c r="AX439" i="1"/>
  <c r="AX438" i="1" s="1"/>
  <c r="AX437" i="1" s="1"/>
  <c r="AX436" i="1" s="1"/>
  <c r="BD440" i="1"/>
  <c r="AX170" i="1"/>
  <c r="BD171" i="1"/>
  <c r="AX1287" i="1"/>
  <c r="AX1286" i="1" s="1"/>
  <c r="BD1288" i="1"/>
  <c r="AW710" i="1"/>
  <c r="AW709" i="1" s="1"/>
  <c r="BC711" i="1"/>
  <c r="BD81" i="1"/>
  <c r="AX80" i="1"/>
  <c r="AX79" i="1" s="1"/>
  <c r="AX78" i="1" s="1"/>
  <c r="AR1270" i="1"/>
  <c r="AR1269" i="1" s="1"/>
  <c r="BC1694" i="1"/>
  <c r="AW1693" i="1"/>
  <c r="AW1692" i="1" s="1"/>
  <c r="BD1212" i="1"/>
  <c r="AX1211" i="1"/>
  <c r="AX1210" i="1" s="1"/>
  <c r="AX1209" i="1" s="1"/>
  <c r="AX1204" i="1" s="1"/>
  <c r="AW1121" i="1"/>
  <c r="AW1120" i="1" s="1"/>
  <c r="BC1122" i="1"/>
  <c r="BP52" i="1"/>
  <c r="BP51" i="1" s="1"/>
  <c r="BP50" i="1" s="1"/>
  <c r="BP49" i="1" s="1"/>
  <c r="BP48" i="1" s="1"/>
  <c r="BV53" i="1"/>
  <c r="BD1625" i="1"/>
  <c r="AX1624" i="1"/>
  <c r="AX1623" i="1" s="1"/>
  <c r="BJ1633" i="1"/>
  <c r="BJ1632" i="1" s="1"/>
  <c r="BP1634" i="1"/>
  <c r="BV874" i="1"/>
  <c r="BP873" i="1"/>
  <c r="BP872" i="1" s="1"/>
  <c r="AW967" i="1"/>
  <c r="AW966" i="1" s="1"/>
  <c r="AW965" i="1" s="1"/>
  <c r="BC968" i="1"/>
  <c r="AR1237" i="1"/>
  <c r="AR1236" i="1" s="1"/>
  <c r="AR1234" i="1" s="1"/>
  <c r="AR1238" i="1"/>
  <c r="AR1239" i="1"/>
  <c r="BD928" i="1"/>
  <c r="AX927" i="1"/>
  <c r="AX926" i="1" s="1"/>
  <c r="AX925" i="1" s="1"/>
  <c r="AX924" i="1" s="1"/>
  <c r="AX923" i="1" s="1"/>
  <c r="AW241" i="1"/>
  <c r="AW240" i="1" s="1"/>
  <c r="AW239" i="1" s="1"/>
  <c r="AW238" i="1" s="1"/>
  <c r="AW237" i="1" s="1"/>
  <c r="BC242" i="1"/>
  <c r="BU874" i="1"/>
  <c r="BO873" i="1"/>
  <c r="BO872" i="1" s="1"/>
  <c r="BP1850" i="1"/>
  <c r="BP1849" i="1" s="1"/>
  <c r="BV1851" i="1"/>
  <c r="AR1155" i="1"/>
  <c r="AX1382" i="1"/>
  <c r="AX1381" i="1" s="1"/>
  <c r="AX1380" i="1" s="1"/>
  <c r="AX1379" i="1" s="1"/>
  <c r="BD1383" i="1"/>
  <c r="AW1421" i="1"/>
  <c r="AW1420" i="1" s="1"/>
  <c r="AW1419" i="1" s="1"/>
  <c r="AW1418" i="1" s="1"/>
  <c r="BC1422" i="1"/>
  <c r="AR330" i="1"/>
  <c r="AR309" i="1" s="1"/>
  <c r="BC1237" i="1"/>
  <c r="BC1236" i="1" s="1"/>
  <c r="BC1234" i="1" s="1"/>
  <c r="BC1238" i="1"/>
  <c r="BC1239" i="1"/>
  <c r="AQ1768" i="1"/>
  <c r="AW1785" i="1"/>
  <c r="BD670" i="1"/>
  <c r="AX668" i="1"/>
  <c r="AX667" i="1" s="1"/>
  <c r="BJ22" i="1"/>
  <c r="BJ21" i="1" s="1"/>
  <c r="BP23" i="1"/>
  <c r="BV483" i="1"/>
  <c r="BV482" i="1" s="1"/>
  <c r="BV481" i="1" s="1"/>
  <c r="CB484" i="1"/>
  <c r="AR1709" i="1"/>
  <c r="AR1708" i="1" s="1"/>
  <c r="CB200" i="1"/>
  <c r="BV199" i="1"/>
  <c r="BV198" i="1" s="1"/>
  <c r="BV1898" i="1"/>
  <c r="BP1897" i="1"/>
  <c r="BP1896" i="1" s="1"/>
  <c r="BP1895" i="1" s="1"/>
  <c r="BP1894" i="1" s="1"/>
  <c r="BC1288" i="1"/>
  <c r="AW1287" i="1"/>
  <c r="AW1286" i="1" s="1"/>
  <c r="BU1408" i="1"/>
  <c r="CA1409" i="1"/>
  <c r="BV91" i="1"/>
  <c r="BP90" i="1"/>
  <c r="BP89" i="1" s="1"/>
  <c r="AR1033" i="1"/>
  <c r="AR1032" i="1" s="1"/>
  <c r="AR970" i="1" s="1"/>
  <c r="BC1192" i="1"/>
  <c r="AW1191" i="1"/>
  <c r="AW1190" i="1" s="1"/>
  <c r="AW1189" i="1" s="1"/>
  <c r="AW1188" i="1" s="1"/>
  <c r="BU640" i="1"/>
  <c r="BO639" i="1"/>
  <c r="BO638" i="1" s="1"/>
  <c r="BO637" i="1" s="1"/>
  <c r="BO632" i="1" s="1"/>
  <c r="BO631" i="1" s="1"/>
  <c r="AW59" i="1"/>
  <c r="BC60" i="1"/>
  <c r="BJ815" i="1"/>
  <c r="BD814" i="1"/>
  <c r="BD813" i="1" s="1"/>
  <c r="BD812" i="1" s="1"/>
  <c r="BU1875" i="1"/>
  <c r="BO1874" i="1"/>
  <c r="BO1873" i="1" s="1"/>
  <c r="BU1786" i="1"/>
  <c r="CA1787" i="1"/>
  <c r="BP317" i="1"/>
  <c r="BV318" i="1"/>
  <c r="AX1327" i="1"/>
  <c r="AX1326" i="1" s="1"/>
  <c r="AX1325" i="1" s="1"/>
  <c r="AX1324" i="1" s="1"/>
  <c r="AX1308" i="1" s="1"/>
  <c r="BD1328" i="1"/>
  <c r="AX1786" i="1"/>
  <c r="AX1785" i="1" s="1"/>
  <c r="BD1787" i="1"/>
  <c r="BO1808" i="1"/>
  <c r="BI1807" i="1"/>
  <c r="BI1806" i="1" s="1"/>
  <c r="BI1805" i="1" s="1"/>
  <c r="BI1804" i="1" s="1"/>
  <c r="AX1648" i="1"/>
  <c r="AX1647" i="1" s="1"/>
  <c r="BD1649" i="1"/>
  <c r="AR508" i="1"/>
  <c r="AR509" i="1"/>
  <c r="AW96" i="1"/>
  <c r="AW95" i="1" s="1"/>
  <c r="BC97" i="1"/>
  <c r="BC111" i="1"/>
  <c r="AW110" i="1"/>
  <c r="AW109" i="1" s="1"/>
  <c r="AR1107" i="1"/>
  <c r="AR1106" i="1" s="1"/>
  <c r="AR1105" i="1" s="1"/>
  <c r="AR1103" i="1" s="1"/>
  <c r="BV628" i="1"/>
  <c r="BV627" i="1" s="1"/>
  <c r="BV626" i="1" s="1"/>
  <c r="BV625" i="1" s="1"/>
  <c r="CB629" i="1"/>
  <c r="CA881" i="1"/>
  <c r="BU880" i="1"/>
  <c r="BU879" i="1" s="1"/>
  <c r="BU878" i="1" s="1"/>
  <c r="BC1758" i="1"/>
  <c r="AW1757" i="1"/>
  <c r="BP1693" i="1"/>
  <c r="BP1692" i="1" s="1"/>
  <c r="BV1694" i="1"/>
  <c r="BP803" i="1"/>
  <c r="BP802" i="1" s="1"/>
  <c r="BP801" i="1" s="1"/>
  <c r="BP800" i="1" s="1"/>
  <c r="BV804" i="1"/>
  <c r="CB1601" i="1"/>
  <c r="BV1600" i="1"/>
  <c r="BV1599" i="1" s="1"/>
  <c r="AQ984" i="1"/>
  <c r="AQ983" i="1" s="1"/>
  <c r="CB1651" i="1"/>
  <c r="CB1650" i="1" s="1"/>
  <c r="CH1652" i="1"/>
  <c r="CH1651" i="1" s="1"/>
  <c r="CH1650" i="1" s="1"/>
  <c r="BI1175" i="1"/>
  <c r="BI1174" i="1" s="1"/>
  <c r="BO1176" i="1"/>
  <c r="BO120" i="1"/>
  <c r="BO119" i="1" s="1"/>
  <c r="BO118" i="1" s="1"/>
  <c r="BU121" i="1"/>
  <c r="BO1173" i="1"/>
  <c r="BI1172" i="1"/>
  <c r="BI1171" i="1" s="1"/>
  <c r="BJ1018" i="1"/>
  <c r="BJ1017" i="1" s="1"/>
  <c r="BP1019" i="1"/>
  <c r="BO61" i="1"/>
  <c r="BU62" i="1"/>
  <c r="CA355" i="1"/>
  <c r="BU354" i="1"/>
  <c r="BV1852" i="1"/>
  <c r="CB1853" i="1"/>
  <c r="CG201" i="1"/>
  <c r="BU366" i="1"/>
  <c r="BO365" i="1"/>
  <c r="BO364" i="1" s="1"/>
  <c r="BO363" i="1" s="1"/>
  <c r="BO362" i="1" s="1"/>
  <c r="CB1045" i="1"/>
  <c r="CB1044" i="1" s="1"/>
  <c r="CH1046" i="1"/>
  <c r="CH1045" i="1" s="1"/>
  <c r="CH1044" i="1" s="1"/>
  <c r="BD227" i="1"/>
  <c r="BD226" i="1" s="1"/>
  <c r="BD225" i="1" s="1"/>
  <c r="BD224" i="1" s="1"/>
  <c r="BD223" i="1" s="1"/>
  <c r="BJ228" i="1"/>
  <c r="BJ470" i="1"/>
  <c r="BJ467" i="1" s="1"/>
  <c r="BP471" i="1"/>
  <c r="CA287" i="1"/>
  <c r="CA286" i="1" s="1"/>
  <c r="CG288" i="1"/>
  <c r="CG287" i="1" s="1"/>
  <c r="CG286" i="1" s="1"/>
  <c r="CB793" i="1"/>
  <c r="CB792" i="1" s="1"/>
  <c r="CB791" i="1" s="1"/>
  <c r="CH794" i="1"/>
  <c r="CH793" i="1" s="1"/>
  <c r="CH792" i="1" s="1"/>
  <c r="CH791" i="1" s="1"/>
  <c r="CA1072" i="1"/>
  <c r="CA1071" i="1" s="1"/>
  <c r="CA1070" i="1" s="1"/>
  <c r="CG1073" i="1"/>
  <c r="CG1072" i="1" s="1"/>
  <c r="CG1071" i="1" s="1"/>
  <c r="CG1070" i="1" s="1"/>
  <c r="CA1533" i="1"/>
  <c r="CG1534" i="1"/>
  <c r="CG1533" i="1" s="1"/>
  <c r="CA747" i="1"/>
  <c r="CA746" i="1" s="1"/>
  <c r="CA745" i="1" s="1"/>
  <c r="CA744" i="1" s="1"/>
  <c r="CG748" i="1"/>
  <c r="CG747" i="1" s="1"/>
  <c r="CG746" i="1" s="1"/>
  <c r="CG745" i="1" s="1"/>
  <c r="CG744" i="1" s="1"/>
  <c r="BP1048" i="1"/>
  <c r="BP1047" i="1" s="1"/>
  <c r="BV1049" i="1"/>
  <c r="AK441" i="1"/>
  <c r="AK435" i="1" s="1"/>
  <c r="AK379" i="1" s="1"/>
  <c r="CA1134" i="1"/>
  <c r="CA1133" i="1" s="1"/>
  <c r="CA1132" i="1" s="1"/>
  <c r="CA1131" i="1" s="1"/>
  <c r="CA1130" i="1" s="1"/>
  <c r="CG1135" i="1"/>
  <c r="CG1134" i="1" s="1"/>
  <c r="CG1133" i="1" s="1"/>
  <c r="CG1132" i="1" s="1"/>
  <c r="CG1131" i="1" s="1"/>
  <c r="CG1130" i="1" s="1"/>
  <c r="BI947" i="1"/>
  <c r="BI946" i="1" s="1"/>
  <c r="BO948" i="1"/>
  <c r="BU228" i="1"/>
  <c r="BO227" i="1"/>
  <c r="BO226" i="1" s="1"/>
  <c r="BO225" i="1" s="1"/>
  <c r="BO224" i="1" s="1"/>
  <c r="BO223" i="1" s="1"/>
  <c r="BV366" i="1"/>
  <c r="BP365" i="1"/>
  <c r="BP364" i="1" s="1"/>
  <c r="BP363" i="1" s="1"/>
  <c r="BP362" i="1" s="1"/>
  <c r="CA566" i="1"/>
  <c r="CA565" i="1" s="1"/>
  <c r="CG567" i="1"/>
  <c r="CG566" i="1" s="1"/>
  <c r="CG565" i="1" s="1"/>
  <c r="CB278" i="1"/>
  <c r="CB277" i="1" s="1"/>
  <c r="CH279" i="1"/>
  <c r="CH278" i="1" s="1"/>
  <c r="CH277" i="1" s="1"/>
  <c r="CB1533" i="1"/>
  <c r="CH1534" i="1"/>
  <c r="CH1533" i="1" s="1"/>
  <c r="CA294" i="1"/>
  <c r="CA293" i="1" s="1"/>
  <c r="CG295" i="1"/>
  <c r="CG294" i="1" s="1"/>
  <c r="CG293" i="1" s="1"/>
  <c r="CB1480" i="1"/>
  <c r="CB1479" i="1" s="1"/>
  <c r="CH1481" i="1"/>
  <c r="CH1480" i="1" s="1"/>
  <c r="CH1479" i="1" s="1"/>
  <c r="CB1666" i="1"/>
  <c r="CB1665" i="1" s="1"/>
  <c r="CH1667" i="1"/>
  <c r="CH1666" i="1" s="1"/>
  <c r="CH1665" i="1" s="1"/>
  <c r="CA152" i="1"/>
  <c r="CG153" i="1"/>
  <c r="CG152" i="1" s="1"/>
  <c r="BD1591" i="1"/>
  <c r="BJ1592" i="1"/>
  <c r="BO695" i="1"/>
  <c r="BO694" i="1" s="1"/>
  <c r="BU696" i="1"/>
  <c r="BV954" i="1"/>
  <c r="BP953" i="1"/>
  <c r="BP952" i="1" s="1"/>
  <c r="BP1176" i="1"/>
  <c r="BJ1175" i="1"/>
  <c r="BJ1174" i="1" s="1"/>
  <c r="AQ1356" i="1"/>
  <c r="AQ1243" i="1" s="1"/>
  <c r="BP1385" i="1"/>
  <c r="BJ1384" i="1"/>
  <c r="BV1396" i="1"/>
  <c r="BP1395" i="1"/>
  <c r="BP1394" i="1" s="1"/>
  <c r="AQ757" i="1"/>
  <c r="BJ1594" i="1"/>
  <c r="BD1593" i="1"/>
  <c r="BI1559" i="1"/>
  <c r="BC1558" i="1"/>
  <c r="BC1557" i="1" s="1"/>
  <c r="BC1556" i="1" s="1"/>
  <c r="BC1555" i="1" s="1"/>
  <c r="AQ480" i="1"/>
  <c r="BJ1559" i="1"/>
  <c r="BD1558" i="1"/>
  <c r="BD1557" i="1" s="1"/>
  <c r="BD1556" i="1" s="1"/>
  <c r="BD1555" i="1" s="1"/>
  <c r="BI1544" i="1"/>
  <c r="BC1543" i="1"/>
  <c r="BC1542" i="1" s="1"/>
  <c r="CB361" i="1"/>
  <c r="BV360" i="1"/>
  <c r="BV359" i="1" s="1"/>
  <c r="AX1538" i="1"/>
  <c r="BJ1544" i="1"/>
  <c r="BD1543" i="1"/>
  <c r="BD1542" i="1" s="1"/>
  <c r="BJ1547" i="1"/>
  <c r="BD1546" i="1"/>
  <c r="BD1545" i="1" s="1"/>
  <c r="AX671" i="1"/>
  <c r="BC1546" i="1"/>
  <c r="BC1545" i="1" s="1"/>
  <c r="BI1547" i="1"/>
  <c r="BD1569" i="1"/>
  <c r="BD1568" i="1" s="1"/>
  <c r="BD1567" i="1" s="1"/>
  <c r="BD1566" i="1" s="1"/>
  <c r="BD1565" i="1" s="1"/>
  <c r="BJ1570" i="1"/>
  <c r="BJ451" i="1"/>
  <c r="BD450" i="1"/>
  <c r="BD449" i="1" s="1"/>
  <c r="CA936" i="1"/>
  <c r="BU935" i="1"/>
  <c r="BI1464" i="1"/>
  <c r="BC1463" i="1"/>
  <c r="BC1462" i="1" s="1"/>
  <c r="BC1461" i="1" s="1"/>
  <c r="BC1460" i="1" s="1"/>
  <c r="BC1459" i="1" s="1"/>
  <c r="AW999" i="1"/>
  <c r="AW998" i="1" s="1"/>
  <c r="AW997" i="1" s="1"/>
  <c r="AW996" i="1" s="1"/>
  <c r="BC1000" i="1"/>
  <c r="BV445" i="1"/>
  <c r="BV444" i="1" s="1"/>
  <c r="BV443" i="1" s="1"/>
  <c r="BV442" i="1" s="1"/>
  <c r="CB446" i="1"/>
  <c r="BJ995" i="1"/>
  <c r="BD994" i="1"/>
  <c r="BD993" i="1" s="1"/>
  <c r="AQ462" i="1"/>
  <c r="AQ447" i="1" s="1"/>
  <c r="AQ441" i="1" s="1"/>
  <c r="AQ435" i="1" s="1"/>
  <c r="AQ379" i="1" s="1"/>
  <c r="AQ601" i="1"/>
  <c r="AQ600" i="1" s="1"/>
  <c r="CB951" i="1"/>
  <c r="BV950" i="1"/>
  <c r="BV949" i="1" s="1"/>
  <c r="BJ1422" i="1"/>
  <c r="BD1421" i="1"/>
  <c r="BD1420" i="1" s="1"/>
  <c r="BD1419" i="1" s="1"/>
  <c r="BD1418" i="1" s="1"/>
  <c r="CA1125" i="1"/>
  <c r="BU1124" i="1"/>
  <c r="BU1123" i="1" s="1"/>
  <c r="BI490" i="1"/>
  <c r="BC489" i="1"/>
  <c r="CA1086" i="1"/>
  <c r="BU1085" i="1"/>
  <c r="BU1084" i="1" s="1"/>
  <c r="BJ129" i="1"/>
  <c r="BD128" i="1"/>
  <c r="BD127" i="1" s="1"/>
  <c r="BD126" i="1" s="1"/>
  <c r="BD125" i="1" s="1"/>
  <c r="BD124" i="1" s="1"/>
  <c r="BD123" i="1" s="1"/>
  <c r="CA532" i="1"/>
  <c r="BU531" i="1"/>
  <c r="BU530" i="1" s="1"/>
  <c r="BU529" i="1" s="1"/>
  <c r="BU528" i="1" s="1"/>
  <c r="BI738" i="1"/>
  <c r="BC737" i="1"/>
  <c r="BC736" i="1" s="1"/>
  <c r="BC729" i="1" s="1"/>
  <c r="BC728" i="1" s="1"/>
  <c r="BJ1457" i="1"/>
  <c r="BD1456" i="1"/>
  <c r="BD1455" i="1" s="1"/>
  <c r="BD1454" i="1" s="1"/>
  <c r="BD1453" i="1" s="1"/>
  <c r="BI1457" i="1"/>
  <c r="BC1456" i="1"/>
  <c r="BC1455" i="1" s="1"/>
  <c r="BC1454" i="1" s="1"/>
  <c r="BC1453" i="1" s="1"/>
  <c r="AW1529" i="1"/>
  <c r="CB1285" i="1"/>
  <c r="BV1284" i="1"/>
  <c r="BV1283" i="1" s="1"/>
  <c r="BC870" i="1"/>
  <c r="AW869" i="1"/>
  <c r="AW868" i="1" s="1"/>
  <c r="AW867" i="1" s="1"/>
  <c r="AW862" i="1" s="1"/>
  <c r="AW861" i="1" s="1"/>
  <c r="BO1049" i="1"/>
  <c r="BI1048" i="1"/>
  <c r="BI1047" i="1" s="1"/>
  <c r="CB945" i="1"/>
  <c r="BV944" i="1"/>
  <c r="BV943" i="1" s="1"/>
  <c r="BP1868" i="1"/>
  <c r="BP1867" i="1" s="1"/>
  <c r="BV1869" i="1"/>
  <c r="BV1200" i="1"/>
  <c r="BV1199" i="1" s="1"/>
  <c r="BV1198" i="1" s="1"/>
  <c r="BV1197" i="1" s="1"/>
  <c r="CB1201" i="1"/>
  <c r="BU1075" i="1"/>
  <c r="BU1074" i="1" s="1"/>
  <c r="BU1069" i="1" s="1"/>
  <c r="BU1068" i="1" s="1"/>
  <c r="CA1076" i="1"/>
  <c r="BV306" i="1"/>
  <c r="BV305" i="1" s="1"/>
  <c r="CB307" i="1"/>
  <c r="BV1075" i="1"/>
  <c r="BV1074" i="1" s="1"/>
  <c r="CB1076" i="1"/>
  <c r="BU1100" i="1"/>
  <c r="BU1099" i="1" s="1"/>
  <c r="CA1101" i="1"/>
  <c r="BU262" i="1"/>
  <c r="BU261" i="1" s="1"/>
  <c r="CA263" i="1"/>
  <c r="BU385" i="1"/>
  <c r="BU384" i="1" s="1"/>
  <c r="BU383" i="1" s="1"/>
  <c r="BU382" i="1" s="1"/>
  <c r="BU381" i="1" s="1"/>
  <c r="CA386" i="1"/>
  <c r="BV262" i="1"/>
  <c r="BV261" i="1" s="1"/>
  <c r="CB263" i="1"/>
  <c r="BU265" i="1"/>
  <c r="BU264" i="1" s="1"/>
  <c r="CA266" i="1"/>
  <c r="BV642" i="1"/>
  <c r="BV641" i="1" s="1"/>
  <c r="CB643" i="1"/>
  <c r="BU1850" i="1"/>
  <c r="CA1851" i="1"/>
  <c r="BV1021" i="1"/>
  <c r="BV1020" i="1" s="1"/>
  <c r="CB1022" i="1"/>
  <c r="BU615" i="1"/>
  <c r="BU614" i="1" s="1"/>
  <c r="CA616" i="1"/>
  <c r="BU976" i="1"/>
  <c r="BU975" i="1" s="1"/>
  <c r="BU974" i="1" s="1"/>
  <c r="BU973" i="1" s="1"/>
  <c r="BU972" i="1" s="1"/>
  <c r="CA977" i="1"/>
  <c r="BV1100" i="1"/>
  <c r="BV1099" i="1" s="1"/>
  <c r="CB1101" i="1"/>
  <c r="BU272" i="1"/>
  <c r="BU271" i="1" s="1"/>
  <c r="BU270" i="1" s="1"/>
  <c r="CA273" i="1"/>
  <c r="BI527" i="1"/>
  <c r="BC526" i="1"/>
  <c r="BC525" i="1" s="1"/>
  <c r="BC524" i="1" s="1"/>
  <c r="BC523" i="1" s="1"/>
  <c r="BD86" i="1"/>
  <c r="BJ87" i="1"/>
  <c r="BI1447" i="1"/>
  <c r="BC1446" i="1"/>
  <c r="BC1445" i="1" s="1"/>
  <c r="BC1444" i="1" s="1"/>
  <c r="AW814" i="1"/>
  <c r="AW813" i="1" s="1"/>
  <c r="AW812" i="1" s="1"/>
  <c r="AW807" i="1" s="1"/>
  <c r="BC815" i="1"/>
  <c r="BV62" i="1"/>
  <c r="BP61" i="1"/>
  <c r="BU1852" i="1"/>
  <c r="CA1853" i="1"/>
  <c r="BV976" i="1"/>
  <c r="BV975" i="1" s="1"/>
  <c r="BV974" i="1" s="1"/>
  <c r="BV973" i="1" s="1"/>
  <c r="BV972" i="1" s="1"/>
  <c r="CB977" i="1"/>
  <c r="BV268" i="1"/>
  <c r="BV267" i="1" s="1"/>
  <c r="CB269" i="1"/>
  <c r="BU1036" i="1"/>
  <c r="BU1035" i="1" s="1"/>
  <c r="BU1034" i="1" s="1"/>
  <c r="CA1037" i="1"/>
  <c r="BU1603" i="1"/>
  <c r="BU1602" i="1" s="1"/>
  <c r="CA1604" i="1"/>
  <c r="BD110" i="1"/>
  <c r="BD109" i="1" s="1"/>
  <c r="BJ111" i="1"/>
  <c r="BV567" i="1"/>
  <c r="BP566" i="1"/>
  <c r="BP565" i="1" s="1"/>
  <c r="BI689" i="1"/>
  <c r="BC687" i="1"/>
  <c r="BC686" i="1" s="1"/>
  <c r="BP790" i="1"/>
  <c r="BJ788" i="1"/>
  <c r="BJ787" i="1" s="1"/>
  <c r="BJ782" i="1" s="1"/>
  <c r="BJ242" i="1"/>
  <c r="BD241" i="1"/>
  <c r="BD240" i="1" s="1"/>
  <c r="BD239" i="1" s="1"/>
  <c r="BD238" i="1" s="1"/>
  <c r="BD237" i="1" s="1"/>
  <c r="BC1040" i="1"/>
  <c r="AW1039" i="1"/>
  <c r="AW1038" i="1" s="1"/>
  <c r="AW987" i="1"/>
  <c r="AW986" i="1" s="1"/>
  <c r="AW985" i="1" s="1"/>
  <c r="BC988" i="1"/>
  <c r="BV1857" i="1"/>
  <c r="BV1856" i="1" s="1"/>
  <c r="BV1855" i="1" s="1"/>
  <c r="BV1854" i="1" s="1"/>
  <c r="CB1858" i="1"/>
  <c r="BV1251" i="1"/>
  <c r="CB1252" i="1"/>
  <c r="BU770" i="1"/>
  <c r="BU769" i="1" s="1"/>
  <c r="BU768" i="1" s="1"/>
  <c r="CA771" i="1"/>
  <c r="BV265" i="1"/>
  <c r="BV264" i="1" s="1"/>
  <c r="CB266" i="1"/>
  <c r="BV272" i="1"/>
  <c r="BV271" i="1" s="1"/>
  <c r="BV270" i="1" s="1"/>
  <c r="CB273" i="1"/>
  <c r="BV281" i="1"/>
  <c r="BV280" i="1" s="1"/>
  <c r="CB282" i="1"/>
  <c r="BU290" i="1"/>
  <c r="BU289" i="1" s="1"/>
  <c r="BU285" i="1" s="1"/>
  <c r="CA291" i="1"/>
  <c r="BV294" i="1"/>
  <c r="BV293" i="1" s="1"/>
  <c r="CB295" i="1"/>
  <c r="BU281" i="1"/>
  <c r="BU280" i="1" s="1"/>
  <c r="CA282" i="1"/>
  <c r="AW1593" i="1"/>
  <c r="BC1594" i="1"/>
  <c r="BC1748" i="1"/>
  <c r="AW1747" i="1"/>
  <c r="AW1746" i="1" s="1"/>
  <c r="AW1745" i="1" s="1"/>
  <c r="BI1537" i="1"/>
  <c r="BC1536" i="1"/>
  <c r="BC1535" i="1" s="1"/>
  <c r="BI169" i="1"/>
  <c r="BC168" i="1"/>
  <c r="AQ309" i="1"/>
  <c r="BV1414" i="1"/>
  <c r="CB1415" i="1"/>
  <c r="BV695" i="1"/>
  <c r="BV694" i="1" s="1"/>
  <c r="CB696" i="1"/>
  <c r="BU278" i="1"/>
  <c r="BU277" i="1" s="1"/>
  <c r="CA279" i="1"/>
  <c r="BV303" i="1"/>
  <c r="BV302" i="1" s="1"/>
  <c r="CB304" i="1"/>
  <c r="BU1416" i="1"/>
  <c r="CA1417" i="1"/>
  <c r="BU303" i="1"/>
  <c r="BU302" i="1" s="1"/>
  <c r="CA304" i="1"/>
  <c r="BV1036" i="1"/>
  <c r="BV1035" i="1" s="1"/>
  <c r="BV1034" i="1" s="1"/>
  <c r="CB1037" i="1"/>
  <c r="BJ100" i="1"/>
  <c r="BD99" i="1"/>
  <c r="BD98" i="1" s="1"/>
  <c r="BI1291" i="1"/>
  <c r="BC1290" i="1"/>
  <c r="BC1289" i="1" s="1"/>
  <c r="BJ677" i="1"/>
  <c r="BD676" i="1"/>
  <c r="BD675" i="1" s="1"/>
  <c r="BO1550" i="1"/>
  <c r="BI1549" i="1"/>
  <c r="BI1548" i="1" s="1"/>
  <c r="BJ685" i="1"/>
  <c r="BD683" i="1"/>
  <c r="BD682" i="1" s="1"/>
  <c r="BI1532" i="1"/>
  <c r="BC1531" i="1"/>
  <c r="BC1530" i="1" s="1"/>
  <c r="BI1340" i="1"/>
  <c r="BC1339" i="1"/>
  <c r="BC1338" i="1" s="1"/>
  <c r="BC1337" i="1" s="1"/>
  <c r="BC1336" i="1" s="1"/>
  <c r="AW450" i="1"/>
  <c r="AW449" i="1" s="1"/>
  <c r="AW448" i="1" s="1"/>
  <c r="BC451" i="1"/>
  <c r="BD1531" i="1"/>
  <c r="BD1530" i="1" s="1"/>
  <c r="BJ1532" i="1"/>
  <c r="BJ1409" i="1"/>
  <c r="BD1408" i="1"/>
  <c r="BI220" i="1"/>
  <c r="BI219" i="1" s="1"/>
  <c r="BI218" i="1" s="1"/>
  <c r="BI217" i="1" s="1"/>
  <c r="BI216" i="1" s="1"/>
  <c r="BO221" i="1"/>
  <c r="BI654" i="1"/>
  <c r="BI653" i="1" s="1"/>
  <c r="BO655" i="1"/>
  <c r="BI1016" i="1"/>
  <c r="BC1015" i="1"/>
  <c r="BC1014" i="1" s="1"/>
  <c r="BC1013" i="1" s="1"/>
  <c r="BI841" i="1"/>
  <c r="BI840" i="1" s="1"/>
  <c r="BO842" i="1"/>
  <c r="BJ1475" i="1"/>
  <c r="BD1474" i="1"/>
  <c r="BD1473" i="1" s="1"/>
  <c r="BD1472" i="1" s="1"/>
  <c r="BD1471" i="1" s="1"/>
  <c r="BD1466" i="1" s="1"/>
  <c r="AW463" i="1"/>
  <c r="BC464" i="1"/>
  <c r="BC781" i="1"/>
  <c r="AW780" i="1"/>
  <c r="AW779" i="1" s="1"/>
  <c r="AW778" i="1" s="1"/>
  <c r="AW767" i="1" s="1"/>
  <c r="AW766" i="1" s="1"/>
  <c r="BJ1378" i="1"/>
  <c r="BD1377" i="1"/>
  <c r="BD1376" i="1" s="1"/>
  <c r="BD1375" i="1" s="1"/>
  <c r="BD1374" i="1" s="1"/>
  <c r="BI825" i="1"/>
  <c r="BI824" i="1" s="1"/>
  <c r="BO826" i="1"/>
  <c r="BU790" i="1"/>
  <c r="BO788" i="1"/>
  <c r="BO787" i="1" s="1"/>
  <c r="BO782" i="1" s="1"/>
  <c r="AW1024" i="1"/>
  <c r="AW1023" i="1" s="1"/>
  <c r="AW1012" i="1" s="1"/>
  <c r="AW1011" i="1" s="1"/>
  <c r="BC1025" i="1"/>
  <c r="BI417" i="1"/>
  <c r="BC416" i="1"/>
  <c r="BC415" i="1" s="1"/>
  <c r="BJ1412" i="1"/>
  <c r="BD1411" i="1"/>
  <c r="BD1410" i="1" s="1"/>
  <c r="BU951" i="1"/>
  <c r="BO950" i="1"/>
  <c r="BO949" i="1" s="1"/>
  <c r="BD1406" i="1"/>
  <c r="BJ1407" i="1"/>
  <c r="BU269" i="1"/>
  <c r="BO268" i="1"/>
  <c r="BO267" i="1" s="1"/>
  <c r="BO260" i="1" s="1"/>
  <c r="BU684" i="1"/>
  <c r="BO683" i="1"/>
  <c r="BO682" i="1" s="1"/>
  <c r="BU1858" i="1"/>
  <c r="BO1857" i="1"/>
  <c r="BO1856" i="1" s="1"/>
  <c r="BO1855" i="1" s="1"/>
  <c r="BO1854" i="1" s="1"/>
  <c r="BU469" i="1"/>
  <c r="BO468" i="1"/>
  <c r="BO1251" i="1"/>
  <c r="BU1252" i="1"/>
  <c r="BP204" i="1"/>
  <c r="BP203" i="1" s="1"/>
  <c r="BP202" i="1" s="1"/>
  <c r="BP201" i="1" s="1"/>
  <c r="BV205" i="1"/>
  <c r="BP292" i="1"/>
  <c r="BP284" i="1" s="1"/>
  <c r="AQ970" i="1"/>
  <c r="BI315" i="1"/>
  <c r="BO316" i="1"/>
  <c r="BI1018" i="1"/>
  <c r="BI1017" i="1" s="1"/>
  <c r="BO1019" i="1"/>
  <c r="BJ964" i="1"/>
  <c r="BD963" i="1"/>
  <c r="BD962" i="1" s="1"/>
  <c r="BV616" i="1"/>
  <c r="BP615" i="1"/>
  <c r="BP614" i="1" s="1"/>
  <c r="BI1313" i="1"/>
  <c r="BC1312" i="1"/>
  <c r="BC1311" i="1" s="1"/>
  <c r="BC1310" i="1" s="1"/>
  <c r="BC1309" i="1" s="1"/>
  <c r="BO1045" i="1"/>
  <c r="BO1044" i="1" s="1"/>
  <c r="BU1046" i="1"/>
  <c r="BD1249" i="1"/>
  <c r="BD1248" i="1" s="1"/>
  <c r="BD1247" i="1" s="1"/>
  <c r="BD1246" i="1" s="1"/>
  <c r="BD1245" i="1" s="1"/>
  <c r="BJ1250" i="1"/>
  <c r="AW1382" i="1"/>
  <c r="AW1381" i="1" s="1"/>
  <c r="AW1380" i="1" s="1"/>
  <c r="AW1379" i="1" s="1"/>
  <c r="BC1383" i="1"/>
  <c r="BJ1434" i="1"/>
  <c r="BD1433" i="1"/>
  <c r="BD1432" i="1" s="1"/>
  <c r="BD1431" i="1" s="1"/>
  <c r="BD1430" i="1" s="1"/>
  <c r="BD413" i="1"/>
  <c r="BD412" i="1" s="1"/>
  <c r="BJ414" i="1"/>
  <c r="BI1097" i="1"/>
  <c r="BI1096" i="1" s="1"/>
  <c r="BO1098" i="1"/>
  <c r="BI84" i="1"/>
  <c r="BO85" i="1"/>
  <c r="BJ1097" i="1"/>
  <c r="BJ1096" i="1" s="1"/>
  <c r="BP1098" i="1"/>
  <c r="BI255" i="1"/>
  <c r="BI254" i="1" s="1"/>
  <c r="BI253" i="1" s="1"/>
  <c r="BO256" i="1"/>
  <c r="BJ866" i="1"/>
  <c r="BD865" i="1"/>
  <c r="BD864" i="1" s="1"/>
  <c r="BD863" i="1" s="1"/>
  <c r="BI865" i="1"/>
  <c r="BI864" i="1" s="1"/>
  <c r="BI863" i="1" s="1"/>
  <c r="BO866" i="1"/>
  <c r="BC259" i="1"/>
  <c r="AW258" i="1"/>
  <c r="AW257" i="1" s="1"/>
  <c r="AW252" i="1" s="1"/>
  <c r="AW251" i="1" s="1"/>
  <c r="BI708" i="1"/>
  <c r="BC706" i="1"/>
  <c r="BC705" i="1" s="1"/>
  <c r="BC704" i="1" s="1"/>
  <c r="AW1762" i="1"/>
  <c r="BC1763" i="1"/>
  <c r="BI440" i="1"/>
  <c r="BC439" i="1"/>
  <c r="BC438" i="1" s="1"/>
  <c r="BC437" i="1" s="1"/>
  <c r="BC436" i="1" s="1"/>
  <c r="BO171" i="1"/>
  <c r="BJ755" i="1"/>
  <c r="BD754" i="1"/>
  <c r="BD753" i="1" s="1"/>
  <c r="BD752" i="1" s="1"/>
  <c r="BD751" i="1" s="1"/>
  <c r="BD750" i="1" s="1"/>
  <c r="BJ776" i="1"/>
  <c r="BD775" i="1"/>
  <c r="BD774" i="1" s="1"/>
  <c r="BD773" i="1" s="1"/>
  <c r="BD810" i="1"/>
  <c r="BD809" i="1" s="1"/>
  <c r="BD808" i="1" s="1"/>
  <c r="BJ811" i="1"/>
  <c r="BU361" i="1"/>
  <c r="BO360" i="1"/>
  <c r="BO359" i="1" s="1"/>
  <c r="BV785" i="1"/>
  <c r="BP784" i="1"/>
  <c r="BP783" i="1" s="1"/>
  <c r="BI1452" i="1"/>
  <c r="BC1451" i="1"/>
  <c r="BC1450" i="1" s="1"/>
  <c r="BC1449" i="1" s="1"/>
  <c r="BC1448" i="1" s="1"/>
  <c r="BO953" i="1"/>
  <c r="BO952" i="1" s="1"/>
  <c r="BU954" i="1"/>
  <c r="BJ674" i="1"/>
  <c r="BD673" i="1"/>
  <c r="BD672" i="1" s="1"/>
  <c r="BV386" i="1"/>
  <c r="BP385" i="1"/>
  <c r="BP384" i="1" s="1"/>
  <c r="BP383" i="1" s="1"/>
  <c r="BP382" i="1" s="1"/>
  <c r="BP381" i="1" s="1"/>
  <c r="BU471" i="1"/>
  <c r="BO470" i="1"/>
  <c r="BU811" i="1"/>
  <c r="BO810" i="1"/>
  <c r="BO809" i="1" s="1"/>
  <c r="BO808" i="1" s="1"/>
  <c r="BU454" i="1"/>
  <c r="BO453" i="1"/>
  <c r="BO452" i="1" s="1"/>
  <c r="BO931" i="1"/>
  <c r="BO930" i="1" s="1"/>
  <c r="BO929" i="1" s="1"/>
  <c r="BU932" i="1"/>
  <c r="BU1201" i="1"/>
  <c r="BO1200" i="1"/>
  <c r="BO1199" i="1" s="1"/>
  <c r="BO1198" i="1" s="1"/>
  <c r="BO1197" i="1" s="1"/>
  <c r="BP260" i="1"/>
  <c r="BO1849" i="1"/>
  <c r="BJ1815" i="1"/>
  <c r="BJ1814" i="1" s="1"/>
  <c r="BJ1813" i="1" s="1"/>
  <c r="BP1816" i="1"/>
  <c r="BJ373" i="1"/>
  <c r="BD372" i="1"/>
  <c r="BD371" i="1" s="1"/>
  <c r="BD370" i="1" s="1"/>
  <c r="BD369" i="1" s="1"/>
  <c r="BD368" i="1" s="1"/>
  <c r="BI1541" i="1"/>
  <c r="BC1540" i="1"/>
  <c r="BC1539" i="1" s="1"/>
  <c r="BP120" i="1"/>
  <c r="BP119" i="1" s="1"/>
  <c r="BP118" i="1" s="1"/>
  <c r="BV121" i="1"/>
  <c r="BI775" i="1"/>
  <c r="BI774" i="1" s="1"/>
  <c r="BI773" i="1" s="1"/>
  <c r="BO776" i="1"/>
  <c r="BP468" i="1"/>
  <c r="BV469" i="1"/>
  <c r="BP1172" i="1"/>
  <c r="BP1171" i="1" s="1"/>
  <c r="BV1173" i="1"/>
  <c r="AW991" i="1"/>
  <c r="AW990" i="1" s="1"/>
  <c r="AW989" i="1" s="1"/>
  <c r="AW984" i="1" s="1"/>
  <c r="AW983" i="1" s="1"/>
  <c r="BC992" i="1"/>
  <c r="AW1042" i="1"/>
  <c r="AW1041" i="1" s="1"/>
  <c r="BC1043" i="1"/>
  <c r="BC928" i="1"/>
  <c r="AW927" i="1"/>
  <c r="AW926" i="1" s="1"/>
  <c r="AW925" i="1" s="1"/>
  <c r="AW924" i="1" s="1"/>
  <c r="AW923" i="1" s="1"/>
  <c r="AX1400" i="1"/>
  <c r="AX1356" i="1" s="1"/>
  <c r="BI467" i="1"/>
  <c r="BC1528" i="1"/>
  <c r="AW1527" i="1"/>
  <c r="AW1526" i="1" s="1"/>
  <c r="AW1525" i="1" s="1"/>
  <c r="AW1524" i="1" s="1"/>
  <c r="AW1523" i="1" s="1"/>
  <c r="BC605" i="1"/>
  <c r="AW604" i="1"/>
  <c r="AW603" i="1" s="1"/>
  <c r="AW602" i="1" s="1"/>
  <c r="AW1766" i="1"/>
  <c r="BC1767" i="1"/>
  <c r="BC1713" i="1"/>
  <c r="AW1712" i="1"/>
  <c r="AW1711" i="1" s="1"/>
  <c r="AW1710" i="1" s="1"/>
  <c r="BI1335" i="1"/>
  <c r="BC1334" i="1"/>
  <c r="BC1333" i="1" s="1"/>
  <c r="BC1332" i="1" s="1"/>
  <c r="BC1331" i="1" s="1"/>
  <c r="AQ1761" i="1"/>
  <c r="AQ1753" i="1" s="1"/>
  <c r="AQ1744" i="1" s="1"/>
  <c r="AQ1731" i="1" s="1"/>
  <c r="AQ1706" i="1" s="1"/>
  <c r="BC1166" i="1"/>
  <c r="AW1165" i="1"/>
  <c r="AW1162" i="1" s="1"/>
  <c r="AW1161" i="1" s="1"/>
  <c r="AW1843" i="1"/>
  <c r="BC1844" i="1"/>
  <c r="AW1159" i="1"/>
  <c r="AW1158" i="1" s="1"/>
  <c r="AW1157" i="1" s="1"/>
  <c r="BC1160" i="1"/>
  <c r="BJ1016" i="1"/>
  <c r="BD1015" i="1"/>
  <c r="BD1014" i="1" s="1"/>
  <c r="BD1013" i="1" s="1"/>
  <c r="BC484" i="1"/>
  <c r="AW483" i="1"/>
  <c r="AW482" i="1" s="1"/>
  <c r="AW481" i="1" s="1"/>
  <c r="BC1443" i="1"/>
  <c r="AW1442" i="1"/>
  <c r="AW1441" i="1" s="1"/>
  <c r="AW1440" i="1" s="1"/>
  <c r="AW1439" i="1" s="1"/>
  <c r="AQ1156" i="1"/>
  <c r="AQ1155" i="1" s="1"/>
  <c r="AW372" i="1"/>
  <c r="AW371" i="1" s="1"/>
  <c r="AW370" i="1" s="1"/>
  <c r="AW369" i="1" s="1"/>
  <c r="AW368" i="1" s="1"/>
  <c r="BC373" i="1"/>
  <c r="BC665" i="1"/>
  <c r="AW664" i="1"/>
  <c r="AW663" i="1" s="1"/>
  <c r="BC1274" i="1"/>
  <c r="AW1273" i="1"/>
  <c r="AW1272" i="1" s="1"/>
  <c r="AW1271" i="1" s="1"/>
  <c r="AK1900" i="1"/>
  <c r="BC26" i="1"/>
  <c r="AW25" i="1"/>
  <c r="BC58" i="1"/>
  <c r="AW57" i="1"/>
  <c r="AW56" i="1" s="1"/>
  <c r="BC755" i="1"/>
  <c r="AW754" i="1"/>
  <c r="AW753" i="1" s="1"/>
  <c r="AW752" i="1" s="1"/>
  <c r="AW751" i="1" s="1"/>
  <c r="AW750" i="1" s="1"/>
  <c r="BC28" i="1"/>
  <c r="AW27" i="1"/>
  <c r="AW1474" i="1"/>
  <c r="AW1473" i="1" s="1"/>
  <c r="AW1472" i="1" s="1"/>
  <c r="AW1471" i="1" s="1"/>
  <c r="AW1466" i="1" s="1"/>
  <c r="BC1475" i="1"/>
  <c r="BC669" i="1"/>
  <c r="AW668" i="1"/>
  <c r="AW667" i="1" s="1"/>
  <c r="AW1735" i="1"/>
  <c r="AW1734" i="1" s="1"/>
  <c r="AW1733" i="1" s="1"/>
  <c r="AW1732" i="1" s="1"/>
  <c r="BC1736" i="1"/>
  <c r="AW608" i="1"/>
  <c r="AW607" i="1" s="1"/>
  <c r="AW606" i="1" s="1"/>
  <c r="BC609" i="1"/>
  <c r="BC20" i="1"/>
  <c r="AW19" i="1"/>
  <c r="AW18" i="1" s="1"/>
  <c r="AW1231" i="1"/>
  <c r="AW1230" i="1" s="1"/>
  <c r="AW1229" i="1" s="1"/>
  <c r="AW1228" i="1" s="1"/>
  <c r="AW1227" i="1" s="1"/>
  <c r="BC1232" i="1"/>
  <c r="BI40" i="1"/>
  <c r="BC39" i="1"/>
  <c r="BC1756" i="1"/>
  <c r="AW1755" i="1"/>
  <c r="AW1754" i="1" s="1"/>
  <c r="AW1360" i="1"/>
  <c r="AW1359" i="1" s="1"/>
  <c r="AW1358" i="1" s="1"/>
  <c r="AW1357" i="1" s="1"/>
  <c r="BC1361" i="1"/>
  <c r="AW465" i="1"/>
  <c r="AW462" i="1" s="1"/>
  <c r="AW447" i="1" s="1"/>
  <c r="BC466" i="1"/>
  <c r="AW545" i="1"/>
  <c r="AW544" i="1" s="1"/>
  <c r="AW543" i="1" s="1"/>
  <c r="AW542" i="1" s="1"/>
  <c r="AW541" i="1" s="1"/>
  <c r="BC546" i="1"/>
  <c r="AW180" i="1"/>
  <c r="AW181" i="1"/>
  <c r="BC182" i="1"/>
  <c r="AW352" i="1"/>
  <c r="AW351" i="1" s="1"/>
  <c r="AW350" i="1" s="1"/>
  <c r="AW341" i="1" s="1"/>
  <c r="AW330" i="1" s="1"/>
  <c r="BC353" i="1"/>
  <c r="BC1208" i="1"/>
  <c r="AW1207" i="1"/>
  <c r="AW1206" i="1" s="1"/>
  <c r="AW1205" i="1" s="1"/>
  <c r="AW1204" i="1" s="1"/>
  <c r="AQ652" i="1"/>
  <c r="AQ651" i="1" s="1"/>
  <c r="AQ650" i="1" s="1"/>
  <c r="AQ591" i="1" s="1"/>
  <c r="AQ24" i="1"/>
  <c r="AQ17" i="1" s="1"/>
  <c r="AQ16" i="1" s="1"/>
  <c r="AQ15" i="1" s="1"/>
  <c r="AQ13" i="1" s="1"/>
  <c r="BC1846" i="1"/>
  <c r="AW1845" i="1"/>
  <c r="AQ147" i="1"/>
  <c r="AQ146" i="1" s="1"/>
  <c r="AQ144" i="1" s="1"/>
  <c r="BC33" i="1"/>
  <c r="AW31" i="1"/>
  <c r="BC488" i="1"/>
  <c r="AW487" i="1"/>
  <c r="AW486" i="1" s="1"/>
  <c r="AW485" i="1" s="1"/>
  <c r="BI23" i="1"/>
  <c r="BC22" i="1"/>
  <c r="BC21" i="1" s="1"/>
  <c r="BC1835" i="1"/>
  <c r="AW1834" i="1"/>
  <c r="AW1833" i="1" s="1"/>
  <c r="AW1832" i="1" s="1"/>
  <c r="AW1831" i="1" s="1"/>
  <c r="AW1830" i="1" s="1"/>
  <c r="BI318" i="1"/>
  <c r="BC317" i="1"/>
  <c r="BI550" i="1"/>
  <c r="BC549" i="1"/>
  <c r="BC548" i="1" s="1"/>
  <c r="BC547" i="1" s="1"/>
  <c r="AW661" i="1"/>
  <c r="AW660" i="1" s="1"/>
  <c r="BC662" i="1"/>
  <c r="AW413" i="1"/>
  <c r="AW412" i="1" s="1"/>
  <c r="BC414" i="1"/>
  <c r="BC151" i="1"/>
  <c r="AW150" i="1"/>
  <c r="BC74" i="1"/>
  <c r="AW73" i="1"/>
  <c r="AW72" i="1" s="1"/>
  <c r="AW71" i="1" s="1"/>
  <c r="AW70" i="1" s="1"/>
  <c r="AW69" i="1" s="1"/>
  <c r="BC1570" i="1"/>
  <c r="AW1569" i="1"/>
  <c r="AW1568" i="1" s="1"/>
  <c r="AW1567" i="1" s="1"/>
  <c r="AW1566" i="1" s="1"/>
  <c r="AW1565" i="1" s="1"/>
  <c r="AW1591" i="1"/>
  <c r="BC1592" i="1"/>
  <c r="AW1764" i="1"/>
  <c r="BC1765" i="1"/>
  <c r="BC1318" i="1"/>
  <c r="AW1317" i="1"/>
  <c r="AW1316" i="1" s="1"/>
  <c r="AW1315" i="1" s="1"/>
  <c r="AW1314" i="1" s="1"/>
  <c r="AW657" i="1"/>
  <c r="AW656" i="1" s="1"/>
  <c r="BC658" i="1"/>
  <c r="BI81" i="1"/>
  <c r="BC80" i="1"/>
  <c r="BI613" i="1"/>
  <c r="BC612" i="1"/>
  <c r="BC611" i="1" s="1"/>
  <c r="BC610" i="1" s="1"/>
  <c r="BJ613" i="1"/>
  <c r="BD612" i="1"/>
  <c r="BD611" i="1" s="1"/>
  <c r="BD610" i="1" s="1"/>
  <c r="BJ908" i="1"/>
  <c r="BD907" i="1"/>
  <c r="BD906" i="1" s="1"/>
  <c r="BD905" i="1" s="1"/>
  <c r="BD900" i="1" s="1"/>
  <c r="BD899" i="1" s="1"/>
  <c r="BI908" i="1"/>
  <c r="BC907" i="1"/>
  <c r="BC906" i="1" s="1"/>
  <c r="BC905" i="1" s="1"/>
  <c r="BI407" i="1"/>
  <c r="BC406" i="1"/>
  <c r="BC405" i="1" s="1"/>
  <c r="BC404" i="1" s="1"/>
  <c r="BD406" i="1"/>
  <c r="BD405" i="1" s="1"/>
  <c r="BD404" i="1" s="1"/>
  <c r="BJ407" i="1"/>
  <c r="AX1866" i="1" l="1"/>
  <c r="AX1861" i="1" s="1"/>
  <c r="AX1860" i="1" s="1"/>
  <c r="AW1792" i="1"/>
  <c r="BU1881" i="1"/>
  <c r="BO1880" i="1"/>
  <c r="BO1879" i="1" s="1"/>
  <c r="BP947" i="1"/>
  <c r="BP946" i="1" s="1"/>
  <c r="BV948" i="1"/>
  <c r="CH430" i="1"/>
  <c r="CH429" i="1" s="1"/>
  <c r="CH428" i="1" s="1"/>
  <c r="CH427" i="1" s="1"/>
  <c r="CB429" i="1"/>
  <c r="CB428" i="1" s="1"/>
  <c r="CB427" i="1" s="1"/>
  <c r="BV747" i="1"/>
  <c r="BV746" i="1" s="1"/>
  <c r="BV745" i="1" s="1"/>
  <c r="BV744" i="1" s="1"/>
  <c r="CB748" i="1"/>
  <c r="CH1760" i="1"/>
  <c r="CH1759" i="1" s="1"/>
  <c r="CB1759" i="1"/>
  <c r="BU306" i="1"/>
  <c r="BU305" i="1" s="1"/>
  <c r="BU292" i="1" s="1"/>
  <c r="BU284" i="1" s="1"/>
  <c r="CA307" i="1"/>
  <c r="BU493" i="1"/>
  <c r="BO491" i="1"/>
  <c r="BU1601" i="1"/>
  <c r="BO1600" i="1"/>
  <c r="BO1599" i="1" s="1"/>
  <c r="BC820" i="1"/>
  <c r="AX17" i="1"/>
  <c r="AX16" i="1" s="1"/>
  <c r="AX15" i="1" s="1"/>
  <c r="CA552" i="1"/>
  <c r="BU551" i="1"/>
  <c r="BP1322" i="1"/>
  <c r="BP1321" i="1" s="1"/>
  <c r="BP1320" i="1" s="1"/>
  <c r="BP1319" i="1" s="1"/>
  <c r="BV1323" i="1"/>
  <c r="CA1776" i="1"/>
  <c r="BU1775" i="1"/>
  <c r="BU944" i="1"/>
  <c r="BU943" i="1" s="1"/>
  <c r="CA945" i="1"/>
  <c r="BO1868" i="1"/>
  <c r="BO1867" i="1" s="1"/>
  <c r="BU1869" i="1"/>
  <c r="BO93" i="1"/>
  <c r="BO92" i="1" s="1"/>
  <c r="BU94" i="1"/>
  <c r="BO1627" i="1"/>
  <c r="BO1626" i="1" s="1"/>
  <c r="BU1628" i="1"/>
  <c r="BP1793" i="1"/>
  <c r="BV1794" i="1"/>
  <c r="BO107" i="1"/>
  <c r="BO106" i="1" s="1"/>
  <c r="BU108" i="1"/>
  <c r="CB490" i="1"/>
  <c r="BV489" i="1"/>
  <c r="BV1802" i="1"/>
  <c r="CB1803" i="1"/>
  <c r="BV31" i="1"/>
  <c r="CB33" i="1"/>
  <c r="BV1121" i="1"/>
  <c r="BV1120" i="1" s="1"/>
  <c r="CB1122" i="1"/>
  <c r="BU1633" i="1"/>
  <c r="BU1632" i="1" s="1"/>
  <c r="CA1634" i="1"/>
  <c r="CG1022" i="1"/>
  <c r="CG1021" i="1" s="1"/>
  <c r="CG1020" i="1" s="1"/>
  <c r="CA1021" i="1"/>
  <c r="CA1020" i="1" s="1"/>
  <c r="BD27" i="1"/>
  <c r="BJ28" i="1"/>
  <c r="BJ1549" i="1"/>
  <c r="BJ1548" i="1" s="1"/>
  <c r="BP1550" i="1"/>
  <c r="BP57" i="1"/>
  <c r="BV58" i="1"/>
  <c r="CB288" i="1"/>
  <c r="BV287" i="1"/>
  <c r="BV286" i="1" s="1"/>
  <c r="BP60" i="1"/>
  <c r="BJ59" i="1"/>
  <c r="BJ56" i="1" s="1"/>
  <c r="BJ55" i="1" s="1"/>
  <c r="BJ54" i="1" s="1"/>
  <c r="BJ47" i="1" s="1"/>
  <c r="AX757" i="1"/>
  <c r="AW1079" i="1"/>
  <c r="AW1078" i="1" s="1"/>
  <c r="CA1651" i="1"/>
  <c r="CA1650" i="1" s="1"/>
  <c r="CG1652" i="1"/>
  <c r="CG1651" i="1" s="1"/>
  <c r="CG1650" i="1" s="1"/>
  <c r="BU327" i="1"/>
  <c r="BU326" i="1" s="1"/>
  <c r="BU325" i="1" s="1"/>
  <c r="BU324" i="1" s="1"/>
  <c r="BU323" i="1" s="1"/>
  <c r="CA328" i="1"/>
  <c r="CG1215" i="1"/>
  <c r="CG1214" i="1" s="1"/>
  <c r="CG1213" i="1" s="1"/>
  <c r="CA1214" i="1"/>
  <c r="CA1213" i="1" s="1"/>
  <c r="CB74" i="1"/>
  <c r="BV73" i="1"/>
  <c r="BV72" i="1" s="1"/>
  <c r="BV71" i="1" s="1"/>
  <c r="BV70" i="1" s="1"/>
  <c r="BV69" i="1" s="1"/>
  <c r="CB1115" i="1"/>
  <c r="CB1114" i="1" s="1"/>
  <c r="CH1116" i="1"/>
  <c r="CH1115" i="1" s="1"/>
  <c r="CH1114" i="1" s="1"/>
  <c r="CA1169" i="1"/>
  <c r="CA1168" i="1" s="1"/>
  <c r="CA1167" i="1" s="1"/>
  <c r="CG1170" i="1"/>
  <c r="CG1169" i="1" s="1"/>
  <c r="CG1168" i="1" s="1"/>
  <c r="CG1167" i="1" s="1"/>
  <c r="CG804" i="1"/>
  <c r="CG803" i="1" s="1"/>
  <c r="CG802" i="1" s="1"/>
  <c r="CG801" i="1" s="1"/>
  <c r="CG800" i="1" s="1"/>
  <c r="CA803" i="1"/>
  <c r="CA802" i="1" s="1"/>
  <c r="CA801" i="1" s="1"/>
  <c r="CA800" i="1" s="1"/>
  <c r="BJ1263" i="1"/>
  <c r="BJ1262" i="1" s="1"/>
  <c r="BJ1261" i="1" s="1"/>
  <c r="BJ1260" i="1" s="1"/>
  <c r="BJ1259" i="1" s="1"/>
  <c r="BP1264" i="1"/>
  <c r="CA419" i="1"/>
  <c r="CA418" i="1" s="1"/>
  <c r="CG420" i="1"/>
  <c r="CG419" i="1" s="1"/>
  <c r="CG418" i="1" s="1"/>
  <c r="CG1350" i="1"/>
  <c r="CG1349" i="1" s="1"/>
  <c r="CG1348" i="1" s="1"/>
  <c r="CG1347" i="1" s="1"/>
  <c r="CG1346" i="1" s="1"/>
  <c r="CA1349" i="1"/>
  <c r="CA1348" i="1" s="1"/>
  <c r="CA1347" i="1" s="1"/>
  <c r="CA1346" i="1" s="1"/>
  <c r="BU129" i="1"/>
  <c r="BO128" i="1"/>
  <c r="BO127" i="1" s="1"/>
  <c r="BO126" i="1" s="1"/>
  <c r="BO125" i="1" s="1"/>
  <c r="BO124" i="1" s="1"/>
  <c r="BO123" i="1" s="1"/>
  <c r="BV987" i="1"/>
  <c r="BV986" i="1" s="1"/>
  <c r="BV985" i="1" s="1"/>
  <c r="CB988" i="1"/>
  <c r="BO99" i="1"/>
  <c r="BO98" i="1" s="1"/>
  <c r="BU100" i="1"/>
  <c r="BO876" i="1"/>
  <c r="BO875" i="1" s="1"/>
  <c r="BO871" i="1" s="1"/>
  <c r="BU877" i="1"/>
  <c r="BV260" i="1"/>
  <c r="AW1598" i="1"/>
  <c r="AW1597" i="1" s="1"/>
  <c r="AW1596" i="1" s="1"/>
  <c r="BV1442" i="1"/>
  <c r="BV1441" i="1" s="1"/>
  <c r="BV1440" i="1" s="1"/>
  <c r="CB1443" i="1"/>
  <c r="BI1631" i="1"/>
  <c r="BC1630" i="1"/>
  <c r="BC1629" i="1" s="1"/>
  <c r="AW55" i="1"/>
  <c r="AW54" i="1" s="1"/>
  <c r="AW47" i="1" s="1"/>
  <c r="AW1424" i="1"/>
  <c r="BD807" i="1"/>
  <c r="BD806" i="1" s="1"/>
  <c r="AR1243" i="1"/>
  <c r="AX88" i="1"/>
  <c r="AX77" i="1" s="1"/>
  <c r="AX76" i="1" s="1"/>
  <c r="AX67" i="1" s="1"/>
  <c r="CB1767" i="1"/>
  <c r="BV1766" i="1"/>
  <c r="BP113" i="1"/>
  <c r="BP112" i="1" s="1"/>
  <c r="BV114" i="1"/>
  <c r="CA199" i="1"/>
  <c r="CA198" i="1" s="1"/>
  <c r="CG200" i="1"/>
  <c r="CG199" i="1" s="1"/>
  <c r="CG198" i="1" s="1"/>
  <c r="BO1624" i="1"/>
  <c r="BO1623" i="1" s="1"/>
  <c r="BU1625" i="1"/>
  <c r="CA86" i="1"/>
  <c r="CG87" i="1"/>
  <c r="CG86" i="1" s="1"/>
  <c r="BJ1801" i="1"/>
  <c r="BD1800" i="1"/>
  <c r="BD1799" i="1" s="1"/>
  <c r="BC1877" i="1"/>
  <c r="BC1876" i="1" s="1"/>
  <c r="BI1878" i="1"/>
  <c r="BU1144" i="1"/>
  <c r="BU1143" i="1" s="1"/>
  <c r="CA1145" i="1"/>
  <c r="BV1231" i="1"/>
  <c r="BV1230" i="1" s="1"/>
  <c r="BV1229" i="1" s="1"/>
  <c r="BV1228" i="1" s="1"/>
  <c r="BV1227" i="1" s="1"/>
  <c r="CB1232" i="1"/>
  <c r="CB830" i="1"/>
  <c r="BV829" i="1"/>
  <c r="BV828" i="1" s="1"/>
  <c r="CG1481" i="1"/>
  <c r="CG1480" i="1" s="1"/>
  <c r="CG1479" i="1" s="1"/>
  <c r="CA1480" i="1"/>
  <c r="CA1479" i="1" s="1"/>
  <c r="AX520" i="1"/>
  <c r="AQ1521" i="1"/>
  <c r="AR1837" i="1"/>
  <c r="AX447" i="1"/>
  <c r="AX441" i="1" s="1"/>
  <c r="AX435" i="1" s="1"/>
  <c r="AW671" i="1"/>
  <c r="AX1768" i="1"/>
  <c r="CH1798" i="1"/>
  <c r="CH1797" i="1" s="1"/>
  <c r="CB1797" i="1"/>
  <c r="CB65" i="1"/>
  <c r="BV64" i="1"/>
  <c r="BV63" i="1" s="1"/>
  <c r="BU833" i="1"/>
  <c r="BO832" i="1"/>
  <c r="BO831" i="1" s="1"/>
  <c r="CA1750" i="1"/>
  <c r="BU1749" i="1"/>
  <c r="CA1801" i="1"/>
  <c r="BU1800" i="1"/>
  <c r="CA1703" i="1"/>
  <c r="CA1702" i="1" s="1"/>
  <c r="CA1701" i="1" s="1"/>
  <c r="CA1700" i="1" s="1"/>
  <c r="CA1699" i="1" s="1"/>
  <c r="CG1704" i="1"/>
  <c r="CG1703" i="1" s="1"/>
  <c r="CG1702" i="1" s="1"/>
  <c r="CG1701" i="1" s="1"/>
  <c r="CG1700" i="1" s="1"/>
  <c r="CG1699" i="1" s="1"/>
  <c r="BI1758" i="1"/>
  <c r="BC1757" i="1"/>
  <c r="BI97" i="1"/>
  <c r="BC96" i="1"/>
  <c r="BC95" i="1" s="1"/>
  <c r="BJ1649" i="1"/>
  <c r="BD1648" i="1"/>
  <c r="BD1647" i="1" s="1"/>
  <c r="BJ1787" i="1"/>
  <c r="BD1786" i="1"/>
  <c r="BV317" i="1"/>
  <c r="CB318" i="1"/>
  <c r="BI60" i="1"/>
  <c r="BC59" i="1"/>
  <c r="BV90" i="1"/>
  <c r="BV89" i="1" s="1"/>
  <c r="CB91" i="1"/>
  <c r="BC1287" i="1"/>
  <c r="BC1286" i="1" s="1"/>
  <c r="BI1288" i="1"/>
  <c r="BV1897" i="1"/>
  <c r="BV1896" i="1" s="1"/>
  <c r="BV1895" i="1" s="1"/>
  <c r="BV1894" i="1" s="1"/>
  <c r="CB1898" i="1"/>
  <c r="CB483" i="1"/>
  <c r="CB482" i="1" s="1"/>
  <c r="CB481" i="1" s="1"/>
  <c r="CH484" i="1"/>
  <c r="CH483" i="1" s="1"/>
  <c r="CH482" i="1" s="1"/>
  <c r="CH481" i="1" s="1"/>
  <c r="BJ1383" i="1"/>
  <c r="BD1382" i="1"/>
  <c r="BD1381" i="1" s="1"/>
  <c r="BD1380" i="1" s="1"/>
  <c r="BD1379" i="1" s="1"/>
  <c r="BI1122" i="1"/>
  <c r="BC1121" i="1"/>
  <c r="BC1120" i="1" s="1"/>
  <c r="BJ81" i="1"/>
  <c r="BD80" i="1"/>
  <c r="CB420" i="1"/>
  <c r="BV419" i="1"/>
  <c r="BV418" i="1" s="1"/>
  <c r="AX1598" i="1"/>
  <c r="AX1597" i="1" s="1"/>
  <c r="AX1596" i="1" s="1"/>
  <c r="BU1752" i="1"/>
  <c r="BO1751" i="1"/>
  <c r="CH1417" i="1"/>
  <c r="CH1416" i="1" s="1"/>
  <c r="CB1416" i="1"/>
  <c r="BV880" i="1"/>
  <c r="BV879" i="1" s="1"/>
  <c r="BV878" i="1" s="1"/>
  <c r="CB881" i="1"/>
  <c r="BI1110" i="1"/>
  <c r="BC1109" i="1"/>
  <c r="BC1108" i="1" s="1"/>
  <c r="BP737" i="1"/>
  <c r="BP736" i="1" s="1"/>
  <c r="BP729" i="1" s="1"/>
  <c r="BP728" i="1" s="1"/>
  <c r="BV738" i="1"/>
  <c r="BI195" i="1"/>
  <c r="BC194" i="1"/>
  <c r="BU963" i="1"/>
  <c r="BU962" i="1" s="1"/>
  <c r="CA964" i="1"/>
  <c r="BD107" i="1"/>
  <c r="BD106" i="1" s="1"/>
  <c r="BJ108" i="1"/>
  <c r="BJ640" i="1"/>
  <c r="BD639" i="1"/>
  <c r="BD638" i="1" s="1"/>
  <c r="BD637" i="1" s="1"/>
  <c r="BD632" i="1" s="1"/>
  <c r="BD631" i="1" s="1"/>
  <c r="BU1781" i="1"/>
  <c r="BO1780" i="1"/>
  <c r="BJ1464" i="1"/>
  <c r="BD1463" i="1"/>
  <c r="BD1462" i="1" s="1"/>
  <c r="BD1461" i="1" s="1"/>
  <c r="BD1460" i="1" s="1"/>
  <c r="BD1459" i="1" s="1"/>
  <c r="AW1768" i="1"/>
  <c r="BI1619" i="1"/>
  <c r="BC1618" i="1"/>
  <c r="BC1617" i="1" s="1"/>
  <c r="BI1697" i="1"/>
  <c r="BC1696" i="1"/>
  <c r="BC1695" i="1" s="1"/>
  <c r="BP1657" i="1"/>
  <c r="BP1656" i="1" s="1"/>
  <c r="BV1658" i="1"/>
  <c r="BI1789" i="1"/>
  <c r="BC1788" i="1"/>
  <c r="BJ876" i="1"/>
  <c r="BJ875" i="1" s="1"/>
  <c r="BJ871" i="1" s="1"/>
  <c r="BP877" i="1"/>
  <c r="BU1284" i="1"/>
  <c r="BU1283" i="1" s="1"/>
  <c r="CA1285" i="1"/>
  <c r="CA785" i="1"/>
  <c r="BU784" i="1"/>
  <c r="BU783" i="1" s="1"/>
  <c r="BI1798" i="1"/>
  <c r="BC1797" i="1"/>
  <c r="BI30" i="1"/>
  <c r="BC29" i="1"/>
  <c r="BJ1791" i="1"/>
  <c r="BD1790" i="1"/>
  <c r="BO1717" i="1"/>
  <c r="BI1716" i="1"/>
  <c r="BI1715" i="1" s="1"/>
  <c r="BO1112" i="1"/>
  <c r="BO1111" i="1" s="1"/>
  <c r="BU1113" i="1"/>
  <c r="BP493" i="1"/>
  <c r="BJ491" i="1"/>
  <c r="BJ20" i="1"/>
  <c r="BD19" i="1"/>
  <c r="BD18" i="1" s="1"/>
  <c r="BI829" i="1"/>
  <c r="BI828" i="1" s="1"/>
  <c r="BO830" i="1"/>
  <c r="BJ539" i="1"/>
  <c r="BD538" i="1"/>
  <c r="BD535" i="1" s="1"/>
  <c r="BD534" i="1" s="1"/>
  <c r="BD533" i="1" s="1"/>
  <c r="BJ349" i="1"/>
  <c r="BD348" i="1"/>
  <c r="BD347" i="1" s="1"/>
  <c r="BD346" i="1" s="1"/>
  <c r="BJ1113" i="1"/>
  <c r="BD1112" i="1"/>
  <c r="BD1111" i="1" s="1"/>
  <c r="AX509" i="1"/>
  <c r="AX508" i="1"/>
  <c r="BP850" i="1"/>
  <c r="BJ849" i="1"/>
  <c r="BJ848" i="1" s="1"/>
  <c r="BJ847" i="1" s="1"/>
  <c r="BJ846" i="1" s="1"/>
  <c r="BI1613" i="1"/>
  <c r="BC1612" i="1"/>
  <c r="BC1611" i="1" s="1"/>
  <c r="BV1207" i="1"/>
  <c r="BV1206" i="1" s="1"/>
  <c r="BV1205" i="1" s="1"/>
  <c r="CB1208" i="1"/>
  <c r="CB822" i="1"/>
  <c r="CB821" i="1" s="1"/>
  <c r="CH823" i="1"/>
  <c r="CH822" i="1" s="1"/>
  <c r="CH821" i="1" s="1"/>
  <c r="BU1241" i="1"/>
  <c r="BO1240" i="1"/>
  <c r="CA1847" i="1"/>
  <c r="CG1848" i="1"/>
  <c r="CG1847" i="1" s="1"/>
  <c r="BV1704" i="1"/>
  <c r="BP1703" i="1"/>
  <c r="BP1702" i="1" s="1"/>
  <c r="BP1701" i="1" s="1"/>
  <c r="BP1700" i="1" s="1"/>
  <c r="BP1699" i="1" s="1"/>
  <c r="BD1827" i="1"/>
  <c r="BD1826" i="1" s="1"/>
  <c r="BD1825" i="1" s="1"/>
  <c r="BD1824" i="1" s="1"/>
  <c r="BD1823" i="1" s="1"/>
  <c r="BJ1828" i="1"/>
  <c r="BI1658" i="1"/>
  <c r="BC1657" i="1"/>
  <c r="BC1656" i="1" s="1"/>
  <c r="BC1082" i="1"/>
  <c r="BC1081" i="1" s="1"/>
  <c r="BC1080" i="1" s="1"/>
  <c r="BI1083" i="1"/>
  <c r="BI961" i="1"/>
  <c r="BC960" i="1"/>
  <c r="BC959" i="1" s="1"/>
  <c r="BC958" i="1" s="1"/>
  <c r="BD1618" i="1"/>
  <c r="BD1617" i="1" s="1"/>
  <c r="BJ1619" i="1"/>
  <c r="BJ711" i="1"/>
  <c r="BD710" i="1"/>
  <c r="BD709" i="1" s="1"/>
  <c r="AX379" i="1"/>
  <c r="BJ1664" i="1"/>
  <c r="BD1663" i="1"/>
  <c r="BD1662" i="1" s="1"/>
  <c r="BI995" i="1"/>
  <c r="BC994" i="1"/>
  <c r="BC993" i="1" s="1"/>
  <c r="BP550" i="1"/>
  <c r="BJ549" i="1"/>
  <c r="BJ1145" i="1"/>
  <c r="BD1144" i="1"/>
  <c r="BD1143" i="1" s="1"/>
  <c r="BD1139" i="1" s="1"/>
  <c r="BD1138" i="1" s="1"/>
  <c r="BD1137" i="1" s="1"/>
  <c r="CG1610" i="1"/>
  <c r="CG1609" i="1" s="1"/>
  <c r="CG1608" i="1" s="1"/>
  <c r="CA1609" i="1"/>
  <c r="CA1608" i="1" s="1"/>
  <c r="CA45" i="1"/>
  <c r="BU43" i="1"/>
  <c r="CB153" i="1"/>
  <c r="BV152" i="1"/>
  <c r="BJ1779" i="1"/>
  <c r="BD1778" i="1"/>
  <c r="BD1777" i="1" s="1"/>
  <c r="BJ417" i="1"/>
  <c r="BD416" i="1"/>
  <c r="BD415" i="1" s="1"/>
  <c r="BJ423" i="1"/>
  <c r="BD422" i="1"/>
  <c r="BD421" i="1" s="1"/>
  <c r="CB315" i="1"/>
  <c r="CH316" i="1"/>
  <c r="CH315" i="1" s="1"/>
  <c r="AX38" i="1"/>
  <c r="AX37" i="1" s="1"/>
  <c r="AX36" i="1" s="1"/>
  <c r="AX35" i="1" s="1"/>
  <c r="AX13" i="1" s="1"/>
  <c r="CB841" i="1"/>
  <c r="CB840" i="1" s="1"/>
  <c r="CH842" i="1"/>
  <c r="CH841" i="1" s="1"/>
  <c r="CH840" i="1" s="1"/>
  <c r="CH1166" i="1"/>
  <c r="CH1165" i="1" s="1"/>
  <c r="CH1162" i="1" s="1"/>
  <c r="CH1161" i="1" s="1"/>
  <c r="CB1165" i="1"/>
  <c r="CB1162" i="1" s="1"/>
  <c r="CB1161" i="1" s="1"/>
  <c r="AW1400" i="1"/>
  <c r="AW1356" i="1" s="1"/>
  <c r="CA513" i="1"/>
  <c r="CA512" i="1" s="1"/>
  <c r="CA511" i="1" s="1"/>
  <c r="CA510" i="1" s="1"/>
  <c r="CG514" i="1"/>
  <c r="CG513" i="1" s="1"/>
  <c r="CG512" i="1" s="1"/>
  <c r="CG511" i="1" s="1"/>
  <c r="CG510" i="1" s="1"/>
  <c r="BI1655" i="1"/>
  <c r="BC1654" i="1"/>
  <c r="BC1653" i="1" s="1"/>
  <c r="CA1062" i="1"/>
  <c r="BU1061" i="1"/>
  <c r="BU1060" i="1" s="1"/>
  <c r="BU1059" i="1" s="1"/>
  <c r="BU1058" i="1" s="1"/>
  <c r="BU1057" i="1" s="1"/>
  <c r="BI506" i="1"/>
  <c r="BC505" i="1"/>
  <c r="BC504" i="1" s="1"/>
  <c r="BC503" i="1" s="1"/>
  <c r="BC502" i="1" s="1"/>
  <c r="BC501" i="1" s="1"/>
  <c r="BC500" i="1" s="1"/>
  <c r="BJ1893" i="1"/>
  <c r="BD1892" i="1"/>
  <c r="BD1891" i="1" s="1"/>
  <c r="BD1890" i="1" s="1"/>
  <c r="BD1889" i="1" s="1"/>
  <c r="BD1888" i="1" s="1"/>
  <c r="BD1886" i="1" s="1"/>
  <c r="AW1590" i="1"/>
  <c r="AW1589" i="1" s="1"/>
  <c r="AW1588" i="1" s="1"/>
  <c r="AW1587" i="1" s="1"/>
  <c r="AW408" i="1"/>
  <c r="AW403" i="1" s="1"/>
  <c r="AW402" i="1" s="1"/>
  <c r="AW401" i="1" s="1"/>
  <c r="AW179" i="1"/>
  <c r="AW178" i="1" s="1"/>
  <c r="AW1270" i="1"/>
  <c r="AW1269" i="1" s="1"/>
  <c r="BC1538" i="1"/>
  <c r="BD408" i="1"/>
  <c r="AW806" i="1"/>
  <c r="AX1524" i="1"/>
  <c r="AX1523" i="1" s="1"/>
  <c r="BI1192" i="1"/>
  <c r="BC1191" i="1"/>
  <c r="BC1190" i="1" s="1"/>
  <c r="BC1189" i="1" s="1"/>
  <c r="BC1188" i="1" s="1"/>
  <c r="BI1694" i="1"/>
  <c r="BC1693" i="1"/>
  <c r="BC1692" i="1" s="1"/>
  <c r="BJ171" i="1"/>
  <c r="BD170" i="1"/>
  <c r="AR148" i="1"/>
  <c r="AR147" i="1"/>
  <c r="AR146" i="1" s="1"/>
  <c r="AR144" i="1" s="1"/>
  <c r="CB1350" i="1"/>
  <c r="BV1349" i="1"/>
  <c r="BV1348" i="1" s="1"/>
  <c r="BV1347" i="1" s="1"/>
  <c r="BV1346" i="1" s="1"/>
  <c r="BU1645" i="1"/>
  <c r="BU1644" i="1" s="1"/>
  <c r="CA1646" i="1"/>
  <c r="AW1107" i="1"/>
  <c r="AW1106" i="1" s="1"/>
  <c r="AW1105" i="1" s="1"/>
  <c r="AW1103" i="1" s="1"/>
  <c r="AW193" i="1"/>
  <c r="AW192" i="1" s="1"/>
  <c r="AW191" i="1" s="1"/>
  <c r="AW190" i="1" s="1"/>
  <c r="AW188" i="1" s="1"/>
  <c r="BP1451" i="1"/>
  <c r="BP1450" i="1" s="1"/>
  <c r="BP1449" i="1" s="1"/>
  <c r="BP1448" i="1" s="1"/>
  <c r="BV1452" i="1"/>
  <c r="BI1664" i="1"/>
  <c r="BC1663" i="1"/>
  <c r="BC1662" i="1" s="1"/>
  <c r="BD1864" i="1"/>
  <c r="BD1863" i="1" s="1"/>
  <c r="BD1862" i="1" s="1"/>
  <c r="BJ1865" i="1"/>
  <c r="BV967" i="1"/>
  <c r="BV966" i="1" s="1"/>
  <c r="BV965" i="1" s="1"/>
  <c r="CB968" i="1"/>
  <c r="BU1676" i="1"/>
  <c r="BO1675" i="1"/>
  <c r="BO1674" i="1" s="1"/>
  <c r="BJ870" i="1"/>
  <c r="BD869" i="1"/>
  <c r="BD868" i="1" s="1"/>
  <c r="BD867" i="1" s="1"/>
  <c r="BV1672" i="1"/>
  <c r="BV1671" i="1" s="1"/>
  <c r="CB1673" i="1"/>
  <c r="BJ488" i="1"/>
  <c r="BD487" i="1"/>
  <c r="BD486" i="1" s="1"/>
  <c r="BD485" i="1" s="1"/>
  <c r="BD480" i="1" s="1"/>
  <c r="BD463" i="1"/>
  <c r="BD462" i="1" s="1"/>
  <c r="BJ464" i="1"/>
  <c r="BJ1807" i="1"/>
  <c r="BJ1806" i="1" s="1"/>
  <c r="BJ1805" i="1" s="1"/>
  <c r="BJ1804" i="1" s="1"/>
  <c r="BP1808" i="1"/>
  <c r="BJ259" i="1"/>
  <c r="BD258" i="1"/>
  <c r="BD257" i="1" s="1"/>
  <c r="BI537" i="1"/>
  <c r="BC536" i="1"/>
  <c r="BC535" i="1" s="1"/>
  <c r="BC534" i="1" s="1"/>
  <c r="BC533" i="1" s="1"/>
  <c r="AX1033" i="1"/>
  <c r="AX1032" i="1" s="1"/>
  <c r="AX970" i="1" s="1"/>
  <c r="BI335" i="1"/>
  <c r="BC334" i="1"/>
  <c r="BC333" i="1" s="1"/>
  <c r="BC332" i="1" s="1"/>
  <c r="BC331" i="1" s="1"/>
  <c r="BD1039" i="1"/>
  <c r="BD1038" i="1" s="1"/>
  <c r="BJ1040" i="1"/>
  <c r="BI1237" i="1"/>
  <c r="BI1236" i="1" s="1"/>
  <c r="BI1234" i="1" s="1"/>
  <c r="BI1238" i="1"/>
  <c r="BI1239" i="1"/>
  <c r="BV1654" i="1"/>
  <c r="BV1653" i="1" s="1"/>
  <c r="CB1655" i="1"/>
  <c r="BI423" i="1"/>
  <c r="BC422" i="1"/>
  <c r="BC421" i="1" s="1"/>
  <c r="BJ1771" i="1"/>
  <c r="BD1770" i="1"/>
  <c r="BD1769" i="1" s="1"/>
  <c r="BJ1606" i="1"/>
  <c r="BJ1605" i="1" s="1"/>
  <c r="BP1607" i="1"/>
  <c r="BJ321" i="1"/>
  <c r="BD319" i="1"/>
  <c r="BD314" i="1" s="1"/>
  <c r="BD313" i="1" s="1"/>
  <c r="BD312" i="1" s="1"/>
  <c r="BD311" i="1" s="1"/>
  <c r="BI1142" i="1"/>
  <c r="BC1141" i="1"/>
  <c r="BC1140" i="1" s="1"/>
  <c r="BC1139" i="1" s="1"/>
  <c r="BC1138" i="1" s="1"/>
  <c r="BC1137" i="1" s="1"/>
  <c r="BU715" i="1"/>
  <c r="BO714" i="1"/>
  <c r="BO713" i="1" s="1"/>
  <c r="BO339" i="1"/>
  <c r="BO338" i="1" s="1"/>
  <c r="BO337" i="1" s="1"/>
  <c r="BO336" i="1" s="1"/>
  <c r="BU340" i="1"/>
  <c r="BJ45" i="1"/>
  <c r="BD43" i="1"/>
  <c r="BJ1317" i="1"/>
  <c r="BJ1316" i="1" s="1"/>
  <c r="BJ1315" i="1" s="1"/>
  <c r="BJ1314" i="1" s="1"/>
  <c r="BP1318" i="1"/>
  <c r="BC1411" i="1"/>
  <c r="BC1410" i="1" s="1"/>
  <c r="BI1412" i="1"/>
  <c r="BI1407" i="1"/>
  <c r="BC1406" i="1"/>
  <c r="BC1405" i="1" s="1"/>
  <c r="BP339" i="1"/>
  <c r="BP338" i="1" s="1"/>
  <c r="BP337" i="1" s="1"/>
  <c r="BP336" i="1" s="1"/>
  <c r="BV340" i="1"/>
  <c r="CA853" i="1"/>
  <c r="BU852" i="1"/>
  <c r="BU851" i="1" s="1"/>
  <c r="AW1308" i="1"/>
  <c r="AW520" i="1"/>
  <c r="AQ1147" i="1"/>
  <c r="AW1709" i="1"/>
  <c r="AW1708" i="1" s="1"/>
  <c r="BV1413" i="1"/>
  <c r="CB628" i="1"/>
  <c r="CB627" i="1" s="1"/>
  <c r="CB626" i="1" s="1"/>
  <c r="CB625" i="1" s="1"/>
  <c r="CH629" i="1"/>
  <c r="CH628" i="1" s="1"/>
  <c r="CH627" i="1" s="1"/>
  <c r="CH626" i="1" s="1"/>
  <c r="CH625" i="1" s="1"/>
  <c r="BI111" i="1"/>
  <c r="BC110" i="1"/>
  <c r="BC109" i="1" s="1"/>
  <c r="BU1808" i="1"/>
  <c r="BO1807" i="1"/>
  <c r="BO1806" i="1" s="1"/>
  <c r="BO1805" i="1" s="1"/>
  <c r="BO1804" i="1" s="1"/>
  <c r="BP815" i="1"/>
  <c r="BJ814" i="1"/>
  <c r="BJ813" i="1" s="1"/>
  <c r="BJ812" i="1" s="1"/>
  <c r="CA640" i="1"/>
  <c r="BU639" i="1"/>
  <c r="BU638" i="1" s="1"/>
  <c r="BU637" i="1" s="1"/>
  <c r="BP22" i="1"/>
  <c r="BP21" i="1" s="1"/>
  <c r="BV23" i="1"/>
  <c r="CB1851" i="1"/>
  <c r="BV1850" i="1"/>
  <c r="BV1849" i="1" s="1"/>
  <c r="BI242" i="1"/>
  <c r="BC241" i="1"/>
  <c r="BC240" i="1" s="1"/>
  <c r="BC239" i="1" s="1"/>
  <c r="BC238" i="1" s="1"/>
  <c r="BC237" i="1" s="1"/>
  <c r="AW957" i="1"/>
  <c r="AW956" i="1" s="1"/>
  <c r="BJ1212" i="1"/>
  <c r="BD1211" i="1"/>
  <c r="BD1210" i="1" s="1"/>
  <c r="BD1209" i="1" s="1"/>
  <c r="BD1204" i="1" s="1"/>
  <c r="BJ1288" i="1"/>
  <c r="BD1287" i="1"/>
  <c r="BD1286" i="1" s="1"/>
  <c r="BJ440" i="1"/>
  <c r="BD439" i="1"/>
  <c r="BD438" i="1" s="1"/>
  <c r="BD437" i="1" s="1"/>
  <c r="BD436" i="1" s="1"/>
  <c r="BI1643" i="1"/>
  <c r="BC1642" i="1"/>
  <c r="BC1641" i="1" s="1"/>
  <c r="BJ1169" i="1"/>
  <c r="BJ1168" i="1" s="1"/>
  <c r="BJ1167" i="1" s="1"/>
  <c r="BP1170" i="1"/>
  <c r="BJ1537" i="1"/>
  <c r="BD1536" i="1"/>
  <c r="BD1535" i="1" s="1"/>
  <c r="BD1529" i="1" s="1"/>
  <c r="CB832" i="1"/>
  <c r="CB831" i="1" s="1"/>
  <c r="CH833" i="1"/>
  <c r="CH832" i="1" s="1"/>
  <c r="CH831" i="1" s="1"/>
  <c r="BI91" i="1"/>
  <c r="BC90" i="1"/>
  <c r="BC89" i="1" s="1"/>
  <c r="CB1736" i="1"/>
  <c r="BV1735" i="1"/>
  <c r="BV1734" i="1" s="1"/>
  <c r="BV1733" i="1" s="1"/>
  <c r="BV1732" i="1" s="1"/>
  <c r="CA1118" i="1"/>
  <c r="CA1117" i="1" s="1"/>
  <c r="CG1119" i="1"/>
  <c r="CG1118" i="1" s="1"/>
  <c r="CG1117" i="1" s="1"/>
  <c r="BV826" i="1"/>
  <c r="BP825" i="1"/>
  <c r="BP824" i="1" s="1"/>
  <c r="BP820" i="1" s="1"/>
  <c r="BD551" i="1"/>
  <c r="BD548" i="1" s="1"/>
  <c r="BD547" i="1" s="1"/>
  <c r="BD542" i="1" s="1"/>
  <c r="BD541" i="1" s="1"/>
  <c r="BJ552" i="1"/>
  <c r="AR1744" i="1"/>
  <c r="AR1731" i="1" s="1"/>
  <c r="AR1706" i="1" s="1"/>
  <c r="AX652" i="1"/>
  <c r="AX651" i="1" s="1"/>
  <c r="AX650" i="1" s="1"/>
  <c r="AX591" i="1" s="1"/>
  <c r="BI674" i="1"/>
  <c r="BC673" i="1"/>
  <c r="BC672" i="1" s="1"/>
  <c r="AX1218" i="1"/>
  <c r="AX1217" i="1"/>
  <c r="AX1216" i="1" s="1"/>
  <c r="BJ1846" i="1"/>
  <c r="BD1845" i="1"/>
  <c r="CA1771" i="1"/>
  <c r="BU1770" i="1"/>
  <c r="BU1769" i="1" s="1"/>
  <c r="BP707" i="1"/>
  <c r="BJ706" i="1"/>
  <c r="BJ705" i="1" s="1"/>
  <c r="BJ704" i="1" s="1"/>
  <c r="BP714" i="1"/>
  <c r="BP713" i="1" s="1"/>
  <c r="BV715" i="1"/>
  <c r="BP1781" i="1"/>
  <c r="BJ1780" i="1"/>
  <c r="BI1640" i="1"/>
  <c r="BC1639" i="1"/>
  <c r="BC1638" i="1" s="1"/>
  <c r="BI1092" i="1"/>
  <c r="BC1091" i="1"/>
  <c r="BC1090" i="1" s="1"/>
  <c r="BJ151" i="1"/>
  <c r="BD150" i="1"/>
  <c r="BU445" i="1"/>
  <c r="BU444" i="1" s="1"/>
  <c r="BU443" i="1" s="1"/>
  <c r="BU442" i="1" s="1"/>
  <c r="CA446" i="1"/>
  <c r="BU1719" i="1"/>
  <c r="BU1718" i="1" s="1"/>
  <c r="CA1720" i="1"/>
  <c r="BI1280" i="1"/>
  <c r="BC1279" i="1"/>
  <c r="BC1276" i="1" s="1"/>
  <c r="BC1275" i="1" s="1"/>
  <c r="BI1116" i="1"/>
  <c r="BC1115" i="1"/>
  <c r="BC1114" i="1" s="1"/>
  <c r="BJ1637" i="1"/>
  <c r="BD1636" i="1"/>
  <c r="BD1635" i="1" s="1"/>
  <c r="CB25" i="1"/>
  <c r="CH26" i="1"/>
  <c r="CH25" i="1" s="1"/>
  <c r="BJ1025" i="1"/>
  <c r="BD1024" i="1"/>
  <c r="BD1023" i="1" s="1"/>
  <c r="BJ355" i="1"/>
  <c r="BD354" i="1"/>
  <c r="BD351" i="1" s="1"/>
  <c r="BD350" i="1" s="1"/>
  <c r="BI235" i="1"/>
  <c r="BC234" i="1"/>
  <c r="BC233" i="1" s="1"/>
  <c r="BC232" i="1" s="1"/>
  <c r="BC231" i="1" s="1"/>
  <c r="BC230" i="1" s="1"/>
  <c r="BP465" i="1"/>
  <c r="BV466" i="1"/>
  <c r="AX341" i="1"/>
  <c r="AX330" i="1" s="1"/>
  <c r="AX309" i="1" s="1"/>
  <c r="BC1322" i="1"/>
  <c r="BC1321" i="1" s="1"/>
  <c r="BC1320" i="1" s="1"/>
  <c r="BC1319" i="1" s="1"/>
  <c r="BI1323" i="1"/>
  <c r="CB505" i="1"/>
  <c r="CB504" i="1" s="1"/>
  <c r="CB503" i="1" s="1"/>
  <c r="CB502" i="1" s="1"/>
  <c r="CB501" i="1" s="1"/>
  <c r="CB500" i="1" s="1"/>
  <c r="CH506" i="1"/>
  <c r="CH505" i="1" s="1"/>
  <c r="CH504" i="1" s="1"/>
  <c r="CH503" i="1" s="1"/>
  <c r="CH502" i="1" s="1"/>
  <c r="CH501" i="1" s="1"/>
  <c r="CH500" i="1" s="1"/>
  <c r="AX1107" i="1"/>
  <c r="AX1106" i="1" s="1"/>
  <c r="AX1105" i="1" s="1"/>
  <c r="AX1103" i="1" s="1"/>
  <c r="BJ514" i="1"/>
  <c r="BD513" i="1"/>
  <c r="BD512" i="1" s="1"/>
  <c r="BD511" i="1" s="1"/>
  <c r="BD510" i="1" s="1"/>
  <c r="BD1642" i="1"/>
  <c r="BD1641" i="1" s="1"/>
  <c r="BJ1643" i="1"/>
  <c r="BO1293" i="1"/>
  <c r="BO1292" i="1" s="1"/>
  <c r="BU1294" i="1"/>
  <c r="BU53" i="1"/>
  <c r="BO52" i="1"/>
  <c r="BO51" i="1" s="1"/>
  <c r="BO50" i="1" s="1"/>
  <c r="BO49" i="1" s="1"/>
  <c r="BO48" i="1" s="1"/>
  <c r="BC1785" i="1"/>
  <c r="BJ1160" i="1"/>
  <c r="BD1159" i="1"/>
  <c r="BD1158" i="1" s="1"/>
  <c r="BD1157" i="1" s="1"/>
  <c r="BD1156" i="1" s="1"/>
  <c r="BI628" i="1"/>
  <c r="BI627" i="1" s="1"/>
  <c r="BI626" i="1" s="1"/>
  <c r="BI625" i="1" s="1"/>
  <c r="BO629" i="1"/>
  <c r="BJ155" i="1"/>
  <c r="BD154" i="1"/>
  <c r="BD1293" i="1"/>
  <c r="BD1292" i="1" s="1"/>
  <c r="BJ1294" i="1"/>
  <c r="BJ1447" i="1"/>
  <c r="BD1446" i="1"/>
  <c r="BD1445" i="1" s="1"/>
  <c r="BD1444" i="1" s="1"/>
  <c r="BD1439" i="1" s="1"/>
  <c r="BD1424" i="1" s="1"/>
  <c r="BJ197" i="1"/>
  <c r="BD196" i="1"/>
  <c r="BD193" i="1" s="1"/>
  <c r="BD192" i="1" s="1"/>
  <c r="BD191" i="1" s="1"/>
  <c r="BD190" i="1" s="1"/>
  <c r="BJ665" i="1"/>
  <c r="BD664" i="1"/>
  <c r="BD663" i="1" s="1"/>
  <c r="BC196" i="1"/>
  <c r="BI197" i="1"/>
  <c r="BI172" i="1"/>
  <c r="BC170" i="1"/>
  <c r="BC167" i="1" s="1"/>
  <c r="BC166" i="1" s="1"/>
  <c r="BC165" i="1" s="1"/>
  <c r="BC164" i="1" s="1"/>
  <c r="BO113" i="1"/>
  <c r="BO112" i="1" s="1"/>
  <c r="BU114" i="1"/>
  <c r="CA1815" i="1"/>
  <c r="CA1814" i="1" s="1"/>
  <c r="CA1813" i="1" s="1"/>
  <c r="CG1816" i="1"/>
  <c r="CG1815" i="1" s="1"/>
  <c r="CG1814" i="1" s="1"/>
  <c r="CG1813" i="1" s="1"/>
  <c r="BI1606" i="1"/>
  <c r="BI1605" i="1" s="1"/>
  <c r="BO1607" i="1"/>
  <c r="BJ39" i="1"/>
  <c r="BP40" i="1"/>
  <c r="BI103" i="1"/>
  <c r="BC102" i="1"/>
  <c r="BC101" i="1" s="1"/>
  <c r="BC429" i="1"/>
  <c r="BC428" i="1" s="1"/>
  <c r="BC427" i="1" s="1"/>
  <c r="BI430" i="1"/>
  <c r="CB1128" i="1"/>
  <c r="BV1127" i="1"/>
  <c r="BV1126" i="1" s="1"/>
  <c r="BJ662" i="1"/>
  <c r="BD661" i="1"/>
  <c r="BD660" i="1" s="1"/>
  <c r="BJ531" i="1"/>
  <c r="BJ530" i="1" s="1"/>
  <c r="BJ529" i="1" s="1"/>
  <c r="BJ528" i="1" s="1"/>
  <c r="BP532" i="1"/>
  <c r="AX1330" i="1"/>
  <c r="BI1649" i="1"/>
  <c r="BC1648" i="1"/>
  <c r="BC1647" i="1" s="1"/>
  <c r="CB1789" i="1"/>
  <c r="BV1788" i="1"/>
  <c r="BI155" i="1"/>
  <c r="BC154" i="1"/>
  <c r="CA1796" i="1"/>
  <c r="BU1795" i="1"/>
  <c r="BU1414" i="1"/>
  <c r="BU1413" i="1" s="1"/>
  <c r="CA1415" i="1"/>
  <c r="CA938" i="1"/>
  <c r="BU937" i="1"/>
  <c r="BU934" i="1" s="1"/>
  <c r="BU933" i="1" s="1"/>
  <c r="BJ961" i="1"/>
  <c r="BD960" i="1"/>
  <c r="BD959" i="1" s="1"/>
  <c r="BD958" i="1" s="1"/>
  <c r="BD957" i="1" s="1"/>
  <c r="BD956" i="1" s="1"/>
  <c r="BP1755" i="1"/>
  <c r="BV1756" i="1"/>
  <c r="BI65" i="1"/>
  <c r="BC64" i="1"/>
  <c r="BC63" i="1" s="1"/>
  <c r="BJ1765" i="1"/>
  <c r="BD1764" i="1"/>
  <c r="BJ256" i="1"/>
  <c r="BD255" i="1"/>
  <c r="BD254" i="1" s="1"/>
  <c r="BD253" i="1" s="1"/>
  <c r="BJ83" i="1"/>
  <c r="BD82" i="1"/>
  <c r="CG1616" i="1"/>
  <c r="CG1615" i="1" s="1"/>
  <c r="CG1614" i="1" s="1"/>
  <c r="CA1615" i="1"/>
  <c r="CA1614" i="1" s="1"/>
  <c r="BJ1280" i="1"/>
  <c r="BD1279" i="1"/>
  <c r="BD1276" i="1" s="1"/>
  <c r="BD1275" i="1" s="1"/>
  <c r="BJ42" i="1"/>
  <c r="BD41" i="1"/>
  <c r="BJ1135" i="1"/>
  <c r="BD1134" i="1"/>
  <c r="BD1133" i="1" s="1"/>
  <c r="BD1132" i="1" s="1"/>
  <c r="BD1131" i="1" s="1"/>
  <c r="BD1130" i="1" s="1"/>
  <c r="BV608" i="1"/>
  <c r="BV607" i="1" s="1"/>
  <c r="BV606" i="1" s="1"/>
  <c r="CB609" i="1"/>
  <c r="BJ771" i="1"/>
  <c r="BD770" i="1"/>
  <c r="BD769" i="1" s="1"/>
  <c r="BD768" i="1" s="1"/>
  <c r="AW1218" i="1"/>
  <c r="AW1217" i="1"/>
  <c r="AW1216" i="1" s="1"/>
  <c r="AW1203" i="1" s="1"/>
  <c r="BJ186" i="1"/>
  <c r="BD185" i="1"/>
  <c r="BD184" i="1" s="1"/>
  <c r="BD183" i="1" s="1"/>
  <c r="BD179" i="1" s="1"/>
  <c r="BD178" i="1" s="1"/>
  <c r="BJ1750" i="1"/>
  <c r="BD1749" i="1"/>
  <c r="BD1746" i="1" s="1"/>
  <c r="BD1745" i="1" s="1"/>
  <c r="BD403" i="1"/>
  <c r="BD402" i="1" s="1"/>
  <c r="BD401" i="1" s="1"/>
  <c r="BD1012" i="1"/>
  <c r="BD1011" i="1" s="1"/>
  <c r="BV292" i="1"/>
  <c r="CA1875" i="1"/>
  <c r="BU1874" i="1"/>
  <c r="BU1873" i="1" s="1"/>
  <c r="CA1408" i="1"/>
  <c r="CG1409" i="1"/>
  <c r="CG1408" i="1" s="1"/>
  <c r="BV873" i="1"/>
  <c r="BV872" i="1" s="1"/>
  <c r="CB874" i="1"/>
  <c r="BJ1625" i="1"/>
  <c r="BD1624" i="1"/>
  <c r="BD1623" i="1" s="1"/>
  <c r="BI711" i="1"/>
  <c r="BC710" i="1"/>
  <c r="BC709" i="1" s="1"/>
  <c r="BI321" i="1"/>
  <c r="BC319" i="1"/>
  <c r="BC314" i="1" s="1"/>
  <c r="BC313" i="1" s="1"/>
  <c r="BC312" i="1" s="1"/>
  <c r="BC311" i="1" s="1"/>
  <c r="BI1637" i="1"/>
  <c r="BC1636" i="1"/>
  <c r="BC1635" i="1" s="1"/>
  <c r="BD1603" i="1"/>
  <c r="BD1602" i="1" s="1"/>
  <c r="BJ1604" i="1"/>
  <c r="BJ169" i="1"/>
  <c r="BD168" i="1"/>
  <c r="BP1758" i="1"/>
  <c r="BJ1757" i="1"/>
  <c r="BJ1345" i="1"/>
  <c r="BD1344" i="1"/>
  <c r="BD1343" i="1" s="1"/>
  <c r="BD1342" i="1" s="1"/>
  <c r="BD1341" i="1" s="1"/>
  <c r="BI1774" i="1"/>
  <c r="BC1773" i="1"/>
  <c r="BC1772" i="1" s="1"/>
  <c r="BI1128" i="1"/>
  <c r="BC1127" i="1"/>
  <c r="BC1126" i="1" s="1"/>
  <c r="BJ1528" i="1"/>
  <c r="BD1527" i="1"/>
  <c r="BD1526" i="1" s="1"/>
  <c r="BD1525" i="1" s="1"/>
  <c r="BJ1192" i="1"/>
  <c r="BD1191" i="1"/>
  <c r="BD1190" i="1" s="1"/>
  <c r="BD1189" i="1" s="1"/>
  <c r="BD1188" i="1" s="1"/>
  <c r="BD604" i="1"/>
  <c r="BD603" i="1" s="1"/>
  <c r="BD602" i="1" s="1"/>
  <c r="BD601" i="1" s="1"/>
  <c r="BD600" i="1" s="1"/>
  <c r="BJ605" i="1"/>
  <c r="BJ1125" i="1"/>
  <c r="BD1124" i="1"/>
  <c r="BD1123" i="1" s="1"/>
  <c r="CB1717" i="1"/>
  <c r="BV1716" i="1"/>
  <c r="BV1715" i="1" s="1"/>
  <c r="BI186" i="1"/>
  <c r="BC185" i="1"/>
  <c r="BC184" i="1" s="1"/>
  <c r="BC183" i="1" s="1"/>
  <c r="BJ234" i="1"/>
  <c r="BJ233" i="1" s="1"/>
  <c r="BJ232" i="1" s="1"/>
  <c r="BJ231" i="1" s="1"/>
  <c r="BJ230" i="1" s="1"/>
  <c r="BP235" i="1"/>
  <c r="BV1875" i="1"/>
  <c r="BP1874" i="1"/>
  <c r="BP1873" i="1" s="1"/>
  <c r="BI1828" i="1"/>
  <c r="BC1827" i="1"/>
  <c r="BC1826" i="1" s="1"/>
  <c r="BC1825" i="1" s="1"/>
  <c r="BC1824" i="1" s="1"/>
  <c r="BC1823" i="1" s="1"/>
  <c r="BJ1844" i="1"/>
  <c r="BD1843" i="1"/>
  <c r="BJ1241" i="1"/>
  <c r="BD1240" i="1"/>
  <c r="BJ30" i="1"/>
  <c r="BD29" i="1"/>
  <c r="BD24" i="1" s="1"/>
  <c r="BI850" i="1"/>
  <c r="BC849" i="1"/>
  <c r="BC848" i="1" s="1"/>
  <c r="BC847" i="1" s="1"/>
  <c r="BC846" i="1" s="1"/>
  <c r="BV1783" i="1"/>
  <c r="BV1782" i="1" s="1"/>
  <c r="CB1784" i="1"/>
  <c r="CA1759" i="1"/>
  <c r="CG1760" i="1"/>
  <c r="CG1759" i="1" s="1"/>
  <c r="CA162" i="1"/>
  <c r="BU160" i="1"/>
  <c r="BU159" i="1"/>
  <c r="BU158" i="1"/>
  <c r="BU161" i="1"/>
  <c r="BU157" i="1"/>
  <c r="BV1214" i="1"/>
  <c r="BV1213" i="1" s="1"/>
  <c r="CB1215" i="1"/>
  <c r="BJ1119" i="1"/>
  <c r="BD1118" i="1"/>
  <c r="BD1117" i="1" s="1"/>
  <c r="BI678" i="1"/>
  <c r="BC676" i="1"/>
  <c r="BC675" i="1" s="1"/>
  <c r="BI1893" i="1"/>
  <c r="BC1892" i="1"/>
  <c r="BC1891" i="1" s="1"/>
  <c r="BC1890" i="1" s="1"/>
  <c r="BC1889" i="1" s="1"/>
  <c r="BC1888" i="1" s="1"/>
  <c r="BC1886" i="1" s="1"/>
  <c r="CB1340" i="1"/>
  <c r="BV1339" i="1"/>
  <c r="BV1338" i="1" s="1"/>
  <c r="BV1337" i="1" s="1"/>
  <c r="BV1336" i="1" s="1"/>
  <c r="BJ94" i="1"/>
  <c r="BD93" i="1"/>
  <c r="BD92" i="1" s="1"/>
  <c r="BJ687" i="1"/>
  <c r="BJ686" i="1" s="1"/>
  <c r="BP688" i="1"/>
  <c r="BV1072" i="1"/>
  <c r="BV1071" i="1" s="1"/>
  <c r="BV1070" i="1" s="1"/>
  <c r="BV1069" i="1" s="1"/>
  <c r="BV1068" i="1" s="1"/>
  <c r="CB1073" i="1"/>
  <c r="CH932" i="1"/>
  <c r="CH931" i="1" s="1"/>
  <c r="CH930" i="1" s="1"/>
  <c r="CH929" i="1" s="1"/>
  <c r="CB931" i="1"/>
  <c r="CB930" i="1" s="1"/>
  <c r="CB929" i="1" s="1"/>
  <c r="BJ781" i="1"/>
  <c r="BD780" i="1"/>
  <c r="BD779" i="1" s="1"/>
  <c r="BD778" i="1" s="1"/>
  <c r="BU509" i="1"/>
  <c r="BU508" i="1"/>
  <c r="BI1794" i="1"/>
  <c r="BC1793" i="1"/>
  <c r="AW149" i="1"/>
  <c r="AW147" i="1" s="1"/>
  <c r="AW146" i="1" s="1"/>
  <c r="AW309" i="1"/>
  <c r="AW1033" i="1"/>
  <c r="AW1032" i="1" s="1"/>
  <c r="AW970" i="1" s="1"/>
  <c r="BD862" i="1"/>
  <c r="BD861" i="1" s="1"/>
  <c r="BC522" i="1"/>
  <c r="CA880" i="1"/>
  <c r="CA879" i="1" s="1"/>
  <c r="CA878" i="1" s="1"/>
  <c r="CG881" i="1"/>
  <c r="CG880" i="1" s="1"/>
  <c r="CG879" i="1" s="1"/>
  <c r="CG878" i="1" s="1"/>
  <c r="AW88" i="1"/>
  <c r="AW77" i="1" s="1"/>
  <c r="AW76" i="1" s="1"/>
  <c r="AW67" i="1" s="1"/>
  <c r="BJ1328" i="1"/>
  <c r="BD1327" i="1"/>
  <c r="BD1326" i="1" s="1"/>
  <c r="BD1325" i="1" s="1"/>
  <c r="BD1324" i="1" s="1"/>
  <c r="BD1308" i="1" s="1"/>
  <c r="CG1787" i="1"/>
  <c r="CG1786" i="1" s="1"/>
  <c r="CA1786" i="1"/>
  <c r="CH200" i="1"/>
  <c r="CH199" i="1" s="1"/>
  <c r="CH198" i="1" s="1"/>
  <c r="CB199" i="1"/>
  <c r="CB198" i="1" s="1"/>
  <c r="BJ670" i="1"/>
  <c r="BD668" i="1"/>
  <c r="BD667" i="1" s="1"/>
  <c r="BI1422" i="1"/>
  <c r="BC1421" i="1"/>
  <c r="BC1420" i="1" s="1"/>
  <c r="BC1419" i="1" s="1"/>
  <c r="BC1418" i="1" s="1"/>
  <c r="AR1147" i="1"/>
  <c r="BU873" i="1"/>
  <c r="BU872" i="1" s="1"/>
  <c r="CA874" i="1"/>
  <c r="BJ928" i="1"/>
  <c r="BD927" i="1"/>
  <c r="BD926" i="1" s="1"/>
  <c r="BD925" i="1" s="1"/>
  <c r="BI968" i="1"/>
  <c r="BC967" i="1"/>
  <c r="BC966" i="1" s="1"/>
  <c r="BC965" i="1" s="1"/>
  <c r="BP1633" i="1"/>
  <c r="BP1632" i="1" s="1"/>
  <c r="BV1634" i="1"/>
  <c r="BV52" i="1"/>
  <c r="BV51" i="1" s="1"/>
  <c r="BV50" i="1" s="1"/>
  <c r="BV49" i="1" s="1"/>
  <c r="BV48" i="1" s="1"/>
  <c r="CB53" i="1"/>
  <c r="AX1203" i="1"/>
  <c r="AX167" i="1"/>
  <c r="AX166" i="1" s="1"/>
  <c r="AX165" i="1" s="1"/>
  <c r="AX164" i="1" s="1"/>
  <c r="BJ97" i="1"/>
  <c r="BD96" i="1"/>
  <c r="BD95" i="1" s="1"/>
  <c r="BC1669" i="1"/>
  <c r="BC1668" i="1" s="1"/>
  <c r="BI1670" i="1"/>
  <c r="BJ1631" i="1"/>
  <c r="BD1630" i="1"/>
  <c r="BD1629" i="1" s="1"/>
  <c r="BO1384" i="1"/>
  <c r="BU1385" i="1"/>
  <c r="BD1762" i="1"/>
  <c r="BJ1763" i="1"/>
  <c r="BP818" i="1"/>
  <c r="BP817" i="1" s="1"/>
  <c r="BP816" i="1" s="1"/>
  <c r="BV819" i="1"/>
  <c r="BI1872" i="1"/>
  <c r="BC1871" i="1"/>
  <c r="BC1870" i="1" s="1"/>
  <c r="BC1866" i="1" s="1"/>
  <c r="CA1667" i="1"/>
  <c r="BU1666" i="1"/>
  <c r="BU1665" i="1" s="1"/>
  <c r="BJ655" i="1"/>
  <c r="BD654" i="1"/>
  <c r="BD653" i="1" s="1"/>
  <c r="BJ1613" i="1"/>
  <c r="BD1612" i="1"/>
  <c r="BD1611" i="1" s="1"/>
  <c r="CB1729" i="1"/>
  <c r="BV1728" i="1"/>
  <c r="BV1727" i="1" s="1"/>
  <c r="BJ1220" i="1"/>
  <c r="BD1219" i="1"/>
  <c r="AX1842" i="1"/>
  <c r="AX1841" i="1" s="1"/>
  <c r="AX1840" i="1" s="1"/>
  <c r="AX1839" i="1" s="1"/>
  <c r="AX1837" i="1" s="1"/>
  <c r="CB1313" i="1"/>
  <c r="BV1312" i="1"/>
  <c r="BV1311" i="1" s="1"/>
  <c r="BV1310" i="1" s="1"/>
  <c r="BV1309" i="1" s="1"/>
  <c r="BP1697" i="1"/>
  <c r="BJ1696" i="1"/>
  <c r="BJ1695" i="1" s="1"/>
  <c r="CA680" i="1"/>
  <c r="CA679" i="1" s="1"/>
  <c r="CG681" i="1"/>
  <c r="CG680" i="1" s="1"/>
  <c r="CG679" i="1" s="1"/>
  <c r="BO1377" i="1"/>
  <c r="BO1376" i="1" s="1"/>
  <c r="BO1375" i="1" s="1"/>
  <c r="BO1374" i="1" s="1"/>
  <c r="BU1378" i="1"/>
  <c r="AX147" i="1"/>
  <c r="AX146" i="1" s="1"/>
  <c r="AX144" i="1" s="1"/>
  <c r="AX148" i="1"/>
  <c r="CB1773" i="1"/>
  <c r="CH1774" i="1"/>
  <c r="CH1773" i="1" s="1"/>
  <c r="BJ527" i="1"/>
  <c r="BD526" i="1"/>
  <c r="BD525" i="1" s="1"/>
  <c r="BD524" i="1" s="1"/>
  <c r="BD523" i="1" s="1"/>
  <c r="BI1434" i="1"/>
  <c r="BC1433" i="1"/>
  <c r="BC1432" i="1" s="1"/>
  <c r="BC1431" i="1" s="1"/>
  <c r="BC1430" i="1" s="1"/>
  <c r="BJ220" i="1"/>
  <c r="BJ219" i="1" s="1"/>
  <c r="BJ218" i="1" s="1"/>
  <c r="BJ217" i="1" s="1"/>
  <c r="BJ216" i="1" s="1"/>
  <c r="BP221" i="1"/>
  <c r="BI1370" i="1"/>
  <c r="BC1369" i="1"/>
  <c r="BC1368" i="1" s="1"/>
  <c r="BC1367" i="1" s="1"/>
  <c r="BC1366" i="1" s="1"/>
  <c r="AQ1837" i="1"/>
  <c r="BC41" i="1"/>
  <c r="BC38" i="1" s="1"/>
  <c r="BC37" i="1" s="1"/>
  <c r="BC36" i="1" s="1"/>
  <c r="BC35" i="1" s="1"/>
  <c r="BI42" i="1"/>
  <c r="BU642" i="1"/>
  <c r="BU641" i="1" s="1"/>
  <c r="CA643" i="1"/>
  <c r="BI349" i="1"/>
  <c r="BC348" i="1"/>
  <c r="BC347" i="1" s="1"/>
  <c r="BC346" i="1" s="1"/>
  <c r="BJ942" i="1"/>
  <c r="BD941" i="1"/>
  <c r="CB1290" i="1"/>
  <c r="CB1289" i="1" s="1"/>
  <c r="CH1291" i="1"/>
  <c r="CH1290" i="1" s="1"/>
  <c r="CH1289" i="1" s="1"/>
  <c r="BI822" i="1"/>
  <c r="BI821" i="1" s="1"/>
  <c r="BI820" i="1" s="1"/>
  <c r="BO823" i="1"/>
  <c r="BI1250" i="1"/>
  <c r="BC1249" i="1"/>
  <c r="BC1248" i="1" s="1"/>
  <c r="BC1247" i="1" s="1"/>
  <c r="BC1246" i="1" s="1"/>
  <c r="BC1245" i="1" s="1"/>
  <c r="BI1743" i="1"/>
  <c r="BC1742" i="1"/>
  <c r="BC1741" i="1" s="1"/>
  <c r="BC1740" i="1" s="1"/>
  <c r="BC1739" i="1" s="1"/>
  <c r="BJ454" i="1"/>
  <c r="BD453" i="1"/>
  <c r="BD452" i="1" s="1"/>
  <c r="BD448" i="1" s="1"/>
  <c r="BI1779" i="1"/>
  <c r="BC1778" i="1"/>
  <c r="BC1777" i="1" s="1"/>
  <c r="BJ1878" i="1"/>
  <c r="BD1877" i="1"/>
  <c r="BD1876" i="1" s="1"/>
  <c r="BP1609" i="1"/>
  <c r="BP1608" i="1" s="1"/>
  <c r="BV1610" i="1"/>
  <c r="BJ1043" i="1"/>
  <c r="BD1042" i="1"/>
  <c r="BD1041" i="1" s="1"/>
  <c r="BD1033" i="1" s="1"/>
  <c r="BD1032" i="1" s="1"/>
  <c r="BI1803" i="1"/>
  <c r="BC1802" i="1"/>
  <c r="BC1799" i="1" s="1"/>
  <c r="BO1791" i="1"/>
  <c r="BI1790" i="1"/>
  <c r="BI1729" i="1"/>
  <c r="BC1728" i="1"/>
  <c r="BC1727" i="1" s="1"/>
  <c r="BC1714" i="1" s="1"/>
  <c r="BD334" i="1"/>
  <c r="BD333" i="1" s="1"/>
  <c r="BD332" i="1" s="1"/>
  <c r="BD331" i="1" s="1"/>
  <c r="BJ335" i="1"/>
  <c r="AX1155" i="1"/>
  <c r="AX1238" i="1"/>
  <c r="AX1239" i="1"/>
  <c r="AX1237" i="1"/>
  <c r="AX1236" i="1" s="1"/>
  <c r="AX1234" i="1" s="1"/>
  <c r="AX1270" i="1"/>
  <c r="AX1269" i="1" s="1"/>
  <c r="AX1243" i="1" s="1"/>
  <c r="BJ1361" i="1"/>
  <c r="BD1360" i="1"/>
  <c r="BD1359" i="1" s="1"/>
  <c r="BD1358" i="1" s="1"/>
  <c r="BD1357" i="1" s="1"/>
  <c r="CG1673" i="1"/>
  <c r="CG1672" i="1" s="1"/>
  <c r="CG1671" i="1" s="1"/>
  <c r="CA1672" i="1"/>
  <c r="CA1671" i="1" s="1"/>
  <c r="BI1865" i="1"/>
  <c r="BC1864" i="1"/>
  <c r="BC1863" i="1" s="1"/>
  <c r="BC1862" i="1" s="1"/>
  <c r="CH1622" i="1"/>
  <c r="CH1621" i="1" s="1"/>
  <c r="CH1620" i="1" s="1"/>
  <c r="CB1621" i="1"/>
  <c r="CB1620" i="1" s="1"/>
  <c r="BD38" i="1"/>
  <c r="BD37" i="1" s="1"/>
  <c r="BD36" i="1" s="1"/>
  <c r="BD35" i="1" s="1"/>
  <c r="AW903" i="1"/>
  <c r="AW902" i="1" s="1"/>
  <c r="AW901" i="1" s="1"/>
  <c r="AW900" i="1" s="1"/>
  <c r="AW899" i="1" s="1"/>
  <c r="BC904" i="1"/>
  <c r="CA1263" i="1"/>
  <c r="CA1262" i="1" s="1"/>
  <c r="CA1261" i="1" s="1"/>
  <c r="CA1260" i="1" s="1"/>
  <c r="CA1259" i="1" s="1"/>
  <c r="CG1264" i="1"/>
  <c r="CG1263" i="1" s="1"/>
  <c r="CG1262" i="1" s="1"/>
  <c r="CG1261" i="1" s="1"/>
  <c r="CG1260" i="1" s="1"/>
  <c r="CG1259" i="1" s="1"/>
  <c r="BI1345" i="1"/>
  <c r="BC1344" i="1"/>
  <c r="BC1343" i="1" s="1"/>
  <c r="BC1342" i="1" s="1"/>
  <c r="BC1341" i="1" s="1"/>
  <c r="BC1330" i="1" s="1"/>
  <c r="BJ1335" i="1"/>
  <c r="BD1334" i="1"/>
  <c r="BD1333" i="1" s="1"/>
  <c r="BD1332" i="1" s="1"/>
  <c r="BD1331" i="1" s="1"/>
  <c r="BD1330" i="1" s="1"/>
  <c r="BI1212" i="1"/>
  <c r="BC1211" i="1"/>
  <c r="BC1210" i="1" s="1"/>
  <c r="BC1209" i="1" s="1"/>
  <c r="BI83" i="1"/>
  <c r="BC82" i="1"/>
  <c r="BC79" i="1" s="1"/>
  <c r="BC78" i="1" s="1"/>
  <c r="BV1615" i="1"/>
  <c r="BV1614" i="1" s="1"/>
  <c r="CB1616" i="1"/>
  <c r="CA357" i="1"/>
  <c r="BJ1720" i="1"/>
  <c r="BD1719" i="1"/>
  <c r="BD1718" i="1" s="1"/>
  <c r="BD1714" i="1" s="1"/>
  <c r="BJ1796" i="1"/>
  <c r="BD1795" i="1"/>
  <c r="BD1792" i="1" s="1"/>
  <c r="BV1676" i="1"/>
  <c r="BP1675" i="1"/>
  <c r="BP1674" i="1" s="1"/>
  <c r="BJ1713" i="1"/>
  <c r="BD1712" i="1"/>
  <c r="BD1711" i="1" s="1"/>
  <c r="BD1710" i="1" s="1"/>
  <c r="CB1627" i="1"/>
  <c r="CB1626" i="1" s="1"/>
  <c r="CH1628" i="1"/>
  <c r="CH1627" i="1" s="1"/>
  <c r="CH1626" i="1" s="1"/>
  <c r="BJ936" i="1"/>
  <c r="BD935" i="1"/>
  <c r="BJ1754" i="1"/>
  <c r="BJ1776" i="1"/>
  <c r="BD1775" i="1"/>
  <c r="BD1772" i="1" s="1"/>
  <c r="BV903" i="1"/>
  <c r="BV902" i="1" s="1"/>
  <c r="BV901" i="1" s="1"/>
  <c r="CB904" i="1"/>
  <c r="AX1761" i="1"/>
  <c r="AX1753" i="1" s="1"/>
  <c r="BV1645" i="1"/>
  <c r="BV1644" i="1" s="1"/>
  <c r="CB1646" i="1"/>
  <c r="CA818" i="1"/>
  <c r="CA817" i="1" s="1"/>
  <c r="CA816" i="1" s="1"/>
  <c r="CG819" i="1"/>
  <c r="CG818" i="1" s="1"/>
  <c r="CG817" i="1" s="1"/>
  <c r="CG816" i="1" s="1"/>
  <c r="AX252" i="1"/>
  <c r="AX251" i="1" s="1"/>
  <c r="AX188" i="1" s="1"/>
  <c r="BC1783" i="1"/>
  <c r="BC1782" i="1" s="1"/>
  <c r="BI1784" i="1"/>
  <c r="BJ1872" i="1"/>
  <c r="BD1871" i="1"/>
  <c r="BD1870" i="1" s="1"/>
  <c r="BV1834" i="1"/>
  <c r="BV1833" i="1" s="1"/>
  <c r="BV1832" i="1" s="1"/>
  <c r="BV1831" i="1" s="1"/>
  <c r="BV1830" i="1" s="1"/>
  <c r="CB1835" i="1"/>
  <c r="CB1847" i="1"/>
  <c r="CH1848" i="1"/>
  <c r="CH1847" i="1" s="1"/>
  <c r="BV290" i="1"/>
  <c r="BV289" i="1" s="1"/>
  <c r="CB291" i="1"/>
  <c r="BJ992" i="1"/>
  <c r="BD991" i="1"/>
  <c r="BD990" i="1" s="1"/>
  <c r="BD989" i="1" s="1"/>
  <c r="BD984" i="1" s="1"/>
  <c r="BD983" i="1" s="1"/>
  <c r="BJ1743" i="1"/>
  <c r="BD1742" i="1"/>
  <c r="BD1741" i="1" s="1"/>
  <c r="BD1740" i="1" s="1"/>
  <c r="BD1739" i="1" s="1"/>
  <c r="BI358" i="1"/>
  <c r="BC356" i="1"/>
  <c r="BD680" i="1"/>
  <c r="BD679" i="1" s="1"/>
  <c r="BD671" i="1" s="1"/>
  <c r="BJ681" i="1"/>
  <c r="BD1669" i="1"/>
  <c r="BD1668" i="1" s="1"/>
  <c r="BJ1670" i="1"/>
  <c r="BJ1086" i="1"/>
  <c r="BD1085" i="1"/>
  <c r="BD1084" i="1" s="1"/>
  <c r="BD1079" i="1" s="1"/>
  <c r="BD1078" i="1" s="1"/>
  <c r="BI1220" i="1"/>
  <c r="BC1219" i="1"/>
  <c r="BV803" i="1"/>
  <c r="BV802" i="1" s="1"/>
  <c r="BV801" i="1" s="1"/>
  <c r="BV800" i="1" s="1"/>
  <c r="CB804" i="1"/>
  <c r="CB1694" i="1"/>
  <c r="BV1693" i="1"/>
  <c r="BV1692" i="1" s="1"/>
  <c r="CH1601" i="1"/>
  <c r="CH1600" i="1" s="1"/>
  <c r="CH1599" i="1" s="1"/>
  <c r="CB1600" i="1"/>
  <c r="CB1599" i="1" s="1"/>
  <c r="BU1849" i="1"/>
  <c r="CA62" i="1"/>
  <c r="BU61" i="1"/>
  <c r="AW1842" i="1"/>
  <c r="AW1841" i="1" s="1"/>
  <c r="AW1840" i="1" s="1"/>
  <c r="AW1839" i="1" s="1"/>
  <c r="AW1837" i="1" s="1"/>
  <c r="CB1852" i="1"/>
  <c r="CH1853" i="1"/>
  <c r="CH1852" i="1" s="1"/>
  <c r="CG355" i="1"/>
  <c r="CG354" i="1" s="1"/>
  <c r="CA354" i="1"/>
  <c r="BP1018" i="1"/>
  <c r="BP1017" i="1" s="1"/>
  <c r="BV1019" i="1"/>
  <c r="BU120" i="1"/>
  <c r="BU119" i="1" s="1"/>
  <c r="BU118" i="1" s="1"/>
  <c r="CA121" i="1"/>
  <c r="BO1172" i="1"/>
  <c r="BO1171" i="1" s="1"/>
  <c r="BU1173" i="1"/>
  <c r="BO1175" i="1"/>
  <c r="BO1174" i="1" s="1"/>
  <c r="BU1176" i="1"/>
  <c r="CA303" i="1"/>
  <c r="CA302" i="1" s="1"/>
  <c r="CG304" i="1"/>
  <c r="CG303" i="1" s="1"/>
  <c r="CG302" i="1" s="1"/>
  <c r="CB303" i="1"/>
  <c r="CB302" i="1" s="1"/>
  <c r="CH304" i="1"/>
  <c r="CH303" i="1" s="1"/>
  <c r="CH302" i="1" s="1"/>
  <c r="CB695" i="1"/>
  <c r="CB694" i="1" s="1"/>
  <c r="CH696" i="1"/>
  <c r="CH695" i="1" s="1"/>
  <c r="CH694" i="1" s="1"/>
  <c r="CB294" i="1"/>
  <c r="CB293" i="1" s="1"/>
  <c r="CH295" i="1"/>
  <c r="CH294" i="1" s="1"/>
  <c r="CH293" i="1" s="1"/>
  <c r="CB281" i="1"/>
  <c r="CB280" i="1" s="1"/>
  <c r="CH282" i="1"/>
  <c r="CH281" i="1" s="1"/>
  <c r="CH280" i="1" s="1"/>
  <c r="CB265" i="1"/>
  <c r="CB264" i="1" s="1"/>
  <c r="CH266" i="1"/>
  <c r="CH265" i="1" s="1"/>
  <c r="CH264" i="1" s="1"/>
  <c r="CB1251" i="1"/>
  <c r="CH1252" i="1"/>
  <c r="CH1251" i="1" s="1"/>
  <c r="CA1036" i="1"/>
  <c r="CA1035" i="1" s="1"/>
  <c r="CA1034" i="1" s="1"/>
  <c r="CG1037" i="1"/>
  <c r="CG1036" i="1" s="1"/>
  <c r="CG1035" i="1" s="1"/>
  <c r="CG1034" i="1" s="1"/>
  <c r="CB268" i="1"/>
  <c r="CB267" i="1" s="1"/>
  <c r="CH269" i="1"/>
  <c r="CH268" i="1" s="1"/>
  <c r="CH267" i="1" s="1"/>
  <c r="CA1852" i="1"/>
  <c r="CG1853" i="1"/>
  <c r="CG1852" i="1" s="1"/>
  <c r="CB1100" i="1"/>
  <c r="CB1099" i="1" s="1"/>
  <c r="CH1101" i="1"/>
  <c r="CH1100" i="1" s="1"/>
  <c r="CH1099" i="1" s="1"/>
  <c r="CA615" i="1"/>
  <c r="CA614" i="1" s="1"/>
  <c r="CG616" i="1"/>
  <c r="CG615" i="1" s="1"/>
  <c r="CG614" i="1" s="1"/>
  <c r="CA1850" i="1"/>
  <c r="CG1851" i="1"/>
  <c r="CG1850" i="1" s="1"/>
  <c r="CA265" i="1"/>
  <c r="CA264" i="1" s="1"/>
  <c r="CG266" i="1"/>
  <c r="CG265" i="1" s="1"/>
  <c r="CG264" i="1" s="1"/>
  <c r="CA385" i="1"/>
  <c r="CA384" i="1" s="1"/>
  <c r="CA383" i="1" s="1"/>
  <c r="CA382" i="1" s="1"/>
  <c r="CA381" i="1" s="1"/>
  <c r="CG386" i="1"/>
  <c r="CG385" i="1" s="1"/>
  <c r="CG384" i="1" s="1"/>
  <c r="CG383" i="1" s="1"/>
  <c r="CA1100" i="1"/>
  <c r="CA1099" i="1" s="1"/>
  <c r="CG1101" i="1"/>
  <c r="CG1100" i="1" s="1"/>
  <c r="CG1099" i="1" s="1"/>
  <c r="CB306" i="1"/>
  <c r="CB305" i="1" s="1"/>
  <c r="CH307" i="1"/>
  <c r="CH306" i="1" s="1"/>
  <c r="CH305" i="1" s="1"/>
  <c r="CB1200" i="1"/>
  <c r="CB1199" i="1" s="1"/>
  <c r="CB1198" i="1" s="1"/>
  <c r="CB1197" i="1" s="1"/>
  <c r="CH1201" i="1"/>
  <c r="CH1200" i="1" s="1"/>
  <c r="CH1199" i="1" s="1"/>
  <c r="CH1198" i="1" s="1"/>
  <c r="CH1197" i="1" s="1"/>
  <c r="CB360" i="1"/>
  <c r="CB359" i="1" s="1"/>
  <c r="CH361" i="1"/>
  <c r="CH360" i="1" s="1"/>
  <c r="CH359" i="1" s="1"/>
  <c r="BP1592" i="1"/>
  <c r="BJ1591" i="1"/>
  <c r="BV365" i="1"/>
  <c r="BV364" i="1" s="1"/>
  <c r="BV363" i="1" s="1"/>
  <c r="BV362" i="1" s="1"/>
  <c r="CB366" i="1"/>
  <c r="BD1538" i="1"/>
  <c r="CB944" i="1"/>
  <c r="CB943" i="1" s="1"/>
  <c r="CH945" i="1"/>
  <c r="CH944" i="1" s="1"/>
  <c r="CH943" i="1" s="1"/>
  <c r="CB1284" i="1"/>
  <c r="CB1283" i="1" s="1"/>
  <c r="CH1285" i="1"/>
  <c r="CH1284" i="1" s="1"/>
  <c r="CH1283" i="1" s="1"/>
  <c r="CA531" i="1"/>
  <c r="CA530" i="1" s="1"/>
  <c r="CA529" i="1" s="1"/>
  <c r="CA528" i="1" s="1"/>
  <c r="CG532" i="1"/>
  <c r="CG531" i="1" s="1"/>
  <c r="CG530" i="1" s="1"/>
  <c r="CG529" i="1" s="1"/>
  <c r="CG528" i="1" s="1"/>
  <c r="CA1085" i="1"/>
  <c r="CA1084" i="1" s="1"/>
  <c r="CG1086" i="1"/>
  <c r="CG1085" i="1" s="1"/>
  <c r="CG1084" i="1" s="1"/>
  <c r="CA1124" i="1"/>
  <c r="CA1123" i="1" s="1"/>
  <c r="CG1125" i="1"/>
  <c r="CG1124" i="1" s="1"/>
  <c r="CG1123" i="1" s="1"/>
  <c r="CB445" i="1"/>
  <c r="CB444" i="1" s="1"/>
  <c r="CB443" i="1" s="1"/>
  <c r="CB442" i="1" s="1"/>
  <c r="CH446" i="1"/>
  <c r="CH445" i="1" s="1"/>
  <c r="CH444" i="1" s="1"/>
  <c r="CH443" i="1" s="1"/>
  <c r="CH442" i="1" s="1"/>
  <c r="BV1176" i="1"/>
  <c r="BP1175" i="1"/>
  <c r="BP1174" i="1" s="1"/>
  <c r="BU948" i="1"/>
  <c r="BO947" i="1"/>
  <c r="BO946" i="1" s="1"/>
  <c r="BP228" i="1"/>
  <c r="BJ227" i="1"/>
  <c r="BJ226" i="1" s="1"/>
  <c r="BJ225" i="1" s="1"/>
  <c r="BJ224" i="1" s="1"/>
  <c r="BJ223" i="1" s="1"/>
  <c r="CB1036" i="1"/>
  <c r="CB1035" i="1" s="1"/>
  <c r="CB1034" i="1" s="1"/>
  <c r="CH1037" i="1"/>
  <c r="CH1036" i="1" s="1"/>
  <c r="CH1035" i="1" s="1"/>
  <c r="CH1034" i="1" s="1"/>
  <c r="CA1416" i="1"/>
  <c r="CG1417" i="1"/>
  <c r="CG1416" i="1" s="1"/>
  <c r="CA278" i="1"/>
  <c r="CA277" i="1" s="1"/>
  <c r="CG279" i="1"/>
  <c r="CG278" i="1" s="1"/>
  <c r="CG277" i="1" s="1"/>
  <c r="CB1414" i="1"/>
  <c r="CB1413" i="1" s="1"/>
  <c r="CH1415" i="1"/>
  <c r="CH1414" i="1" s="1"/>
  <c r="CA281" i="1"/>
  <c r="CA280" i="1" s="1"/>
  <c r="CG282" i="1"/>
  <c r="CG281" i="1" s="1"/>
  <c r="CG280" i="1" s="1"/>
  <c r="CA290" i="1"/>
  <c r="CA289" i="1" s="1"/>
  <c r="CA285" i="1" s="1"/>
  <c r="CG291" i="1"/>
  <c r="CG290" i="1" s="1"/>
  <c r="CG289" i="1" s="1"/>
  <c r="CG285" i="1" s="1"/>
  <c r="CB272" i="1"/>
  <c r="CB271" i="1" s="1"/>
  <c r="CB270" i="1" s="1"/>
  <c r="CH273" i="1"/>
  <c r="CH272" i="1" s="1"/>
  <c r="CH271" i="1" s="1"/>
  <c r="CH270" i="1" s="1"/>
  <c r="CA770" i="1"/>
  <c r="CA769" i="1" s="1"/>
  <c r="CA768" i="1" s="1"/>
  <c r="CG771" i="1"/>
  <c r="CG770" i="1" s="1"/>
  <c r="CG769" i="1" s="1"/>
  <c r="CG768" i="1" s="1"/>
  <c r="CB1857" i="1"/>
  <c r="CB1856" i="1" s="1"/>
  <c r="CB1855" i="1" s="1"/>
  <c r="CB1854" i="1" s="1"/>
  <c r="CH1858" i="1"/>
  <c r="CH1857" i="1" s="1"/>
  <c r="CH1856" i="1" s="1"/>
  <c r="CH1855" i="1" s="1"/>
  <c r="CH1854" i="1" s="1"/>
  <c r="CA1603" i="1"/>
  <c r="CA1602" i="1" s="1"/>
  <c r="CG1604" i="1"/>
  <c r="CG1603" i="1" s="1"/>
  <c r="CG1602" i="1" s="1"/>
  <c r="CB976" i="1"/>
  <c r="CB975" i="1" s="1"/>
  <c r="CB974" i="1" s="1"/>
  <c r="CB973" i="1" s="1"/>
  <c r="CB972" i="1" s="1"/>
  <c r="CH977" i="1"/>
  <c r="CH976" i="1" s="1"/>
  <c r="CH975" i="1" s="1"/>
  <c r="CH974" i="1" s="1"/>
  <c r="CA272" i="1"/>
  <c r="CA271" i="1" s="1"/>
  <c r="CA270" i="1" s="1"/>
  <c r="CG273" i="1"/>
  <c r="CG272" i="1" s="1"/>
  <c r="CG271" i="1" s="1"/>
  <c r="CG270" i="1" s="1"/>
  <c r="CA976" i="1"/>
  <c r="CA975" i="1" s="1"/>
  <c r="CA974" i="1" s="1"/>
  <c r="CA973" i="1" s="1"/>
  <c r="CA972" i="1" s="1"/>
  <c r="CG977" i="1"/>
  <c r="CG976" i="1" s="1"/>
  <c r="CG975" i="1" s="1"/>
  <c r="CG974" i="1" s="1"/>
  <c r="CB1021" i="1"/>
  <c r="CB1020" i="1" s="1"/>
  <c r="CH1022" i="1"/>
  <c r="CH1021" i="1" s="1"/>
  <c r="CH1020" i="1" s="1"/>
  <c r="CB642" i="1"/>
  <c r="CB641" i="1" s="1"/>
  <c r="CH643" i="1"/>
  <c r="CH642" i="1" s="1"/>
  <c r="CH641" i="1" s="1"/>
  <c r="CB262" i="1"/>
  <c r="CB261" i="1" s="1"/>
  <c r="CH263" i="1"/>
  <c r="CH262" i="1" s="1"/>
  <c r="CH261" i="1" s="1"/>
  <c r="CA262" i="1"/>
  <c r="CA261" i="1" s="1"/>
  <c r="CG263" i="1"/>
  <c r="CG262" i="1" s="1"/>
  <c r="CG261" i="1" s="1"/>
  <c r="CB1075" i="1"/>
  <c r="CB1074" i="1" s="1"/>
  <c r="CH1076" i="1"/>
  <c r="CH1075" i="1" s="1"/>
  <c r="CH1074" i="1" s="1"/>
  <c r="CA1075" i="1"/>
  <c r="CA1074" i="1" s="1"/>
  <c r="CA1069" i="1" s="1"/>
  <c r="CA1068" i="1" s="1"/>
  <c r="CG1076" i="1"/>
  <c r="CG1075" i="1" s="1"/>
  <c r="CG1074" i="1" s="1"/>
  <c r="CG1069" i="1" s="1"/>
  <c r="CG1068" i="1" s="1"/>
  <c r="CA935" i="1"/>
  <c r="CG936" i="1"/>
  <c r="CG935" i="1" s="1"/>
  <c r="CA696" i="1"/>
  <c r="BU695" i="1"/>
  <c r="BU694" i="1" s="1"/>
  <c r="CA228" i="1"/>
  <c r="BU227" i="1"/>
  <c r="BU226" i="1" s="1"/>
  <c r="BU225" i="1" s="1"/>
  <c r="BU224" i="1" s="1"/>
  <c r="BU223" i="1" s="1"/>
  <c r="CB1049" i="1"/>
  <c r="BV1048" i="1"/>
  <c r="BV1047" i="1" s="1"/>
  <c r="CA366" i="1"/>
  <c r="BU365" i="1"/>
  <c r="BU364" i="1" s="1"/>
  <c r="BU363" i="1" s="1"/>
  <c r="BU362" i="1" s="1"/>
  <c r="BD1590" i="1"/>
  <c r="BD1589" i="1" s="1"/>
  <c r="BD1588" i="1" s="1"/>
  <c r="BD1587" i="1" s="1"/>
  <c r="CB950" i="1"/>
  <c r="CB949" i="1" s="1"/>
  <c r="CH951" i="1"/>
  <c r="CH950" i="1" s="1"/>
  <c r="CH949" i="1" s="1"/>
  <c r="CB954" i="1"/>
  <c r="BV953" i="1"/>
  <c r="BV952" i="1" s="1"/>
  <c r="BP470" i="1"/>
  <c r="BP467" i="1" s="1"/>
  <c r="BV471" i="1"/>
  <c r="BV1385" i="1"/>
  <c r="BP1384" i="1"/>
  <c r="CB1396" i="1"/>
  <c r="BV1395" i="1"/>
  <c r="BV1394" i="1" s="1"/>
  <c r="BJ1593" i="1"/>
  <c r="BP1594" i="1"/>
  <c r="BP1570" i="1"/>
  <c r="BJ1569" i="1"/>
  <c r="BJ1568" i="1" s="1"/>
  <c r="BJ1567" i="1" s="1"/>
  <c r="BJ1566" i="1" s="1"/>
  <c r="BJ1565" i="1" s="1"/>
  <c r="BP1547" i="1"/>
  <c r="BJ1546" i="1"/>
  <c r="BJ1545" i="1" s="1"/>
  <c r="BI1543" i="1"/>
  <c r="BI1542" i="1" s="1"/>
  <c r="BO1544" i="1"/>
  <c r="BI1558" i="1"/>
  <c r="BI1557" i="1" s="1"/>
  <c r="BI1556" i="1" s="1"/>
  <c r="BI1555" i="1" s="1"/>
  <c r="BO1559" i="1"/>
  <c r="BO1547" i="1"/>
  <c r="BI1546" i="1"/>
  <c r="BI1545" i="1" s="1"/>
  <c r="BP1544" i="1"/>
  <c r="BJ1543" i="1"/>
  <c r="BJ1542" i="1" s="1"/>
  <c r="BP1559" i="1"/>
  <c r="BJ1558" i="1"/>
  <c r="BJ1557" i="1" s="1"/>
  <c r="BJ1556" i="1" s="1"/>
  <c r="BJ1555" i="1" s="1"/>
  <c r="AW1761" i="1"/>
  <c r="AW1753" i="1" s="1"/>
  <c r="AW1744" i="1" s="1"/>
  <c r="AW1731" i="1" s="1"/>
  <c r="AW1706" i="1" s="1"/>
  <c r="BP1457" i="1"/>
  <c r="BJ1456" i="1"/>
  <c r="BJ1455" i="1" s="1"/>
  <c r="BJ1454" i="1" s="1"/>
  <c r="BJ1453" i="1" s="1"/>
  <c r="BJ994" i="1"/>
  <c r="BJ993" i="1" s="1"/>
  <c r="BP995" i="1"/>
  <c r="BC999" i="1"/>
  <c r="BC998" i="1" s="1"/>
  <c r="BC997" i="1" s="1"/>
  <c r="BC996" i="1" s="1"/>
  <c r="BI1000" i="1"/>
  <c r="BU1049" i="1"/>
  <c r="BO1048" i="1"/>
  <c r="BO1047" i="1" s="1"/>
  <c r="BC869" i="1"/>
  <c r="BC868" i="1" s="1"/>
  <c r="BC867" i="1" s="1"/>
  <c r="BC862" i="1" s="1"/>
  <c r="BC861" i="1" s="1"/>
  <c r="BI870" i="1"/>
  <c r="BO1457" i="1"/>
  <c r="BI1456" i="1"/>
  <c r="BI1455" i="1" s="1"/>
  <c r="BI1454" i="1" s="1"/>
  <c r="BI1453" i="1" s="1"/>
  <c r="BO738" i="1"/>
  <c r="BI737" i="1"/>
  <c r="BI736" i="1" s="1"/>
  <c r="BI729" i="1" s="1"/>
  <c r="BI728" i="1" s="1"/>
  <c r="BP129" i="1"/>
  <c r="BJ128" i="1"/>
  <c r="BJ127" i="1" s="1"/>
  <c r="BJ126" i="1" s="1"/>
  <c r="BJ125" i="1" s="1"/>
  <c r="BJ124" i="1" s="1"/>
  <c r="BJ123" i="1" s="1"/>
  <c r="BO490" i="1"/>
  <c r="BI489" i="1"/>
  <c r="BP1422" i="1"/>
  <c r="BJ1421" i="1"/>
  <c r="BJ1420" i="1" s="1"/>
  <c r="BJ1419" i="1" s="1"/>
  <c r="BJ1418" i="1" s="1"/>
  <c r="BI1463" i="1"/>
  <c r="BI1462" i="1" s="1"/>
  <c r="BI1461" i="1" s="1"/>
  <c r="BI1460" i="1" s="1"/>
  <c r="BI1459" i="1" s="1"/>
  <c r="BO1464" i="1"/>
  <c r="BP451" i="1"/>
  <c r="BJ450" i="1"/>
  <c r="BJ449" i="1" s="1"/>
  <c r="CB1869" i="1"/>
  <c r="BV1868" i="1"/>
  <c r="BV1867" i="1" s="1"/>
  <c r="BU810" i="1"/>
  <c r="BU809" i="1" s="1"/>
  <c r="BU808" i="1" s="1"/>
  <c r="CA811" i="1"/>
  <c r="BV385" i="1"/>
  <c r="BV384" i="1" s="1"/>
  <c r="BV383" i="1" s="1"/>
  <c r="BV382" i="1" s="1"/>
  <c r="BV381" i="1" s="1"/>
  <c r="CB386" i="1"/>
  <c r="BV784" i="1"/>
  <c r="BV783" i="1" s="1"/>
  <c r="CB785" i="1"/>
  <c r="BU1857" i="1"/>
  <c r="BU1856" i="1" s="1"/>
  <c r="BU1855" i="1" s="1"/>
  <c r="BU1854" i="1" s="1"/>
  <c r="CA1858" i="1"/>
  <c r="BU268" i="1"/>
  <c r="BU267" i="1" s="1"/>
  <c r="BU260" i="1" s="1"/>
  <c r="CA269" i="1"/>
  <c r="BU788" i="1"/>
  <c r="BU787" i="1" s="1"/>
  <c r="CA790" i="1"/>
  <c r="BC450" i="1"/>
  <c r="BC449" i="1" s="1"/>
  <c r="BC448" i="1" s="1"/>
  <c r="BI451" i="1"/>
  <c r="BO169" i="1"/>
  <c r="BI168" i="1"/>
  <c r="BI1748" i="1"/>
  <c r="BC1747" i="1"/>
  <c r="BC1746" i="1" s="1"/>
  <c r="BC1745" i="1" s="1"/>
  <c r="BC1039" i="1"/>
  <c r="BC1038" i="1" s="1"/>
  <c r="BI1040" i="1"/>
  <c r="BV790" i="1"/>
  <c r="BP788" i="1"/>
  <c r="BP787" i="1" s="1"/>
  <c r="BP782" i="1" s="1"/>
  <c r="BV566" i="1"/>
  <c r="BV565" i="1" s="1"/>
  <c r="CB567" i="1"/>
  <c r="BI815" i="1"/>
  <c r="BC814" i="1"/>
  <c r="BC813" i="1" s="1"/>
  <c r="BC812" i="1" s="1"/>
  <c r="BC807" i="1" s="1"/>
  <c r="BP87" i="1"/>
  <c r="BJ86" i="1"/>
  <c r="AW480" i="1"/>
  <c r="AW441" i="1" s="1"/>
  <c r="AW435" i="1" s="1"/>
  <c r="BC1529" i="1"/>
  <c r="BV1172" i="1"/>
  <c r="BV1171" i="1" s="1"/>
  <c r="CB1173" i="1"/>
  <c r="BV120" i="1"/>
  <c r="BV119" i="1" s="1"/>
  <c r="BV118" i="1" s="1"/>
  <c r="CB121" i="1"/>
  <c r="BU931" i="1"/>
  <c r="BU930" i="1" s="1"/>
  <c r="BU929" i="1" s="1"/>
  <c r="CA932" i="1"/>
  <c r="BV615" i="1"/>
  <c r="BV614" i="1" s="1"/>
  <c r="CB616" i="1"/>
  <c r="BU1251" i="1"/>
  <c r="CA1252" i="1"/>
  <c r="BI1339" i="1"/>
  <c r="BI1338" i="1" s="1"/>
  <c r="BI1337" i="1" s="1"/>
  <c r="BI1336" i="1" s="1"/>
  <c r="BO1340" i="1"/>
  <c r="BP685" i="1"/>
  <c r="BJ683" i="1"/>
  <c r="BJ682" i="1" s="1"/>
  <c r="BP677" i="1"/>
  <c r="BJ676" i="1"/>
  <c r="BJ675" i="1" s="1"/>
  <c r="BP100" i="1"/>
  <c r="BJ99" i="1"/>
  <c r="BJ98" i="1" s="1"/>
  <c r="BV61" i="1"/>
  <c r="CB62" i="1"/>
  <c r="BO1447" i="1"/>
  <c r="BI1446" i="1"/>
  <c r="BI1445" i="1" s="1"/>
  <c r="BI1444" i="1" s="1"/>
  <c r="BO527" i="1"/>
  <c r="BI526" i="1"/>
  <c r="BI525" i="1" s="1"/>
  <c r="BI524" i="1" s="1"/>
  <c r="BI523" i="1" s="1"/>
  <c r="BU1200" i="1"/>
  <c r="BU1199" i="1" s="1"/>
  <c r="BU1198" i="1" s="1"/>
  <c r="BU1197" i="1" s="1"/>
  <c r="CA1201" i="1"/>
  <c r="BU453" i="1"/>
  <c r="BU452" i="1" s="1"/>
  <c r="CA454" i="1"/>
  <c r="BU360" i="1"/>
  <c r="BU359" i="1" s="1"/>
  <c r="CA361" i="1"/>
  <c r="BU1045" i="1"/>
  <c r="BU1044" i="1" s="1"/>
  <c r="CA1046" i="1"/>
  <c r="BU468" i="1"/>
  <c r="CA469" i="1"/>
  <c r="BU683" i="1"/>
  <c r="BU682" i="1" s="1"/>
  <c r="CA684" i="1"/>
  <c r="BU950" i="1"/>
  <c r="BU949" i="1" s="1"/>
  <c r="CA951" i="1"/>
  <c r="BP1532" i="1"/>
  <c r="BJ1531" i="1"/>
  <c r="BJ1530" i="1" s="1"/>
  <c r="BO1537" i="1"/>
  <c r="BI1536" i="1"/>
  <c r="BI1535" i="1" s="1"/>
  <c r="BP242" i="1"/>
  <c r="BJ241" i="1"/>
  <c r="BJ240" i="1" s="1"/>
  <c r="BJ239" i="1" s="1"/>
  <c r="BJ238" i="1" s="1"/>
  <c r="BJ237" i="1" s="1"/>
  <c r="BO689" i="1"/>
  <c r="BI687" i="1"/>
  <c r="BI686" i="1" s="1"/>
  <c r="CA1849" i="1"/>
  <c r="BV468" i="1"/>
  <c r="CB469" i="1"/>
  <c r="BU953" i="1"/>
  <c r="BU952" i="1" s="1"/>
  <c r="CA954" i="1"/>
  <c r="BV204" i="1"/>
  <c r="BV203" i="1" s="1"/>
  <c r="BV202" i="1" s="1"/>
  <c r="BV201" i="1" s="1"/>
  <c r="CB205" i="1"/>
  <c r="BI1531" i="1"/>
  <c r="BI1530" i="1" s="1"/>
  <c r="BO1532" i="1"/>
  <c r="BU1550" i="1"/>
  <c r="BO1549" i="1"/>
  <c r="BO1548" i="1" s="1"/>
  <c r="BO1291" i="1"/>
  <c r="BI1290" i="1"/>
  <c r="BI1289" i="1" s="1"/>
  <c r="BC1593" i="1"/>
  <c r="BI1594" i="1"/>
  <c r="BC987" i="1"/>
  <c r="BC986" i="1" s="1"/>
  <c r="BC985" i="1" s="1"/>
  <c r="BI988" i="1"/>
  <c r="BP111" i="1"/>
  <c r="BJ110" i="1"/>
  <c r="BJ109" i="1" s="1"/>
  <c r="BU470" i="1"/>
  <c r="CA471" i="1"/>
  <c r="BO467" i="1"/>
  <c r="BD1405" i="1"/>
  <c r="BD1400" i="1" s="1"/>
  <c r="BP1409" i="1"/>
  <c r="BJ1408" i="1"/>
  <c r="BJ406" i="1"/>
  <c r="BJ405" i="1" s="1"/>
  <c r="BJ404" i="1" s="1"/>
  <c r="BP407" i="1"/>
  <c r="BI612" i="1"/>
  <c r="BI611" i="1" s="1"/>
  <c r="BI610" i="1" s="1"/>
  <c r="BO613" i="1"/>
  <c r="BI80" i="1"/>
  <c r="BO81" i="1"/>
  <c r="BI406" i="1"/>
  <c r="BI405" i="1" s="1"/>
  <c r="BI404" i="1" s="1"/>
  <c r="BO407" i="1"/>
  <c r="BI317" i="1"/>
  <c r="BO318" i="1"/>
  <c r="BI22" i="1"/>
  <c r="BI21" i="1" s="1"/>
  <c r="BO23" i="1"/>
  <c r="BI907" i="1"/>
  <c r="BI906" i="1" s="1"/>
  <c r="BI905" i="1" s="1"/>
  <c r="BO908" i="1"/>
  <c r="BJ612" i="1"/>
  <c r="BJ611" i="1" s="1"/>
  <c r="BJ610" i="1" s="1"/>
  <c r="BP613" i="1"/>
  <c r="BJ1015" i="1"/>
  <c r="BJ1014" i="1" s="1"/>
  <c r="BJ1013" i="1" s="1"/>
  <c r="BP1016" i="1"/>
  <c r="BI928" i="1"/>
  <c r="BC927" i="1"/>
  <c r="BC926" i="1" s="1"/>
  <c r="BC925" i="1" s="1"/>
  <c r="BC924" i="1" s="1"/>
  <c r="BC923" i="1" s="1"/>
  <c r="BI1540" i="1"/>
  <c r="BI1539" i="1" s="1"/>
  <c r="BO1541" i="1"/>
  <c r="BU171" i="1"/>
  <c r="BC1762" i="1"/>
  <c r="BI1763" i="1"/>
  <c r="BO865" i="1"/>
  <c r="BO864" i="1" s="1"/>
  <c r="BO863" i="1" s="1"/>
  <c r="BU866" i="1"/>
  <c r="BO255" i="1"/>
  <c r="BO254" i="1" s="1"/>
  <c r="BO253" i="1" s="1"/>
  <c r="BU256" i="1"/>
  <c r="BO84" i="1"/>
  <c r="BU85" i="1"/>
  <c r="BJ413" i="1"/>
  <c r="BJ412" i="1" s="1"/>
  <c r="BP414" i="1"/>
  <c r="BI1383" i="1"/>
  <c r="BC1382" i="1"/>
  <c r="BC1381" i="1" s="1"/>
  <c r="BC1380" i="1" s="1"/>
  <c r="BC1379" i="1" s="1"/>
  <c r="BU1019" i="1"/>
  <c r="BO1018" i="1"/>
  <c r="BO1017" i="1" s="1"/>
  <c r="BC780" i="1"/>
  <c r="BC779" i="1" s="1"/>
  <c r="BC778" i="1" s="1"/>
  <c r="BC767" i="1" s="1"/>
  <c r="BC766" i="1" s="1"/>
  <c r="BI781" i="1"/>
  <c r="BJ1474" i="1"/>
  <c r="BJ1473" i="1" s="1"/>
  <c r="BJ1472" i="1" s="1"/>
  <c r="BJ1471" i="1" s="1"/>
  <c r="BJ1466" i="1" s="1"/>
  <c r="BP1475" i="1"/>
  <c r="BI1015" i="1"/>
  <c r="BI1014" i="1" s="1"/>
  <c r="BI1013" i="1" s="1"/>
  <c r="BO1016" i="1"/>
  <c r="AW601" i="1"/>
  <c r="AW600" i="1" s="1"/>
  <c r="BI549" i="1"/>
  <c r="BI548" i="1" s="1"/>
  <c r="BI547" i="1" s="1"/>
  <c r="BO550" i="1"/>
  <c r="BC991" i="1"/>
  <c r="BC990" i="1" s="1"/>
  <c r="BC989" i="1" s="1"/>
  <c r="BI992" i="1"/>
  <c r="BO775" i="1"/>
  <c r="BO774" i="1" s="1"/>
  <c r="BO773" i="1" s="1"/>
  <c r="BU776" i="1"/>
  <c r="BP1815" i="1"/>
  <c r="BP1814" i="1" s="1"/>
  <c r="BP1813" i="1" s="1"/>
  <c r="BV1816" i="1"/>
  <c r="BJ673" i="1"/>
  <c r="BJ672" i="1" s="1"/>
  <c r="BP674" i="1"/>
  <c r="BJ754" i="1"/>
  <c r="BJ753" i="1" s="1"/>
  <c r="BJ752" i="1" s="1"/>
  <c r="BJ751" i="1" s="1"/>
  <c r="BJ750" i="1" s="1"/>
  <c r="BP755" i="1"/>
  <c r="BI439" i="1"/>
  <c r="BI438" i="1" s="1"/>
  <c r="BI437" i="1" s="1"/>
  <c r="BI436" i="1" s="1"/>
  <c r="BO440" i="1"/>
  <c r="BO708" i="1"/>
  <c r="BI706" i="1"/>
  <c r="BI705" i="1" s="1"/>
  <c r="BI704" i="1" s="1"/>
  <c r="BJ865" i="1"/>
  <c r="BJ864" i="1" s="1"/>
  <c r="BJ863" i="1" s="1"/>
  <c r="BP866" i="1"/>
  <c r="BJ1433" i="1"/>
  <c r="BJ1432" i="1" s="1"/>
  <c r="BJ1431" i="1" s="1"/>
  <c r="BJ1430" i="1" s="1"/>
  <c r="BP1434" i="1"/>
  <c r="BI1312" i="1"/>
  <c r="BI1311" i="1" s="1"/>
  <c r="BI1310" i="1" s="1"/>
  <c r="BI1309" i="1" s="1"/>
  <c r="BO1313" i="1"/>
  <c r="BJ963" i="1"/>
  <c r="BJ962" i="1" s="1"/>
  <c r="BP964" i="1"/>
  <c r="BJ1406" i="1"/>
  <c r="BP1407" i="1"/>
  <c r="BC1024" i="1"/>
  <c r="BC1023" i="1" s="1"/>
  <c r="BC1012" i="1" s="1"/>
  <c r="BC1011" i="1" s="1"/>
  <c r="BI1025" i="1"/>
  <c r="BO825" i="1"/>
  <c r="BO824" i="1" s="1"/>
  <c r="BU826" i="1"/>
  <c r="BO654" i="1"/>
  <c r="BO653" i="1" s="1"/>
  <c r="BU655" i="1"/>
  <c r="BI39" i="1"/>
  <c r="BO40" i="1"/>
  <c r="BJ372" i="1"/>
  <c r="BJ371" i="1" s="1"/>
  <c r="BJ370" i="1" s="1"/>
  <c r="BJ369" i="1" s="1"/>
  <c r="BJ368" i="1" s="1"/>
  <c r="BP373" i="1"/>
  <c r="BJ810" i="1"/>
  <c r="BJ809" i="1" s="1"/>
  <c r="BJ808" i="1" s="1"/>
  <c r="BJ807" i="1" s="1"/>
  <c r="BP811" i="1"/>
  <c r="BP1097" i="1"/>
  <c r="BP1096" i="1" s="1"/>
  <c r="BV1098" i="1"/>
  <c r="BO1097" i="1"/>
  <c r="BO1096" i="1" s="1"/>
  <c r="BU1098" i="1"/>
  <c r="BJ1249" i="1"/>
  <c r="BJ1248" i="1" s="1"/>
  <c r="BJ1247" i="1" s="1"/>
  <c r="BJ1246" i="1" s="1"/>
  <c r="BJ1245" i="1" s="1"/>
  <c r="BP1250" i="1"/>
  <c r="BO315" i="1"/>
  <c r="BU316" i="1"/>
  <c r="BJ1411" i="1"/>
  <c r="BJ1410" i="1" s="1"/>
  <c r="BP1412" i="1"/>
  <c r="BI416" i="1"/>
  <c r="BI415" i="1" s="1"/>
  <c r="BO417" i="1"/>
  <c r="BJ1377" i="1"/>
  <c r="BJ1376" i="1" s="1"/>
  <c r="BJ1375" i="1" s="1"/>
  <c r="BJ1374" i="1" s="1"/>
  <c r="BP1378" i="1"/>
  <c r="BJ907" i="1"/>
  <c r="BJ906" i="1" s="1"/>
  <c r="BJ905" i="1" s="1"/>
  <c r="BJ900" i="1" s="1"/>
  <c r="BJ899" i="1" s="1"/>
  <c r="BP908" i="1"/>
  <c r="BI1334" i="1"/>
  <c r="BI1333" i="1" s="1"/>
  <c r="BI1332" i="1" s="1"/>
  <c r="BI1331" i="1" s="1"/>
  <c r="BO1335" i="1"/>
  <c r="BC1042" i="1"/>
  <c r="BC1041" i="1" s="1"/>
  <c r="BI1043" i="1"/>
  <c r="BI1451" i="1"/>
  <c r="BI1450" i="1" s="1"/>
  <c r="BI1449" i="1" s="1"/>
  <c r="BI1448" i="1" s="1"/>
  <c r="BO1452" i="1"/>
  <c r="BP776" i="1"/>
  <c r="BJ775" i="1"/>
  <c r="BJ774" i="1" s="1"/>
  <c r="BJ773" i="1" s="1"/>
  <c r="BI259" i="1"/>
  <c r="BC258" i="1"/>
  <c r="BC257" i="1" s="1"/>
  <c r="BC252" i="1" s="1"/>
  <c r="BC251" i="1" s="1"/>
  <c r="BC463" i="1"/>
  <c r="BI464" i="1"/>
  <c r="BU842" i="1"/>
  <c r="BO841" i="1"/>
  <c r="BO840" i="1" s="1"/>
  <c r="BO220" i="1"/>
  <c r="BO219" i="1" s="1"/>
  <c r="BO218" i="1" s="1"/>
  <c r="BO217" i="1" s="1"/>
  <c r="BO216" i="1" s="1"/>
  <c r="BU221" i="1"/>
  <c r="BI1160" i="1"/>
  <c r="BC1159" i="1"/>
  <c r="BC1158" i="1" s="1"/>
  <c r="BC1157" i="1" s="1"/>
  <c r="BC1527" i="1"/>
  <c r="BC1526" i="1" s="1"/>
  <c r="BC1525" i="1" s="1"/>
  <c r="BI1528" i="1"/>
  <c r="BI1274" i="1"/>
  <c r="BC1273" i="1"/>
  <c r="BC1272" i="1" s="1"/>
  <c r="BC1271" i="1" s="1"/>
  <c r="BC1270" i="1" s="1"/>
  <c r="BC1269" i="1" s="1"/>
  <c r="BI1443" i="1"/>
  <c r="BC1442" i="1"/>
  <c r="BC1441" i="1" s="1"/>
  <c r="BC1440" i="1" s="1"/>
  <c r="BC1439" i="1" s="1"/>
  <c r="BI1767" i="1"/>
  <c r="BC1766" i="1"/>
  <c r="AW24" i="1"/>
  <c r="AW17" i="1" s="1"/>
  <c r="AW16" i="1" s="1"/>
  <c r="AW15" i="1" s="1"/>
  <c r="BC372" i="1"/>
  <c r="BC371" i="1" s="1"/>
  <c r="BC370" i="1" s="1"/>
  <c r="BC369" i="1" s="1"/>
  <c r="BC368" i="1" s="1"/>
  <c r="BI373" i="1"/>
  <c r="BC1843" i="1"/>
  <c r="BI1844" i="1"/>
  <c r="BC1712" i="1"/>
  <c r="BC1711" i="1" s="1"/>
  <c r="BC1710" i="1" s="1"/>
  <c r="BI1713" i="1"/>
  <c r="BC604" i="1"/>
  <c r="BC603" i="1" s="1"/>
  <c r="BC602" i="1" s="1"/>
  <c r="BI605" i="1"/>
  <c r="BI665" i="1"/>
  <c r="BC664" i="1"/>
  <c r="BC663" i="1" s="1"/>
  <c r="BI484" i="1"/>
  <c r="BC483" i="1"/>
  <c r="BC482" i="1" s="1"/>
  <c r="BC481" i="1" s="1"/>
  <c r="BC1165" i="1"/>
  <c r="BC1162" i="1" s="1"/>
  <c r="BC1161" i="1" s="1"/>
  <c r="BI1166" i="1"/>
  <c r="AW1156" i="1"/>
  <c r="AW1155" i="1" s="1"/>
  <c r="BI1570" i="1"/>
  <c r="BC1569" i="1"/>
  <c r="BC1568" i="1" s="1"/>
  <c r="BC1567" i="1" s="1"/>
  <c r="BC1566" i="1" s="1"/>
  <c r="BC1565" i="1" s="1"/>
  <c r="BI151" i="1"/>
  <c r="BC150" i="1"/>
  <c r="BI546" i="1"/>
  <c r="BC545" i="1"/>
  <c r="BC544" i="1" s="1"/>
  <c r="BC543" i="1" s="1"/>
  <c r="BC542" i="1" s="1"/>
  <c r="BC541" i="1" s="1"/>
  <c r="BI1318" i="1"/>
  <c r="BC1317" i="1"/>
  <c r="BC1316" i="1" s="1"/>
  <c r="BC1315" i="1" s="1"/>
  <c r="BC1314" i="1" s="1"/>
  <c r="BI1765" i="1"/>
  <c r="BC1764" i="1"/>
  <c r="AW148" i="1"/>
  <c r="BI662" i="1"/>
  <c r="BC661" i="1"/>
  <c r="BC660" i="1" s="1"/>
  <c r="BI353" i="1"/>
  <c r="BC352" i="1"/>
  <c r="BC351" i="1" s="1"/>
  <c r="BC350" i="1" s="1"/>
  <c r="BC341" i="1" s="1"/>
  <c r="BC330" i="1" s="1"/>
  <c r="BI1756" i="1"/>
  <c r="BC1755" i="1"/>
  <c r="BI669" i="1"/>
  <c r="BC668" i="1"/>
  <c r="BC667" i="1" s="1"/>
  <c r="BI28" i="1"/>
  <c r="BC27" i="1"/>
  <c r="BI58" i="1"/>
  <c r="BC57" i="1"/>
  <c r="BC56" i="1" s="1"/>
  <c r="BC55" i="1" s="1"/>
  <c r="BC54" i="1" s="1"/>
  <c r="BC47" i="1" s="1"/>
  <c r="BI74" i="1"/>
  <c r="BC73" i="1"/>
  <c r="BC72" i="1" s="1"/>
  <c r="BC71" i="1" s="1"/>
  <c r="BC70" i="1" s="1"/>
  <c r="BC69" i="1" s="1"/>
  <c r="BI1835" i="1"/>
  <c r="BC1834" i="1"/>
  <c r="BC1833" i="1" s="1"/>
  <c r="BC1832" i="1" s="1"/>
  <c r="BC1831" i="1" s="1"/>
  <c r="BC1830" i="1" s="1"/>
  <c r="BI488" i="1"/>
  <c r="BC487" i="1"/>
  <c r="BC486" i="1" s="1"/>
  <c r="BC485" i="1" s="1"/>
  <c r="BI33" i="1"/>
  <c r="BC31" i="1"/>
  <c r="BI1846" i="1"/>
  <c r="BC1845" i="1"/>
  <c r="BI1208" i="1"/>
  <c r="BC1207" i="1"/>
  <c r="BC1206" i="1" s="1"/>
  <c r="BC1205" i="1" s="1"/>
  <c r="BC1204" i="1" s="1"/>
  <c r="BI466" i="1"/>
  <c r="BC465" i="1"/>
  <c r="BI1232" i="1"/>
  <c r="BC1231" i="1"/>
  <c r="BC1230" i="1" s="1"/>
  <c r="BC1229" i="1" s="1"/>
  <c r="BC1228" i="1" s="1"/>
  <c r="BC1227" i="1" s="1"/>
  <c r="BI609" i="1"/>
  <c r="BC608" i="1"/>
  <c r="BC607" i="1" s="1"/>
  <c r="BC606" i="1" s="1"/>
  <c r="BI1592" i="1"/>
  <c r="BC1591" i="1"/>
  <c r="BI414" i="1"/>
  <c r="BC413" i="1"/>
  <c r="BC412" i="1" s="1"/>
  <c r="BC408" i="1" s="1"/>
  <c r="BC403" i="1" s="1"/>
  <c r="BC402" i="1" s="1"/>
  <c r="BC401" i="1" s="1"/>
  <c r="BI182" i="1"/>
  <c r="BO182" i="1" s="1"/>
  <c r="BC180" i="1"/>
  <c r="BC181" i="1"/>
  <c r="BI20" i="1"/>
  <c r="BC19" i="1"/>
  <c r="BC18" i="1" s="1"/>
  <c r="BI755" i="1"/>
  <c r="BC754" i="1"/>
  <c r="BC753" i="1" s="1"/>
  <c r="BC752" i="1" s="1"/>
  <c r="BC751" i="1" s="1"/>
  <c r="BC750" i="1" s="1"/>
  <c r="BI26" i="1"/>
  <c r="BC25" i="1"/>
  <c r="AW652" i="1"/>
  <c r="AW651" i="1" s="1"/>
  <c r="AW650" i="1" s="1"/>
  <c r="AW591" i="1" s="1"/>
  <c r="BI658" i="1"/>
  <c r="BC657" i="1"/>
  <c r="BC656" i="1" s="1"/>
  <c r="BC1360" i="1"/>
  <c r="BC1359" i="1" s="1"/>
  <c r="BC1358" i="1" s="1"/>
  <c r="BC1357" i="1" s="1"/>
  <c r="BI1361" i="1"/>
  <c r="BI1736" i="1"/>
  <c r="BC1735" i="1"/>
  <c r="BC1734" i="1" s="1"/>
  <c r="BC1733" i="1" s="1"/>
  <c r="BC1732" i="1" s="1"/>
  <c r="BI1475" i="1"/>
  <c r="BC1474" i="1"/>
  <c r="BC1473" i="1" s="1"/>
  <c r="BC1472" i="1" s="1"/>
  <c r="BC1471" i="1" s="1"/>
  <c r="BC1466" i="1" s="1"/>
  <c r="BU491" i="1" l="1"/>
  <c r="CA493" i="1"/>
  <c r="BU1880" i="1"/>
  <c r="BU1879" i="1" s="1"/>
  <c r="CA1881" i="1"/>
  <c r="BD1842" i="1"/>
  <c r="BD1841" i="1" s="1"/>
  <c r="BD1840" i="1" s="1"/>
  <c r="BD1839" i="1" s="1"/>
  <c r="CA108" i="1"/>
  <c r="BU107" i="1"/>
  <c r="BU106" i="1" s="1"/>
  <c r="BU1627" i="1"/>
  <c r="BU1626" i="1" s="1"/>
  <c r="CA1628" i="1"/>
  <c r="BU1868" i="1"/>
  <c r="BU1867" i="1" s="1"/>
  <c r="CA1869" i="1"/>
  <c r="CA306" i="1"/>
  <c r="CA305" i="1" s="1"/>
  <c r="CG307" i="1"/>
  <c r="CG306" i="1" s="1"/>
  <c r="CG305" i="1" s="1"/>
  <c r="CG292" i="1" s="1"/>
  <c r="CG284" i="1" s="1"/>
  <c r="CB747" i="1"/>
  <c r="CB746" i="1" s="1"/>
  <c r="CB745" i="1" s="1"/>
  <c r="CB744" i="1" s="1"/>
  <c r="CH748" i="1"/>
  <c r="CH747" i="1" s="1"/>
  <c r="CH746" i="1" s="1"/>
  <c r="CH745" i="1" s="1"/>
  <c r="CH744" i="1" s="1"/>
  <c r="BV947" i="1"/>
  <c r="BV946" i="1" s="1"/>
  <c r="CB948" i="1"/>
  <c r="BC957" i="1"/>
  <c r="BC956" i="1" s="1"/>
  <c r="BD522" i="1"/>
  <c r="AQ1900" i="1"/>
  <c r="CG1776" i="1"/>
  <c r="CG1775" i="1" s="1"/>
  <c r="CA1775" i="1"/>
  <c r="CG552" i="1"/>
  <c r="CG551" i="1" s="1"/>
  <c r="CA551" i="1"/>
  <c r="BU1600" i="1"/>
  <c r="BU1599" i="1" s="1"/>
  <c r="CA1601" i="1"/>
  <c r="CB292" i="1"/>
  <c r="CB260" i="1"/>
  <c r="CA292" i="1"/>
  <c r="BV1793" i="1"/>
  <c r="CB1794" i="1"/>
  <c r="CA94" i="1"/>
  <c r="BU93" i="1"/>
  <c r="BU92" i="1" s="1"/>
  <c r="CA944" i="1"/>
  <c r="CA943" i="1" s="1"/>
  <c r="CG945" i="1"/>
  <c r="CG944" i="1" s="1"/>
  <c r="CG943" i="1" s="1"/>
  <c r="BV1322" i="1"/>
  <c r="BV1321" i="1" s="1"/>
  <c r="BV1320" i="1" s="1"/>
  <c r="BV1319" i="1" s="1"/>
  <c r="CB1323" i="1"/>
  <c r="CA1144" i="1"/>
  <c r="CA1143" i="1" s="1"/>
  <c r="CG1145" i="1"/>
  <c r="CG1144" i="1" s="1"/>
  <c r="CG1143" i="1" s="1"/>
  <c r="CB1802" i="1"/>
  <c r="CH1803" i="1"/>
  <c r="CH1802" i="1" s="1"/>
  <c r="BV285" i="1"/>
  <c r="BD252" i="1"/>
  <c r="BD251" i="1" s="1"/>
  <c r="CA1749" i="1"/>
  <c r="CG1750" i="1"/>
  <c r="CG1749" i="1" s="1"/>
  <c r="CB64" i="1"/>
  <c r="CB63" i="1" s="1"/>
  <c r="CH65" i="1"/>
  <c r="CH64" i="1" s="1"/>
  <c r="CH63" i="1" s="1"/>
  <c r="CH830" i="1"/>
  <c r="CH829" i="1" s="1"/>
  <c r="CH828" i="1" s="1"/>
  <c r="CB829" i="1"/>
  <c r="CB828" i="1" s="1"/>
  <c r="BJ1800" i="1"/>
  <c r="BJ1799" i="1" s="1"/>
  <c r="BP1801" i="1"/>
  <c r="CA100" i="1"/>
  <c r="BU99" i="1"/>
  <c r="BU98" i="1" s="1"/>
  <c r="CH288" i="1"/>
  <c r="CH287" i="1" s="1"/>
  <c r="CH286" i="1" s="1"/>
  <c r="CB287" i="1"/>
  <c r="CB286" i="1" s="1"/>
  <c r="BC480" i="1"/>
  <c r="BC806" i="1"/>
  <c r="BD447" i="1"/>
  <c r="BD441" i="1" s="1"/>
  <c r="BD435" i="1" s="1"/>
  <c r="BD88" i="1"/>
  <c r="AW144" i="1"/>
  <c r="BD1155" i="1"/>
  <c r="AW1521" i="1"/>
  <c r="BC1107" i="1"/>
  <c r="BC1106" i="1" s="1"/>
  <c r="BC1105" i="1" s="1"/>
  <c r="BC1103" i="1" s="1"/>
  <c r="CH1232" i="1"/>
  <c r="CH1231" i="1" s="1"/>
  <c r="CH1230" i="1" s="1"/>
  <c r="CH1229" i="1" s="1"/>
  <c r="CH1228" i="1" s="1"/>
  <c r="CH1227" i="1" s="1"/>
  <c r="CB1231" i="1"/>
  <c r="CB1230" i="1" s="1"/>
  <c r="CB1229" i="1" s="1"/>
  <c r="CB1228" i="1" s="1"/>
  <c r="CB1227" i="1" s="1"/>
  <c r="BO1878" i="1"/>
  <c r="BI1877" i="1"/>
  <c r="BI1876" i="1" s="1"/>
  <c r="BI1630" i="1"/>
  <c r="BI1629" i="1" s="1"/>
  <c r="BO1631" i="1"/>
  <c r="BU128" i="1"/>
  <c r="BU127" i="1" s="1"/>
  <c r="BU126" i="1" s="1"/>
  <c r="BU125" i="1" s="1"/>
  <c r="BU124" i="1" s="1"/>
  <c r="BU123" i="1" s="1"/>
  <c r="CA129" i="1"/>
  <c r="CB58" i="1"/>
  <c r="BV57" i="1"/>
  <c r="BP28" i="1"/>
  <c r="BJ27" i="1"/>
  <c r="CA1633" i="1"/>
  <c r="CA1632" i="1" s="1"/>
  <c r="CG1634" i="1"/>
  <c r="CG1633" i="1" s="1"/>
  <c r="CG1632" i="1" s="1"/>
  <c r="CB31" i="1"/>
  <c r="CH33" i="1"/>
  <c r="CH31" i="1" s="1"/>
  <c r="BD188" i="1"/>
  <c r="BU1624" i="1"/>
  <c r="BU1623" i="1" s="1"/>
  <c r="CA1625" i="1"/>
  <c r="BV113" i="1"/>
  <c r="BV112" i="1" s="1"/>
  <c r="CB114" i="1"/>
  <c r="CH74" i="1"/>
  <c r="CH73" i="1" s="1"/>
  <c r="CH72" i="1" s="1"/>
  <c r="CH71" i="1" s="1"/>
  <c r="CH70" i="1" s="1"/>
  <c r="CH69" i="1" s="1"/>
  <c r="CB73" i="1"/>
  <c r="CB72" i="1" s="1"/>
  <c r="CB71" i="1" s="1"/>
  <c r="CB70" i="1" s="1"/>
  <c r="CB69" i="1" s="1"/>
  <c r="BP1549" i="1"/>
  <c r="BP1548" i="1" s="1"/>
  <c r="BV1550" i="1"/>
  <c r="CB1121" i="1"/>
  <c r="CB1120" i="1" s="1"/>
  <c r="CH1122" i="1"/>
  <c r="CH1121" i="1" s="1"/>
  <c r="CH1120" i="1" s="1"/>
  <c r="CA284" i="1"/>
  <c r="BC671" i="1"/>
  <c r="BC193" i="1"/>
  <c r="BC192" i="1" s="1"/>
  <c r="BC191" i="1" s="1"/>
  <c r="BC190" i="1" s="1"/>
  <c r="BC1308" i="1"/>
  <c r="BC149" i="1"/>
  <c r="AW13" i="1"/>
  <c r="BC1033" i="1"/>
  <c r="BC1032" i="1" s="1"/>
  <c r="BJ806" i="1"/>
  <c r="AW379" i="1"/>
  <c r="AX1744" i="1"/>
  <c r="AX1731" i="1" s="1"/>
  <c r="AX1706" i="1" s="1"/>
  <c r="BC1792" i="1"/>
  <c r="BD767" i="1"/>
  <c r="BD766" i="1" s="1"/>
  <c r="BD79" i="1"/>
  <c r="BD78" i="1" s="1"/>
  <c r="AW757" i="1"/>
  <c r="AW1243" i="1"/>
  <c r="BC1598" i="1"/>
  <c r="BC1597" i="1" s="1"/>
  <c r="BC1596" i="1" s="1"/>
  <c r="CG1801" i="1"/>
  <c r="CG1800" i="1" s="1"/>
  <c r="CA1800" i="1"/>
  <c r="CA833" i="1"/>
  <c r="BU832" i="1"/>
  <c r="BU831" i="1" s="1"/>
  <c r="CB1766" i="1"/>
  <c r="CH1767" i="1"/>
  <c r="CH1766" i="1" s="1"/>
  <c r="CH1443" i="1"/>
  <c r="CH1442" i="1" s="1"/>
  <c r="CH1441" i="1" s="1"/>
  <c r="CH1440" i="1" s="1"/>
  <c r="CB1442" i="1"/>
  <c r="CB1441" i="1" s="1"/>
  <c r="CB1440" i="1" s="1"/>
  <c r="BU876" i="1"/>
  <c r="BU875" i="1" s="1"/>
  <c r="BU871" i="1" s="1"/>
  <c r="CA877" i="1"/>
  <c r="CH988" i="1"/>
  <c r="CH987" i="1" s="1"/>
  <c r="CH986" i="1" s="1"/>
  <c r="CH985" i="1" s="1"/>
  <c r="CB987" i="1"/>
  <c r="CB986" i="1" s="1"/>
  <c r="CB985" i="1" s="1"/>
  <c r="BV1264" i="1"/>
  <c r="BP1263" i="1"/>
  <c r="BP1262" i="1" s="1"/>
  <c r="BP1261" i="1" s="1"/>
  <c r="BP1260" i="1" s="1"/>
  <c r="BP1259" i="1" s="1"/>
  <c r="CG328" i="1"/>
  <c r="CG327" i="1" s="1"/>
  <c r="CG326" i="1" s="1"/>
  <c r="CG325" i="1" s="1"/>
  <c r="CG324" i="1" s="1"/>
  <c r="CG323" i="1" s="1"/>
  <c r="CA327" i="1"/>
  <c r="CA326" i="1" s="1"/>
  <c r="CA325" i="1" s="1"/>
  <c r="CA324" i="1" s="1"/>
  <c r="CA323" i="1" s="1"/>
  <c r="BP59" i="1"/>
  <c r="BP56" i="1" s="1"/>
  <c r="BP55" i="1" s="1"/>
  <c r="BP54" i="1" s="1"/>
  <c r="BP47" i="1" s="1"/>
  <c r="BV60" i="1"/>
  <c r="CH490" i="1"/>
  <c r="CH489" i="1" s="1"/>
  <c r="CB489" i="1"/>
  <c r="BD77" i="1"/>
  <c r="BD76" i="1" s="1"/>
  <c r="BD67" i="1" s="1"/>
  <c r="BP1086" i="1"/>
  <c r="BJ1085" i="1"/>
  <c r="BJ1084" i="1" s="1"/>
  <c r="BJ1079" i="1" s="1"/>
  <c r="BJ1078" i="1" s="1"/>
  <c r="CB1645" i="1"/>
  <c r="CB1644" i="1" s="1"/>
  <c r="CH1646" i="1"/>
  <c r="CH1645" i="1" s="1"/>
  <c r="CH1644" i="1" s="1"/>
  <c r="CH1729" i="1"/>
  <c r="CH1728" i="1" s="1"/>
  <c r="CH1727" i="1" s="1"/>
  <c r="CB1728" i="1"/>
  <c r="CB1727" i="1" s="1"/>
  <c r="BP655" i="1"/>
  <c r="BJ654" i="1"/>
  <c r="BJ653" i="1" s="1"/>
  <c r="BI1871" i="1"/>
  <c r="BI1870" i="1" s="1"/>
  <c r="BI1866" i="1" s="1"/>
  <c r="BO1872" i="1"/>
  <c r="CB1214" i="1"/>
  <c r="CB1213" i="1" s="1"/>
  <c r="CH1215" i="1"/>
  <c r="CH1214" i="1" s="1"/>
  <c r="CH1213" i="1" s="1"/>
  <c r="BD1238" i="1"/>
  <c r="BD1239" i="1"/>
  <c r="BD1237" i="1"/>
  <c r="BD1236" i="1" s="1"/>
  <c r="BD1234" i="1" s="1"/>
  <c r="BJ1527" i="1"/>
  <c r="BJ1526" i="1" s="1"/>
  <c r="BJ1525" i="1" s="1"/>
  <c r="BP1528" i="1"/>
  <c r="BV1758" i="1"/>
  <c r="BP1757" i="1"/>
  <c r="BV1755" i="1"/>
  <c r="CB1756" i="1"/>
  <c r="BP662" i="1"/>
  <c r="BJ661" i="1"/>
  <c r="BJ660" i="1" s="1"/>
  <c r="BP1643" i="1"/>
  <c r="BJ1642" i="1"/>
  <c r="BJ1641" i="1" s="1"/>
  <c r="BJ1636" i="1"/>
  <c r="BJ1635" i="1" s="1"/>
  <c r="BP1637" i="1"/>
  <c r="BI1279" i="1"/>
  <c r="BI1276" i="1" s="1"/>
  <c r="BI1275" i="1" s="1"/>
  <c r="BO1280" i="1"/>
  <c r="CA1770" i="1"/>
  <c r="CA1769" i="1" s="1"/>
  <c r="CG1771" i="1"/>
  <c r="CG1770" i="1" s="1"/>
  <c r="CG1769" i="1" s="1"/>
  <c r="BI1642" i="1"/>
  <c r="BI1641" i="1" s="1"/>
  <c r="BO1643" i="1"/>
  <c r="BJ1287" i="1"/>
  <c r="BJ1286" i="1" s="1"/>
  <c r="BP1288" i="1"/>
  <c r="CB23" i="1"/>
  <c r="BV22" i="1"/>
  <c r="BV21" i="1" s="1"/>
  <c r="BU1807" i="1"/>
  <c r="BU1806" i="1" s="1"/>
  <c r="BU1805" i="1" s="1"/>
  <c r="BU1804" i="1" s="1"/>
  <c r="CA1808" i="1"/>
  <c r="BV1808" i="1"/>
  <c r="BP1807" i="1"/>
  <c r="BP1806" i="1" s="1"/>
  <c r="BP1805" i="1" s="1"/>
  <c r="BP1804" i="1" s="1"/>
  <c r="AR1900" i="1"/>
  <c r="BP1145" i="1"/>
  <c r="BJ1144" i="1"/>
  <c r="BJ1143" i="1" s="1"/>
  <c r="BJ1139" i="1" s="1"/>
  <c r="BJ1138" i="1" s="1"/>
  <c r="BJ1137" i="1" s="1"/>
  <c r="BI994" i="1"/>
  <c r="BI993" i="1" s="1"/>
  <c r="BO995" i="1"/>
  <c r="BI1612" i="1"/>
  <c r="BI1611" i="1" s="1"/>
  <c r="BO1613" i="1"/>
  <c r="BJ348" i="1"/>
  <c r="BJ347" i="1" s="1"/>
  <c r="BJ346" i="1" s="1"/>
  <c r="BP349" i="1"/>
  <c r="BV493" i="1"/>
  <c r="BP491" i="1"/>
  <c r="BO1716" i="1"/>
  <c r="BO1715" i="1" s="1"/>
  <c r="BU1717" i="1"/>
  <c r="BV877" i="1"/>
  <c r="BP876" i="1"/>
  <c r="BP875" i="1" s="1"/>
  <c r="BP871" i="1" s="1"/>
  <c r="BV1657" i="1"/>
  <c r="BV1656" i="1" s="1"/>
  <c r="CB1658" i="1"/>
  <c r="CG964" i="1"/>
  <c r="CG963" i="1" s="1"/>
  <c r="CG962" i="1" s="1"/>
  <c r="CA963" i="1"/>
  <c r="CA962" i="1" s="1"/>
  <c r="CH91" i="1"/>
  <c r="CH90" i="1" s="1"/>
  <c r="CH89" i="1" s="1"/>
  <c r="CB90" i="1"/>
  <c r="CB89" i="1" s="1"/>
  <c r="CH260" i="1"/>
  <c r="BC1218" i="1"/>
  <c r="BC1217" i="1"/>
  <c r="BC1216" i="1" s="1"/>
  <c r="BC1203" i="1" s="1"/>
  <c r="BD1866" i="1"/>
  <c r="BD1861" i="1" s="1"/>
  <c r="BD1860" i="1" s="1"/>
  <c r="BD1837" i="1" s="1"/>
  <c r="BP1043" i="1"/>
  <c r="BJ1042" i="1"/>
  <c r="BJ1041" i="1" s="1"/>
  <c r="BJ453" i="1"/>
  <c r="BJ452" i="1" s="1"/>
  <c r="BP454" i="1"/>
  <c r="BO1250" i="1"/>
  <c r="BI1249" i="1"/>
  <c r="BI1248" i="1" s="1"/>
  <c r="BI1247" i="1" s="1"/>
  <c r="BI1246" i="1" s="1"/>
  <c r="BI1245" i="1" s="1"/>
  <c r="BO349" i="1"/>
  <c r="BI348" i="1"/>
  <c r="BI347" i="1" s="1"/>
  <c r="BI346" i="1" s="1"/>
  <c r="BD1218" i="1"/>
  <c r="BD1217" i="1"/>
  <c r="BD1216" i="1" s="1"/>
  <c r="BD1203" i="1" s="1"/>
  <c r="BD1147" i="1" s="1"/>
  <c r="BU1384" i="1"/>
  <c r="CA1385" i="1"/>
  <c r="CG874" i="1"/>
  <c r="CG873" i="1" s="1"/>
  <c r="CG872" i="1" s="1"/>
  <c r="CA873" i="1"/>
  <c r="CA872" i="1" s="1"/>
  <c r="BI1421" i="1"/>
  <c r="BI1420" i="1" s="1"/>
  <c r="BI1419" i="1" s="1"/>
  <c r="BI1418" i="1" s="1"/>
  <c r="BO1422" i="1"/>
  <c r="CH1340" i="1"/>
  <c r="CH1339" i="1" s="1"/>
  <c r="CH1338" i="1" s="1"/>
  <c r="CH1337" i="1" s="1"/>
  <c r="CH1336" i="1" s="1"/>
  <c r="CB1339" i="1"/>
  <c r="CB1338" i="1" s="1"/>
  <c r="CB1337" i="1" s="1"/>
  <c r="CB1336" i="1" s="1"/>
  <c r="BO678" i="1"/>
  <c r="BI676" i="1"/>
  <c r="BI675" i="1" s="1"/>
  <c r="BO321" i="1"/>
  <c r="BI319" i="1"/>
  <c r="BJ1624" i="1"/>
  <c r="BJ1623" i="1" s="1"/>
  <c r="BP1625" i="1"/>
  <c r="BJ770" i="1"/>
  <c r="BJ769" i="1" s="1"/>
  <c r="BJ768" i="1" s="1"/>
  <c r="BP771" i="1"/>
  <c r="BJ1279" i="1"/>
  <c r="BJ1276" i="1" s="1"/>
  <c r="BJ1275" i="1" s="1"/>
  <c r="BP1280" i="1"/>
  <c r="BP1754" i="1"/>
  <c r="CA1795" i="1"/>
  <c r="CG1796" i="1"/>
  <c r="CG1795" i="1" s="1"/>
  <c r="BO172" i="1"/>
  <c r="BI170" i="1"/>
  <c r="BI167" i="1" s="1"/>
  <c r="BI166" i="1" s="1"/>
  <c r="BI165" i="1" s="1"/>
  <c r="BI164" i="1" s="1"/>
  <c r="BJ664" i="1"/>
  <c r="BJ663" i="1" s="1"/>
  <c r="BP665" i="1"/>
  <c r="BJ1446" i="1"/>
  <c r="BJ1445" i="1" s="1"/>
  <c r="BJ1444" i="1" s="1"/>
  <c r="BJ1439" i="1" s="1"/>
  <c r="BJ1424" i="1" s="1"/>
  <c r="BP1447" i="1"/>
  <c r="BJ154" i="1"/>
  <c r="BP155" i="1"/>
  <c r="BP1160" i="1"/>
  <c r="BJ1159" i="1"/>
  <c r="BJ1158" i="1" s="1"/>
  <c r="BJ1157" i="1" s="1"/>
  <c r="BJ1156" i="1" s="1"/>
  <c r="CA53" i="1"/>
  <c r="BU52" i="1"/>
  <c r="BU51" i="1" s="1"/>
  <c r="BU50" i="1" s="1"/>
  <c r="BU49" i="1" s="1"/>
  <c r="BU48" i="1" s="1"/>
  <c r="BO235" i="1"/>
  <c r="BI234" i="1"/>
  <c r="BI233" i="1" s="1"/>
  <c r="BI232" i="1" s="1"/>
  <c r="BI231" i="1" s="1"/>
  <c r="BI230" i="1" s="1"/>
  <c r="BJ354" i="1"/>
  <c r="BJ351" i="1" s="1"/>
  <c r="BJ350" i="1" s="1"/>
  <c r="BP355" i="1"/>
  <c r="BI1091" i="1"/>
  <c r="BI1090" i="1" s="1"/>
  <c r="BO1092" i="1"/>
  <c r="BV1781" i="1"/>
  <c r="BP1780" i="1"/>
  <c r="BP706" i="1"/>
  <c r="BP705" i="1" s="1"/>
  <c r="BP704" i="1" s="1"/>
  <c r="BV707" i="1"/>
  <c r="BI241" i="1"/>
  <c r="BI240" i="1" s="1"/>
  <c r="BI239" i="1" s="1"/>
  <c r="BI238" i="1" s="1"/>
  <c r="BI237" i="1" s="1"/>
  <c r="BO242" i="1"/>
  <c r="BC88" i="1"/>
  <c r="BC77" i="1" s="1"/>
  <c r="BC76" i="1" s="1"/>
  <c r="BC67" i="1" s="1"/>
  <c r="CB1654" i="1"/>
  <c r="CB1653" i="1" s="1"/>
  <c r="CH1655" i="1"/>
  <c r="CH1654" i="1" s="1"/>
  <c r="CH1653" i="1" s="1"/>
  <c r="AX1521" i="1"/>
  <c r="CG509" i="1"/>
  <c r="CG508" i="1"/>
  <c r="BO961" i="1"/>
  <c r="BI960" i="1"/>
  <c r="BI959" i="1" s="1"/>
  <c r="BI958" i="1" s="1"/>
  <c r="BJ1463" i="1"/>
  <c r="BJ1462" i="1" s="1"/>
  <c r="BJ1461" i="1" s="1"/>
  <c r="BJ1460" i="1" s="1"/>
  <c r="BJ1459" i="1" s="1"/>
  <c r="BP1464" i="1"/>
  <c r="BJ1382" i="1"/>
  <c r="BJ1381" i="1" s="1"/>
  <c r="BJ1380" i="1" s="1"/>
  <c r="BJ1379" i="1" s="1"/>
  <c r="BP1383" i="1"/>
  <c r="BI1757" i="1"/>
  <c r="BO1758" i="1"/>
  <c r="BC1709" i="1"/>
  <c r="BC1708" i="1" s="1"/>
  <c r="BC1424" i="1"/>
  <c r="BC188" i="1"/>
  <c r="BI1538" i="1"/>
  <c r="BI314" i="1"/>
  <c r="BI313" i="1" s="1"/>
  <c r="BI312" i="1" s="1"/>
  <c r="BI311" i="1" s="1"/>
  <c r="BU782" i="1"/>
  <c r="CH1413" i="1"/>
  <c r="BJ680" i="1"/>
  <c r="BJ679" i="1" s="1"/>
  <c r="BP681" i="1"/>
  <c r="CB290" i="1"/>
  <c r="CB289" i="1" s="1"/>
  <c r="CB285" i="1" s="1"/>
  <c r="CB284" i="1" s="1"/>
  <c r="CH291" i="1"/>
  <c r="CH290" i="1" s="1"/>
  <c r="CH289" i="1" s="1"/>
  <c r="CH285" i="1" s="1"/>
  <c r="CB1834" i="1"/>
  <c r="CB1833" i="1" s="1"/>
  <c r="CB1832" i="1" s="1"/>
  <c r="CB1831" i="1" s="1"/>
  <c r="CB1830" i="1" s="1"/>
  <c r="CH1835" i="1"/>
  <c r="CH1834" i="1" s="1"/>
  <c r="CH1833" i="1" s="1"/>
  <c r="CH1832" i="1" s="1"/>
  <c r="CH1831" i="1" s="1"/>
  <c r="CH1830" i="1" s="1"/>
  <c r="BO1784" i="1"/>
  <c r="BI1783" i="1"/>
  <c r="BI1782" i="1" s="1"/>
  <c r="CB903" i="1"/>
  <c r="CB902" i="1" s="1"/>
  <c r="CB901" i="1" s="1"/>
  <c r="CH904" i="1"/>
  <c r="CH903" i="1" s="1"/>
  <c r="CH902" i="1" s="1"/>
  <c r="CH901" i="1" s="1"/>
  <c r="BV1675" i="1"/>
  <c r="BV1674" i="1" s="1"/>
  <c r="CB1676" i="1"/>
  <c r="BJ1719" i="1"/>
  <c r="BJ1718" i="1" s="1"/>
  <c r="BJ1714" i="1" s="1"/>
  <c r="BP1720" i="1"/>
  <c r="BI1211" i="1"/>
  <c r="BI1210" i="1" s="1"/>
  <c r="BI1209" i="1" s="1"/>
  <c r="BO1212" i="1"/>
  <c r="BO1345" i="1"/>
  <c r="BI1344" i="1"/>
  <c r="BI1343" i="1" s="1"/>
  <c r="BI1342" i="1" s="1"/>
  <c r="BI1341" i="1" s="1"/>
  <c r="AX1147" i="1"/>
  <c r="BO1729" i="1"/>
  <c r="BI1728" i="1"/>
  <c r="BI1727" i="1" s="1"/>
  <c r="BO1803" i="1"/>
  <c r="BI1802" i="1"/>
  <c r="BI1799" i="1" s="1"/>
  <c r="BO1779" i="1"/>
  <c r="BI1778" i="1"/>
  <c r="BI1777" i="1" s="1"/>
  <c r="BO1743" i="1"/>
  <c r="BI1742" i="1"/>
  <c r="BI1741" i="1" s="1"/>
  <c r="BI1740" i="1" s="1"/>
  <c r="BI1739" i="1" s="1"/>
  <c r="BJ941" i="1"/>
  <c r="BP942" i="1"/>
  <c r="BJ526" i="1"/>
  <c r="BJ525" i="1" s="1"/>
  <c r="BJ524" i="1" s="1"/>
  <c r="BJ523" i="1" s="1"/>
  <c r="BP527" i="1"/>
  <c r="CB1312" i="1"/>
  <c r="CB1311" i="1" s="1"/>
  <c r="CB1310" i="1" s="1"/>
  <c r="CB1309" i="1" s="1"/>
  <c r="CH1313" i="1"/>
  <c r="CH1312" i="1" s="1"/>
  <c r="CH1311" i="1" s="1"/>
  <c r="CH1310" i="1" s="1"/>
  <c r="CH1309" i="1" s="1"/>
  <c r="BD652" i="1"/>
  <c r="BD651" i="1" s="1"/>
  <c r="BD650" i="1" s="1"/>
  <c r="BD591" i="1" s="1"/>
  <c r="BC1861" i="1"/>
  <c r="BC1860" i="1" s="1"/>
  <c r="BJ1762" i="1"/>
  <c r="BP1763" i="1"/>
  <c r="BO1670" i="1"/>
  <c r="BI1669" i="1"/>
  <c r="BI1668" i="1" s="1"/>
  <c r="CB1634" i="1"/>
  <c r="BV1633" i="1"/>
  <c r="BV1632" i="1" s="1"/>
  <c r="BP670" i="1"/>
  <c r="BJ668" i="1"/>
  <c r="BJ667" i="1" s="1"/>
  <c r="BJ1327" i="1"/>
  <c r="BJ1326" i="1" s="1"/>
  <c r="BJ1325" i="1" s="1"/>
  <c r="BJ1324" i="1" s="1"/>
  <c r="BP1328" i="1"/>
  <c r="BP781" i="1"/>
  <c r="BJ780" i="1"/>
  <c r="BJ779" i="1" s="1"/>
  <c r="BJ778" i="1" s="1"/>
  <c r="BJ93" i="1"/>
  <c r="BJ92" i="1" s="1"/>
  <c r="BP94" i="1"/>
  <c r="BO1893" i="1"/>
  <c r="BI1892" i="1"/>
  <c r="BI1891" i="1" s="1"/>
  <c r="BI1890" i="1" s="1"/>
  <c r="BI1889" i="1" s="1"/>
  <c r="BI1888" i="1" s="1"/>
  <c r="BI1886" i="1" s="1"/>
  <c r="BJ1118" i="1"/>
  <c r="BJ1117" i="1" s="1"/>
  <c r="BP1119" i="1"/>
  <c r="CG162" i="1"/>
  <c r="CA158" i="1"/>
  <c r="CA159" i="1"/>
  <c r="CA161" i="1"/>
  <c r="CA157" i="1"/>
  <c r="CA160" i="1"/>
  <c r="BJ29" i="1"/>
  <c r="BJ24" i="1" s="1"/>
  <c r="BP30" i="1"/>
  <c r="BP1844" i="1"/>
  <c r="BJ1843" i="1"/>
  <c r="BV235" i="1"/>
  <c r="BP234" i="1"/>
  <c r="BP233" i="1" s="1"/>
  <c r="BP232" i="1" s="1"/>
  <c r="BP231" i="1" s="1"/>
  <c r="BP230" i="1" s="1"/>
  <c r="BP605" i="1"/>
  <c r="BJ604" i="1"/>
  <c r="BJ603" i="1" s="1"/>
  <c r="BJ602" i="1" s="1"/>
  <c r="BJ601" i="1" s="1"/>
  <c r="BJ600" i="1" s="1"/>
  <c r="BC1768" i="1"/>
  <c r="BJ168" i="1"/>
  <c r="BP169" i="1"/>
  <c r="BO1637" i="1"/>
  <c r="BI1636" i="1"/>
  <c r="BI1635" i="1" s="1"/>
  <c r="BO711" i="1"/>
  <c r="BI710" i="1"/>
  <c r="BI709" i="1" s="1"/>
  <c r="CG1875" i="1"/>
  <c r="CG1874" i="1" s="1"/>
  <c r="CG1873" i="1" s="1"/>
  <c r="CA1874" i="1"/>
  <c r="CA1873" i="1" s="1"/>
  <c r="BD970" i="1"/>
  <c r="BP1750" i="1"/>
  <c r="BJ1749" i="1"/>
  <c r="BJ1746" i="1" s="1"/>
  <c r="BJ1745" i="1" s="1"/>
  <c r="BJ41" i="1"/>
  <c r="BP42" i="1"/>
  <c r="BP256" i="1"/>
  <c r="BJ255" i="1"/>
  <c r="BJ254" i="1" s="1"/>
  <c r="BJ253" i="1" s="1"/>
  <c r="BI64" i="1"/>
  <c r="BI63" i="1" s="1"/>
  <c r="BO65" i="1"/>
  <c r="BP961" i="1"/>
  <c r="BJ960" i="1"/>
  <c r="BJ959" i="1" s="1"/>
  <c r="BJ958" i="1" s="1"/>
  <c r="BJ957" i="1" s="1"/>
  <c r="BJ956" i="1" s="1"/>
  <c r="BI154" i="1"/>
  <c r="BO155" i="1"/>
  <c r="BO1649" i="1"/>
  <c r="BI1648" i="1"/>
  <c r="BI1647" i="1" s="1"/>
  <c r="BO430" i="1"/>
  <c r="BI429" i="1"/>
  <c r="BI428" i="1" s="1"/>
  <c r="BI427" i="1" s="1"/>
  <c r="BP39" i="1"/>
  <c r="BV40" i="1"/>
  <c r="BJ196" i="1"/>
  <c r="BJ193" i="1" s="1"/>
  <c r="BJ192" i="1" s="1"/>
  <c r="BJ191" i="1" s="1"/>
  <c r="BJ190" i="1" s="1"/>
  <c r="BP197" i="1"/>
  <c r="BD1270" i="1"/>
  <c r="BD1269" i="1" s="1"/>
  <c r="BJ513" i="1"/>
  <c r="BJ512" i="1" s="1"/>
  <c r="BJ511" i="1" s="1"/>
  <c r="BJ510" i="1" s="1"/>
  <c r="BP514" i="1"/>
  <c r="BI1322" i="1"/>
  <c r="BI1321" i="1" s="1"/>
  <c r="BI1320" i="1" s="1"/>
  <c r="BI1319" i="1" s="1"/>
  <c r="BO1323" i="1"/>
  <c r="BJ1024" i="1"/>
  <c r="BJ1023" i="1" s="1"/>
  <c r="BJ1012" i="1" s="1"/>
  <c r="BJ1011" i="1" s="1"/>
  <c r="BP1025" i="1"/>
  <c r="BJ150" i="1"/>
  <c r="BJ149" i="1" s="1"/>
  <c r="BP151" i="1"/>
  <c r="BI1639" i="1"/>
  <c r="BI1638" i="1" s="1"/>
  <c r="BO1640" i="1"/>
  <c r="BV1170" i="1"/>
  <c r="BP1169" i="1"/>
  <c r="BP1168" i="1" s="1"/>
  <c r="BP1167" i="1" s="1"/>
  <c r="CH1851" i="1"/>
  <c r="CH1850" i="1" s="1"/>
  <c r="CH1849" i="1" s="1"/>
  <c r="CB1850" i="1"/>
  <c r="BU632" i="1"/>
  <c r="BU631" i="1" s="1"/>
  <c r="BV339" i="1"/>
  <c r="BV338" i="1" s="1"/>
  <c r="BV337" i="1" s="1"/>
  <c r="BV336" i="1" s="1"/>
  <c r="CB340" i="1"/>
  <c r="BO1412" i="1"/>
  <c r="BI1411" i="1"/>
  <c r="BI1410" i="1" s="1"/>
  <c r="BJ1308" i="1"/>
  <c r="CA340" i="1"/>
  <c r="BU339" i="1"/>
  <c r="BU338" i="1" s="1"/>
  <c r="BU337" i="1" s="1"/>
  <c r="BU336" i="1" s="1"/>
  <c r="BP1606" i="1"/>
  <c r="BP1605" i="1" s="1"/>
  <c r="BV1607" i="1"/>
  <c r="BJ258" i="1"/>
  <c r="BJ257" i="1" s="1"/>
  <c r="BP259" i="1"/>
  <c r="BU1675" i="1"/>
  <c r="BU1674" i="1" s="1"/>
  <c r="CA1676" i="1"/>
  <c r="CH1350" i="1"/>
  <c r="CH1349" i="1" s="1"/>
  <c r="CH1348" i="1" s="1"/>
  <c r="CH1347" i="1" s="1"/>
  <c r="CH1346" i="1" s="1"/>
  <c r="CB1349" i="1"/>
  <c r="CB1348" i="1" s="1"/>
  <c r="CB1347" i="1" s="1"/>
  <c r="CB1346" i="1" s="1"/>
  <c r="BJ170" i="1"/>
  <c r="BP171" i="1"/>
  <c r="BI1191" i="1"/>
  <c r="BI1190" i="1" s="1"/>
  <c r="BI1189" i="1" s="1"/>
  <c r="BI1188" i="1" s="1"/>
  <c r="BO1192" i="1"/>
  <c r="BC1079" i="1"/>
  <c r="BC1078" i="1" s="1"/>
  <c r="BD341" i="1"/>
  <c r="BD330" i="1" s="1"/>
  <c r="BD309" i="1" s="1"/>
  <c r="BU830" i="1"/>
  <c r="BO829" i="1"/>
  <c r="BO828" i="1" s="1"/>
  <c r="BI1714" i="1"/>
  <c r="BO1789" i="1"/>
  <c r="BI1788" i="1"/>
  <c r="BI1696" i="1"/>
  <c r="BI1695" i="1" s="1"/>
  <c r="BO1697" i="1"/>
  <c r="BU1780" i="1"/>
  <c r="CA1781" i="1"/>
  <c r="BI194" i="1"/>
  <c r="BO195" i="1"/>
  <c r="CA1752" i="1"/>
  <c r="BU1751" i="1"/>
  <c r="BO60" i="1"/>
  <c r="BI59" i="1"/>
  <c r="BJ1786" i="1"/>
  <c r="BP1787" i="1"/>
  <c r="BI96" i="1"/>
  <c r="BI95" i="1" s="1"/>
  <c r="BO97" i="1"/>
  <c r="CB1849" i="1"/>
  <c r="BJ1742" i="1"/>
  <c r="BJ1741" i="1" s="1"/>
  <c r="BJ1740" i="1" s="1"/>
  <c r="BJ1739" i="1" s="1"/>
  <c r="BP1743" i="1"/>
  <c r="BJ334" i="1"/>
  <c r="BJ333" i="1" s="1"/>
  <c r="BJ332" i="1" s="1"/>
  <c r="BJ331" i="1" s="1"/>
  <c r="BP335" i="1"/>
  <c r="BI1785" i="1"/>
  <c r="CA1378" i="1"/>
  <c r="BU1377" i="1"/>
  <c r="BU1376" i="1" s="1"/>
  <c r="BU1375" i="1" s="1"/>
  <c r="BU1374" i="1" s="1"/>
  <c r="BJ927" i="1"/>
  <c r="BJ926" i="1" s="1"/>
  <c r="BJ925" i="1" s="1"/>
  <c r="BP928" i="1"/>
  <c r="BP687" i="1"/>
  <c r="BP686" i="1" s="1"/>
  <c r="BV688" i="1"/>
  <c r="BI1827" i="1"/>
  <c r="BI1826" i="1" s="1"/>
  <c r="BI1825" i="1" s="1"/>
  <c r="BI1824" i="1" s="1"/>
  <c r="BI1823" i="1" s="1"/>
  <c r="BO1828" i="1"/>
  <c r="CB1716" i="1"/>
  <c r="CB1715" i="1" s="1"/>
  <c r="CH1717" i="1"/>
  <c r="CH1716" i="1" s="1"/>
  <c r="CH1715" i="1" s="1"/>
  <c r="BO1774" i="1"/>
  <c r="BI1773" i="1"/>
  <c r="BI1772" i="1" s="1"/>
  <c r="BJ1603" i="1"/>
  <c r="BJ1602" i="1" s="1"/>
  <c r="BP1604" i="1"/>
  <c r="BV284" i="1"/>
  <c r="BD1761" i="1"/>
  <c r="BD1753" i="1" s="1"/>
  <c r="CA445" i="1"/>
  <c r="CA444" i="1" s="1"/>
  <c r="CA443" i="1" s="1"/>
  <c r="CA442" i="1" s="1"/>
  <c r="CG446" i="1"/>
  <c r="CG445" i="1" s="1"/>
  <c r="CG444" i="1" s="1"/>
  <c r="CG443" i="1" s="1"/>
  <c r="CG442" i="1" s="1"/>
  <c r="CB826" i="1"/>
  <c r="BV825" i="1"/>
  <c r="BV824" i="1" s="1"/>
  <c r="BV820" i="1" s="1"/>
  <c r="CH1736" i="1"/>
  <c r="CH1735" i="1" s="1"/>
  <c r="CH1734" i="1" s="1"/>
  <c r="CH1733" i="1" s="1"/>
  <c r="CH1732" i="1" s="1"/>
  <c r="CB1735" i="1"/>
  <c r="CB1734" i="1" s="1"/>
  <c r="CB1733" i="1" s="1"/>
  <c r="CB1732" i="1" s="1"/>
  <c r="CA639" i="1"/>
  <c r="CA638" i="1" s="1"/>
  <c r="CA637" i="1" s="1"/>
  <c r="CG640" i="1"/>
  <c r="CG639" i="1" s="1"/>
  <c r="CG638" i="1" s="1"/>
  <c r="CG637" i="1" s="1"/>
  <c r="BO1142" i="1"/>
  <c r="BI1141" i="1"/>
  <c r="BI1140" i="1" s="1"/>
  <c r="BI1139" i="1" s="1"/>
  <c r="BI1138" i="1" s="1"/>
  <c r="BI1137" i="1" s="1"/>
  <c r="BI422" i="1"/>
  <c r="BI421" i="1" s="1"/>
  <c r="BO423" i="1"/>
  <c r="CH968" i="1"/>
  <c r="CH967" i="1" s="1"/>
  <c r="CH966" i="1" s="1"/>
  <c r="CH965" i="1" s="1"/>
  <c r="CB967" i="1"/>
  <c r="CB966" i="1" s="1"/>
  <c r="CB965" i="1" s="1"/>
  <c r="BI505" i="1"/>
  <c r="BI504" i="1" s="1"/>
  <c r="BI503" i="1" s="1"/>
  <c r="BI502" i="1" s="1"/>
  <c r="BI501" i="1" s="1"/>
  <c r="BI500" i="1" s="1"/>
  <c r="BO506" i="1"/>
  <c r="BI1654" i="1"/>
  <c r="BI1653" i="1" s="1"/>
  <c r="BO1655" i="1"/>
  <c r="BJ422" i="1"/>
  <c r="BJ421" i="1" s="1"/>
  <c r="BP423" i="1"/>
  <c r="BJ416" i="1"/>
  <c r="BJ415" i="1" s="1"/>
  <c r="BP417" i="1"/>
  <c r="CA43" i="1"/>
  <c r="CG45" i="1"/>
  <c r="CG43" i="1" s="1"/>
  <c r="BI29" i="1"/>
  <c r="BO30" i="1"/>
  <c r="BP81" i="1"/>
  <c r="BJ80" i="1"/>
  <c r="CH1898" i="1"/>
  <c r="CH1897" i="1" s="1"/>
  <c r="CH1896" i="1" s="1"/>
  <c r="CH1895" i="1" s="1"/>
  <c r="CH1894" i="1" s="1"/>
  <c r="CB1897" i="1"/>
  <c r="CB1896" i="1" s="1"/>
  <c r="CB1895" i="1" s="1"/>
  <c r="CB1894" i="1" s="1"/>
  <c r="CB317" i="1"/>
  <c r="CH318" i="1"/>
  <c r="CH317" i="1" s="1"/>
  <c r="AW1147" i="1"/>
  <c r="BC1524" i="1"/>
  <c r="BC1523" i="1" s="1"/>
  <c r="BJ1405" i="1"/>
  <c r="BJ1400" i="1" s="1"/>
  <c r="BP1670" i="1"/>
  <c r="BJ1669" i="1"/>
  <c r="BJ1668" i="1" s="1"/>
  <c r="BJ935" i="1"/>
  <c r="BP936" i="1"/>
  <c r="BP1713" i="1"/>
  <c r="BJ1712" i="1"/>
  <c r="BJ1711" i="1" s="1"/>
  <c r="BJ1710" i="1" s="1"/>
  <c r="BJ1795" i="1"/>
  <c r="BJ1792" i="1" s="1"/>
  <c r="BP1796" i="1"/>
  <c r="CG357" i="1"/>
  <c r="BO83" i="1"/>
  <c r="BI82" i="1"/>
  <c r="BI79" i="1" s="1"/>
  <c r="BI78" i="1" s="1"/>
  <c r="BP1335" i="1"/>
  <c r="BJ1334" i="1"/>
  <c r="BJ1333" i="1" s="1"/>
  <c r="BJ1332" i="1" s="1"/>
  <c r="BJ1331" i="1" s="1"/>
  <c r="BO1790" i="1"/>
  <c r="BU1791" i="1"/>
  <c r="BJ1877" i="1"/>
  <c r="BJ1876" i="1" s="1"/>
  <c r="BP1878" i="1"/>
  <c r="BO42" i="1"/>
  <c r="BI41" i="1"/>
  <c r="BI38" i="1" s="1"/>
  <c r="BI37" i="1" s="1"/>
  <c r="BI36" i="1" s="1"/>
  <c r="BI35" i="1" s="1"/>
  <c r="BI1369" i="1"/>
  <c r="BI1368" i="1" s="1"/>
  <c r="BI1367" i="1" s="1"/>
  <c r="BI1366" i="1" s="1"/>
  <c r="BO1370" i="1"/>
  <c r="BI1433" i="1"/>
  <c r="BI1432" i="1" s="1"/>
  <c r="BI1431" i="1" s="1"/>
  <c r="BI1430" i="1" s="1"/>
  <c r="BO1434" i="1"/>
  <c r="BV1697" i="1"/>
  <c r="BP1696" i="1"/>
  <c r="BP1695" i="1" s="1"/>
  <c r="CB819" i="1"/>
  <c r="BV818" i="1"/>
  <c r="BV817" i="1" s="1"/>
  <c r="BV816" i="1" s="1"/>
  <c r="CH53" i="1"/>
  <c r="CH52" i="1" s="1"/>
  <c r="CH51" i="1" s="1"/>
  <c r="CH50" i="1" s="1"/>
  <c r="CH49" i="1" s="1"/>
  <c r="CH48" i="1" s="1"/>
  <c r="CB52" i="1"/>
  <c r="CB51" i="1" s="1"/>
  <c r="CB50" i="1" s="1"/>
  <c r="CB49" i="1" s="1"/>
  <c r="CB48" i="1" s="1"/>
  <c r="BI849" i="1"/>
  <c r="BI848" i="1" s="1"/>
  <c r="BI847" i="1" s="1"/>
  <c r="BI846" i="1" s="1"/>
  <c r="BO850" i="1"/>
  <c r="BJ1240" i="1"/>
  <c r="BP1241" i="1"/>
  <c r="BD1598" i="1"/>
  <c r="BD1597" i="1" s="1"/>
  <c r="BD1596" i="1" s="1"/>
  <c r="BJ185" i="1"/>
  <c r="BJ184" i="1" s="1"/>
  <c r="BJ183" i="1" s="1"/>
  <c r="BJ179" i="1" s="1"/>
  <c r="BJ178" i="1" s="1"/>
  <c r="BP186" i="1"/>
  <c r="BJ1134" i="1"/>
  <c r="BJ1133" i="1" s="1"/>
  <c r="BJ1132" i="1" s="1"/>
  <c r="BJ1131" i="1" s="1"/>
  <c r="BJ1130" i="1" s="1"/>
  <c r="BP1135" i="1"/>
  <c r="BJ82" i="1"/>
  <c r="BJ79" i="1" s="1"/>
  <c r="BJ78" i="1" s="1"/>
  <c r="BP83" i="1"/>
  <c r="BP1765" i="1"/>
  <c r="BJ1764" i="1"/>
  <c r="CA937" i="1"/>
  <c r="CA934" i="1" s="1"/>
  <c r="CA933" i="1" s="1"/>
  <c r="CG938" i="1"/>
  <c r="CG937" i="1" s="1"/>
  <c r="CG934" i="1" s="1"/>
  <c r="CG933" i="1" s="1"/>
  <c r="CH1789" i="1"/>
  <c r="CH1788" i="1" s="1"/>
  <c r="CB1788" i="1"/>
  <c r="BP531" i="1"/>
  <c r="BP530" i="1" s="1"/>
  <c r="BP529" i="1" s="1"/>
  <c r="BP528" i="1" s="1"/>
  <c r="BV532" i="1"/>
  <c r="BP552" i="1"/>
  <c r="BJ551" i="1"/>
  <c r="BJ548" i="1" s="1"/>
  <c r="BJ547" i="1" s="1"/>
  <c r="BJ542" i="1" s="1"/>
  <c r="BJ541" i="1" s="1"/>
  <c r="BC1400" i="1"/>
  <c r="BC1356" i="1" s="1"/>
  <c r="BC1243" i="1" s="1"/>
  <c r="BJ43" i="1"/>
  <c r="BP45" i="1"/>
  <c r="BI536" i="1"/>
  <c r="BI535" i="1" s="1"/>
  <c r="BI534" i="1" s="1"/>
  <c r="BI533" i="1" s="1"/>
  <c r="BO537" i="1"/>
  <c r="BJ487" i="1"/>
  <c r="BJ486" i="1" s="1"/>
  <c r="BJ485" i="1" s="1"/>
  <c r="BJ480" i="1" s="1"/>
  <c r="BP488" i="1"/>
  <c r="BJ869" i="1"/>
  <c r="BJ868" i="1" s="1"/>
  <c r="BJ867" i="1" s="1"/>
  <c r="BJ862" i="1" s="1"/>
  <c r="BJ861" i="1" s="1"/>
  <c r="BP870" i="1"/>
  <c r="BI1663" i="1"/>
  <c r="BI1662" i="1" s="1"/>
  <c r="BO1664" i="1"/>
  <c r="BO1694" i="1"/>
  <c r="BI1693" i="1"/>
  <c r="BI1692" i="1" s="1"/>
  <c r="CB152" i="1"/>
  <c r="CH153" i="1"/>
  <c r="CH152" i="1" s="1"/>
  <c r="BP711" i="1"/>
  <c r="BJ710" i="1"/>
  <c r="BJ709" i="1" s="1"/>
  <c r="BO1658" i="1"/>
  <c r="BI1657" i="1"/>
  <c r="BI1656" i="1" s="1"/>
  <c r="BV1703" i="1"/>
  <c r="BV1702" i="1" s="1"/>
  <c r="BV1701" i="1" s="1"/>
  <c r="BV1700" i="1" s="1"/>
  <c r="BV1699" i="1" s="1"/>
  <c r="CB1704" i="1"/>
  <c r="BO1239" i="1"/>
  <c r="BO1238" i="1"/>
  <c r="BO1237" i="1"/>
  <c r="BO1236" i="1" s="1"/>
  <c r="BO1234" i="1" s="1"/>
  <c r="CH1208" i="1"/>
  <c r="CH1207" i="1" s="1"/>
  <c r="CH1206" i="1" s="1"/>
  <c r="CH1205" i="1" s="1"/>
  <c r="CB1207" i="1"/>
  <c r="CB1206" i="1" s="1"/>
  <c r="CB1205" i="1" s="1"/>
  <c r="BD1107" i="1"/>
  <c r="BD1106" i="1" s="1"/>
  <c r="BD1105" i="1" s="1"/>
  <c r="BD1103" i="1" s="1"/>
  <c r="CA1113" i="1"/>
  <c r="BU1112" i="1"/>
  <c r="BU1111" i="1" s="1"/>
  <c r="CG785" i="1"/>
  <c r="CG784" i="1" s="1"/>
  <c r="CG783" i="1" s="1"/>
  <c r="CA784" i="1"/>
  <c r="CA783" i="1" s="1"/>
  <c r="BP640" i="1"/>
  <c r="BJ639" i="1"/>
  <c r="BJ638" i="1" s="1"/>
  <c r="BJ637" i="1" s="1"/>
  <c r="BJ632" i="1" s="1"/>
  <c r="BJ631" i="1" s="1"/>
  <c r="BI1109" i="1"/>
  <c r="BI1108" i="1" s="1"/>
  <c r="BO1110" i="1"/>
  <c r="BP1649" i="1"/>
  <c r="BJ1648" i="1"/>
  <c r="BJ1647" i="1" s="1"/>
  <c r="BC179" i="1"/>
  <c r="BC178" i="1" s="1"/>
  <c r="BC1590" i="1"/>
  <c r="BC1589" i="1" s="1"/>
  <c r="BC1588" i="1" s="1"/>
  <c r="BC1587" i="1" s="1"/>
  <c r="BC1754" i="1"/>
  <c r="BC520" i="1"/>
  <c r="BI1330" i="1"/>
  <c r="BD1356" i="1"/>
  <c r="BI522" i="1"/>
  <c r="BJ448" i="1"/>
  <c r="BD1524" i="1"/>
  <c r="BD1523" i="1" s="1"/>
  <c r="BO1220" i="1"/>
  <c r="BI1219" i="1"/>
  <c r="BO358" i="1"/>
  <c r="BI356" i="1"/>
  <c r="BJ991" i="1"/>
  <c r="BJ990" i="1" s="1"/>
  <c r="BJ989" i="1" s="1"/>
  <c r="BJ984" i="1" s="1"/>
  <c r="BJ983" i="1" s="1"/>
  <c r="BP992" i="1"/>
  <c r="BJ1871" i="1"/>
  <c r="BJ1870" i="1" s="1"/>
  <c r="BJ1866" i="1" s="1"/>
  <c r="BP1872" i="1"/>
  <c r="BJ1775" i="1"/>
  <c r="BJ1772" i="1" s="1"/>
  <c r="BP1776" i="1"/>
  <c r="BD1709" i="1"/>
  <c r="BD1708" i="1" s="1"/>
  <c r="CB1615" i="1"/>
  <c r="CB1614" i="1" s="1"/>
  <c r="CH1616" i="1"/>
  <c r="CH1615" i="1" s="1"/>
  <c r="CH1614" i="1" s="1"/>
  <c r="BC903" i="1"/>
  <c r="BC902" i="1" s="1"/>
  <c r="BC901" i="1" s="1"/>
  <c r="BC900" i="1" s="1"/>
  <c r="BC899" i="1" s="1"/>
  <c r="BI904" i="1"/>
  <c r="BI1864" i="1"/>
  <c r="BI1863" i="1" s="1"/>
  <c r="BI1862" i="1" s="1"/>
  <c r="BO1865" i="1"/>
  <c r="BJ1360" i="1"/>
  <c r="BJ1359" i="1" s="1"/>
  <c r="BJ1358" i="1" s="1"/>
  <c r="BJ1357" i="1" s="1"/>
  <c r="BP1361" i="1"/>
  <c r="CB1610" i="1"/>
  <c r="BV1609" i="1"/>
  <c r="BV1608" i="1" s="1"/>
  <c r="BU823" i="1"/>
  <c r="BO822" i="1"/>
  <c r="BO821" i="1" s="1"/>
  <c r="BO820" i="1" s="1"/>
  <c r="BD934" i="1"/>
  <c r="BD933" i="1" s="1"/>
  <c r="BD924" i="1" s="1"/>
  <c r="BD923" i="1" s="1"/>
  <c r="BD757" i="1" s="1"/>
  <c r="CA642" i="1"/>
  <c r="CA641" i="1" s="1"/>
  <c r="CG643" i="1"/>
  <c r="CG642" i="1" s="1"/>
  <c r="CG641" i="1" s="1"/>
  <c r="BV221" i="1"/>
  <c r="BP220" i="1"/>
  <c r="BP219" i="1" s="1"/>
  <c r="BP218" i="1" s="1"/>
  <c r="BP217" i="1" s="1"/>
  <c r="BP216" i="1" s="1"/>
  <c r="BJ1219" i="1"/>
  <c r="BP1220" i="1"/>
  <c r="BJ1612" i="1"/>
  <c r="BJ1611" i="1" s="1"/>
  <c r="BP1613" i="1"/>
  <c r="CA1666" i="1"/>
  <c r="CA1665" i="1" s="1"/>
  <c r="CG1667" i="1"/>
  <c r="CG1666" i="1" s="1"/>
  <c r="CG1665" i="1" s="1"/>
  <c r="BJ1630" i="1"/>
  <c r="BJ1629" i="1" s="1"/>
  <c r="BP1631" i="1"/>
  <c r="BJ96" i="1"/>
  <c r="BJ95" i="1" s="1"/>
  <c r="BP97" i="1"/>
  <c r="BO968" i="1"/>
  <c r="BI967" i="1"/>
  <c r="BI966" i="1" s="1"/>
  <c r="BI965" i="1" s="1"/>
  <c r="BI1793" i="1"/>
  <c r="BO1794" i="1"/>
  <c r="CH1073" i="1"/>
  <c r="CH1072" i="1" s="1"/>
  <c r="CH1071" i="1" s="1"/>
  <c r="CH1070" i="1" s="1"/>
  <c r="CH1069" i="1" s="1"/>
  <c r="CH1068" i="1" s="1"/>
  <c r="CB1072" i="1"/>
  <c r="CB1071" i="1" s="1"/>
  <c r="CB1070" i="1" s="1"/>
  <c r="CB1069" i="1" s="1"/>
  <c r="CB1068" i="1" s="1"/>
  <c r="CH1784" i="1"/>
  <c r="CH1783" i="1" s="1"/>
  <c r="CH1782" i="1" s="1"/>
  <c r="CB1783" i="1"/>
  <c r="CB1782" i="1" s="1"/>
  <c r="BD17" i="1"/>
  <c r="BD16" i="1" s="1"/>
  <c r="BD15" i="1" s="1"/>
  <c r="BD13" i="1" s="1"/>
  <c r="CB1875" i="1"/>
  <c r="BV1874" i="1"/>
  <c r="BV1873" i="1" s="1"/>
  <c r="BI185" i="1"/>
  <c r="BI184" i="1" s="1"/>
  <c r="BI183" i="1" s="1"/>
  <c r="BO186" i="1"/>
  <c r="BJ1124" i="1"/>
  <c r="BJ1123" i="1" s="1"/>
  <c r="BP1125" i="1"/>
  <c r="BP1192" i="1"/>
  <c r="BJ1191" i="1"/>
  <c r="BJ1190" i="1" s="1"/>
  <c r="BJ1189" i="1" s="1"/>
  <c r="BJ1188" i="1" s="1"/>
  <c r="BI1127" i="1"/>
  <c r="BI1126" i="1" s="1"/>
  <c r="BO1128" i="1"/>
  <c r="BP1345" i="1"/>
  <c r="BJ1344" i="1"/>
  <c r="BJ1343" i="1" s="1"/>
  <c r="BJ1342" i="1" s="1"/>
  <c r="BJ1341" i="1" s="1"/>
  <c r="CB873" i="1"/>
  <c r="CB872" i="1" s="1"/>
  <c r="CH874" i="1"/>
  <c r="CH873" i="1" s="1"/>
  <c r="CH872" i="1" s="1"/>
  <c r="CB608" i="1"/>
  <c r="CB607" i="1" s="1"/>
  <c r="CB606" i="1" s="1"/>
  <c r="CH609" i="1"/>
  <c r="CH608" i="1" s="1"/>
  <c r="CH607" i="1" s="1"/>
  <c r="CH606" i="1" s="1"/>
  <c r="CA1414" i="1"/>
  <c r="CA1413" i="1" s="1"/>
  <c r="CG1415" i="1"/>
  <c r="CG1414" i="1" s="1"/>
  <c r="CG1413" i="1" s="1"/>
  <c r="CH1128" i="1"/>
  <c r="CH1127" i="1" s="1"/>
  <c r="CH1126" i="1" s="1"/>
  <c r="CB1127" i="1"/>
  <c r="CB1126" i="1" s="1"/>
  <c r="BI102" i="1"/>
  <c r="BI101" i="1" s="1"/>
  <c r="BO103" i="1"/>
  <c r="BU1607" i="1"/>
  <c r="BO1606" i="1"/>
  <c r="BO1605" i="1" s="1"/>
  <c r="BU113" i="1"/>
  <c r="BU112" i="1" s="1"/>
  <c r="CA114" i="1"/>
  <c r="BO197" i="1"/>
  <c r="BI196" i="1"/>
  <c r="BI193" i="1" s="1"/>
  <c r="BI192" i="1" s="1"/>
  <c r="BI191" i="1" s="1"/>
  <c r="BI190" i="1" s="1"/>
  <c r="BP1294" i="1"/>
  <c r="BJ1293" i="1"/>
  <c r="BJ1292" i="1" s="1"/>
  <c r="BU629" i="1"/>
  <c r="BO628" i="1"/>
  <c r="BO627" i="1" s="1"/>
  <c r="BO626" i="1" s="1"/>
  <c r="BO625" i="1" s="1"/>
  <c r="BU1293" i="1"/>
  <c r="BU1292" i="1" s="1"/>
  <c r="CA1294" i="1"/>
  <c r="BD508" i="1"/>
  <c r="BD509" i="1"/>
  <c r="CB466" i="1"/>
  <c r="BV465" i="1"/>
  <c r="BO1116" i="1"/>
  <c r="BI1115" i="1"/>
  <c r="BI1114" i="1" s="1"/>
  <c r="CA1719" i="1"/>
  <c r="CA1718" i="1" s="1"/>
  <c r="CG1720" i="1"/>
  <c r="CG1719" i="1" s="1"/>
  <c r="CG1718" i="1" s="1"/>
  <c r="BD149" i="1"/>
  <c r="BV714" i="1"/>
  <c r="BV713" i="1" s="1"/>
  <c r="CB715" i="1"/>
  <c r="BP1846" i="1"/>
  <c r="BJ1845" i="1"/>
  <c r="BJ1842" i="1" s="1"/>
  <c r="BJ1841" i="1" s="1"/>
  <c r="BJ1840" i="1" s="1"/>
  <c r="BJ1839" i="1" s="1"/>
  <c r="BO674" i="1"/>
  <c r="BI673" i="1"/>
  <c r="BI672" i="1" s="1"/>
  <c r="BD520" i="1"/>
  <c r="BI90" i="1"/>
  <c r="BI89" i="1" s="1"/>
  <c r="BO91" i="1"/>
  <c r="BJ1536" i="1"/>
  <c r="BJ1535" i="1" s="1"/>
  <c r="BJ1529" i="1" s="1"/>
  <c r="BP1537" i="1"/>
  <c r="BJ439" i="1"/>
  <c r="BJ438" i="1" s="1"/>
  <c r="BJ437" i="1" s="1"/>
  <c r="BJ436" i="1" s="1"/>
  <c r="BP440" i="1"/>
  <c r="BJ1211" i="1"/>
  <c r="BJ1210" i="1" s="1"/>
  <c r="BJ1209" i="1" s="1"/>
  <c r="BJ1204" i="1" s="1"/>
  <c r="BP1212" i="1"/>
  <c r="BP814" i="1"/>
  <c r="BP813" i="1" s="1"/>
  <c r="BP812" i="1" s="1"/>
  <c r="BV815" i="1"/>
  <c r="BI110" i="1"/>
  <c r="BI109" i="1" s="1"/>
  <c r="BO111" i="1"/>
  <c r="CG853" i="1"/>
  <c r="CG852" i="1" s="1"/>
  <c r="CG851" i="1" s="1"/>
  <c r="CA852" i="1"/>
  <c r="CA851" i="1" s="1"/>
  <c r="BI1406" i="1"/>
  <c r="BI1405" i="1" s="1"/>
  <c r="BI1400" i="1" s="1"/>
  <c r="BO1407" i="1"/>
  <c r="BP1317" i="1"/>
  <c r="BP1316" i="1" s="1"/>
  <c r="BP1315" i="1" s="1"/>
  <c r="BP1314" i="1" s="1"/>
  <c r="BV1318" i="1"/>
  <c r="CA715" i="1"/>
  <c r="BU714" i="1"/>
  <c r="BU713" i="1" s="1"/>
  <c r="BJ319" i="1"/>
  <c r="BJ314" i="1" s="1"/>
  <c r="BJ313" i="1" s="1"/>
  <c r="BJ312" i="1" s="1"/>
  <c r="BJ311" i="1" s="1"/>
  <c r="BP321" i="1"/>
  <c r="BJ1770" i="1"/>
  <c r="BJ1769" i="1" s="1"/>
  <c r="BP1771" i="1"/>
  <c r="BJ1039" i="1"/>
  <c r="BJ1038" i="1" s="1"/>
  <c r="BP1040" i="1"/>
  <c r="BO335" i="1"/>
  <c r="BI334" i="1"/>
  <c r="BI333" i="1" s="1"/>
  <c r="BI332" i="1" s="1"/>
  <c r="BI331" i="1" s="1"/>
  <c r="BP464" i="1"/>
  <c r="BJ463" i="1"/>
  <c r="BJ462" i="1" s="1"/>
  <c r="CB1672" i="1"/>
  <c r="CB1671" i="1" s="1"/>
  <c r="CH1673" i="1"/>
  <c r="CH1672" i="1" s="1"/>
  <c r="CH1671" i="1" s="1"/>
  <c r="BJ1864" i="1"/>
  <c r="BJ1863" i="1" s="1"/>
  <c r="BJ1862" i="1" s="1"/>
  <c r="BP1865" i="1"/>
  <c r="BV1451" i="1"/>
  <c r="BV1450" i="1" s="1"/>
  <c r="BV1449" i="1" s="1"/>
  <c r="BV1448" i="1" s="1"/>
  <c r="CB1452" i="1"/>
  <c r="CA1645" i="1"/>
  <c r="CA1644" i="1" s="1"/>
  <c r="CG1646" i="1"/>
  <c r="CG1645" i="1" s="1"/>
  <c r="CG1644" i="1" s="1"/>
  <c r="BD167" i="1"/>
  <c r="BD166" i="1" s="1"/>
  <c r="BD165" i="1" s="1"/>
  <c r="BD164" i="1" s="1"/>
  <c r="BJ1892" i="1"/>
  <c r="BJ1891" i="1" s="1"/>
  <c r="BJ1890" i="1" s="1"/>
  <c r="BJ1889" i="1" s="1"/>
  <c r="BJ1888" i="1" s="1"/>
  <c r="BJ1886" i="1" s="1"/>
  <c r="BP1893" i="1"/>
  <c r="CG1062" i="1"/>
  <c r="CG1061" i="1" s="1"/>
  <c r="CG1060" i="1" s="1"/>
  <c r="CG1059" i="1" s="1"/>
  <c r="CG1058" i="1" s="1"/>
  <c r="CG1057" i="1" s="1"/>
  <c r="CA1061" i="1"/>
  <c r="CA1060" i="1" s="1"/>
  <c r="CA1059" i="1" s="1"/>
  <c r="CA1058" i="1" s="1"/>
  <c r="CA1057" i="1" s="1"/>
  <c r="CA508" i="1"/>
  <c r="CA509" i="1"/>
  <c r="BJ1778" i="1"/>
  <c r="BJ1777" i="1" s="1"/>
  <c r="BP1779" i="1"/>
  <c r="BV550" i="1"/>
  <c r="BP549" i="1"/>
  <c r="BJ1663" i="1"/>
  <c r="BJ1662" i="1" s="1"/>
  <c r="BP1664" i="1"/>
  <c r="BP1619" i="1"/>
  <c r="BJ1618" i="1"/>
  <c r="BJ1617" i="1" s="1"/>
  <c r="BI1082" i="1"/>
  <c r="BI1081" i="1" s="1"/>
  <c r="BI1080" i="1" s="1"/>
  <c r="BO1083" i="1"/>
  <c r="BP1828" i="1"/>
  <c r="BJ1827" i="1"/>
  <c r="BJ1826" i="1" s="1"/>
  <c r="BJ1825" i="1" s="1"/>
  <c r="BJ1824" i="1" s="1"/>
  <c r="BJ1823" i="1" s="1"/>
  <c r="CA1241" i="1"/>
  <c r="BU1240" i="1"/>
  <c r="BV850" i="1"/>
  <c r="BP849" i="1"/>
  <c r="BP848" i="1" s="1"/>
  <c r="BP847" i="1" s="1"/>
  <c r="BP846" i="1" s="1"/>
  <c r="BJ1112" i="1"/>
  <c r="BJ1111" i="1" s="1"/>
  <c r="BP1113" i="1"/>
  <c r="BJ538" i="1"/>
  <c r="BJ535" i="1" s="1"/>
  <c r="BJ534" i="1" s="1"/>
  <c r="BJ533" i="1" s="1"/>
  <c r="BJ522" i="1" s="1"/>
  <c r="BP539" i="1"/>
  <c r="BJ19" i="1"/>
  <c r="BJ18" i="1" s="1"/>
  <c r="BP20" i="1"/>
  <c r="BJ1790" i="1"/>
  <c r="BP1791" i="1"/>
  <c r="BI1797" i="1"/>
  <c r="BO1798" i="1"/>
  <c r="CG1285" i="1"/>
  <c r="CG1284" i="1" s="1"/>
  <c r="CG1283" i="1" s="1"/>
  <c r="CA1284" i="1"/>
  <c r="CA1283" i="1" s="1"/>
  <c r="BI1618" i="1"/>
  <c r="BI1617" i="1" s="1"/>
  <c r="BO1619" i="1"/>
  <c r="BJ107" i="1"/>
  <c r="BJ106" i="1" s="1"/>
  <c r="BP108" i="1"/>
  <c r="CB738" i="1"/>
  <c r="BV737" i="1"/>
  <c r="BV736" i="1" s="1"/>
  <c r="BV729" i="1" s="1"/>
  <c r="BV728" i="1" s="1"/>
  <c r="CB880" i="1"/>
  <c r="CB879" i="1" s="1"/>
  <c r="CB878" i="1" s="1"/>
  <c r="CH881" i="1"/>
  <c r="CH880" i="1" s="1"/>
  <c r="CH879" i="1" s="1"/>
  <c r="CH878" i="1" s="1"/>
  <c r="CH420" i="1"/>
  <c r="CH419" i="1" s="1"/>
  <c r="CH418" i="1" s="1"/>
  <c r="CB419" i="1"/>
  <c r="CB418" i="1" s="1"/>
  <c r="BO1122" i="1"/>
  <c r="BI1121" i="1"/>
  <c r="BI1120" i="1" s="1"/>
  <c r="BI1287" i="1"/>
  <c r="BI1286" i="1" s="1"/>
  <c r="BO1288" i="1"/>
  <c r="BD1785" i="1"/>
  <c r="BD1768" i="1" s="1"/>
  <c r="CB803" i="1"/>
  <c r="CB802" i="1" s="1"/>
  <c r="CB801" i="1" s="1"/>
  <c r="CB800" i="1" s="1"/>
  <c r="CH804" i="1"/>
  <c r="CH803" i="1" s="1"/>
  <c r="CH802" i="1" s="1"/>
  <c r="CH801" i="1" s="1"/>
  <c r="CH800" i="1" s="1"/>
  <c r="CB1693" i="1"/>
  <c r="CB1692" i="1" s="1"/>
  <c r="CH1694" i="1"/>
  <c r="CH1693" i="1" s="1"/>
  <c r="CH1692" i="1" s="1"/>
  <c r="BU467" i="1"/>
  <c r="CG382" i="1"/>
  <c r="CG381" i="1" s="1"/>
  <c r="CB1019" i="1"/>
  <c r="BV1018" i="1"/>
  <c r="BV1017" i="1" s="1"/>
  <c r="CA61" i="1"/>
  <c r="CG62" i="1"/>
  <c r="CG61" i="1" s="1"/>
  <c r="BJ1590" i="1"/>
  <c r="BJ1589" i="1" s="1"/>
  <c r="BJ1588" i="1" s="1"/>
  <c r="BJ1587" i="1" s="1"/>
  <c r="CA1173" i="1"/>
  <c r="BU1172" i="1"/>
  <c r="BU1171" i="1" s="1"/>
  <c r="CG121" i="1"/>
  <c r="CG120" i="1" s="1"/>
  <c r="CG119" i="1" s="1"/>
  <c r="CG118" i="1" s="1"/>
  <c r="CA120" i="1"/>
  <c r="CA119" i="1" s="1"/>
  <c r="CA118" i="1" s="1"/>
  <c r="CH292" i="1"/>
  <c r="CA1176" i="1"/>
  <c r="BU1175" i="1"/>
  <c r="BU1174" i="1" s="1"/>
  <c r="CG973" i="1"/>
  <c r="CG972" i="1" s="1"/>
  <c r="CH973" i="1"/>
  <c r="CH972" i="1" s="1"/>
  <c r="CB204" i="1"/>
  <c r="CB203" i="1" s="1"/>
  <c r="CB202" i="1" s="1"/>
  <c r="CB201" i="1" s="1"/>
  <c r="CH205" i="1"/>
  <c r="CH204" i="1" s="1"/>
  <c r="CH203" i="1" s="1"/>
  <c r="CH202" i="1" s="1"/>
  <c r="CA950" i="1"/>
  <c r="CA949" i="1" s="1"/>
  <c r="CG951" i="1"/>
  <c r="CG950" i="1" s="1"/>
  <c r="CG949" i="1" s="1"/>
  <c r="CA1045" i="1"/>
  <c r="CA1044" i="1" s="1"/>
  <c r="CG1046" i="1"/>
  <c r="CG1045" i="1" s="1"/>
  <c r="CG1044" i="1" s="1"/>
  <c r="CA1200" i="1"/>
  <c r="CA1199" i="1" s="1"/>
  <c r="CA1198" i="1" s="1"/>
  <c r="CA1197" i="1" s="1"/>
  <c r="CG1201" i="1"/>
  <c r="CG1200" i="1" s="1"/>
  <c r="CG1199" i="1" s="1"/>
  <c r="CG1198" i="1" s="1"/>
  <c r="CG1197" i="1" s="1"/>
  <c r="CB615" i="1"/>
  <c r="CB614" i="1" s="1"/>
  <c r="CH616" i="1"/>
  <c r="CH615" i="1" s="1"/>
  <c r="CH614" i="1" s="1"/>
  <c r="CA931" i="1"/>
  <c r="CA930" i="1" s="1"/>
  <c r="CA929" i="1" s="1"/>
  <c r="CG932" i="1"/>
  <c r="CG931" i="1" s="1"/>
  <c r="CG930" i="1" s="1"/>
  <c r="CG929" i="1" s="1"/>
  <c r="CB1172" i="1"/>
  <c r="CB1171" i="1" s="1"/>
  <c r="CH1173" i="1"/>
  <c r="CH1172" i="1" s="1"/>
  <c r="CH1171" i="1" s="1"/>
  <c r="CA268" i="1"/>
  <c r="CA267" i="1" s="1"/>
  <c r="CA260" i="1" s="1"/>
  <c r="CG269" i="1"/>
  <c r="CG268" i="1" s="1"/>
  <c r="CG267" i="1" s="1"/>
  <c r="CA1857" i="1"/>
  <c r="CA1856" i="1" s="1"/>
  <c r="CA1855" i="1" s="1"/>
  <c r="CA1854" i="1" s="1"/>
  <c r="CG1858" i="1"/>
  <c r="CG1857" i="1" s="1"/>
  <c r="CG1856" i="1" s="1"/>
  <c r="CG1855" i="1" s="1"/>
  <c r="CG1854" i="1" s="1"/>
  <c r="CB385" i="1"/>
  <c r="CB384" i="1" s="1"/>
  <c r="CB383" i="1" s="1"/>
  <c r="CB382" i="1" s="1"/>
  <c r="CB381" i="1" s="1"/>
  <c r="CH386" i="1"/>
  <c r="CH385" i="1" s="1"/>
  <c r="CH384" i="1" s="1"/>
  <c r="CH383" i="1" s="1"/>
  <c r="CB953" i="1"/>
  <c r="CB952" i="1" s="1"/>
  <c r="CH954" i="1"/>
  <c r="CH953" i="1" s="1"/>
  <c r="CH952" i="1" s="1"/>
  <c r="CA365" i="1"/>
  <c r="CA364" i="1" s="1"/>
  <c r="CA363" i="1" s="1"/>
  <c r="CA362" i="1" s="1"/>
  <c r="CG366" i="1"/>
  <c r="CG365" i="1" s="1"/>
  <c r="CG364" i="1" s="1"/>
  <c r="CG363" i="1" s="1"/>
  <c r="CG362" i="1" s="1"/>
  <c r="CA227" i="1"/>
  <c r="CA226" i="1" s="1"/>
  <c r="CA225" i="1" s="1"/>
  <c r="CA224" i="1" s="1"/>
  <c r="CA223" i="1" s="1"/>
  <c r="CG228" i="1"/>
  <c r="CG227" i="1" s="1"/>
  <c r="CG226" i="1" s="1"/>
  <c r="CG225" i="1" s="1"/>
  <c r="CG224" i="1" s="1"/>
  <c r="CG223" i="1" s="1"/>
  <c r="CA695" i="1"/>
  <c r="CA694" i="1" s="1"/>
  <c r="CG696" i="1"/>
  <c r="CG695" i="1" s="1"/>
  <c r="CG694" i="1" s="1"/>
  <c r="BC652" i="1"/>
  <c r="BC651" i="1" s="1"/>
  <c r="BC650" i="1" s="1"/>
  <c r="BC24" i="1"/>
  <c r="BC757" i="1"/>
  <c r="BD1521" i="1"/>
  <c r="CA953" i="1"/>
  <c r="CA952" i="1" s="1"/>
  <c r="CG954" i="1"/>
  <c r="CG953" i="1" s="1"/>
  <c r="CG952" i="1" s="1"/>
  <c r="CA948" i="1"/>
  <c r="BU947" i="1"/>
  <c r="BU946" i="1" s="1"/>
  <c r="CB365" i="1"/>
  <c r="CB364" i="1" s="1"/>
  <c r="CB363" i="1" s="1"/>
  <c r="CB362" i="1" s="1"/>
  <c r="CH366" i="1"/>
  <c r="CH365" i="1" s="1"/>
  <c r="CH364" i="1" s="1"/>
  <c r="CH363" i="1" s="1"/>
  <c r="CH362" i="1" s="1"/>
  <c r="CG260" i="1"/>
  <c r="CG1849" i="1"/>
  <c r="CA683" i="1"/>
  <c r="CA682" i="1" s="1"/>
  <c r="CG684" i="1"/>
  <c r="CG683" i="1" s="1"/>
  <c r="CG682" i="1" s="1"/>
  <c r="CA360" i="1"/>
  <c r="CA359" i="1" s="1"/>
  <c r="CG361" i="1"/>
  <c r="CG360" i="1" s="1"/>
  <c r="CG359" i="1" s="1"/>
  <c r="CA453" i="1"/>
  <c r="CA452" i="1" s="1"/>
  <c r="CG454" i="1"/>
  <c r="CG453" i="1" s="1"/>
  <c r="CG452" i="1" s="1"/>
  <c r="CB61" i="1"/>
  <c r="CH62" i="1"/>
  <c r="CH61" i="1" s="1"/>
  <c r="CA1251" i="1"/>
  <c r="CG1252" i="1"/>
  <c r="CG1251" i="1" s="1"/>
  <c r="CB120" i="1"/>
  <c r="CB119" i="1" s="1"/>
  <c r="CB118" i="1" s="1"/>
  <c r="CH121" i="1"/>
  <c r="CH120" i="1" s="1"/>
  <c r="CH119" i="1" s="1"/>
  <c r="CH118" i="1" s="1"/>
  <c r="CB566" i="1"/>
  <c r="CB565" i="1" s="1"/>
  <c r="CH567" i="1"/>
  <c r="CH566" i="1" s="1"/>
  <c r="CH565" i="1" s="1"/>
  <c r="CA788" i="1"/>
  <c r="CA787" i="1" s="1"/>
  <c r="CA782" i="1" s="1"/>
  <c r="CG790" i="1"/>
  <c r="CG788" i="1" s="1"/>
  <c r="CG787" i="1" s="1"/>
  <c r="CG782" i="1" s="1"/>
  <c r="CB784" i="1"/>
  <c r="CB783" i="1" s="1"/>
  <c r="CH785" i="1"/>
  <c r="CH784" i="1" s="1"/>
  <c r="CH783" i="1" s="1"/>
  <c r="CA810" i="1"/>
  <c r="CA809" i="1" s="1"/>
  <c r="CA808" i="1" s="1"/>
  <c r="CG811" i="1"/>
  <c r="CG810" i="1" s="1"/>
  <c r="CG809" i="1" s="1"/>
  <c r="CG808" i="1" s="1"/>
  <c r="CB1868" i="1"/>
  <c r="CB1867" i="1" s="1"/>
  <c r="CH1869" i="1"/>
  <c r="CH1868" i="1" s="1"/>
  <c r="CH1867" i="1" s="1"/>
  <c r="CB1048" i="1"/>
  <c r="CB1047" i="1" s="1"/>
  <c r="CH1049" i="1"/>
  <c r="CH1048" i="1" s="1"/>
  <c r="CH1047" i="1" s="1"/>
  <c r="BV1592" i="1"/>
  <c r="BP1591" i="1"/>
  <c r="CB471" i="1"/>
  <c r="BV470" i="1"/>
  <c r="BV467" i="1" s="1"/>
  <c r="BP227" i="1"/>
  <c r="BP226" i="1" s="1"/>
  <c r="BP225" i="1" s="1"/>
  <c r="BP224" i="1" s="1"/>
  <c r="BP223" i="1" s="1"/>
  <c r="BV228" i="1"/>
  <c r="CB1176" i="1"/>
  <c r="BV1175" i="1"/>
  <c r="BV1174" i="1" s="1"/>
  <c r="CB1385" i="1"/>
  <c r="BV1384" i="1"/>
  <c r="CB1395" i="1"/>
  <c r="CB1394" i="1" s="1"/>
  <c r="CH1396" i="1"/>
  <c r="CH1395" i="1" s="1"/>
  <c r="CH1394" i="1" s="1"/>
  <c r="CB468" i="1"/>
  <c r="CH469" i="1"/>
  <c r="CH468" i="1" s="1"/>
  <c r="CA470" i="1"/>
  <c r="CG471" i="1"/>
  <c r="CG470" i="1" s="1"/>
  <c r="CA468" i="1"/>
  <c r="CA467" i="1" s="1"/>
  <c r="CG469" i="1"/>
  <c r="CG468" i="1" s="1"/>
  <c r="BP1593" i="1"/>
  <c r="BV1594" i="1"/>
  <c r="BC601" i="1"/>
  <c r="BC600" i="1" s="1"/>
  <c r="BC591" i="1" s="1"/>
  <c r="BP1569" i="1"/>
  <c r="BP1568" i="1" s="1"/>
  <c r="BP1567" i="1" s="1"/>
  <c r="BP1566" i="1" s="1"/>
  <c r="BP1565" i="1" s="1"/>
  <c r="BV1570" i="1"/>
  <c r="BJ671" i="1"/>
  <c r="BV1544" i="1"/>
  <c r="BP1543" i="1"/>
  <c r="BP1542" i="1" s="1"/>
  <c r="BU1544" i="1"/>
  <c r="BO1543" i="1"/>
  <c r="BO1542" i="1" s="1"/>
  <c r="BP1546" i="1"/>
  <c r="BP1545" i="1" s="1"/>
  <c r="BV1547" i="1"/>
  <c r="BP1558" i="1"/>
  <c r="BP1557" i="1" s="1"/>
  <c r="BP1556" i="1" s="1"/>
  <c r="BP1555" i="1" s="1"/>
  <c r="BV1559" i="1"/>
  <c r="BU1547" i="1"/>
  <c r="BO1546" i="1"/>
  <c r="BO1545" i="1" s="1"/>
  <c r="BO1558" i="1"/>
  <c r="BO1557" i="1" s="1"/>
  <c r="BO1556" i="1" s="1"/>
  <c r="BO1555" i="1" s="1"/>
  <c r="BU1559" i="1"/>
  <c r="BJ1538" i="1"/>
  <c r="BO870" i="1"/>
  <c r="BI869" i="1"/>
  <c r="BI868" i="1" s="1"/>
  <c r="BI867" i="1" s="1"/>
  <c r="BI862" i="1" s="1"/>
  <c r="BI861" i="1" s="1"/>
  <c r="BV1457" i="1"/>
  <c r="BP1456" i="1"/>
  <c r="BP1455" i="1" s="1"/>
  <c r="BP1454" i="1" s="1"/>
  <c r="BP1453" i="1" s="1"/>
  <c r="BC462" i="1"/>
  <c r="BC447" i="1" s="1"/>
  <c r="BC1842" i="1"/>
  <c r="BC1841" i="1" s="1"/>
  <c r="BC1840" i="1" s="1"/>
  <c r="BC1839" i="1" s="1"/>
  <c r="BV1422" i="1"/>
  <c r="BP1421" i="1"/>
  <c r="BP1420" i="1" s="1"/>
  <c r="BP1419" i="1" s="1"/>
  <c r="BP1418" i="1" s="1"/>
  <c r="BV129" i="1"/>
  <c r="BP128" i="1"/>
  <c r="BP127" i="1" s="1"/>
  <c r="BP126" i="1" s="1"/>
  <c r="BP125" i="1" s="1"/>
  <c r="BP124" i="1" s="1"/>
  <c r="BP123" i="1" s="1"/>
  <c r="BU1457" i="1"/>
  <c r="BO1456" i="1"/>
  <c r="BO1455" i="1" s="1"/>
  <c r="BO1454" i="1" s="1"/>
  <c r="BO1453" i="1" s="1"/>
  <c r="BU1048" i="1"/>
  <c r="BU1047" i="1" s="1"/>
  <c r="CA1049" i="1"/>
  <c r="BV995" i="1"/>
  <c r="BP994" i="1"/>
  <c r="BP993" i="1" s="1"/>
  <c r="BO1463" i="1"/>
  <c r="BO1462" i="1" s="1"/>
  <c r="BO1461" i="1" s="1"/>
  <c r="BO1460" i="1" s="1"/>
  <c r="BO1459" i="1" s="1"/>
  <c r="BU1464" i="1"/>
  <c r="BI1529" i="1"/>
  <c r="BP450" i="1"/>
  <c r="BP449" i="1" s="1"/>
  <c r="BV451" i="1"/>
  <c r="BO489" i="1"/>
  <c r="BU490" i="1"/>
  <c r="BO737" i="1"/>
  <c r="BO736" i="1" s="1"/>
  <c r="BO729" i="1" s="1"/>
  <c r="BO728" i="1" s="1"/>
  <c r="BU738" i="1"/>
  <c r="BI999" i="1"/>
  <c r="BI998" i="1" s="1"/>
  <c r="BI997" i="1" s="1"/>
  <c r="BI996" i="1" s="1"/>
  <c r="BO1000" i="1"/>
  <c r="BU315" i="1"/>
  <c r="CA316" i="1"/>
  <c r="BU1097" i="1"/>
  <c r="BU1096" i="1" s="1"/>
  <c r="CA1098" i="1"/>
  <c r="BU84" i="1"/>
  <c r="CA85" i="1"/>
  <c r="BU865" i="1"/>
  <c r="BU864" i="1" s="1"/>
  <c r="BU863" i="1" s="1"/>
  <c r="CA866" i="1"/>
  <c r="BO1594" i="1"/>
  <c r="BI1593" i="1"/>
  <c r="BO1446" i="1"/>
  <c r="BO1445" i="1" s="1"/>
  <c r="BO1444" i="1" s="1"/>
  <c r="BU1447" i="1"/>
  <c r="BP99" i="1"/>
  <c r="BP98" i="1" s="1"/>
  <c r="BV100" i="1"/>
  <c r="BV685" i="1"/>
  <c r="BP683" i="1"/>
  <c r="BP682" i="1" s="1"/>
  <c r="BO451" i="1"/>
  <c r="BI450" i="1"/>
  <c r="BI449" i="1" s="1"/>
  <c r="BI448" i="1" s="1"/>
  <c r="BC309" i="1"/>
  <c r="BC984" i="1"/>
  <c r="BC983" i="1" s="1"/>
  <c r="BC970" i="1" s="1"/>
  <c r="BU841" i="1"/>
  <c r="BU840" i="1" s="1"/>
  <c r="CA842" i="1"/>
  <c r="BU825" i="1"/>
  <c r="BU824" i="1" s="1"/>
  <c r="CA826" i="1"/>
  <c r="BV1815" i="1"/>
  <c r="BV1814" i="1" s="1"/>
  <c r="BV1813" i="1" s="1"/>
  <c r="CB1816" i="1"/>
  <c r="BU1018" i="1"/>
  <c r="BU1017" i="1" s="1"/>
  <c r="CA1019" i="1"/>
  <c r="BU1291" i="1"/>
  <c r="BO1290" i="1"/>
  <c r="BO1289" i="1" s="1"/>
  <c r="BP241" i="1"/>
  <c r="BP240" i="1" s="1"/>
  <c r="BP239" i="1" s="1"/>
  <c r="BP238" i="1" s="1"/>
  <c r="BP237" i="1" s="1"/>
  <c r="BV242" i="1"/>
  <c r="BV1532" i="1"/>
  <c r="BP1531" i="1"/>
  <c r="BP1530" i="1" s="1"/>
  <c r="BV87" i="1"/>
  <c r="BP86" i="1"/>
  <c r="BO168" i="1"/>
  <c r="BU169" i="1"/>
  <c r="BU220" i="1"/>
  <c r="BU219" i="1" s="1"/>
  <c r="BU218" i="1" s="1"/>
  <c r="BU217" i="1" s="1"/>
  <c r="BU216" i="1" s="1"/>
  <c r="CA221" i="1"/>
  <c r="BV1097" i="1"/>
  <c r="BV1096" i="1" s="1"/>
  <c r="CB1098" i="1"/>
  <c r="BU255" i="1"/>
  <c r="BU254" i="1" s="1"/>
  <c r="BU253" i="1" s="1"/>
  <c r="CA256" i="1"/>
  <c r="BO988" i="1"/>
  <c r="BI987" i="1"/>
  <c r="BI986" i="1" s="1"/>
  <c r="BI985" i="1" s="1"/>
  <c r="BU1532" i="1"/>
  <c r="BO1531" i="1"/>
  <c r="BO1530" i="1" s="1"/>
  <c r="BU527" i="1"/>
  <c r="BO526" i="1"/>
  <c r="BO525" i="1" s="1"/>
  <c r="BO524" i="1" s="1"/>
  <c r="BO523" i="1" s="1"/>
  <c r="BP676" i="1"/>
  <c r="BP675" i="1" s="1"/>
  <c r="BV677" i="1"/>
  <c r="BO1040" i="1"/>
  <c r="BI1039" i="1"/>
  <c r="BI1038" i="1" s="1"/>
  <c r="BU654" i="1"/>
  <c r="BU653" i="1" s="1"/>
  <c r="CA655" i="1"/>
  <c r="BU775" i="1"/>
  <c r="BU774" i="1" s="1"/>
  <c r="BU773" i="1" s="1"/>
  <c r="CA776" i="1"/>
  <c r="CA171" i="1"/>
  <c r="BP110" i="1"/>
  <c r="BP109" i="1" s="1"/>
  <c r="BV111" i="1"/>
  <c r="BU1549" i="1"/>
  <c r="BU1548" i="1" s="1"/>
  <c r="CA1550" i="1"/>
  <c r="BU689" i="1"/>
  <c r="BO687" i="1"/>
  <c r="BO686" i="1" s="1"/>
  <c r="BO1536" i="1"/>
  <c r="BO1535" i="1" s="1"/>
  <c r="BU1537" i="1"/>
  <c r="BO1339" i="1"/>
  <c r="BO1338" i="1" s="1"/>
  <c r="BO1337" i="1" s="1"/>
  <c r="BO1336" i="1" s="1"/>
  <c r="BU1340" i="1"/>
  <c r="BO815" i="1"/>
  <c r="BI814" i="1"/>
  <c r="BI813" i="1" s="1"/>
  <c r="BI812" i="1" s="1"/>
  <c r="BI807" i="1" s="1"/>
  <c r="BI806" i="1" s="1"/>
  <c r="CB790" i="1"/>
  <c r="BV788" i="1"/>
  <c r="BV787" i="1" s="1"/>
  <c r="BV782" i="1" s="1"/>
  <c r="BO1748" i="1"/>
  <c r="BI1747" i="1"/>
  <c r="BI1746" i="1" s="1"/>
  <c r="BI1745" i="1" s="1"/>
  <c r="BV1409" i="1"/>
  <c r="BP1408" i="1"/>
  <c r="BI1845" i="1"/>
  <c r="BO1846" i="1"/>
  <c r="BI487" i="1"/>
  <c r="BI486" i="1" s="1"/>
  <c r="BI485" i="1" s="1"/>
  <c r="BO488" i="1"/>
  <c r="BI73" i="1"/>
  <c r="BI72" i="1" s="1"/>
  <c r="BI71" i="1" s="1"/>
  <c r="BI70" i="1" s="1"/>
  <c r="BI69" i="1" s="1"/>
  <c r="BO74" i="1"/>
  <c r="BI1474" i="1"/>
  <c r="BI1473" i="1" s="1"/>
  <c r="BI1472" i="1" s="1"/>
  <c r="BI1471" i="1" s="1"/>
  <c r="BI1466" i="1" s="1"/>
  <c r="BO1475" i="1"/>
  <c r="BI27" i="1"/>
  <c r="BO28" i="1"/>
  <c r="BI661" i="1"/>
  <c r="BI660" i="1" s="1"/>
  <c r="BO662" i="1"/>
  <c r="BI1764" i="1"/>
  <c r="BO1765" i="1"/>
  <c r="BI1569" i="1"/>
  <c r="BI1568" i="1" s="1"/>
  <c r="BI1567" i="1" s="1"/>
  <c r="BI1566" i="1" s="1"/>
  <c r="BI1565" i="1" s="1"/>
  <c r="BO1570" i="1"/>
  <c r="BI1165" i="1"/>
  <c r="BI1162" i="1" s="1"/>
  <c r="BI1161" i="1" s="1"/>
  <c r="BO1166" i="1"/>
  <c r="BI1712" i="1"/>
  <c r="BI1711" i="1" s="1"/>
  <c r="BI1710" i="1" s="1"/>
  <c r="BO1713" i="1"/>
  <c r="BI372" i="1"/>
  <c r="BI371" i="1" s="1"/>
  <c r="BI370" i="1" s="1"/>
  <c r="BI369" i="1" s="1"/>
  <c r="BI368" i="1" s="1"/>
  <c r="BO373" i="1"/>
  <c r="BO1334" i="1"/>
  <c r="BO1333" i="1" s="1"/>
  <c r="BO1332" i="1" s="1"/>
  <c r="BO1331" i="1" s="1"/>
  <c r="BU1335" i="1"/>
  <c r="BO416" i="1"/>
  <c r="BO415" i="1" s="1"/>
  <c r="BU417" i="1"/>
  <c r="BI1360" i="1"/>
  <c r="BI1359" i="1" s="1"/>
  <c r="BI1358" i="1" s="1"/>
  <c r="BI1357" i="1" s="1"/>
  <c r="BO1361" i="1"/>
  <c r="BI25" i="1"/>
  <c r="BO26" i="1"/>
  <c r="BI19" i="1"/>
  <c r="BI18" i="1" s="1"/>
  <c r="BO20" i="1"/>
  <c r="BI1231" i="1"/>
  <c r="BI1230" i="1" s="1"/>
  <c r="BI1229" i="1" s="1"/>
  <c r="BI1228" i="1" s="1"/>
  <c r="BI1227" i="1" s="1"/>
  <c r="BO1232" i="1"/>
  <c r="BI1207" i="1"/>
  <c r="BI1206" i="1" s="1"/>
  <c r="BI1205" i="1" s="1"/>
  <c r="BO1208" i="1"/>
  <c r="BI31" i="1"/>
  <c r="BO33" i="1"/>
  <c r="BI1834" i="1"/>
  <c r="BI1833" i="1" s="1"/>
  <c r="BI1832" i="1" s="1"/>
  <c r="BI1831" i="1" s="1"/>
  <c r="BI1830" i="1" s="1"/>
  <c r="BO1835" i="1"/>
  <c r="BI483" i="1"/>
  <c r="BI482" i="1" s="1"/>
  <c r="BI481" i="1" s="1"/>
  <c r="BO484" i="1"/>
  <c r="BI1442" i="1"/>
  <c r="BI1441" i="1" s="1"/>
  <c r="BI1440" i="1" s="1"/>
  <c r="BI1439" i="1" s="1"/>
  <c r="BO1443" i="1"/>
  <c r="BI1527" i="1"/>
  <c r="BI1526" i="1" s="1"/>
  <c r="BI1525" i="1" s="1"/>
  <c r="BI1524" i="1" s="1"/>
  <c r="BI1523" i="1" s="1"/>
  <c r="BO1528" i="1"/>
  <c r="BI258" i="1"/>
  <c r="BI257" i="1" s="1"/>
  <c r="BI252" i="1" s="1"/>
  <c r="BI251" i="1" s="1"/>
  <c r="BO259" i="1"/>
  <c r="BI1024" i="1"/>
  <c r="BI1023" i="1" s="1"/>
  <c r="BI1012" i="1" s="1"/>
  <c r="BI1011" i="1" s="1"/>
  <c r="BO1025" i="1"/>
  <c r="BV1407" i="1"/>
  <c r="BP1406" i="1"/>
  <c r="BP1405" i="1" s="1"/>
  <c r="BU1313" i="1"/>
  <c r="BO1312" i="1"/>
  <c r="BO1311" i="1" s="1"/>
  <c r="BO1310" i="1" s="1"/>
  <c r="BO1309" i="1" s="1"/>
  <c r="BP865" i="1"/>
  <c r="BP864" i="1" s="1"/>
  <c r="BP863" i="1" s="1"/>
  <c r="BV866" i="1"/>
  <c r="BU440" i="1"/>
  <c r="BO439" i="1"/>
  <c r="BO438" i="1" s="1"/>
  <c r="BO437" i="1" s="1"/>
  <c r="BO436" i="1" s="1"/>
  <c r="BP673" i="1"/>
  <c r="BP672" i="1" s="1"/>
  <c r="BV674" i="1"/>
  <c r="BU550" i="1"/>
  <c r="BO549" i="1"/>
  <c r="BO548" i="1" s="1"/>
  <c r="BO547" i="1" s="1"/>
  <c r="BC1761" i="1"/>
  <c r="BI1735" i="1"/>
  <c r="BI1734" i="1" s="1"/>
  <c r="BI1733" i="1" s="1"/>
  <c r="BI1732" i="1" s="1"/>
  <c r="BO1736" i="1"/>
  <c r="BU182" i="1"/>
  <c r="CA182" i="1" s="1"/>
  <c r="CG182" i="1" s="1"/>
  <c r="BO181" i="1"/>
  <c r="BO180" i="1"/>
  <c r="BI1591" i="1"/>
  <c r="BI1590" i="1" s="1"/>
  <c r="BI1589" i="1" s="1"/>
  <c r="BI1588" i="1" s="1"/>
  <c r="BI1587" i="1" s="1"/>
  <c r="BO1592" i="1"/>
  <c r="BI57" i="1"/>
  <c r="BO58" i="1"/>
  <c r="BI668" i="1"/>
  <c r="BI667" i="1" s="1"/>
  <c r="BO669" i="1"/>
  <c r="BI352" i="1"/>
  <c r="BO353" i="1"/>
  <c r="BI1317" i="1"/>
  <c r="BI1316" i="1" s="1"/>
  <c r="BI1315" i="1" s="1"/>
  <c r="BI1314" i="1" s="1"/>
  <c r="BI1308" i="1" s="1"/>
  <c r="BO1318" i="1"/>
  <c r="BI150" i="1"/>
  <c r="BO151" i="1"/>
  <c r="BI604" i="1"/>
  <c r="BI603" i="1" s="1"/>
  <c r="BI602" i="1" s="1"/>
  <c r="BO605" i="1"/>
  <c r="BI1843" i="1"/>
  <c r="BO1844" i="1"/>
  <c r="BI1159" i="1"/>
  <c r="BI1158" i="1" s="1"/>
  <c r="BI1157" i="1" s="1"/>
  <c r="BO1160" i="1"/>
  <c r="BO1451" i="1"/>
  <c r="BO1450" i="1" s="1"/>
  <c r="BO1449" i="1" s="1"/>
  <c r="BO1448" i="1" s="1"/>
  <c r="BU1452" i="1"/>
  <c r="BI1042" i="1"/>
  <c r="BI1041" i="1" s="1"/>
  <c r="BO1043" i="1"/>
  <c r="BV908" i="1"/>
  <c r="BP907" i="1"/>
  <c r="BP906" i="1" s="1"/>
  <c r="BP905" i="1" s="1"/>
  <c r="BP900" i="1" s="1"/>
  <c r="BP899" i="1" s="1"/>
  <c r="BV1378" i="1"/>
  <c r="BP1377" i="1"/>
  <c r="BP1376" i="1" s="1"/>
  <c r="BP1375" i="1" s="1"/>
  <c r="BP1374" i="1" s="1"/>
  <c r="BP1411" i="1"/>
  <c r="BP1410" i="1" s="1"/>
  <c r="BV1412" i="1"/>
  <c r="BV1250" i="1"/>
  <c r="BP1249" i="1"/>
  <c r="BP1248" i="1" s="1"/>
  <c r="BP1247" i="1" s="1"/>
  <c r="BP1246" i="1" s="1"/>
  <c r="BP1245" i="1" s="1"/>
  <c r="BV811" i="1"/>
  <c r="BP810" i="1"/>
  <c r="BP809" i="1" s="1"/>
  <c r="BP808" i="1" s="1"/>
  <c r="BP807" i="1" s="1"/>
  <c r="BP806" i="1" s="1"/>
  <c r="BP372" i="1"/>
  <c r="BP371" i="1" s="1"/>
  <c r="BP370" i="1" s="1"/>
  <c r="BP369" i="1" s="1"/>
  <c r="BP368" i="1" s="1"/>
  <c r="BV373" i="1"/>
  <c r="BU708" i="1"/>
  <c r="BO706" i="1"/>
  <c r="BO705" i="1" s="1"/>
  <c r="BO704" i="1" s="1"/>
  <c r="BP1474" i="1"/>
  <c r="BP1473" i="1" s="1"/>
  <c r="BP1472" i="1" s="1"/>
  <c r="BP1471" i="1" s="1"/>
  <c r="BP1466" i="1" s="1"/>
  <c r="BV1475" i="1"/>
  <c r="BP413" i="1"/>
  <c r="BP412" i="1" s="1"/>
  <c r="BV414" i="1"/>
  <c r="BI1762" i="1"/>
  <c r="BO1763" i="1"/>
  <c r="BU1541" i="1"/>
  <c r="BO1540" i="1"/>
  <c r="BO1539" i="1" s="1"/>
  <c r="BP1015" i="1"/>
  <c r="BP1014" i="1" s="1"/>
  <c r="BP1013" i="1" s="1"/>
  <c r="BV1016" i="1"/>
  <c r="BU908" i="1"/>
  <c r="BO907" i="1"/>
  <c r="BO906" i="1" s="1"/>
  <c r="BO905" i="1" s="1"/>
  <c r="BO317" i="1"/>
  <c r="BU318" i="1"/>
  <c r="BO80" i="1"/>
  <c r="BU81" i="1"/>
  <c r="BV407" i="1"/>
  <c r="BP406" i="1"/>
  <c r="BP405" i="1" s="1"/>
  <c r="BP404" i="1" s="1"/>
  <c r="BI657" i="1"/>
  <c r="BI656" i="1" s="1"/>
  <c r="BO658" i="1"/>
  <c r="BI754" i="1"/>
  <c r="BI753" i="1" s="1"/>
  <c r="BI752" i="1" s="1"/>
  <c r="BI751" i="1" s="1"/>
  <c r="BI750" i="1" s="1"/>
  <c r="BO755" i="1"/>
  <c r="BI465" i="1"/>
  <c r="BO466" i="1"/>
  <c r="BI664" i="1"/>
  <c r="BI663" i="1" s="1"/>
  <c r="BO665" i="1"/>
  <c r="BI1766" i="1"/>
  <c r="BO1767" i="1"/>
  <c r="BI1273" i="1"/>
  <c r="BI1272" i="1" s="1"/>
  <c r="BI1271" i="1" s="1"/>
  <c r="BO1274" i="1"/>
  <c r="BP775" i="1"/>
  <c r="BP774" i="1" s="1"/>
  <c r="BP773" i="1" s="1"/>
  <c r="BV776" i="1"/>
  <c r="BV964" i="1"/>
  <c r="BP963" i="1"/>
  <c r="BP962" i="1" s="1"/>
  <c r="BV1434" i="1"/>
  <c r="BP1433" i="1"/>
  <c r="BP1432" i="1" s="1"/>
  <c r="BP1431" i="1" s="1"/>
  <c r="BP1430" i="1" s="1"/>
  <c r="BP754" i="1"/>
  <c r="BP753" i="1" s="1"/>
  <c r="BP752" i="1" s="1"/>
  <c r="BP751" i="1" s="1"/>
  <c r="BP750" i="1" s="1"/>
  <c r="BV755" i="1"/>
  <c r="BI991" i="1"/>
  <c r="BI990" i="1" s="1"/>
  <c r="BO992" i="1"/>
  <c r="BI1382" i="1"/>
  <c r="BI1381" i="1" s="1"/>
  <c r="BI1380" i="1" s="1"/>
  <c r="BI1379" i="1" s="1"/>
  <c r="BO1383" i="1"/>
  <c r="BI927" i="1"/>
  <c r="BI926" i="1" s="1"/>
  <c r="BI925" i="1" s="1"/>
  <c r="BI924" i="1" s="1"/>
  <c r="BI923" i="1" s="1"/>
  <c r="BO928" i="1"/>
  <c r="BI608" i="1"/>
  <c r="BI607" i="1" s="1"/>
  <c r="BI606" i="1" s="1"/>
  <c r="BO609" i="1"/>
  <c r="BI413" i="1"/>
  <c r="BI412" i="1" s="1"/>
  <c r="BO414" i="1"/>
  <c r="BI1755" i="1"/>
  <c r="BO1756" i="1"/>
  <c r="BI545" i="1"/>
  <c r="BI544" i="1" s="1"/>
  <c r="BI543" i="1" s="1"/>
  <c r="BI542" i="1" s="1"/>
  <c r="BI541" i="1" s="1"/>
  <c r="BO546" i="1"/>
  <c r="BI463" i="1"/>
  <c r="BO464" i="1"/>
  <c r="BO39" i="1"/>
  <c r="BU40" i="1"/>
  <c r="BO1015" i="1"/>
  <c r="BO1014" i="1" s="1"/>
  <c r="BO1013" i="1" s="1"/>
  <c r="BU1016" i="1"/>
  <c r="BI780" i="1"/>
  <c r="BI779" i="1" s="1"/>
  <c r="BI778" i="1" s="1"/>
  <c r="BI767" i="1" s="1"/>
  <c r="BI766" i="1" s="1"/>
  <c r="BO781" i="1"/>
  <c r="BP612" i="1"/>
  <c r="BP611" i="1" s="1"/>
  <c r="BP610" i="1" s="1"/>
  <c r="BV613" i="1"/>
  <c r="BU23" i="1"/>
  <c r="BO22" i="1"/>
  <c r="BO21" i="1" s="1"/>
  <c r="BO406" i="1"/>
  <c r="BO405" i="1" s="1"/>
  <c r="BO404" i="1" s="1"/>
  <c r="BU407" i="1"/>
  <c r="BU613" i="1"/>
  <c r="BO612" i="1"/>
  <c r="BO611" i="1" s="1"/>
  <c r="BO610" i="1" s="1"/>
  <c r="BC1156" i="1"/>
  <c r="BC1155" i="1" s="1"/>
  <c r="BC147" i="1"/>
  <c r="BC146" i="1" s="1"/>
  <c r="BC144" i="1" s="1"/>
  <c r="BC148" i="1"/>
  <c r="BC1521" i="1"/>
  <c r="BI181" i="1"/>
  <c r="BI180" i="1"/>
  <c r="BI179" i="1" s="1"/>
  <c r="BI178" i="1" s="1"/>
  <c r="BC17" i="1"/>
  <c r="BC16" i="1" s="1"/>
  <c r="BC15" i="1" s="1"/>
  <c r="BC13" i="1" s="1"/>
  <c r="AW1900" i="1"/>
  <c r="BJ1356" i="1" l="1"/>
  <c r="CB1793" i="1"/>
  <c r="CH1794" i="1"/>
  <c r="CH1793" i="1" s="1"/>
  <c r="CA1880" i="1"/>
  <c r="CA1879" i="1" s="1"/>
  <c r="CG1881" i="1"/>
  <c r="CG1880" i="1" s="1"/>
  <c r="CG1879" i="1" s="1"/>
  <c r="BJ767" i="1"/>
  <c r="BJ766" i="1" s="1"/>
  <c r="CG1601" i="1"/>
  <c r="CG1600" i="1" s="1"/>
  <c r="CG1599" i="1" s="1"/>
  <c r="CA1600" i="1"/>
  <c r="CA1599" i="1" s="1"/>
  <c r="CA1868" i="1"/>
  <c r="CA1867" i="1" s="1"/>
  <c r="CG1869" i="1"/>
  <c r="CG1868" i="1" s="1"/>
  <c r="CG1867" i="1" s="1"/>
  <c r="BJ38" i="1"/>
  <c r="BJ37" i="1" s="1"/>
  <c r="BJ36" i="1" s="1"/>
  <c r="BJ35" i="1" s="1"/>
  <c r="BJ88" i="1"/>
  <c r="CB1322" i="1"/>
  <c r="CB1321" i="1" s="1"/>
  <c r="CB1320" i="1" s="1"/>
  <c r="CB1319" i="1" s="1"/>
  <c r="CH1323" i="1"/>
  <c r="CH1322" i="1" s="1"/>
  <c r="CH1321" i="1" s="1"/>
  <c r="CH1320" i="1" s="1"/>
  <c r="CH1319" i="1" s="1"/>
  <c r="CA107" i="1"/>
  <c r="CA106" i="1" s="1"/>
  <c r="CG108" i="1"/>
  <c r="CG107" i="1" s="1"/>
  <c r="CG106" i="1" s="1"/>
  <c r="CG493" i="1"/>
  <c r="CG491" i="1" s="1"/>
  <c r="CA491" i="1"/>
  <c r="CG94" i="1"/>
  <c r="CG93" i="1" s="1"/>
  <c r="CG92" i="1" s="1"/>
  <c r="CA93" i="1"/>
  <c r="CA92" i="1" s="1"/>
  <c r="CH948" i="1"/>
  <c r="CH947" i="1" s="1"/>
  <c r="CH946" i="1" s="1"/>
  <c r="CB947" i="1"/>
  <c r="CB946" i="1" s="1"/>
  <c r="CG1628" i="1"/>
  <c r="CG1627" i="1" s="1"/>
  <c r="CG1626" i="1" s="1"/>
  <c r="CA1627" i="1"/>
  <c r="CA1626" i="1" s="1"/>
  <c r="BJ408" i="1"/>
  <c r="BJ403" i="1" s="1"/>
  <c r="BJ402" i="1" s="1"/>
  <c r="BJ401" i="1" s="1"/>
  <c r="BI1598" i="1"/>
  <c r="BI1597" i="1" s="1"/>
  <c r="BI1596" i="1" s="1"/>
  <c r="CG833" i="1"/>
  <c r="CG832" i="1" s="1"/>
  <c r="CG831" i="1" s="1"/>
  <c r="CA832" i="1"/>
  <c r="CA831" i="1" s="1"/>
  <c r="CA1624" i="1"/>
  <c r="CA1623" i="1" s="1"/>
  <c r="CG1625" i="1"/>
  <c r="CG1624" i="1" s="1"/>
  <c r="CG1623" i="1" s="1"/>
  <c r="BV28" i="1"/>
  <c r="BP27" i="1"/>
  <c r="BU1878" i="1"/>
  <c r="BO1877" i="1"/>
  <c r="BO1876" i="1" s="1"/>
  <c r="BI1156" i="1"/>
  <c r="BI1155" i="1" s="1"/>
  <c r="BC441" i="1"/>
  <c r="BC435" i="1" s="1"/>
  <c r="BC379" i="1" s="1"/>
  <c r="BJ1761" i="1"/>
  <c r="BJ1753" i="1" s="1"/>
  <c r="BV59" i="1"/>
  <c r="BV56" i="1" s="1"/>
  <c r="BV55" i="1" s="1"/>
  <c r="BV54" i="1" s="1"/>
  <c r="BV47" i="1" s="1"/>
  <c r="CB60" i="1"/>
  <c r="CA876" i="1"/>
  <c r="CA875" i="1" s="1"/>
  <c r="CA871" i="1" s="1"/>
  <c r="CG877" i="1"/>
  <c r="CG876" i="1" s="1"/>
  <c r="CG875" i="1" s="1"/>
  <c r="CG871" i="1" s="1"/>
  <c r="BO1630" i="1"/>
  <c r="BO1629" i="1" s="1"/>
  <c r="BU1631" i="1"/>
  <c r="CB1264" i="1"/>
  <c r="BV1263" i="1"/>
  <c r="BV1262" i="1" s="1"/>
  <c r="BV1261" i="1" s="1"/>
  <c r="BV1260" i="1" s="1"/>
  <c r="BV1259" i="1" s="1"/>
  <c r="BV1549" i="1"/>
  <c r="BV1548" i="1" s="1"/>
  <c r="CB1550" i="1"/>
  <c r="CB113" i="1"/>
  <c r="CB112" i="1" s="1"/>
  <c r="CH114" i="1"/>
  <c r="CH113" i="1" s="1"/>
  <c r="CH112" i="1" s="1"/>
  <c r="CB57" i="1"/>
  <c r="CH58" i="1"/>
  <c r="CH57" i="1" s="1"/>
  <c r="CA99" i="1"/>
  <c r="CA98" i="1" s="1"/>
  <c r="CG100" i="1"/>
  <c r="CG99" i="1" s="1"/>
  <c r="CG98" i="1" s="1"/>
  <c r="BI989" i="1"/>
  <c r="BC1753" i="1"/>
  <c r="BC1744" i="1" s="1"/>
  <c r="BC1731" i="1" s="1"/>
  <c r="BC1706" i="1" s="1"/>
  <c r="CH284" i="1"/>
  <c r="BD379" i="1"/>
  <c r="BD1744" i="1"/>
  <c r="BD1731" i="1" s="1"/>
  <c r="BD1706" i="1" s="1"/>
  <c r="AX1900" i="1"/>
  <c r="BI671" i="1"/>
  <c r="CG129" i="1"/>
  <c r="CG128" i="1" s="1"/>
  <c r="CG127" i="1" s="1"/>
  <c r="CG126" i="1" s="1"/>
  <c r="CG125" i="1" s="1"/>
  <c r="CG124" i="1" s="1"/>
  <c r="CG123" i="1" s="1"/>
  <c r="CA128" i="1"/>
  <c r="CA127" i="1" s="1"/>
  <c r="CA126" i="1" s="1"/>
  <c r="CA125" i="1" s="1"/>
  <c r="CA124" i="1" s="1"/>
  <c r="CA123" i="1" s="1"/>
  <c r="BV1801" i="1"/>
  <c r="BP1800" i="1"/>
  <c r="BP1799" i="1" s="1"/>
  <c r="BI1521" i="1"/>
  <c r="BJ1524" i="1"/>
  <c r="BJ1523" i="1" s="1"/>
  <c r="BU1288" i="1"/>
  <c r="BO1287" i="1"/>
  <c r="BO1286" i="1" s="1"/>
  <c r="BV849" i="1"/>
  <c r="BV848" i="1" s="1"/>
  <c r="BV847" i="1" s="1"/>
  <c r="BV846" i="1" s="1"/>
  <c r="CB850" i="1"/>
  <c r="BP1864" i="1"/>
  <c r="BP1863" i="1" s="1"/>
  <c r="BP1862" i="1" s="1"/>
  <c r="BV1865" i="1"/>
  <c r="BV1040" i="1"/>
  <c r="BP1039" i="1"/>
  <c r="BP1038" i="1" s="1"/>
  <c r="BV1317" i="1"/>
  <c r="BV1316" i="1" s="1"/>
  <c r="BV1315" i="1" s="1"/>
  <c r="BV1314" i="1" s="1"/>
  <c r="CB1318" i="1"/>
  <c r="BP439" i="1"/>
  <c r="BP438" i="1" s="1"/>
  <c r="BP437" i="1" s="1"/>
  <c r="BP436" i="1" s="1"/>
  <c r="BV440" i="1"/>
  <c r="BV1613" i="1"/>
  <c r="BP1612" i="1"/>
  <c r="BP1611" i="1" s="1"/>
  <c r="BJ447" i="1"/>
  <c r="BJ441" i="1" s="1"/>
  <c r="BJ435" i="1" s="1"/>
  <c r="BV1649" i="1"/>
  <c r="BP1648" i="1"/>
  <c r="BP1647" i="1" s="1"/>
  <c r="BP185" i="1"/>
  <c r="BP184" i="1" s="1"/>
  <c r="BP183" i="1" s="1"/>
  <c r="BP179" i="1" s="1"/>
  <c r="BP178" i="1" s="1"/>
  <c r="BV186" i="1"/>
  <c r="CH819" i="1"/>
  <c r="CH818" i="1" s="1"/>
  <c r="CH817" i="1" s="1"/>
  <c r="CH816" i="1" s="1"/>
  <c r="CB818" i="1"/>
  <c r="CB817" i="1" s="1"/>
  <c r="CB816" i="1" s="1"/>
  <c r="BU1790" i="1"/>
  <c r="CA1791" i="1"/>
  <c r="BP1795" i="1"/>
  <c r="BP1792" i="1" s="1"/>
  <c r="BV1796" i="1"/>
  <c r="BV928" i="1"/>
  <c r="BP927" i="1"/>
  <c r="BP926" i="1" s="1"/>
  <c r="BP925" i="1" s="1"/>
  <c r="BJ1785" i="1"/>
  <c r="BJ1768" i="1" s="1"/>
  <c r="BJ1744" i="1" s="1"/>
  <c r="BJ1731" i="1" s="1"/>
  <c r="CA1751" i="1"/>
  <c r="CG1752" i="1"/>
  <c r="CG1751" i="1" s="1"/>
  <c r="BU1789" i="1"/>
  <c r="BO1788" i="1"/>
  <c r="BO1785" i="1" s="1"/>
  <c r="BO710" i="1"/>
  <c r="BO709" i="1" s="1"/>
  <c r="BU711" i="1"/>
  <c r="BV1844" i="1"/>
  <c r="BP1843" i="1"/>
  <c r="BO1892" i="1"/>
  <c r="BO1891" i="1" s="1"/>
  <c r="BO1890" i="1" s="1"/>
  <c r="BO1889" i="1" s="1"/>
  <c r="BO1888" i="1" s="1"/>
  <c r="BO1886" i="1" s="1"/>
  <c r="BU1893" i="1"/>
  <c r="BP780" i="1"/>
  <c r="BP779" i="1" s="1"/>
  <c r="BP778" i="1" s="1"/>
  <c r="BV781" i="1"/>
  <c r="BV527" i="1"/>
  <c r="BP526" i="1"/>
  <c r="BP525" i="1" s="1"/>
  <c r="BP524" i="1" s="1"/>
  <c r="BP523" i="1" s="1"/>
  <c r="BU1784" i="1"/>
  <c r="BO1783" i="1"/>
  <c r="BO1782" i="1" s="1"/>
  <c r="BU235" i="1"/>
  <c r="BO234" i="1"/>
  <c r="BO233" i="1" s="1"/>
  <c r="BO232" i="1" s="1"/>
  <c r="BO231" i="1" s="1"/>
  <c r="BO230" i="1" s="1"/>
  <c r="BP1159" i="1"/>
  <c r="BP1158" i="1" s="1"/>
  <c r="BP1157" i="1" s="1"/>
  <c r="BP1156" i="1" s="1"/>
  <c r="BV1160" i="1"/>
  <c r="BU172" i="1"/>
  <c r="BO170" i="1"/>
  <c r="BP1624" i="1"/>
  <c r="BP1623" i="1" s="1"/>
  <c r="BV1625" i="1"/>
  <c r="CA1384" i="1"/>
  <c r="CG1385" i="1"/>
  <c r="CG1384" i="1" s="1"/>
  <c r="BO1612" i="1"/>
  <c r="BO1611" i="1" s="1"/>
  <c r="BU1613" i="1"/>
  <c r="BP1636" i="1"/>
  <c r="BP1635" i="1" s="1"/>
  <c r="BV1637" i="1"/>
  <c r="BI520" i="1"/>
  <c r="BI408" i="1"/>
  <c r="BI403" i="1" s="1"/>
  <c r="BI402" i="1" s="1"/>
  <c r="BI401" i="1" s="1"/>
  <c r="BO1538" i="1"/>
  <c r="BJ77" i="1"/>
  <c r="BJ76" i="1" s="1"/>
  <c r="BJ67" i="1" s="1"/>
  <c r="CH738" i="1"/>
  <c r="CH737" i="1" s="1"/>
  <c r="CH736" i="1" s="1"/>
  <c r="CH729" i="1" s="1"/>
  <c r="CH728" i="1" s="1"/>
  <c r="CB737" i="1"/>
  <c r="CB736" i="1" s="1"/>
  <c r="CB729" i="1" s="1"/>
  <c r="CB728" i="1" s="1"/>
  <c r="BO1797" i="1"/>
  <c r="BU1798" i="1"/>
  <c r="BV1113" i="1"/>
  <c r="BP1112" i="1"/>
  <c r="BP1111" i="1" s="1"/>
  <c r="BV1828" i="1"/>
  <c r="BP1827" i="1"/>
  <c r="BP1826" i="1" s="1"/>
  <c r="BP1825" i="1" s="1"/>
  <c r="BP1824" i="1" s="1"/>
  <c r="BP1823" i="1" s="1"/>
  <c r="CB550" i="1"/>
  <c r="BV549" i="1"/>
  <c r="BV1893" i="1"/>
  <c r="BP1892" i="1"/>
  <c r="BP1891" i="1" s="1"/>
  <c r="BP1890" i="1" s="1"/>
  <c r="BP1889" i="1" s="1"/>
  <c r="BP1888" i="1" s="1"/>
  <c r="BP1886" i="1" s="1"/>
  <c r="BD147" i="1"/>
  <c r="BD146" i="1" s="1"/>
  <c r="BD144" i="1" s="1"/>
  <c r="BD148" i="1"/>
  <c r="BU1116" i="1"/>
  <c r="BO1115" i="1"/>
  <c r="BO1114" i="1" s="1"/>
  <c r="BU628" i="1"/>
  <c r="BU627" i="1" s="1"/>
  <c r="BU626" i="1" s="1"/>
  <c r="BU625" i="1" s="1"/>
  <c r="CA629" i="1"/>
  <c r="CA1607" i="1"/>
  <c r="BU1606" i="1"/>
  <c r="BU1605" i="1" s="1"/>
  <c r="CH1610" i="1"/>
  <c r="CH1609" i="1" s="1"/>
  <c r="CH1608" i="1" s="1"/>
  <c r="CB1609" i="1"/>
  <c r="CB1608" i="1" s="1"/>
  <c r="BV711" i="1"/>
  <c r="BP710" i="1"/>
  <c r="BP709" i="1" s="1"/>
  <c r="BP869" i="1"/>
  <c r="BP868" i="1" s="1"/>
  <c r="BP867" i="1" s="1"/>
  <c r="BP862" i="1" s="1"/>
  <c r="BP861" i="1" s="1"/>
  <c r="BV870" i="1"/>
  <c r="BU537" i="1"/>
  <c r="BO536" i="1"/>
  <c r="BO535" i="1" s="1"/>
  <c r="BO534" i="1" s="1"/>
  <c r="BO533" i="1" s="1"/>
  <c r="BO522" i="1" s="1"/>
  <c r="BJ1237" i="1"/>
  <c r="BJ1236" i="1" s="1"/>
  <c r="BJ1234" i="1" s="1"/>
  <c r="BJ1238" i="1"/>
  <c r="BJ1239" i="1"/>
  <c r="BU83" i="1"/>
  <c r="BO82" i="1"/>
  <c r="BV423" i="1"/>
  <c r="BP422" i="1"/>
  <c r="BP421" i="1" s="1"/>
  <c r="BO505" i="1"/>
  <c r="BO504" i="1" s="1"/>
  <c r="BO503" i="1" s="1"/>
  <c r="BO502" i="1" s="1"/>
  <c r="BO501" i="1" s="1"/>
  <c r="BO500" i="1" s="1"/>
  <c r="BU506" i="1"/>
  <c r="BP334" i="1"/>
  <c r="BP333" i="1" s="1"/>
  <c r="BP332" i="1" s="1"/>
  <c r="BP331" i="1" s="1"/>
  <c r="BV335" i="1"/>
  <c r="BO96" i="1"/>
  <c r="BO95" i="1" s="1"/>
  <c r="BU97" i="1"/>
  <c r="BO194" i="1"/>
  <c r="BU195" i="1"/>
  <c r="BV171" i="1"/>
  <c r="BP170" i="1"/>
  <c r="BP150" i="1"/>
  <c r="BV151" i="1"/>
  <c r="BO1322" i="1"/>
  <c r="BO1321" i="1" s="1"/>
  <c r="BO1320" i="1" s="1"/>
  <c r="BO1319" i="1" s="1"/>
  <c r="BU1323" i="1"/>
  <c r="BV39" i="1"/>
  <c r="CB40" i="1"/>
  <c r="BJ252" i="1"/>
  <c r="BJ251" i="1" s="1"/>
  <c r="BJ188" i="1" s="1"/>
  <c r="BV30" i="1"/>
  <c r="BP29" i="1"/>
  <c r="BP24" i="1" s="1"/>
  <c r="BP1118" i="1"/>
  <c r="BP1117" i="1" s="1"/>
  <c r="BV1119" i="1"/>
  <c r="BP1327" i="1"/>
  <c r="BP1326" i="1" s="1"/>
  <c r="BP1325" i="1" s="1"/>
  <c r="BP1324" i="1" s="1"/>
  <c r="BV1328" i="1"/>
  <c r="BU1670" i="1"/>
  <c r="BO1669" i="1"/>
  <c r="BO1668" i="1" s="1"/>
  <c r="BP1719" i="1"/>
  <c r="BP1718" i="1" s="1"/>
  <c r="BP1714" i="1" s="1"/>
  <c r="BV1720" i="1"/>
  <c r="BV681" i="1"/>
  <c r="BP680" i="1"/>
  <c r="BP679" i="1" s="1"/>
  <c r="BP671" i="1" s="1"/>
  <c r="BI957" i="1"/>
  <c r="BI956" i="1" s="1"/>
  <c r="BU349" i="1"/>
  <c r="BO348" i="1"/>
  <c r="BO347" i="1" s="1"/>
  <c r="BO346" i="1" s="1"/>
  <c r="BV1145" i="1"/>
  <c r="BP1144" i="1"/>
  <c r="BP1143" i="1" s="1"/>
  <c r="BP1139" i="1" s="1"/>
  <c r="BP1138" i="1" s="1"/>
  <c r="BP1137" i="1" s="1"/>
  <c r="BI1754" i="1"/>
  <c r="BI601" i="1"/>
  <c r="BI600" i="1" s="1"/>
  <c r="BI1270" i="1"/>
  <c r="BI1269" i="1" s="1"/>
  <c r="BO167" i="1"/>
  <c r="BO166" i="1" s="1"/>
  <c r="BO165" i="1" s="1"/>
  <c r="BO164" i="1" s="1"/>
  <c r="BU1122" i="1"/>
  <c r="BO1121" i="1"/>
  <c r="BO1120" i="1" s="1"/>
  <c r="BP1790" i="1"/>
  <c r="BV1791" i="1"/>
  <c r="BP538" i="1"/>
  <c r="BP535" i="1" s="1"/>
  <c r="BP534" i="1" s="1"/>
  <c r="BP533" i="1" s="1"/>
  <c r="BP522" i="1" s="1"/>
  <c r="BV539" i="1"/>
  <c r="CG1241" i="1"/>
  <c r="CG1240" i="1" s="1"/>
  <c r="CA1240" i="1"/>
  <c r="BI1079" i="1"/>
  <c r="BI1078" i="1" s="1"/>
  <c r="BO334" i="1"/>
  <c r="BO333" i="1" s="1"/>
  <c r="BO332" i="1" s="1"/>
  <c r="BO331" i="1" s="1"/>
  <c r="BU335" i="1"/>
  <c r="CG715" i="1"/>
  <c r="CG714" i="1" s="1"/>
  <c r="CG713" i="1" s="1"/>
  <c r="CA714" i="1"/>
  <c r="CA713" i="1" s="1"/>
  <c r="BI88" i="1"/>
  <c r="BI77" i="1" s="1"/>
  <c r="BI76" i="1" s="1"/>
  <c r="BI67" i="1" s="1"/>
  <c r="CH715" i="1"/>
  <c r="CH714" i="1" s="1"/>
  <c r="CH713" i="1" s="1"/>
  <c r="CB714" i="1"/>
  <c r="CB713" i="1" s="1"/>
  <c r="CB465" i="1"/>
  <c r="CH466" i="1"/>
  <c r="CH465" i="1" s="1"/>
  <c r="BV1294" i="1"/>
  <c r="BP1293" i="1"/>
  <c r="BP1292" i="1" s="1"/>
  <c r="BO1127" i="1"/>
  <c r="BO1126" i="1" s="1"/>
  <c r="BU1128" i="1"/>
  <c r="BV1125" i="1"/>
  <c r="BP1124" i="1"/>
  <c r="BP1123" i="1" s="1"/>
  <c r="BI1792" i="1"/>
  <c r="BI1768" i="1" s="1"/>
  <c r="BJ1218" i="1"/>
  <c r="BJ1217" i="1"/>
  <c r="BJ1216" i="1" s="1"/>
  <c r="BJ1203" i="1" s="1"/>
  <c r="CA823" i="1"/>
  <c r="BU822" i="1"/>
  <c r="BU821" i="1" s="1"/>
  <c r="BV1776" i="1"/>
  <c r="BP1775" i="1"/>
  <c r="BP1772" i="1" s="1"/>
  <c r="BP991" i="1"/>
  <c r="BP990" i="1" s="1"/>
  <c r="BP989" i="1" s="1"/>
  <c r="BP984" i="1" s="1"/>
  <c r="BP983" i="1" s="1"/>
  <c r="BV992" i="1"/>
  <c r="BI1217" i="1"/>
  <c r="BI1216" i="1" s="1"/>
  <c r="BI1218" i="1"/>
  <c r="BI1107" i="1"/>
  <c r="BI1106" i="1" s="1"/>
  <c r="BI1105" i="1" s="1"/>
  <c r="BI1103" i="1" s="1"/>
  <c r="BU1658" i="1"/>
  <c r="BO1657" i="1"/>
  <c r="BO1656" i="1" s="1"/>
  <c r="BO1663" i="1"/>
  <c r="BO1662" i="1" s="1"/>
  <c r="BU1664" i="1"/>
  <c r="BP487" i="1"/>
  <c r="BP486" i="1" s="1"/>
  <c r="BP485" i="1" s="1"/>
  <c r="BP480" i="1" s="1"/>
  <c r="BV488" i="1"/>
  <c r="BP43" i="1"/>
  <c r="BV45" i="1"/>
  <c r="BV552" i="1"/>
  <c r="BP551" i="1"/>
  <c r="BP548" i="1" s="1"/>
  <c r="BP547" i="1" s="1"/>
  <c r="BP542" i="1" s="1"/>
  <c r="BP541" i="1" s="1"/>
  <c r="BP1764" i="1"/>
  <c r="BV1765" i="1"/>
  <c r="BV1335" i="1"/>
  <c r="BP1334" i="1"/>
  <c r="BP1333" i="1" s="1"/>
  <c r="BP1332" i="1" s="1"/>
  <c r="BP1331" i="1" s="1"/>
  <c r="BP1712" i="1"/>
  <c r="BP1711" i="1" s="1"/>
  <c r="BP1710" i="1" s="1"/>
  <c r="BV1713" i="1"/>
  <c r="BV1670" i="1"/>
  <c r="BP1669" i="1"/>
  <c r="BP1668" i="1" s="1"/>
  <c r="BP416" i="1"/>
  <c r="BP415" i="1" s="1"/>
  <c r="BP408" i="1" s="1"/>
  <c r="BP403" i="1" s="1"/>
  <c r="BP402" i="1" s="1"/>
  <c r="BP401" i="1" s="1"/>
  <c r="BV417" i="1"/>
  <c r="BO1654" i="1"/>
  <c r="BO1653" i="1" s="1"/>
  <c r="BU1655" i="1"/>
  <c r="BU423" i="1"/>
  <c r="BO422" i="1"/>
  <c r="BO421" i="1" s="1"/>
  <c r="CG632" i="1"/>
  <c r="CG631" i="1" s="1"/>
  <c r="BJ1598" i="1"/>
  <c r="BJ1597" i="1" s="1"/>
  <c r="BJ1596" i="1" s="1"/>
  <c r="CA1377" i="1"/>
  <c r="CA1376" i="1" s="1"/>
  <c r="CA1375" i="1" s="1"/>
  <c r="CA1374" i="1" s="1"/>
  <c r="CG1378" i="1"/>
  <c r="CG1377" i="1" s="1"/>
  <c r="CG1376" i="1" s="1"/>
  <c r="CG1375" i="1" s="1"/>
  <c r="CG1374" i="1" s="1"/>
  <c r="BP1742" i="1"/>
  <c r="BP1741" i="1" s="1"/>
  <c r="BP1740" i="1" s="1"/>
  <c r="BP1739" i="1" s="1"/>
  <c r="BV1743" i="1"/>
  <c r="BV1787" i="1"/>
  <c r="BP1786" i="1"/>
  <c r="CG1781" i="1"/>
  <c r="CG1780" i="1" s="1"/>
  <c r="CA1780" i="1"/>
  <c r="BU829" i="1"/>
  <c r="BU828" i="1" s="1"/>
  <c r="CA830" i="1"/>
  <c r="BO1191" i="1"/>
  <c r="BO1190" i="1" s="1"/>
  <c r="BO1189" i="1" s="1"/>
  <c r="BO1188" i="1" s="1"/>
  <c r="BU1192" i="1"/>
  <c r="BP258" i="1"/>
  <c r="BP257" i="1" s="1"/>
  <c r="BV259" i="1"/>
  <c r="BU1412" i="1"/>
  <c r="BO1411" i="1"/>
  <c r="BO1410" i="1" s="1"/>
  <c r="BO1639" i="1"/>
  <c r="BO1638" i="1" s="1"/>
  <c r="BU1640" i="1"/>
  <c r="BV1025" i="1"/>
  <c r="BP1024" i="1"/>
  <c r="BP1023" i="1" s="1"/>
  <c r="BP1012" i="1" s="1"/>
  <c r="BP1011" i="1" s="1"/>
  <c r="BV514" i="1"/>
  <c r="BP513" i="1"/>
  <c r="BP512" i="1" s="1"/>
  <c r="BP511" i="1" s="1"/>
  <c r="BP510" i="1" s="1"/>
  <c r="BU155" i="1"/>
  <c r="BO154" i="1"/>
  <c r="BU65" i="1"/>
  <c r="BO64" i="1"/>
  <c r="BO63" i="1" s="1"/>
  <c r="BP41" i="1"/>
  <c r="BV42" i="1"/>
  <c r="BV169" i="1"/>
  <c r="BP168" i="1"/>
  <c r="BV605" i="1"/>
  <c r="BP604" i="1"/>
  <c r="BP603" i="1" s="1"/>
  <c r="BP602" i="1" s="1"/>
  <c r="BP601" i="1" s="1"/>
  <c r="BP600" i="1" s="1"/>
  <c r="CB1633" i="1"/>
  <c r="CB1632" i="1" s="1"/>
  <c r="CH1634" i="1"/>
  <c r="CH1633" i="1" s="1"/>
  <c r="CH1632" i="1" s="1"/>
  <c r="BJ934" i="1"/>
  <c r="BJ933" i="1" s="1"/>
  <c r="BJ924" i="1" s="1"/>
  <c r="BJ923" i="1" s="1"/>
  <c r="BJ757" i="1" s="1"/>
  <c r="BO1778" i="1"/>
  <c r="BO1777" i="1" s="1"/>
  <c r="BU1779" i="1"/>
  <c r="BO1728" i="1"/>
  <c r="BO1727" i="1" s="1"/>
  <c r="BU1729" i="1"/>
  <c r="BO1211" i="1"/>
  <c r="BO1210" i="1" s="1"/>
  <c r="BO1209" i="1" s="1"/>
  <c r="BU1212" i="1"/>
  <c r="CB1675" i="1"/>
  <c r="CB1674" i="1" s="1"/>
  <c r="CH1676" i="1"/>
  <c r="CH1675" i="1" s="1"/>
  <c r="CH1674" i="1" s="1"/>
  <c r="BU1758" i="1"/>
  <c r="BO1757" i="1"/>
  <c r="BV1464" i="1"/>
  <c r="BP1463" i="1"/>
  <c r="BP1462" i="1" s="1"/>
  <c r="BP1461" i="1" s="1"/>
  <c r="BP1460" i="1" s="1"/>
  <c r="BP1459" i="1" s="1"/>
  <c r="CB707" i="1"/>
  <c r="BV706" i="1"/>
  <c r="BV705" i="1" s="1"/>
  <c r="BV704" i="1" s="1"/>
  <c r="BO1091" i="1"/>
  <c r="BO1090" i="1" s="1"/>
  <c r="BU1092" i="1"/>
  <c r="BJ1155" i="1"/>
  <c r="BP1446" i="1"/>
  <c r="BP1445" i="1" s="1"/>
  <c r="BP1444" i="1" s="1"/>
  <c r="BP1439" i="1" s="1"/>
  <c r="BP1424" i="1" s="1"/>
  <c r="BV1447" i="1"/>
  <c r="BO319" i="1"/>
  <c r="BO314" i="1" s="1"/>
  <c r="BO313" i="1" s="1"/>
  <c r="BO312" i="1" s="1"/>
  <c r="BO311" i="1" s="1"/>
  <c r="BU321" i="1"/>
  <c r="BO1249" i="1"/>
  <c r="BO1248" i="1" s="1"/>
  <c r="BO1247" i="1" s="1"/>
  <c r="BO1246" i="1" s="1"/>
  <c r="BO1245" i="1" s="1"/>
  <c r="BU1250" i="1"/>
  <c r="BP1042" i="1"/>
  <c r="BP1041" i="1" s="1"/>
  <c r="BV1043" i="1"/>
  <c r="BO1714" i="1"/>
  <c r="BJ341" i="1"/>
  <c r="BJ330" i="1" s="1"/>
  <c r="BJ309" i="1" s="1"/>
  <c r="CA1807" i="1"/>
  <c r="CA1806" i="1" s="1"/>
  <c r="CA1805" i="1" s="1"/>
  <c r="CA1804" i="1" s="1"/>
  <c r="CG1808" i="1"/>
  <c r="CG1807" i="1" s="1"/>
  <c r="CG1806" i="1" s="1"/>
  <c r="CG1805" i="1" s="1"/>
  <c r="CG1804" i="1" s="1"/>
  <c r="BV1288" i="1"/>
  <c r="BP1287" i="1"/>
  <c r="BP1286" i="1" s="1"/>
  <c r="BP1642" i="1"/>
  <c r="BP1641" i="1" s="1"/>
  <c r="BV1643" i="1"/>
  <c r="BP661" i="1"/>
  <c r="BP660" i="1" s="1"/>
  <c r="BV662" i="1"/>
  <c r="BV1757" i="1"/>
  <c r="BV1754" i="1" s="1"/>
  <c r="CB1758" i="1"/>
  <c r="BP654" i="1"/>
  <c r="BP653" i="1" s="1"/>
  <c r="BV655" i="1"/>
  <c r="BP319" i="1"/>
  <c r="BP314" i="1" s="1"/>
  <c r="BP313" i="1" s="1"/>
  <c r="BP312" i="1" s="1"/>
  <c r="BP311" i="1" s="1"/>
  <c r="BV321" i="1"/>
  <c r="CB815" i="1"/>
  <c r="BV814" i="1"/>
  <c r="BV813" i="1" s="1"/>
  <c r="BV812" i="1" s="1"/>
  <c r="BO90" i="1"/>
  <c r="BO89" i="1" s="1"/>
  <c r="BU91" i="1"/>
  <c r="BO673" i="1"/>
  <c r="BO672" i="1" s="1"/>
  <c r="BU674" i="1"/>
  <c r="CB1874" i="1"/>
  <c r="CB1873" i="1" s="1"/>
  <c r="CH1875" i="1"/>
  <c r="CH1874" i="1" s="1"/>
  <c r="CH1873" i="1" s="1"/>
  <c r="BV1631" i="1"/>
  <c r="BP1630" i="1"/>
  <c r="BP1629" i="1" s="1"/>
  <c r="BU1865" i="1"/>
  <c r="BO1864" i="1"/>
  <c r="BO1863" i="1" s="1"/>
  <c r="BO1862" i="1" s="1"/>
  <c r="BO1219" i="1"/>
  <c r="BU1220" i="1"/>
  <c r="CH1704" i="1"/>
  <c r="CH1703" i="1" s="1"/>
  <c r="CH1702" i="1" s="1"/>
  <c r="CH1701" i="1" s="1"/>
  <c r="CH1700" i="1" s="1"/>
  <c r="CH1699" i="1" s="1"/>
  <c r="CB1703" i="1"/>
  <c r="CB1702" i="1" s="1"/>
  <c r="CB1701" i="1" s="1"/>
  <c r="CB1700" i="1" s="1"/>
  <c r="CB1699" i="1" s="1"/>
  <c r="CB532" i="1"/>
  <c r="BV531" i="1"/>
  <c r="BV530" i="1" s="1"/>
  <c r="BV529" i="1" s="1"/>
  <c r="BV528" i="1" s="1"/>
  <c r="BV83" i="1"/>
  <c r="BP82" i="1"/>
  <c r="BV1241" i="1"/>
  <c r="BP1240" i="1"/>
  <c r="BU1434" i="1"/>
  <c r="BO1433" i="1"/>
  <c r="BO1432" i="1" s="1"/>
  <c r="BO1431" i="1" s="1"/>
  <c r="BO1430" i="1" s="1"/>
  <c r="BV936" i="1"/>
  <c r="BP935" i="1"/>
  <c r="BV81" i="1"/>
  <c r="BP80" i="1"/>
  <c r="BP79" i="1" s="1"/>
  <c r="BP78" i="1" s="1"/>
  <c r="CA632" i="1"/>
  <c r="CA631" i="1" s="1"/>
  <c r="CB825" i="1"/>
  <c r="CB824" i="1" s="1"/>
  <c r="CB820" i="1" s="1"/>
  <c r="CH826" i="1"/>
  <c r="CH825" i="1" s="1"/>
  <c r="CH824" i="1" s="1"/>
  <c r="CH820" i="1" s="1"/>
  <c r="BO1827" i="1"/>
  <c r="BO1826" i="1" s="1"/>
  <c r="BO1825" i="1" s="1"/>
  <c r="BO1824" i="1" s="1"/>
  <c r="BO1823" i="1" s="1"/>
  <c r="BU1828" i="1"/>
  <c r="CA339" i="1"/>
  <c r="CA338" i="1" s="1"/>
  <c r="CA337" i="1" s="1"/>
  <c r="CA336" i="1" s="1"/>
  <c r="CG340" i="1"/>
  <c r="CG339" i="1" s="1"/>
  <c r="CG338" i="1" s="1"/>
  <c r="CG337" i="1" s="1"/>
  <c r="CG336" i="1" s="1"/>
  <c r="CB339" i="1"/>
  <c r="CB338" i="1" s="1"/>
  <c r="CB337" i="1" s="1"/>
  <c r="CB336" i="1" s="1"/>
  <c r="CH340" i="1"/>
  <c r="CH339" i="1" s="1"/>
  <c r="CH338" i="1" s="1"/>
  <c r="CH337" i="1" s="1"/>
  <c r="CH336" i="1" s="1"/>
  <c r="BJ509" i="1"/>
  <c r="BJ508" i="1"/>
  <c r="BU430" i="1"/>
  <c r="BO429" i="1"/>
  <c r="BO428" i="1" s="1"/>
  <c r="BO427" i="1" s="1"/>
  <c r="CG157" i="1"/>
  <c r="CG161" i="1"/>
  <c r="CG158" i="1"/>
  <c r="CG160" i="1"/>
  <c r="CG159" i="1"/>
  <c r="BV670" i="1"/>
  <c r="BP668" i="1"/>
  <c r="BP667" i="1" s="1"/>
  <c r="BV1280" i="1"/>
  <c r="BP1279" i="1"/>
  <c r="BP1276" i="1" s="1"/>
  <c r="BP1275" i="1" s="1"/>
  <c r="BO1421" i="1"/>
  <c r="BO1420" i="1" s="1"/>
  <c r="BO1419" i="1" s="1"/>
  <c r="BO1418" i="1" s="1"/>
  <c r="BU1422" i="1"/>
  <c r="BP453" i="1"/>
  <c r="BP452" i="1" s="1"/>
  <c r="BP448" i="1" s="1"/>
  <c r="BV454" i="1"/>
  <c r="CB1755" i="1"/>
  <c r="CH1756" i="1"/>
  <c r="CH1755" i="1" s="1"/>
  <c r="BP1527" i="1"/>
  <c r="BP1526" i="1" s="1"/>
  <c r="BP1525" i="1" s="1"/>
  <c r="BV1528" i="1"/>
  <c r="BO1871" i="1"/>
  <c r="BO1870" i="1" s="1"/>
  <c r="BO1866" i="1" s="1"/>
  <c r="BO1861" i="1" s="1"/>
  <c r="BO1860" i="1" s="1"/>
  <c r="BU1872" i="1"/>
  <c r="BU820" i="1"/>
  <c r="BU1619" i="1"/>
  <c r="BO1618" i="1"/>
  <c r="BO1617" i="1" s="1"/>
  <c r="BP19" i="1"/>
  <c r="BP18" i="1" s="1"/>
  <c r="BV20" i="1"/>
  <c r="BP1618" i="1"/>
  <c r="BP1617" i="1" s="1"/>
  <c r="BV1619" i="1"/>
  <c r="BP463" i="1"/>
  <c r="BP462" i="1" s="1"/>
  <c r="BV464" i="1"/>
  <c r="BP1308" i="1"/>
  <c r="BO196" i="1"/>
  <c r="BU197" i="1"/>
  <c r="BO185" i="1"/>
  <c r="BO184" i="1" s="1"/>
  <c r="BO183" i="1" s="1"/>
  <c r="BO179" i="1" s="1"/>
  <c r="BO178" i="1" s="1"/>
  <c r="BU186" i="1"/>
  <c r="BO967" i="1"/>
  <c r="BO966" i="1" s="1"/>
  <c r="BO965" i="1" s="1"/>
  <c r="BU968" i="1"/>
  <c r="BP1871" i="1"/>
  <c r="BP1870" i="1" s="1"/>
  <c r="BV1872" i="1"/>
  <c r="BV640" i="1"/>
  <c r="BP639" i="1"/>
  <c r="BP638" i="1" s="1"/>
  <c r="BP637" i="1" s="1"/>
  <c r="BP632" i="1" s="1"/>
  <c r="BP631" i="1" s="1"/>
  <c r="CA1112" i="1"/>
  <c r="CA1111" i="1" s="1"/>
  <c r="CG1113" i="1"/>
  <c r="CG1112" i="1" s="1"/>
  <c r="CG1111" i="1" s="1"/>
  <c r="BU42" i="1"/>
  <c r="BO41" i="1"/>
  <c r="BO38" i="1" s="1"/>
  <c r="BO37" i="1" s="1"/>
  <c r="BO36" i="1" s="1"/>
  <c r="BO35" i="1" s="1"/>
  <c r="BU1774" i="1"/>
  <c r="BO1773" i="1"/>
  <c r="BO1772" i="1" s="1"/>
  <c r="BU1697" i="1"/>
  <c r="BO1696" i="1"/>
  <c r="BO1695" i="1" s="1"/>
  <c r="CA1675" i="1"/>
  <c r="CA1674" i="1" s="1"/>
  <c r="CG1676" i="1"/>
  <c r="CG1675" i="1" s="1"/>
  <c r="CG1674" i="1" s="1"/>
  <c r="CB1607" i="1"/>
  <c r="BV1606" i="1"/>
  <c r="BV1605" i="1" s="1"/>
  <c r="BV94" i="1"/>
  <c r="BP93" i="1"/>
  <c r="BP92" i="1" s="1"/>
  <c r="BO1742" i="1"/>
  <c r="BO1741" i="1" s="1"/>
  <c r="BO1740" i="1" s="1"/>
  <c r="BO1739" i="1" s="1"/>
  <c r="BU1743" i="1"/>
  <c r="BU1803" i="1"/>
  <c r="BO1802" i="1"/>
  <c r="BO1799" i="1" s="1"/>
  <c r="BV1383" i="1"/>
  <c r="BP1382" i="1"/>
  <c r="BP1381" i="1" s="1"/>
  <c r="BP1380" i="1" s="1"/>
  <c r="BP1379" i="1" s="1"/>
  <c r="BU242" i="1"/>
  <c r="BO241" i="1"/>
  <c r="BO240" i="1" s="1"/>
  <c r="BO239" i="1" s="1"/>
  <c r="BO238" i="1" s="1"/>
  <c r="BO237" i="1" s="1"/>
  <c r="BP354" i="1"/>
  <c r="BP351" i="1" s="1"/>
  <c r="BP350" i="1" s="1"/>
  <c r="BV355" i="1"/>
  <c r="BV155" i="1"/>
  <c r="BP154" i="1"/>
  <c r="BV665" i="1"/>
  <c r="BP664" i="1"/>
  <c r="BP663" i="1" s="1"/>
  <c r="BU678" i="1"/>
  <c r="BO676" i="1"/>
  <c r="BO675" i="1" s="1"/>
  <c r="BV876" i="1"/>
  <c r="BV875" i="1" s="1"/>
  <c r="BV871" i="1" s="1"/>
  <c r="CB877" i="1"/>
  <c r="CB493" i="1"/>
  <c r="BV491" i="1"/>
  <c r="CB1808" i="1"/>
  <c r="BV1807" i="1"/>
  <c r="BV1806" i="1" s="1"/>
  <c r="BV1805" i="1" s="1"/>
  <c r="BV1804" i="1" s="1"/>
  <c r="BU1643" i="1"/>
  <c r="BO1642" i="1"/>
  <c r="BO1641" i="1" s="1"/>
  <c r="BI1861" i="1"/>
  <c r="BI1860" i="1" s="1"/>
  <c r="BC1147" i="1"/>
  <c r="BO79" i="1"/>
  <c r="BO78" i="1" s="1"/>
  <c r="BI149" i="1"/>
  <c r="BI147" i="1" s="1"/>
  <c r="BI146" i="1" s="1"/>
  <c r="BI351" i="1"/>
  <c r="BI350" i="1" s="1"/>
  <c r="BI341" i="1" s="1"/>
  <c r="BI330" i="1" s="1"/>
  <c r="BI309" i="1" s="1"/>
  <c r="BI56" i="1"/>
  <c r="BI55" i="1" s="1"/>
  <c r="BI54" i="1" s="1"/>
  <c r="BI47" i="1" s="1"/>
  <c r="BI188" i="1"/>
  <c r="BI1424" i="1"/>
  <c r="BI1204" i="1"/>
  <c r="BI1203" i="1" s="1"/>
  <c r="BI1709" i="1"/>
  <c r="BI1708" i="1" s="1"/>
  <c r="BC1837" i="1"/>
  <c r="BV108" i="1"/>
  <c r="BP107" i="1"/>
  <c r="BP106" i="1" s="1"/>
  <c r="BJ1107" i="1"/>
  <c r="BJ1106" i="1" s="1"/>
  <c r="BJ1105" i="1" s="1"/>
  <c r="BJ1103" i="1" s="1"/>
  <c r="BU1238" i="1"/>
  <c r="BU1237" i="1"/>
  <c r="BU1236" i="1" s="1"/>
  <c r="BU1234" i="1" s="1"/>
  <c r="BU1239" i="1"/>
  <c r="BU1083" i="1"/>
  <c r="BO1082" i="1"/>
  <c r="BO1081" i="1" s="1"/>
  <c r="BO1080" i="1" s="1"/>
  <c r="BP1663" i="1"/>
  <c r="BP1662" i="1" s="1"/>
  <c r="BV1664" i="1"/>
  <c r="BV1779" i="1"/>
  <c r="BP1778" i="1"/>
  <c r="BP1777" i="1" s="1"/>
  <c r="CH1452" i="1"/>
  <c r="CH1451" i="1" s="1"/>
  <c r="CH1450" i="1" s="1"/>
  <c r="CH1449" i="1" s="1"/>
  <c r="CH1448" i="1" s="1"/>
  <c r="CB1451" i="1"/>
  <c r="CB1450" i="1" s="1"/>
  <c r="CB1449" i="1" s="1"/>
  <c r="CB1448" i="1" s="1"/>
  <c r="BV1771" i="1"/>
  <c r="BP1770" i="1"/>
  <c r="BP1769" i="1" s="1"/>
  <c r="BU1407" i="1"/>
  <c r="BO1406" i="1"/>
  <c r="BO1405" i="1" s="1"/>
  <c r="BO1400" i="1" s="1"/>
  <c r="BO110" i="1"/>
  <c r="BO109" i="1" s="1"/>
  <c r="BU111" i="1"/>
  <c r="BV1212" i="1"/>
  <c r="BP1211" i="1"/>
  <c r="BP1210" i="1" s="1"/>
  <c r="BP1209" i="1" s="1"/>
  <c r="BP1204" i="1" s="1"/>
  <c r="BP1536" i="1"/>
  <c r="BP1535" i="1" s="1"/>
  <c r="BP1529" i="1" s="1"/>
  <c r="BV1537" i="1"/>
  <c r="BV1846" i="1"/>
  <c r="BP1845" i="1"/>
  <c r="CA1293" i="1"/>
  <c r="CA1292" i="1" s="1"/>
  <c r="CG1294" i="1"/>
  <c r="CG1293" i="1" s="1"/>
  <c r="CG1292" i="1" s="1"/>
  <c r="BJ1270" i="1"/>
  <c r="BJ1269" i="1" s="1"/>
  <c r="CA113" i="1"/>
  <c r="CA112" i="1" s="1"/>
  <c r="CG114" i="1"/>
  <c r="CG113" i="1" s="1"/>
  <c r="CG112" i="1" s="1"/>
  <c r="BO102" i="1"/>
  <c r="BO101" i="1" s="1"/>
  <c r="BU103" i="1"/>
  <c r="BP1344" i="1"/>
  <c r="BP1343" i="1" s="1"/>
  <c r="BP1342" i="1" s="1"/>
  <c r="BP1341" i="1" s="1"/>
  <c r="BV1345" i="1"/>
  <c r="BV1192" i="1"/>
  <c r="BP1191" i="1"/>
  <c r="BP1190" i="1" s="1"/>
  <c r="BP1189" i="1" s="1"/>
  <c r="BP1188" i="1" s="1"/>
  <c r="BU1794" i="1"/>
  <c r="BO1793" i="1"/>
  <c r="BP96" i="1"/>
  <c r="BP95" i="1" s="1"/>
  <c r="BV97" i="1"/>
  <c r="BV1220" i="1"/>
  <c r="BP1219" i="1"/>
  <c r="CB221" i="1"/>
  <c r="BV220" i="1"/>
  <c r="BV219" i="1" s="1"/>
  <c r="BV218" i="1" s="1"/>
  <c r="BV217" i="1" s="1"/>
  <c r="BV216" i="1" s="1"/>
  <c r="BV1361" i="1"/>
  <c r="BP1360" i="1"/>
  <c r="BP1359" i="1" s="1"/>
  <c r="BP1358" i="1" s="1"/>
  <c r="BP1357" i="1" s="1"/>
  <c r="BI903" i="1"/>
  <c r="BI902" i="1" s="1"/>
  <c r="BI901" i="1" s="1"/>
  <c r="BI900" i="1" s="1"/>
  <c r="BI899" i="1" s="1"/>
  <c r="BO904" i="1"/>
  <c r="BJ1861" i="1"/>
  <c r="BJ1860" i="1" s="1"/>
  <c r="BJ1837" i="1" s="1"/>
  <c r="BU358" i="1"/>
  <c r="BO356" i="1"/>
  <c r="BD1243" i="1"/>
  <c r="BU1110" i="1"/>
  <c r="BO1109" i="1"/>
  <c r="BO1108" i="1" s="1"/>
  <c r="BO1107" i="1" s="1"/>
  <c r="BO1106" i="1" s="1"/>
  <c r="BO1105" i="1" s="1"/>
  <c r="BO1693" i="1"/>
  <c r="BO1692" i="1" s="1"/>
  <c r="BU1694" i="1"/>
  <c r="BJ520" i="1"/>
  <c r="BP1134" i="1"/>
  <c r="BP1133" i="1" s="1"/>
  <c r="BP1132" i="1" s="1"/>
  <c r="BP1131" i="1" s="1"/>
  <c r="BP1130" i="1" s="1"/>
  <c r="BV1135" i="1"/>
  <c r="BO849" i="1"/>
  <c r="BO848" i="1" s="1"/>
  <c r="BO847" i="1" s="1"/>
  <c r="BO846" i="1" s="1"/>
  <c r="BU850" i="1"/>
  <c r="BV1696" i="1"/>
  <c r="BV1695" i="1" s="1"/>
  <c r="CB1697" i="1"/>
  <c r="BO1369" i="1"/>
  <c r="BO1368" i="1" s="1"/>
  <c r="BO1367" i="1" s="1"/>
  <c r="BO1366" i="1" s="1"/>
  <c r="BU1370" i="1"/>
  <c r="BV1878" i="1"/>
  <c r="BP1877" i="1"/>
  <c r="BP1876" i="1" s="1"/>
  <c r="BJ1330" i="1"/>
  <c r="BO29" i="1"/>
  <c r="BU30" i="1"/>
  <c r="BU1142" i="1"/>
  <c r="BO1141" i="1"/>
  <c r="BO1140" i="1" s="1"/>
  <c r="BO1139" i="1" s="1"/>
  <c r="BO1138" i="1" s="1"/>
  <c r="BO1137" i="1" s="1"/>
  <c r="BP1603" i="1"/>
  <c r="BP1602" i="1" s="1"/>
  <c r="BV1604" i="1"/>
  <c r="BV687" i="1"/>
  <c r="BV686" i="1" s="1"/>
  <c r="CB688" i="1"/>
  <c r="BO59" i="1"/>
  <c r="BU60" i="1"/>
  <c r="BJ167" i="1"/>
  <c r="BJ166" i="1" s="1"/>
  <c r="BJ165" i="1" s="1"/>
  <c r="BJ164" i="1" s="1"/>
  <c r="CB1170" i="1"/>
  <c r="BV1169" i="1"/>
  <c r="BV1168" i="1" s="1"/>
  <c r="BV1167" i="1" s="1"/>
  <c r="BJ148" i="1"/>
  <c r="BJ147" i="1"/>
  <c r="BJ146" i="1" s="1"/>
  <c r="BJ144" i="1" s="1"/>
  <c r="BV197" i="1"/>
  <c r="BP196" i="1"/>
  <c r="BP193" i="1" s="1"/>
  <c r="BP192" i="1" s="1"/>
  <c r="BP191" i="1" s="1"/>
  <c r="BP190" i="1" s="1"/>
  <c r="BO1648" i="1"/>
  <c r="BO1647" i="1" s="1"/>
  <c r="BU1649" i="1"/>
  <c r="BV961" i="1"/>
  <c r="BP960" i="1"/>
  <c r="BP959" i="1" s="1"/>
  <c r="BP958" i="1" s="1"/>
  <c r="BP957" i="1" s="1"/>
  <c r="BP956" i="1" s="1"/>
  <c r="BP255" i="1"/>
  <c r="BP254" i="1" s="1"/>
  <c r="BP253" i="1" s="1"/>
  <c r="BV256" i="1"/>
  <c r="BV1750" i="1"/>
  <c r="BP1749" i="1"/>
  <c r="BP1746" i="1" s="1"/>
  <c r="BP1745" i="1" s="1"/>
  <c r="BU1637" i="1"/>
  <c r="BO1636" i="1"/>
  <c r="BO1635" i="1" s="1"/>
  <c r="CB235" i="1"/>
  <c r="BV234" i="1"/>
  <c r="BV233" i="1" s="1"/>
  <c r="BV232" i="1" s="1"/>
  <c r="BV231" i="1" s="1"/>
  <c r="BV230" i="1" s="1"/>
  <c r="BJ17" i="1"/>
  <c r="BJ16" i="1" s="1"/>
  <c r="BJ15" i="1" s="1"/>
  <c r="BJ13" i="1" s="1"/>
  <c r="BV1763" i="1"/>
  <c r="BP1762" i="1"/>
  <c r="BP941" i="1"/>
  <c r="BP934" i="1" s="1"/>
  <c r="BP933" i="1" s="1"/>
  <c r="BV942" i="1"/>
  <c r="BO1344" i="1"/>
  <c r="BO1343" i="1" s="1"/>
  <c r="BO1342" i="1" s="1"/>
  <c r="BO1341" i="1" s="1"/>
  <c r="BO1330" i="1" s="1"/>
  <c r="BU1345" i="1"/>
  <c r="BJ1709" i="1"/>
  <c r="BJ1708" i="1" s="1"/>
  <c r="BO960" i="1"/>
  <c r="BO959" i="1" s="1"/>
  <c r="BO958" i="1" s="1"/>
  <c r="BU961" i="1"/>
  <c r="BV1780" i="1"/>
  <c r="CB1781" i="1"/>
  <c r="CA52" i="1"/>
  <c r="CA51" i="1" s="1"/>
  <c r="CA50" i="1" s="1"/>
  <c r="CA49" i="1" s="1"/>
  <c r="CA48" i="1" s="1"/>
  <c r="CG53" i="1"/>
  <c r="CG52" i="1" s="1"/>
  <c r="CG51" i="1" s="1"/>
  <c r="CG50" i="1" s="1"/>
  <c r="CG49" i="1" s="1"/>
  <c r="CG48" i="1" s="1"/>
  <c r="BP770" i="1"/>
  <c r="BP769" i="1" s="1"/>
  <c r="BP768" i="1" s="1"/>
  <c r="BP767" i="1" s="1"/>
  <c r="BP766" i="1" s="1"/>
  <c r="BV771" i="1"/>
  <c r="BJ1033" i="1"/>
  <c r="BJ1032" i="1" s="1"/>
  <c r="BJ970" i="1" s="1"/>
  <c r="CB1657" i="1"/>
  <c r="CB1656" i="1" s="1"/>
  <c r="CH1658" i="1"/>
  <c r="CH1657" i="1" s="1"/>
  <c r="CH1656" i="1" s="1"/>
  <c r="CA1717" i="1"/>
  <c r="BU1716" i="1"/>
  <c r="BU1715" i="1" s="1"/>
  <c r="BV349" i="1"/>
  <c r="BP348" i="1"/>
  <c r="BP347" i="1" s="1"/>
  <c r="BP346" i="1" s="1"/>
  <c r="BP341" i="1" s="1"/>
  <c r="BU995" i="1"/>
  <c r="BO994" i="1"/>
  <c r="BO993" i="1" s="1"/>
  <c r="CB22" i="1"/>
  <c r="CB21" i="1" s="1"/>
  <c r="CH23" i="1"/>
  <c r="CH22" i="1" s="1"/>
  <c r="CH21" i="1" s="1"/>
  <c r="BU1280" i="1"/>
  <c r="BO1279" i="1"/>
  <c r="BO1276" i="1" s="1"/>
  <c r="BO1275" i="1" s="1"/>
  <c r="BJ652" i="1"/>
  <c r="BJ651" i="1" s="1"/>
  <c r="BJ650" i="1" s="1"/>
  <c r="BJ591" i="1" s="1"/>
  <c r="BV1086" i="1"/>
  <c r="BP1085" i="1"/>
  <c r="BP1084" i="1" s="1"/>
  <c r="BP1079" i="1" s="1"/>
  <c r="BP1078" i="1" s="1"/>
  <c r="BI984" i="1"/>
  <c r="BI983" i="1" s="1"/>
  <c r="BI1033" i="1"/>
  <c r="BI1032" i="1" s="1"/>
  <c r="CH382" i="1"/>
  <c r="CH381" i="1" s="1"/>
  <c r="CH201" i="1"/>
  <c r="CG1176" i="1"/>
  <c r="CG1175" i="1" s="1"/>
  <c r="CG1174" i="1" s="1"/>
  <c r="CA1175" i="1"/>
  <c r="CA1174" i="1" s="1"/>
  <c r="CG1173" i="1"/>
  <c r="CG1172" i="1" s="1"/>
  <c r="CG1171" i="1" s="1"/>
  <c r="CA1172" i="1"/>
  <c r="CA1171" i="1" s="1"/>
  <c r="CG467" i="1"/>
  <c r="CH1019" i="1"/>
  <c r="CH1018" i="1" s="1"/>
  <c r="CH1017" i="1" s="1"/>
  <c r="CB1018" i="1"/>
  <c r="CB1017" i="1" s="1"/>
  <c r="CA775" i="1"/>
  <c r="CA774" i="1" s="1"/>
  <c r="CA773" i="1" s="1"/>
  <c r="CG776" i="1"/>
  <c r="CG775" i="1" s="1"/>
  <c r="CG774" i="1" s="1"/>
  <c r="CG773" i="1" s="1"/>
  <c r="CA865" i="1"/>
  <c r="CA864" i="1" s="1"/>
  <c r="CA863" i="1" s="1"/>
  <c r="CG866" i="1"/>
  <c r="CG865" i="1" s="1"/>
  <c r="CG864" i="1" s="1"/>
  <c r="CG863" i="1" s="1"/>
  <c r="CA1097" i="1"/>
  <c r="CA1096" i="1" s="1"/>
  <c r="CG1098" i="1"/>
  <c r="CG1097" i="1" s="1"/>
  <c r="CG1096" i="1" s="1"/>
  <c r="CH471" i="1"/>
  <c r="CH470" i="1" s="1"/>
  <c r="CB470" i="1"/>
  <c r="CB467" i="1" s="1"/>
  <c r="BP1590" i="1"/>
  <c r="BP1589" i="1" s="1"/>
  <c r="BP1588" i="1" s="1"/>
  <c r="BP1587" i="1" s="1"/>
  <c r="CA255" i="1"/>
  <c r="CA254" i="1" s="1"/>
  <c r="CA253" i="1" s="1"/>
  <c r="CG256" i="1"/>
  <c r="CG255" i="1" s="1"/>
  <c r="CG254" i="1" s="1"/>
  <c r="CG253" i="1" s="1"/>
  <c r="CA220" i="1"/>
  <c r="CA219" i="1" s="1"/>
  <c r="CA218" i="1" s="1"/>
  <c r="CA217" i="1" s="1"/>
  <c r="CA216" i="1" s="1"/>
  <c r="CG221" i="1"/>
  <c r="CG220" i="1" s="1"/>
  <c r="CG219" i="1" s="1"/>
  <c r="CG218" i="1" s="1"/>
  <c r="CG217" i="1" s="1"/>
  <c r="CG216" i="1" s="1"/>
  <c r="CA1018" i="1"/>
  <c r="CA1017" i="1" s="1"/>
  <c r="CG1019" i="1"/>
  <c r="CG1018" i="1" s="1"/>
  <c r="CG1017" i="1" s="1"/>
  <c r="CA825" i="1"/>
  <c r="CA824" i="1" s="1"/>
  <c r="CG826" i="1"/>
  <c r="CG825" i="1" s="1"/>
  <c r="CG824" i="1" s="1"/>
  <c r="BV227" i="1"/>
  <c r="BV226" i="1" s="1"/>
  <c r="BV225" i="1" s="1"/>
  <c r="BV224" i="1" s="1"/>
  <c r="BV223" i="1" s="1"/>
  <c r="CB228" i="1"/>
  <c r="CB1592" i="1"/>
  <c r="BV1591" i="1"/>
  <c r="CA1549" i="1"/>
  <c r="CA1548" i="1" s="1"/>
  <c r="CG1550" i="1"/>
  <c r="CG1549" i="1" s="1"/>
  <c r="CG1548" i="1" s="1"/>
  <c r="CG171" i="1"/>
  <c r="CA654" i="1"/>
  <c r="CA653" i="1" s="1"/>
  <c r="CG655" i="1"/>
  <c r="CG654" i="1" s="1"/>
  <c r="CG653" i="1" s="1"/>
  <c r="CA84" i="1"/>
  <c r="CG85" i="1"/>
  <c r="CG84" i="1" s="1"/>
  <c r="CA315" i="1"/>
  <c r="CG316" i="1"/>
  <c r="CG315" i="1" s="1"/>
  <c r="CB1175" i="1"/>
  <c r="CB1174" i="1" s="1"/>
  <c r="CH1176" i="1"/>
  <c r="CH1175" i="1" s="1"/>
  <c r="CH1174" i="1" s="1"/>
  <c r="CA947" i="1"/>
  <c r="CA946" i="1" s="1"/>
  <c r="CG948" i="1"/>
  <c r="CG947" i="1" s="1"/>
  <c r="CG946" i="1" s="1"/>
  <c r="CH467" i="1"/>
  <c r="CG181" i="1"/>
  <c r="CG180" i="1"/>
  <c r="CB788" i="1"/>
  <c r="CB787" i="1" s="1"/>
  <c r="CB782" i="1" s="1"/>
  <c r="CH790" i="1"/>
  <c r="CH788" i="1" s="1"/>
  <c r="CH787" i="1" s="1"/>
  <c r="CH782" i="1" s="1"/>
  <c r="CB1097" i="1"/>
  <c r="CB1096" i="1" s="1"/>
  <c r="CH1098" i="1"/>
  <c r="CH1097" i="1" s="1"/>
  <c r="CH1096" i="1" s="1"/>
  <c r="CB1815" i="1"/>
  <c r="CB1814" i="1" s="1"/>
  <c r="CB1813" i="1" s="1"/>
  <c r="CH1816" i="1"/>
  <c r="CH1815" i="1" s="1"/>
  <c r="CH1814" i="1" s="1"/>
  <c r="CH1813" i="1" s="1"/>
  <c r="CA841" i="1"/>
  <c r="CA840" i="1" s="1"/>
  <c r="CG842" i="1"/>
  <c r="CG841" i="1" s="1"/>
  <c r="CG840" i="1" s="1"/>
  <c r="CA1048" i="1"/>
  <c r="CA1047" i="1" s="1"/>
  <c r="CG1049" i="1"/>
  <c r="CG1048" i="1" s="1"/>
  <c r="CG1047" i="1" s="1"/>
  <c r="BI757" i="1"/>
  <c r="BI148" i="1"/>
  <c r="CB1384" i="1"/>
  <c r="CH1385" i="1"/>
  <c r="CH1384" i="1" s="1"/>
  <c r="CB1594" i="1"/>
  <c r="BV1593" i="1"/>
  <c r="BU1546" i="1"/>
  <c r="BU1545" i="1" s="1"/>
  <c r="CA1547" i="1"/>
  <c r="CB1544" i="1"/>
  <c r="BV1543" i="1"/>
  <c r="BV1542" i="1" s="1"/>
  <c r="BP1538" i="1"/>
  <c r="CB1547" i="1"/>
  <c r="BV1546" i="1"/>
  <c r="BV1545" i="1" s="1"/>
  <c r="CB1570" i="1"/>
  <c r="BV1569" i="1"/>
  <c r="BV1568" i="1" s="1"/>
  <c r="BV1567" i="1" s="1"/>
  <c r="BV1566" i="1" s="1"/>
  <c r="BV1565" i="1" s="1"/>
  <c r="CA1544" i="1"/>
  <c r="BU1543" i="1"/>
  <c r="BU1542" i="1" s="1"/>
  <c r="CA1559" i="1"/>
  <c r="BU1558" i="1"/>
  <c r="BU1557" i="1" s="1"/>
  <c r="BU1556" i="1" s="1"/>
  <c r="BU1555" i="1" s="1"/>
  <c r="CB1559" i="1"/>
  <c r="BV1558" i="1"/>
  <c r="BV1557" i="1" s="1"/>
  <c r="BV1556" i="1" s="1"/>
  <c r="BV1555" i="1" s="1"/>
  <c r="BU1000" i="1"/>
  <c r="BO999" i="1"/>
  <c r="BO998" i="1" s="1"/>
  <c r="BO997" i="1" s="1"/>
  <c r="BO996" i="1" s="1"/>
  <c r="CA490" i="1"/>
  <c r="BU489" i="1"/>
  <c r="CB995" i="1"/>
  <c r="BV994" i="1"/>
  <c r="BV993" i="1" s="1"/>
  <c r="CA1457" i="1"/>
  <c r="BU1456" i="1"/>
  <c r="BU1455" i="1" s="1"/>
  <c r="BU1454" i="1" s="1"/>
  <c r="BU1453" i="1" s="1"/>
  <c r="CB1422" i="1"/>
  <c r="BV1421" i="1"/>
  <c r="BV1420" i="1" s="1"/>
  <c r="BV1419" i="1" s="1"/>
  <c r="BV1418" i="1" s="1"/>
  <c r="BU870" i="1"/>
  <c r="BO869" i="1"/>
  <c r="BO868" i="1" s="1"/>
  <c r="BO867" i="1" s="1"/>
  <c r="BO862" i="1" s="1"/>
  <c r="BO861" i="1" s="1"/>
  <c r="CA738" i="1"/>
  <c r="BU737" i="1"/>
  <c r="BU736" i="1" s="1"/>
  <c r="BU729" i="1" s="1"/>
  <c r="BU728" i="1" s="1"/>
  <c r="CB451" i="1"/>
  <c r="BV450" i="1"/>
  <c r="BV449" i="1" s="1"/>
  <c r="CB129" i="1"/>
  <c r="BV128" i="1"/>
  <c r="BV127" i="1" s="1"/>
  <c r="BV126" i="1" s="1"/>
  <c r="BV125" i="1" s="1"/>
  <c r="BV124" i="1" s="1"/>
  <c r="BV123" i="1" s="1"/>
  <c r="CB1457" i="1"/>
  <c r="BV1456" i="1"/>
  <c r="BV1455" i="1" s="1"/>
  <c r="BV1454" i="1" s="1"/>
  <c r="BV1453" i="1" s="1"/>
  <c r="CA1464" i="1"/>
  <c r="BU1463" i="1"/>
  <c r="BU1462" i="1" s="1"/>
  <c r="BU1461" i="1" s="1"/>
  <c r="BU1460" i="1" s="1"/>
  <c r="BU1459" i="1" s="1"/>
  <c r="BU907" i="1"/>
  <c r="BU906" i="1" s="1"/>
  <c r="BU905" i="1" s="1"/>
  <c r="CA908" i="1"/>
  <c r="BU1540" i="1"/>
  <c r="BU1539" i="1" s="1"/>
  <c r="CA1541" i="1"/>
  <c r="BU706" i="1"/>
  <c r="BU705" i="1" s="1"/>
  <c r="BU704" i="1" s="1"/>
  <c r="CA708" i="1"/>
  <c r="BU39" i="1"/>
  <c r="CA40" i="1"/>
  <c r="BV1433" i="1"/>
  <c r="BV1432" i="1" s="1"/>
  <c r="BV1431" i="1" s="1"/>
  <c r="BV1430" i="1" s="1"/>
  <c r="CB1434" i="1"/>
  <c r="BU80" i="1"/>
  <c r="CA81" i="1"/>
  <c r="BV413" i="1"/>
  <c r="BV412" i="1" s="1"/>
  <c r="CB414" i="1"/>
  <c r="BV1411" i="1"/>
  <c r="BV1410" i="1" s="1"/>
  <c r="CB1412" i="1"/>
  <c r="BU1451" i="1"/>
  <c r="BU1450" i="1" s="1"/>
  <c r="BU1449" i="1" s="1"/>
  <c r="BU1448" i="1" s="1"/>
  <c r="CA1452" i="1"/>
  <c r="BV673" i="1"/>
  <c r="BV672" i="1" s="1"/>
  <c r="CB674" i="1"/>
  <c r="BV865" i="1"/>
  <c r="BV864" i="1" s="1"/>
  <c r="BV863" i="1" s="1"/>
  <c r="CB866" i="1"/>
  <c r="BU1334" i="1"/>
  <c r="BU1333" i="1" s="1"/>
  <c r="BU1332" i="1" s="1"/>
  <c r="BU1331" i="1" s="1"/>
  <c r="CA1335" i="1"/>
  <c r="CA689" i="1"/>
  <c r="BU687" i="1"/>
  <c r="BU686" i="1" s="1"/>
  <c r="BU1040" i="1"/>
  <c r="BO1039" i="1"/>
  <c r="BO1038" i="1" s="1"/>
  <c r="BU526" i="1"/>
  <c r="BU525" i="1" s="1"/>
  <c r="BU524" i="1" s="1"/>
  <c r="BU523" i="1" s="1"/>
  <c r="CA527" i="1"/>
  <c r="BU988" i="1"/>
  <c r="BO987" i="1"/>
  <c r="BO986" i="1" s="1"/>
  <c r="BO985" i="1" s="1"/>
  <c r="BV241" i="1"/>
  <c r="BV240" i="1" s="1"/>
  <c r="BV239" i="1" s="1"/>
  <c r="BV238" i="1" s="1"/>
  <c r="BV237" i="1" s="1"/>
  <c r="CB242" i="1"/>
  <c r="BO450" i="1"/>
  <c r="BO449" i="1" s="1"/>
  <c r="BO448" i="1" s="1"/>
  <c r="BU451" i="1"/>
  <c r="BI652" i="1"/>
  <c r="BI651" i="1" s="1"/>
  <c r="BI650" i="1" s="1"/>
  <c r="BP88" i="1"/>
  <c r="BV775" i="1"/>
  <c r="BV774" i="1" s="1"/>
  <c r="BV773" i="1" s="1"/>
  <c r="CB776" i="1"/>
  <c r="BV406" i="1"/>
  <c r="BV405" i="1" s="1"/>
  <c r="BV404" i="1" s="1"/>
  <c r="CB407" i="1"/>
  <c r="BV1249" i="1"/>
  <c r="BV1248" i="1" s="1"/>
  <c r="BV1247" i="1" s="1"/>
  <c r="BV1246" i="1" s="1"/>
  <c r="BV1245" i="1" s="1"/>
  <c r="CB1250" i="1"/>
  <c r="BV1377" i="1"/>
  <c r="BV1376" i="1" s="1"/>
  <c r="BV1375" i="1" s="1"/>
  <c r="BV1374" i="1" s="1"/>
  <c r="CB1378" i="1"/>
  <c r="BU549" i="1"/>
  <c r="BU548" i="1" s="1"/>
  <c r="BU547" i="1" s="1"/>
  <c r="CA550" i="1"/>
  <c r="BU439" i="1"/>
  <c r="BU438" i="1" s="1"/>
  <c r="BU437" i="1" s="1"/>
  <c r="BU436" i="1" s="1"/>
  <c r="CA440" i="1"/>
  <c r="BU1312" i="1"/>
  <c r="BU1311" i="1" s="1"/>
  <c r="BU1310" i="1" s="1"/>
  <c r="BU1309" i="1" s="1"/>
  <c r="CA1313" i="1"/>
  <c r="BU1339" i="1"/>
  <c r="BU1338" i="1" s="1"/>
  <c r="BU1337" i="1" s="1"/>
  <c r="BU1336" i="1" s="1"/>
  <c r="CA1340" i="1"/>
  <c r="BV110" i="1"/>
  <c r="BV109" i="1" s="1"/>
  <c r="CB111" i="1"/>
  <c r="BV1531" i="1"/>
  <c r="BV1530" i="1" s="1"/>
  <c r="CB1532" i="1"/>
  <c r="BU1290" i="1"/>
  <c r="BU1289" i="1" s="1"/>
  <c r="CA1291" i="1"/>
  <c r="BV99" i="1"/>
  <c r="BV98" i="1" s="1"/>
  <c r="CB100" i="1"/>
  <c r="BU406" i="1"/>
  <c r="BU405" i="1" s="1"/>
  <c r="BU404" i="1" s="1"/>
  <c r="CA407" i="1"/>
  <c r="BV612" i="1"/>
  <c r="BV611" i="1" s="1"/>
  <c r="BV610" i="1" s="1"/>
  <c r="CB613" i="1"/>
  <c r="BU1015" i="1"/>
  <c r="BU1014" i="1" s="1"/>
  <c r="BU1013" i="1" s="1"/>
  <c r="CA1016" i="1"/>
  <c r="BV963" i="1"/>
  <c r="BV962" i="1" s="1"/>
  <c r="CB964" i="1"/>
  <c r="BU317" i="1"/>
  <c r="CA318" i="1"/>
  <c r="BV1015" i="1"/>
  <c r="BV1014" i="1" s="1"/>
  <c r="BV1013" i="1" s="1"/>
  <c r="CB1016" i="1"/>
  <c r="BV1474" i="1"/>
  <c r="BV1473" i="1" s="1"/>
  <c r="BV1472" i="1" s="1"/>
  <c r="BV1471" i="1" s="1"/>
  <c r="BV1466" i="1" s="1"/>
  <c r="CB1475" i="1"/>
  <c r="BV372" i="1"/>
  <c r="BV371" i="1" s="1"/>
  <c r="BV370" i="1" s="1"/>
  <c r="BV369" i="1" s="1"/>
  <c r="BV368" i="1" s="1"/>
  <c r="CB373" i="1"/>
  <c r="CA180" i="1"/>
  <c r="CA181" i="1"/>
  <c r="BU416" i="1"/>
  <c r="BU415" i="1" s="1"/>
  <c r="CA417" i="1"/>
  <c r="BO1747" i="1"/>
  <c r="BO1746" i="1" s="1"/>
  <c r="BO1745" i="1" s="1"/>
  <c r="BU1748" i="1"/>
  <c r="BU815" i="1"/>
  <c r="BO814" i="1"/>
  <c r="BO813" i="1" s="1"/>
  <c r="BO812" i="1" s="1"/>
  <c r="BO807" i="1" s="1"/>
  <c r="BU1531" i="1"/>
  <c r="BU1530" i="1" s="1"/>
  <c r="CA1532" i="1"/>
  <c r="BU168" i="1"/>
  <c r="CA169" i="1"/>
  <c r="CB685" i="1"/>
  <c r="BV683" i="1"/>
  <c r="BV682" i="1" s="1"/>
  <c r="BO1593" i="1"/>
  <c r="BU1594" i="1"/>
  <c r="BU612" i="1"/>
  <c r="BU611" i="1" s="1"/>
  <c r="BU610" i="1" s="1"/>
  <c r="CA613" i="1"/>
  <c r="BU22" i="1"/>
  <c r="BU21" i="1" s="1"/>
  <c r="CA23" i="1"/>
  <c r="BV754" i="1"/>
  <c r="BV753" i="1" s="1"/>
  <c r="BV752" i="1" s="1"/>
  <c r="BV751" i="1" s="1"/>
  <c r="BV750" i="1" s="1"/>
  <c r="CB755" i="1"/>
  <c r="BV810" i="1"/>
  <c r="BV809" i="1" s="1"/>
  <c r="BV808" i="1" s="1"/>
  <c r="BV807" i="1" s="1"/>
  <c r="BV806" i="1" s="1"/>
  <c r="CB811" i="1"/>
  <c r="BV907" i="1"/>
  <c r="BV906" i="1" s="1"/>
  <c r="BV905" i="1" s="1"/>
  <c r="BV900" i="1" s="1"/>
  <c r="BV899" i="1" s="1"/>
  <c r="CB908" i="1"/>
  <c r="BV1406" i="1"/>
  <c r="CB1407" i="1"/>
  <c r="BV1408" i="1"/>
  <c r="CB1409" i="1"/>
  <c r="BU1536" i="1"/>
  <c r="BU1535" i="1" s="1"/>
  <c r="CA1537" i="1"/>
  <c r="BV676" i="1"/>
  <c r="BV675" i="1" s="1"/>
  <c r="CB677" i="1"/>
  <c r="BV86" i="1"/>
  <c r="CB87" i="1"/>
  <c r="BU1446" i="1"/>
  <c r="BU1445" i="1" s="1"/>
  <c r="BU1444" i="1" s="1"/>
  <c r="CA1447" i="1"/>
  <c r="BO1529" i="1"/>
  <c r="BO463" i="1"/>
  <c r="BU464" i="1"/>
  <c r="BO1755" i="1"/>
  <c r="BO1754" i="1" s="1"/>
  <c r="BU1756" i="1"/>
  <c r="BO608" i="1"/>
  <c r="BO607" i="1" s="1"/>
  <c r="BO606" i="1" s="1"/>
  <c r="BU609" i="1"/>
  <c r="BO927" i="1"/>
  <c r="BO926" i="1" s="1"/>
  <c r="BO925" i="1" s="1"/>
  <c r="BO924" i="1" s="1"/>
  <c r="BO923" i="1" s="1"/>
  <c r="BU928" i="1"/>
  <c r="BO991" i="1"/>
  <c r="BO990" i="1" s="1"/>
  <c r="BU992" i="1"/>
  <c r="BU1767" i="1"/>
  <c r="BO1766" i="1"/>
  <c r="BO465" i="1"/>
  <c r="BU466" i="1"/>
  <c r="BO657" i="1"/>
  <c r="BO656" i="1" s="1"/>
  <c r="BU658" i="1"/>
  <c r="BU1844" i="1"/>
  <c r="BO1843" i="1"/>
  <c r="BU151" i="1"/>
  <c r="BO150" i="1"/>
  <c r="BO149" i="1" s="1"/>
  <c r="BU353" i="1"/>
  <c r="BO352" i="1"/>
  <c r="BO351" i="1" s="1"/>
  <c r="BO350" i="1" s="1"/>
  <c r="BO57" i="1"/>
  <c r="BO56" i="1" s="1"/>
  <c r="BO55" i="1" s="1"/>
  <c r="BO54" i="1" s="1"/>
  <c r="BO47" i="1" s="1"/>
  <c r="BU58" i="1"/>
  <c r="BI24" i="1"/>
  <c r="BI17" i="1" s="1"/>
  <c r="BI16" i="1" s="1"/>
  <c r="BI15" i="1" s="1"/>
  <c r="BI1761" i="1"/>
  <c r="BI1753" i="1" s="1"/>
  <c r="BI1842" i="1"/>
  <c r="BI1841" i="1" s="1"/>
  <c r="BI1840" i="1" s="1"/>
  <c r="BI1839" i="1" s="1"/>
  <c r="BI1837" i="1" s="1"/>
  <c r="BO1735" i="1"/>
  <c r="BO1734" i="1" s="1"/>
  <c r="BO1733" i="1" s="1"/>
  <c r="BO1732" i="1" s="1"/>
  <c r="BU1736" i="1"/>
  <c r="BU1025" i="1"/>
  <c r="BO1024" i="1"/>
  <c r="BO1023" i="1" s="1"/>
  <c r="BO1012" i="1" s="1"/>
  <c r="BO1011" i="1" s="1"/>
  <c r="BO1527" i="1"/>
  <c r="BO1526" i="1" s="1"/>
  <c r="BO1525" i="1" s="1"/>
  <c r="BU1528" i="1"/>
  <c r="BO483" i="1"/>
  <c r="BO482" i="1" s="1"/>
  <c r="BO481" i="1" s="1"/>
  <c r="BU484" i="1"/>
  <c r="BO31" i="1"/>
  <c r="BU33" i="1"/>
  <c r="BO1231" i="1"/>
  <c r="BO1230" i="1" s="1"/>
  <c r="BO1229" i="1" s="1"/>
  <c r="BO1228" i="1" s="1"/>
  <c r="BO1227" i="1" s="1"/>
  <c r="BU1232" i="1"/>
  <c r="BO25" i="1"/>
  <c r="BU26" i="1"/>
  <c r="BO372" i="1"/>
  <c r="BO371" i="1" s="1"/>
  <c r="BO370" i="1" s="1"/>
  <c r="BO369" i="1" s="1"/>
  <c r="BO368" i="1" s="1"/>
  <c r="BU373" i="1"/>
  <c r="BU1166" i="1"/>
  <c r="BO1165" i="1"/>
  <c r="BO1162" i="1" s="1"/>
  <c r="BO1161" i="1" s="1"/>
  <c r="BU1765" i="1"/>
  <c r="BO1764" i="1"/>
  <c r="BO27" i="1"/>
  <c r="BU28" i="1"/>
  <c r="BO73" i="1"/>
  <c r="BO72" i="1" s="1"/>
  <c r="BO71" i="1" s="1"/>
  <c r="BO70" i="1" s="1"/>
  <c r="BO69" i="1" s="1"/>
  <c r="BU74" i="1"/>
  <c r="BU1846" i="1"/>
  <c r="BO1845" i="1"/>
  <c r="BU781" i="1"/>
  <c r="BO780" i="1"/>
  <c r="BO779" i="1" s="1"/>
  <c r="BO778" i="1" s="1"/>
  <c r="BO767" i="1" s="1"/>
  <c r="BO766" i="1" s="1"/>
  <c r="BU546" i="1"/>
  <c r="BO545" i="1"/>
  <c r="BO544" i="1" s="1"/>
  <c r="BO543" i="1" s="1"/>
  <c r="BO542" i="1" s="1"/>
  <c r="BO541" i="1" s="1"/>
  <c r="BU414" i="1"/>
  <c r="BO413" i="1"/>
  <c r="BO412" i="1" s="1"/>
  <c r="BO408" i="1" s="1"/>
  <c r="BO403" i="1" s="1"/>
  <c r="BO402" i="1" s="1"/>
  <c r="BO401" i="1" s="1"/>
  <c r="BO1382" i="1"/>
  <c r="BO1381" i="1" s="1"/>
  <c r="BO1380" i="1" s="1"/>
  <c r="BO1379" i="1" s="1"/>
  <c r="BU1383" i="1"/>
  <c r="BU1274" i="1"/>
  <c r="BO1273" i="1"/>
  <c r="BO1272" i="1" s="1"/>
  <c r="BO1271" i="1" s="1"/>
  <c r="BO1270" i="1" s="1"/>
  <c r="BO1269" i="1" s="1"/>
  <c r="BO664" i="1"/>
  <c r="BO663" i="1" s="1"/>
  <c r="BU665" i="1"/>
  <c r="BO754" i="1"/>
  <c r="BO753" i="1" s="1"/>
  <c r="BO752" i="1" s="1"/>
  <c r="BO751" i="1" s="1"/>
  <c r="BO750" i="1" s="1"/>
  <c r="BU755" i="1"/>
  <c r="BU1763" i="1"/>
  <c r="BO1762" i="1"/>
  <c r="BU1043" i="1"/>
  <c r="BO1042" i="1"/>
  <c r="BO1041" i="1" s="1"/>
  <c r="BO1159" i="1"/>
  <c r="BO1158" i="1" s="1"/>
  <c r="BO1157" i="1" s="1"/>
  <c r="BU1160" i="1"/>
  <c r="BU605" i="1"/>
  <c r="BO604" i="1"/>
  <c r="BO603" i="1" s="1"/>
  <c r="BO602" i="1" s="1"/>
  <c r="BO1317" i="1"/>
  <c r="BO1316" i="1" s="1"/>
  <c r="BO1315" i="1" s="1"/>
  <c r="BO1314" i="1" s="1"/>
  <c r="BU1318" i="1"/>
  <c r="BU669" i="1"/>
  <c r="BO668" i="1"/>
  <c r="BO667" i="1" s="1"/>
  <c r="BO1591" i="1"/>
  <c r="BU1592" i="1"/>
  <c r="BU180" i="1"/>
  <c r="BU181" i="1"/>
  <c r="BI1356" i="1"/>
  <c r="BI480" i="1"/>
  <c r="BU259" i="1"/>
  <c r="BO258" i="1"/>
  <c r="BO257" i="1" s="1"/>
  <c r="BO252" i="1" s="1"/>
  <c r="BO251" i="1" s="1"/>
  <c r="BU1443" i="1"/>
  <c r="BO1442" i="1"/>
  <c r="BO1441" i="1" s="1"/>
  <c r="BO1440" i="1" s="1"/>
  <c r="BO1439" i="1" s="1"/>
  <c r="BO1424" i="1" s="1"/>
  <c r="BO1834" i="1"/>
  <c r="BO1833" i="1" s="1"/>
  <c r="BO1832" i="1" s="1"/>
  <c r="BO1831" i="1" s="1"/>
  <c r="BO1830" i="1" s="1"/>
  <c r="BU1835" i="1"/>
  <c r="BO1207" i="1"/>
  <c r="BO1206" i="1" s="1"/>
  <c r="BO1205" i="1" s="1"/>
  <c r="BO1204" i="1" s="1"/>
  <c r="BU1208" i="1"/>
  <c r="BO19" i="1"/>
  <c r="BO18" i="1" s="1"/>
  <c r="BU20" i="1"/>
  <c r="BO1360" i="1"/>
  <c r="BO1359" i="1" s="1"/>
  <c r="BO1358" i="1" s="1"/>
  <c r="BO1357" i="1" s="1"/>
  <c r="BU1361" i="1"/>
  <c r="BU1713" i="1"/>
  <c r="BO1712" i="1"/>
  <c r="BO1711" i="1" s="1"/>
  <c r="BO1710" i="1" s="1"/>
  <c r="BU1570" i="1"/>
  <c r="BO1569" i="1"/>
  <c r="BO1568" i="1" s="1"/>
  <c r="BO1567" i="1" s="1"/>
  <c r="BO1566" i="1" s="1"/>
  <c r="BO1565" i="1" s="1"/>
  <c r="BO661" i="1"/>
  <c r="BO660" i="1" s="1"/>
  <c r="BU662" i="1"/>
  <c r="BU1475" i="1"/>
  <c r="BO1474" i="1"/>
  <c r="BO1473" i="1" s="1"/>
  <c r="BO1472" i="1" s="1"/>
  <c r="BO1471" i="1" s="1"/>
  <c r="BO1466" i="1" s="1"/>
  <c r="BO487" i="1"/>
  <c r="BO486" i="1" s="1"/>
  <c r="BO485" i="1" s="1"/>
  <c r="BU488" i="1"/>
  <c r="BI462" i="1"/>
  <c r="BI447" i="1" s="1"/>
  <c r="BP1400" i="1"/>
  <c r="BP1356" i="1" s="1"/>
  <c r="BI144" i="1"/>
  <c r="BC1900" i="1" l="1"/>
  <c r="BP1761" i="1"/>
  <c r="BP1753" i="1" s="1"/>
  <c r="BP38" i="1"/>
  <c r="BP37" i="1" s="1"/>
  <c r="BP36" i="1" s="1"/>
  <c r="BP35" i="1" s="1"/>
  <c r="BO957" i="1"/>
  <c r="BO956" i="1" s="1"/>
  <c r="BJ1706" i="1"/>
  <c r="BO806" i="1"/>
  <c r="BO671" i="1"/>
  <c r="BO193" i="1"/>
  <c r="BO192" i="1" s="1"/>
  <c r="BO191" i="1" s="1"/>
  <c r="BO190" i="1" s="1"/>
  <c r="BP1033" i="1"/>
  <c r="BP1032" i="1" s="1"/>
  <c r="BP970" i="1" s="1"/>
  <c r="CA1631" i="1"/>
  <c r="BU1630" i="1"/>
  <c r="BU1629" i="1" s="1"/>
  <c r="CB59" i="1"/>
  <c r="CB56" i="1" s="1"/>
  <c r="CB55" i="1" s="1"/>
  <c r="CB54" i="1" s="1"/>
  <c r="CB47" i="1" s="1"/>
  <c r="CH60" i="1"/>
  <c r="CH59" i="1" s="1"/>
  <c r="CH56" i="1" s="1"/>
  <c r="CH55" i="1" s="1"/>
  <c r="CH54" i="1" s="1"/>
  <c r="CH47" i="1" s="1"/>
  <c r="CA1878" i="1"/>
  <c r="BU1877" i="1"/>
  <c r="BU1876" i="1" s="1"/>
  <c r="BI591" i="1"/>
  <c r="BP188" i="1"/>
  <c r="BP1842" i="1"/>
  <c r="BP1841" i="1" s="1"/>
  <c r="BP1840" i="1" s="1"/>
  <c r="BP1839" i="1" s="1"/>
  <c r="BP1785" i="1"/>
  <c r="BP1768" i="1" s="1"/>
  <c r="BP1744" i="1" s="1"/>
  <c r="BP1731" i="1" s="1"/>
  <c r="CH1264" i="1"/>
  <c r="CH1263" i="1" s="1"/>
  <c r="CH1262" i="1" s="1"/>
  <c r="CH1261" i="1" s="1"/>
  <c r="CH1260" i="1" s="1"/>
  <c r="CH1259" i="1" s="1"/>
  <c r="CB1263" i="1"/>
  <c r="CB1262" i="1" s="1"/>
  <c r="CB1261" i="1" s="1"/>
  <c r="CB1260" i="1" s="1"/>
  <c r="CB1259" i="1" s="1"/>
  <c r="BJ1243" i="1"/>
  <c r="CB1801" i="1"/>
  <c r="BV1800" i="1"/>
  <c r="BV1799" i="1" s="1"/>
  <c r="CB1549" i="1"/>
  <c r="CB1548" i="1" s="1"/>
  <c r="CH1550" i="1"/>
  <c r="CH1549" i="1" s="1"/>
  <c r="CH1548" i="1" s="1"/>
  <c r="BV27" i="1"/>
  <c r="CB28" i="1"/>
  <c r="BI970" i="1"/>
  <c r="BP252" i="1"/>
  <c r="BP251" i="1" s="1"/>
  <c r="BI1147" i="1"/>
  <c r="BD1900" i="1"/>
  <c r="BO1598" i="1"/>
  <c r="BO1597" i="1" s="1"/>
  <c r="BO1596" i="1" s="1"/>
  <c r="BP924" i="1"/>
  <c r="BP923" i="1" s="1"/>
  <c r="BJ379" i="1"/>
  <c r="BP757" i="1"/>
  <c r="BP77" i="1"/>
  <c r="BP76" i="1" s="1"/>
  <c r="BP67" i="1" s="1"/>
  <c r="BU59" i="1"/>
  <c r="CA60" i="1"/>
  <c r="BU1693" i="1"/>
  <c r="BU1692" i="1" s="1"/>
  <c r="CA1694" i="1"/>
  <c r="CB1220" i="1"/>
  <c r="BV1219" i="1"/>
  <c r="CB1664" i="1"/>
  <c r="BV1663" i="1"/>
  <c r="BV1662" i="1" s="1"/>
  <c r="CH1607" i="1"/>
  <c r="CH1606" i="1" s="1"/>
  <c r="CH1605" i="1" s="1"/>
  <c r="CB1606" i="1"/>
  <c r="CB1605" i="1" s="1"/>
  <c r="CA1697" i="1"/>
  <c r="BU1696" i="1"/>
  <c r="BU1695" i="1" s="1"/>
  <c r="BU967" i="1"/>
  <c r="BU966" i="1" s="1"/>
  <c r="BU965" i="1" s="1"/>
  <c r="CA968" i="1"/>
  <c r="CA197" i="1"/>
  <c r="BU196" i="1"/>
  <c r="BU1871" i="1"/>
  <c r="BU1870" i="1" s="1"/>
  <c r="BU1866" i="1" s="1"/>
  <c r="CA1872" i="1"/>
  <c r="CA1828" i="1"/>
  <c r="BU1827" i="1"/>
  <c r="BU1826" i="1" s="1"/>
  <c r="BU1825" i="1" s="1"/>
  <c r="BU1824" i="1" s="1"/>
  <c r="BU1823" i="1" s="1"/>
  <c r="CB936" i="1"/>
  <c r="BV935" i="1"/>
  <c r="CB531" i="1"/>
  <c r="CB530" i="1" s="1"/>
  <c r="CB529" i="1" s="1"/>
  <c r="CB528" i="1" s="1"/>
  <c r="CH532" i="1"/>
  <c r="CH531" i="1" s="1"/>
  <c r="CH530" i="1" s="1"/>
  <c r="CH529" i="1" s="1"/>
  <c r="CH528" i="1" s="1"/>
  <c r="BV1630" i="1"/>
  <c r="BV1629" i="1" s="1"/>
  <c r="CB1631" i="1"/>
  <c r="CB662" i="1"/>
  <c r="BV661" i="1"/>
  <c r="BV660" i="1" s="1"/>
  <c r="BU1091" i="1"/>
  <c r="BU1090" i="1" s="1"/>
  <c r="CA1092" i="1"/>
  <c r="BV41" i="1"/>
  <c r="CB42" i="1"/>
  <c r="BU1191" i="1"/>
  <c r="BU1190" i="1" s="1"/>
  <c r="BU1189" i="1" s="1"/>
  <c r="BU1188" i="1" s="1"/>
  <c r="CA1192" i="1"/>
  <c r="BV1742" i="1"/>
  <c r="BV1741" i="1" s="1"/>
  <c r="BV1740" i="1" s="1"/>
  <c r="BV1739" i="1" s="1"/>
  <c r="CB1743" i="1"/>
  <c r="CA423" i="1"/>
  <c r="BU422" i="1"/>
  <c r="BU421" i="1" s="1"/>
  <c r="CA822" i="1"/>
  <c r="CA821" i="1" s="1"/>
  <c r="CG823" i="1"/>
  <c r="CG822" i="1" s="1"/>
  <c r="CG821" i="1" s="1"/>
  <c r="BV1144" i="1"/>
  <c r="BV1143" i="1" s="1"/>
  <c r="BV1139" i="1" s="1"/>
  <c r="BV1138" i="1" s="1"/>
  <c r="BV1137" i="1" s="1"/>
  <c r="CB1145" i="1"/>
  <c r="CB1119" i="1"/>
  <c r="BV1118" i="1"/>
  <c r="BV1117" i="1" s="1"/>
  <c r="CB171" i="1"/>
  <c r="BV170" i="1"/>
  <c r="CB1625" i="1"/>
  <c r="BV1624" i="1"/>
  <c r="BV1623" i="1" s="1"/>
  <c r="CB1613" i="1"/>
  <c r="BV1612" i="1"/>
  <c r="BV1611" i="1" s="1"/>
  <c r="CB1865" i="1"/>
  <c r="BV1864" i="1"/>
  <c r="BV1863" i="1" s="1"/>
  <c r="BV1862" i="1" s="1"/>
  <c r="BV1538" i="1"/>
  <c r="CA1280" i="1"/>
  <c r="BU1279" i="1"/>
  <c r="BU1276" i="1" s="1"/>
  <c r="BU1275" i="1" s="1"/>
  <c r="CA1716" i="1"/>
  <c r="CA1715" i="1" s="1"/>
  <c r="CG1717" i="1"/>
  <c r="CG1716" i="1" s="1"/>
  <c r="CG1715" i="1" s="1"/>
  <c r="BU960" i="1"/>
  <c r="BU959" i="1" s="1"/>
  <c r="BU958" i="1" s="1"/>
  <c r="CA961" i="1"/>
  <c r="BV1749" i="1"/>
  <c r="BV1746" i="1" s="1"/>
  <c r="BV1745" i="1" s="1"/>
  <c r="CB1750" i="1"/>
  <c r="CA1142" i="1"/>
  <c r="BU1141" i="1"/>
  <c r="BU1140" i="1" s="1"/>
  <c r="BU1139" i="1" s="1"/>
  <c r="BU1138" i="1" s="1"/>
  <c r="BU1137" i="1" s="1"/>
  <c r="BU1369" i="1"/>
  <c r="BU1368" i="1" s="1"/>
  <c r="BU1367" i="1" s="1"/>
  <c r="BU1366" i="1" s="1"/>
  <c r="CA1370" i="1"/>
  <c r="CB1212" i="1"/>
  <c r="BV1211" i="1"/>
  <c r="BV1210" i="1" s="1"/>
  <c r="BV1209" i="1" s="1"/>
  <c r="BV1204" i="1" s="1"/>
  <c r="CB108" i="1"/>
  <c r="BV107" i="1"/>
  <c r="BV106" i="1" s="1"/>
  <c r="CH493" i="1"/>
  <c r="CH491" i="1" s="1"/>
  <c r="CB491" i="1"/>
  <c r="CA678" i="1"/>
  <c r="BU676" i="1"/>
  <c r="BU675" i="1" s="1"/>
  <c r="CB155" i="1"/>
  <c r="BV154" i="1"/>
  <c r="BP652" i="1"/>
  <c r="BP651" i="1" s="1"/>
  <c r="BP650" i="1" s="1"/>
  <c r="BP591" i="1" s="1"/>
  <c r="BV1287" i="1"/>
  <c r="BV1286" i="1" s="1"/>
  <c r="CB1288" i="1"/>
  <c r="CB1447" i="1"/>
  <c r="BV1446" i="1"/>
  <c r="BV1445" i="1" s="1"/>
  <c r="BV1444" i="1" s="1"/>
  <c r="BV1439" i="1" s="1"/>
  <c r="CB1464" i="1"/>
  <c r="BV1463" i="1"/>
  <c r="BV1462" i="1" s="1"/>
  <c r="BV1461" i="1" s="1"/>
  <c r="BV1460" i="1" s="1"/>
  <c r="BV1459" i="1" s="1"/>
  <c r="CB605" i="1"/>
  <c r="BV604" i="1"/>
  <c r="BV603" i="1" s="1"/>
  <c r="BV602" i="1" s="1"/>
  <c r="BU154" i="1"/>
  <c r="CA155" i="1"/>
  <c r="BP520" i="1"/>
  <c r="CB488" i="1"/>
  <c r="BV487" i="1"/>
  <c r="BV486" i="1" s="1"/>
  <c r="BV485" i="1" s="1"/>
  <c r="BV480" i="1" s="1"/>
  <c r="CB1125" i="1"/>
  <c r="BV1124" i="1"/>
  <c r="BV1123" i="1" s="1"/>
  <c r="CB1791" i="1"/>
  <c r="BV1790" i="1"/>
  <c r="BP447" i="1"/>
  <c r="BP441" i="1" s="1"/>
  <c r="BP435" i="1" s="1"/>
  <c r="CB681" i="1"/>
  <c r="BV680" i="1"/>
  <c r="BV679" i="1" s="1"/>
  <c r="BV671" i="1" s="1"/>
  <c r="BV150" i="1"/>
  <c r="BV149" i="1" s="1"/>
  <c r="CB151" i="1"/>
  <c r="BP1107" i="1"/>
  <c r="BP1106" i="1" s="1"/>
  <c r="BP1105" i="1" s="1"/>
  <c r="BP1103" i="1" s="1"/>
  <c r="BO1709" i="1"/>
  <c r="BO1708" i="1" s="1"/>
  <c r="BO188" i="1"/>
  <c r="BO1308" i="1"/>
  <c r="BO989" i="1"/>
  <c r="BO984" i="1" s="1"/>
  <c r="BO983" i="1" s="1"/>
  <c r="BP1524" i="1"/>
  <c r="BP1523" i="1" s="1"/>
  <c r="CB349" i="1"/>
  <c r="BV348" i="1"/>
  <c r="BV347" i="1" s="1"/>
  <c r="BV346" i="1" s="1"/>
  <c r="CB771" i="1"/>
  <c r="BV770" i="1"/>
  <c r="BV769" i="1" s="1"/>
  <c r="BV768" i="1" s="1"/>
  <c r="CB1780" i="1"/>
  <c r="CH1781" i="1"/>
  <c r="CH1780" i="1" s="1"/>
  <c r="CA1637" i="1"/>
  <c r="BU1636" i="1"/>
  <c r="BU1635" i="1" s="1"/>
  <c r="CB687" i="1"/>
  <c r="CB686" i="1" s="1"/>
  <c r="CH688" i="1"/>
  <c r="CH687" i="1" s="1"/>
  <c r="CH686" i="1" s="1"/>
  <c r="BP1598" i="1"/>
  <c r="BP1597" i="1" s="1"/>
  <c r="BP1596" i="1" s="1"/>
  <c r="CB1696" i="1"/>
  <c r="CB1695" i="1" s="1"/>
  <c r="CH1697" i="1"/>
  <c r="CH1696" i="1" s="1"/>
  <c r="CH1695" i="1" s="1"/>
  <c r="CB1135" i="1"/>
  <c r="BV1134" i="1"/>
  <c r="BV1133" i="1" s="1"/>
  <c r="BV1132" i="1" s="1"/>
  <c r="BV1131" i="1" s="1"/>
  <c r="BV1130" i="1" s="1"/>
  <c r="BO1103" i="1"/>
  <c r="CA358" i="1"/>
  <c r="BU356" i="1"/>
  <c r="BP1218" i="1"/>
  <c r="BP1217" i="1"/>
  <c r="BP1216" i="1" s="1"/>
  <c r="BO1792" i="1"/>
  <c r="BO1768" i="1" s="1"/>
  <c r="BV1344" i="1"/>
  <c r="BV1343" i="1" s="1"/>
  <c r="BV1342" i="1" s="1"/>
  <c r="BV1341" i="1" s="1"/>
  <c r="CB1345" i="1"/>
  <c r="BO88" i="1"/>
  <c r="BO77" i="1" s="1"/>
  <c r="BO76" i="1" s="1"/>
  <c r="BO67" i="1" s="1"/>
  <c r="BV1770" i="1"/>
  <c r="BV1769" i="1" s="1"/>
  <c r="CB1771" i="1"/>
  <c r="CB1779" i="1"/>
  <c r="BV1778" i="1"/>
  <c r="BV1777" i="1" s="1"/>
  <c r="CA1083" i="1"/>
  <c r="BU1082" i="1"/>
  <c r="BU1081" i="1" s="1"/>
  <c r="BU1080" i="1" s="1"/>
  <c r="CB1807" i="1"/>
  <c r="CB1806" i="1" s="1"/>
  <c r="CB1805" i="1" s="1"/>
  <c r="CB1804" i="1" s="1"/>
  <c r="CH1808" i="1"/>
  <c r="CH1807" i="1" s="1"/>
  <c r="CH1806" i="1" s="1"/>
  <c r="CH1805" i="1" s="1"/>
  <c r="CH1804" i="1" s="1"/>
  <c r="BV664" i="1"/>
  <c r="BV663" i="1" s="1"/>
  <c r="CB665" i="1"/>
  <c r="CA1743" i="1"/>
  <c r="BU1742" i="1"/>
  <c r="BU1741" i="1" s="1"/>
  <c r="BU1740" i="1" s="1"/>
  <c r="BU1739" i="1" s="1"/>
  <c r="CA1774" i="1"/>
  <c r="BU1773" i="1"/>
  <c r="BU1772" i="1" s="1"/>
  <c r="BP1866" i="1"/>
  <c r="BP1861" i="1" s="1"/>
  <c r="BP1860" i="1" s="1"/>
  <c r="BP1837" i="1" s="1"/>
  <c r="CB464" i="1"/>
  <c r="BV463" i="1"/>
  <c r="BV462" i="1" s="1"/>
  <c r="BV19" i="1"/>
  <c r="BV18" i="1" s="1"/>
  <c r="CB20" i="1"/>
  <c r="CB1280" i="1"/>
  <c r="BV1279" i="1"/>
  <c r="BV1276" i="1" s="1"/>
  <c r="BV1275" i="1" s="1"/>
  <c r="BP1238" i="1"/>
  <c r="BP1239" i="1"/>
  <c r="BP1237" i="1"/>
  <c r="BP1236" i="1" s="1"/>
  <c r="BP1234" i="1" s="1"/>
  <c r="BU1219" i="1"/>
  <c r="CA1220" i="1"/>
  <c r="CA321" i="1"/>
  <c r="BU319" i="1"/>
  <c r="BU314" i="1" s="1"/>
  <c r="BU313" i="1" s="1"/>
  <c r="BU312" i="1" s="1"/>
  <c r="BU311" i="1" s="1"/>
  <c r="BJ1147" i="1"/>
  <c r="CH707" i="1"/>
  <c r="CH706" i="1" s="1"/>
  <c r="CH705" i="1" s="1"/>
  <c r="CH704" i="1" s="1"/>
  <c r="CB706" i="1"/>
  <c r="CB705" i="1" s="1"/>
  <c r="CB704" i="1" s="1"/>
  <c r="CA1758" i="1"/>
  <c r="BU1757" i="1"/>
  <c r="BV168" i="1"/>
  <c r="CB169" i="1"/>
  <c r="CA65" i="1"/>
  <c r="BU64" i="1"/>
  <c r="BU63" i="1" s="1"/>
  <c r="CB514" i="1"/>
  <c r="BV513" i="1"/>
  <c r="BV512" i="1" s="1"/>
  <c r="BV511" i="1" s="1"/>
  <c r="BV510" i="1" s="1"/>
  <c r="CB1787" i="1"/>
  <c r="BV1786" i="1"/>
  <c r="BV1785" i="1" s="1"/>
  <c r="CB417" i="1"/>
  <c r="BV416" i="1"/>
  <c r="BV415" i="1" s="1"/>
  <c r="CB1713" i="1"/>
  <c r="BV1712" i="1"/>
  <c r="BV1711" i="1" s="1"/>
  <c r="BV1710" i="1" s="1"/>
  <c r="BV1764" i="1"/>
  <c r="CB1765" i="1"/>
  <c r="BV43" i="1"/>
  <c r="CB45" i="1"/>
  <c r="BU1663" i="1"/>
  <c r="BU1662" i="1" s="1"/>
  <c r="CA1664" i="1"/>
  <c r="CA1658" i="1"/>
  <c r="BU1657" i="1"/>
  <c r="BU1656" i="1" s="1"/>
  <c r="CB992" i="1"/>
  <c r="BV991" i="1"/>
  <c r="BV990" i="1" s="1"/>
  <c r="BV989" i="1" s="1"/>
  <c r="BV984" i="1" s="1"/>
  <c r="BV983" i="1" s="1"/>
  <c r="CB539" i="1"/>
  <c r="BV538" i="1"/>
  <c r="BV535" i="1" s="1"/>
  <c r="BV534" i="1" s="1"/>
  <c r="BV533" i="1" s="1"/>
  <c r="BP1709" i="1"/>
  <c r="BP1708" i="1" s="1"/>
  <c r="CB30" i="1"/>
  <c r="BV29" i="1"/>
  <c r="BU1322" i="1"/>
  <c r="BU1321" i="1" s="1"/>
  <c r="BU1320" i="1" s="1"/>
  <c r="BU1319" i="1" s="1"/>
  <c r="CA1323" i="1"/>
  <c r="BP167" i="1"/>
  <c r="BP166" i="1" s="1"/>
  <c r="BP165" i="1" s="1"/>
  <c r="BP164" i="1" s="1"/>
  <c r="BU96" i="1"/>
  <c r="BU95" i="1" s="1"/>
  <c r="CA97" i="1"/>
  <c r="BU505" i="1"/>
  <c r="BU504" i="1" s="1"/>
  <c r="BU503" i="1" s="1"/>
  <c r="BU502" i="1" s="1"/>
  <c r="BU501" i="1" s="1"/>
  <c r="BU500" i="1" s="1"/>
  <c r="CA506" i="1"/>
  <c r="CA537" i="1"/>
  <c r="BU536" i="1"/>
  <c r="BU535" i="1" s="1"/>
  <c r="BU534" i="1" s="1"/>
  <c r="BU533" i="1" s="1"/>
  <c r="BU522" i="1" s="1"/>
  <c r="CB711" i="1"/>
  <c r="BV710" i="1"/>
  <c r="BV709" i="1" s="1"/>
  <c r="CA1606" i="1"/>
  <c r="CA1605" i="1" s="1"/>
  <c r="CG1607" i="1"/>
  <c r="CG1606" i="1" s="1"/>
  <c r="CG1605" i="1" s="1"/>
  <c r="BU1115" i="1"/>
  <c r="BU1114" i="1" s="1"/>
  <c r="CA1116" i="1"/>
  <c r="BU1797" i="1"/>
  <c r="CA1798" i="1"/>
  <c r="CA172" i="1"/>
  <c r="BU170" i="1"/>
  <c r="BU167" i="1" s="1"/>
  <c r="BU166" i="1" s="1"/>
  <c r="BU165" i="1" s="1"/>
  <c r="BU164" i="1" s="1"/>
  <c r="CA235" i="1"/>
  <c r="BU234" i="1"/>
  <c r="BU233" i="1" s="1"/>
  <c r="BU232" i="1" s="1"/>
  <c r="BU231" i="1" s="1"/>
  <c r="BU230" i="1" s="1"/>
  <c r="CB527" i="1"/>
  <c r="BV526" i="1"/>
  <c r="BV525" i="1" s="1"/>
  <c r="BV524" i="1" s="1"/>
  <c r="BV523" i="1" s="1"/>
  <c r="BV1039" i="1"/>
  <c r="BV1038" i="1" s="1"/>
  <c r="CB1040" i="1"/>
  <c r="BJ1521" i="1"/>
  <c r="BU1344" i="1"/>
  <c r="BU1343" i="1" s="1"/>
  <c r="BU1342" i="1" s="1"/>
  <c r="BU1341" i="1" s="1"/>
  <c r="CA1345" i="1"/>
  <c r="CB1878" i="1"/>
  <c r="BV1877" i="1"/>
  <c r="BV1876" i="1" s="1"/>
  <c r="BU1109" i="1"/>
  <c r="BU1108" i="1" s="1"/>
  <c r="CA1110" i="1"/>
  <c r="BV1360" i="1"/>
  <c r="BV1359" i="1" s="1"/>
  <c r="BV1358" i="1" s="1"/>
  <c r="BV1357" i="1" s="1"/>
  <c r="CB1361" i="1"/>
  <c r="CA1794" i="1"/>
  <c r="BU1793" i="1"/>
  <c r="BP1203" i="1"/>
  <c r="CB1383" i="1"/>
  <c r="BV1382" i="1"/>
  <c r="BV1381" i="1" s="1"/>
  <c r="BV1380" i="1" s="1"/>
  <c r="BV1379" i="1" s="1"/>
  <c r="BU1421" i="1"/>
  <c r="BU1420" i="1" s="1"/>
  <c r="BU1419" i="1" s="1"/>
  <c r="BU1418" i="1" s="1"/>
  <c r="CA1422" i="1"/>
  <c r="CA430" i="1"/>
  <c r="BU429" i="1"/>
  <c r="BU428" i="1" s="1"/>
  <c r="BU427" i="1" s="1"/>
  <c r="BV1240" i="1"/>
  <c r="CB1241" i="1"/>
  <c r="BO1218" i="1"/>
  <c r="BO1217" i="1"/>
  <c r="BO1216" i="1" s="1"/>
  <c r="BO1203" i="1" s="1"/>
  <c r="CA674" i="1"/>
  <c r="BU673" i="1"/>
  <c r="BU672" i="1" s="1"/>
  <c r="BU671" i="1" s="1"/>
  <c r="CB655" i="1"/>
  <c r="BV654" i="1"/>
  <c r="BV653" i="1" s="1"/>
  <c r="CA1250" i="1"/>
  <c r="BU1249" i="1"/>
  <c r="BU1248" i="1" s="1"/>
  <c r="BU1247" i="1" s="1"/>
  <c r="BU1246" i="1" s="1"/>
  <c r="BU1245" i="1" s="1"/>
  <c r="CA1729" i="1"/>
  <c r="BU1728" i="1"/>
  <c r="BU1727" i="1" s="1"/>
  <c r="BU1714" i="1" s="1"/>
  <c r="BU1121" i="1"/>
  <c r="BU1120" i="1" s="1"/>
  <c r="CA1122" i="1"/>
  <c r="CB870" i="1"/>
  <c r="BV869" i="1"/>
  <c r="BV868" i="1" s="1"/>
  <c r="BV867" i="1" s="1"/>
  <c r="BV862" i="1" s="1"/>
  <c r="BV861" i="1" s="1"/>
  <c r="CG629" i="1"/>
  <c r="CG628" i="1" s="1"/>
  <c r="CG627" i="1" s="1"/>
  <c r="CG626" i="1" s="1"/>
  <c r="CG625" i="1" s="1"/>
  <c r="CA628" i="1"/>
  <c r="CA627" i="1" s="1"/>
  <c r="CA626" i="1" s="1"/>
  <c r="CA625" i="1" s="1"/>
  <c r="BV1892" i="1"/>
  <c r="BV1891" i="1" s="1"/>
  <c r="BV1890" i="1" s="1"/>
  <c r="BV1889" i="1" s="1"/>
  <c r="BV1888" i="1" s="1"/>
  <c r="BV1886" i="1" s="1"/>
  <c r="CB1893" i="1"/>
  <c r="BV1827" i="1"/>
  <c r="BV1826" i="1" s="1"/>
  <c r="BV1825" i="1" s="1"/>
  <c r="BV1824" i="1" s="1"/>
  <c r="BV1823" i="1" s="1"/>
  <c r="CB1828" i="1"/>
  <c r="CA1613" i="1"/>
  <c r="BU1612" i="1"/>
  <c r="BU1611" i="1" s="1"/>
  <c r="CB1160" i="1"/>
  <c r="BV1159" i="1"/>
  <c r="BV1158" i="1" s="1"/>
  <c r="BV1157" i="1" s="1"/>
  <c r="BV1156" i="1" s="1"/>
  <c r="CB781" i="1"/>
  <c r="BV780" i="1"/>
  <c r="BV779" i="1" s="1"/>
  <c r="BV778" i="1" s="1"/>
  <c r="CB1796" i="1"/>
  <c r="BV1795" i="1"/>
  <c r="BV1792" i="1" s="1"/>
  <c r="CB1317" i="1"/>
  <c r="CB1316" i="1" s="1"/>
  <c r="CB1315" i="1" s="1"/>
  <c r="CB1314" i="1" s="1"/>
  <c r="CH1318" i="1"/>
  <c r="CH1317" i="1" s="1"/>
  <c r="CH1316" i="1" s="1"/>
  <c r="CH1315" i="1" s="1"/>
  <c r="CH1314" i="1" s="1"/>
  <c r="BI1744" i="1"/>
  <c r="BI1731" i="1" s="1"/>
  <c r="BI1706" i="1" s="1"/>
  <c r="BV601" i="1"/>
  <c r="BV600" i="1" s="1"/>
  <c r="CA995" i="1"/>
  <c r="BU994" i="1"/>
  <c r="BU993" i="1" s="1"/>
  <c r="CB234" i="1"/>
  <c r="CB233" i="1" s="1"/>
  <c r="CB232" i="1" s="1"/>
  <c r="CB231" i="1" s="1"/>
  <c r="CB230" i="1" s="1"/>
  <c r="CH235" i="1"/>
  <c r="CH234" i="1" s="1"/>
  <c r="CH233" i="1" s="1"/>
  <c r="CH232" i="1" s="1"/>
  <c r="CH231" i="1" s="1"/>
  <c r="CH230" i="1" s="1"/>
  <c r="CB961" i="1"/>
  <c r="BV960" i="1"/>
  <c r="BV959" i="1" s="1"/>
  <c r="BV958" i="1" s="1"/>
  <c r="BV957" i="1" s="1"/>
  <c r="BV956" i="1" s="1"/>
  <c r="BU849" i="1"/>
  <c r="BU848" i="1" s="1"/>
  <c r="BU847" i="1" s="1"/>
  <c r="BU846" i="1" s="1"/>
  <c r="CA850" i="1"/>
  <c r="BO903" i="1"/>
  <c r="BO902" i="1" s="1"/>
  <c r="BO901" i="1" s="1"/>
  <c r="BO900" i="1" s="1"/>
  <c r="BO899" i="1" s="1"/>
  <c r="BU904" i="1"/>
  <c r="BV96" i="1"/>
  <c r="BV95" i="1" s="1"/>
  <c r="CB97" i="1"/>
  <c r="CA103" i="1"/>
  <c r="BU102" i="1"/>
  <c r="BU101" i="1" s="1"/>
  <c r="CB1846" i="1"/>
  <c r="BV1845" i="1"/>
  <c r="CA1407" i="1"/>
  <c r="BU1406" i="1"/>
  <c r="BU1405" i="1" s="1"/>
  <c r="BU1642" i="1"/>
  <c r="BU1641" i="1" s="1"/>
  <c r="CA1643" i="1"/>
  <c r="CA42" i="1"/>
  <c r="BU41" i="1"/>
  <c r="BU38" i="1" s="1"/>
  <c r="BU37" i="1" s="1"/>
  <c r="BU36" i="1" s="1"/>
  <c r="BU35" i="1" s="1"/>
  <c r="CB640" i="1"/>
  <c r="BV639" i="1"/>
  <c r="BV638" i="1" s="1"/>
  <c r="BV637" i="1" s="1"/>
  <c r="BV632" i="1" s="1"/>
  <c r="BV631" i="1" s="1"/>
  <c r="BV1618" i="1"/>
  <c r="BV1617" i="1" s="1"/>
  <c r="CB1619" i="1"/>
  <c r="CB670" i="1"/>
  <c r="BV668" i="1"/>
  <c r="BV667" i="1" s="1"/>
  <c r="CH815" i="1"/>
  <c r="CH814" i="1" s="1"/>
  <c r="CH813" i="1" s="1"/>
  <c r="CH812" i="1" s="1"/>
  <c r="CB814" i="1"/>
  <c r="CB813" i="1" s="1"/>
  <c r="CB812" i="1" s="1"/>
  <c r="BV1024" i="1"/>
  <c r="BV1023" i="1" s="1"/>
  <c r="BV1012" i="1" s="1"/>
  <c r="BV1011" i="1" s="1"/>
  <c r="CB1025" i="1"/>
  <c r="BU1411" i="1"/>
  <c r="BU1410" i="1" s="1"/>
  <c r="CA1412" i="1"/>
  <c r="CA1655" i="1"/>
  <c r="BU1654" i="1"/>
  <c r="BU1653" i="1" s="1"/>
  <c r="BP1330" i="1"/>
  <c r="BP1270" i="1"/>
  <c r="BP1269" i="1" s="1"/>
  <c r="BP1243" i="1" s="1"/>
  <c r="CA1238" i="1"/>
  <c r="CA1239" i="1"/>
  <c r="CA1237" i="1"/>
  <c r="CA1236" i="1" s="1"/>
  <c r="CA1234" i="1" s="1"/>
  <c r="BU1669" i="1"/>
  <c r="BU1668" i="1" s="1"/>
  <c r="CA1670" i="1"/>
  <c r="CB39" i="1"/>
  <c r="CH40" i="1"/>
  <c r="CH39" i="1" s="1"/>
  <c r="BU194" i="1"/>
  <c r="CA195" i="1"/>
  <c r="BV334" i="1"/>
  <c r="BV333" i="1" s="1"/>
  <c r="BV332" i="1" s="1"/>
  <c r="BV331" i="1" s="1"/>
  <c r="CB335" i="1"/>
  <c r="CA83" i="1"/>
  <c r="BU82" i="1"/>
  <c r="BU79" i="1" s="1"/>
  <c r="BU78" i="1" s="1"/>
  <c r="BP1155" i="1"/>
  <c r="CA1784" i="1"/>
  <c r="BU1783" i="1"/>
  <c r="BU1782" i="1" s="1"/>
  <c r="BV1843" i="1"/>
  <c r="CB1844" i="1"/>
  <c r="CA1789" i="1"/>
  <c r="BU1788" i="1"/>
  <c r="BU1785" i="1" s="1"/>
  <c r="BV1648" i="1"/>
  <c r="BV1647" i="1" s="1"/>
  <c r="CB1649" i="1"/>
  <c r="CA1288" i="1"/>
  <c r="BU1287" i="1"/>
  <c r="BU1286" i="1" s="1"/>
  <c r="BI1243" i="1"/>
  <c r="BO520" i="1"/>
  <c r="BI13" i="1"/>
  <c r="BO341" i="1"/>
  <c r="BO330" i="1" s="1"/>
  <c r="CB1086" i="1"/>
  <c r="BV1085" i="1"/>
  <c r="BV1084" i="1" s="1"/>
  <c r="BV1079" i="1" s="1"/>
  <c r="BV1078" i="1" s="1"/>
  <c r="BV941" i="1"/>
  <c r="BV934" i="1" s="1"/>
  <c r="BV933" i="1" s="1"/>
  <c r="CB942" i="1"/>
  <c r="CB1763" i="1"/>
  <c r="BV1762" i="1"/>
  <c r="CB256" i="1"/>
  <c r="BV255" i="1"/>
  <c r="BV254" i="1" s="1"/>
  <c r="BV253" i="1" s="1"/>
  <c r="BU1648" i="1"/>
  <c r="BU1647" i="1" s="1"/>
  <c r="CA1649" i="1"/>
  <c r="CB197" i="1"/>
  <c r="BV196" i="1"/>
  <c r="BV193" i="1" s="1"/>
  <c r="BV192" i="1" s="1"/>
  <c r="BV191" i="1" s="1"/>
  <c r="BV190" i="1" s="1"/>
  <c r="CB1169" i="1"/>
  <c r="CB1168" i="1" s="1"/>
  <c r="CB1167" i="1" s="1"/>
  <c r="CH1170" i="1"/>
  <c r="CH1169" i="1" s="1"/>
  <c r="CH1168" i="1" s="1"/>
  <c r="CH1167" i="1" s="1"/>
  <c r="CB1604" i="1"/>
  <c r="BV1603" i="1"/>
  <c r="BV1602" i="1" s="1"/>
  <c r="BU29" i="1"/>
  <c r="CA30" i="1"/>
  <c r="CB220" i="1"/>
  <c r="CB219" i="1" s="1"/>
  <c r="CB218" i="1" s="1"/>
  <c r="CB217" i="1" s="1"/>
  <c r="CB216" i="1" s="1"/>
  <c r="CH221" i="1"/>
  <c r="CH220" i="1" s="1"/>
  <c r="CH219" i="1" s="1"/>
  <c r="CH218" i="1" s="1"/>
  <c r="CH217" i="1" s="1"/>
  <c r="CH216" i="1" s="1"/>
  <c r="BV1191" i="1"/>
  <c r="BV1190" i="1" s="1"/>
  <c r="BV1189" i="1" s="1"/>
  <c r="BV1188" i="1" s="1"/>
  <c r="CB1192" i="1"/>
  <c r="CB1537" i="1"/>
  <c r="BV1536" i="1"/>
  <c r="BV1535" i="1" s="1"/>
  <c r="BV1529" i="1" s="1"/>
  <c r="CA111" i="1"/>
  <c r="BU110" i="1"/>
  <c r="BU109" i="1" s="1"/>
  <c r="BO1079" i="1"/>
  <c r="BO1078" i="1" s="1"/>
  <c r="CH877" i="1"/>
  <c r="CH876" i="1" s="1"/>
  <c r="CH875" i="1" s="1"/>
  <c r="CH871" i="1" s="1"/>
  <c r="CB876" i="1"/>
  <c r="CB875" i="1" s="1"/>
  <c r="CB871" i="1" s="1"/>
  <c r="CB355" i="1"/>
  <c r="BV354" i="1"/>
  <c r="BV351" i="1" s="1"/>
  <c r="BV350" i="1" s="1"/>
  <c r="BU241" i="1"/>
  <c r="BU240" i="1" s="1"/>
  <c r="BU239" i="1" s="1"/>
  <c r="BU238" i="1" s="1"/>
  <c r="BU237" i="1" s="1"/>
  <c r="CA242" i="1"/>
  <c r="BU1802" i="1"/>
  <c r="BU1799" i="1" s="1"/>
  <c r="CA1803" i="1"/>
  <c r="CB94" i="1"/>
  <c r="BV93" i="1"/>
  <c r="BV92" i="1" s="1"/>
  <c r="BV1871" i="1"/>
  <c r="BV1870" i="1" s="1"/>
  <c r="CB1872" i="1"/>
  <c r="CA186" i="1"/>
  <c r="BU185" i="1"/>
  <c r="BU184" i="1" s="1"/>
  <c r="BU183" i="1" s="1"/>
  <c r="BU179" i="1" s="1"/>
  <c r="BU178" i="1" s="1"/>
  <c r="BU1618" i="1"/>
  <c r="BU1617" i="1" s="1"/>
  <c r="CA1619" i="1"/>
  <c r="CB1528" i="1"/>
  <c r="BV1527" i="1"/>
  <c r="BV1526" i="1" s="1"/>
  <c r="BV1525" i="1" s="1"/>
  <c r="BV1524" i="1" s="1"/>
  <c r="BV1523" i="1" s="1"/>
  <c r="CB454" i="1"/>
  <c r="BV453" i="1"/>
  <c r="BV452" i="1" s="1"/>
  <c r="BV448" i="1" s="1"/>
  <c r="BV447" i="1" s="1"/>
  <c r="BV441" i="1" s="1"/>
  <c r="BV80" i="1"/>
  <c r="BV79" i="1" s="1"/>
  <c r="BV78" i="1" s="1"/>
  <c r="CB81" i="1"/>
  <c r="BU1433" i="1"/>
  <c r="BU1432" i="1" s="1"/>
  <c r="BU1431" i="1" s="1"/>
  <c r="BU1430" i="1" s="1"/>
  <c r="CA1434" i="1"/>
  <c r="BV82" i="1"/>
  <c r="CB83" i="1"/>
  <c r="BU1864" i="1"/>
  <c r="BU1863" i="1" s="1"/>
  <c r="BU1862" i="1" s="1"/>
  <c r="CA1865" i="1"/>
  <c r="CA91" i="1"/>
  <c r="BU90" i="1"/>
  <c r="BU89" i="1" s="1"/>
  <c r="BV319" i="1"/>
  <c r="BV314" i="1" s="1"/>
  <c r="BV313" i="1" s="1"/>
  <c r="BV312" i="1" s="1"/>
  <c r="BV311" i="1" s="1"/>
  <c r="CB321" i="1"/>
  <c r="CH1758" i="1"/>
  <c r="CH1757" i="1" s="1"/>
  <c r="CH1754" i="1" s="1"/>
  <c r="CB1757" i="1"/>
  <c r="CB1754" i="1" s="1"/>
  <c r="CB1643" i="1"/>
  <c r="BV1642" i="1"/>
  <c r="BV1641" i="1" s="1"/>
  <c r="CB1043" i="1"/>
  <c r="BV1042" i="1"/>
  <c r="BV1041" i="1" s="1"/>
  <c r="CA1212" i="1"/>
  <c r="BU1211" i="1"/>
  <c r="BU1210" i="1" s="1"/>
  <c r="BU1209" i="1" s="1"/>
  <c r="CA1779" i="1"/>
  <c r="BU1778" i="1"/>
  <c r="BU1777" i="1" s="1"/>
  <c r="BP508" i="1"/>
  <c r="BP509" i="1"/>
  <c r="BU1639" i="1"/>
  <c r="BU1638" i="1" s="1"/>
  <c r="CA1640" i="1"/>
  <c r="BV258" i="1"/>
  <c r="BV257" i="1" s="1"/>
  <c r="CB259" i="1"/>
  <c r="CA829" i="1"/>
  <c r="CA828" i="1" s="1"/>
  <c r="CG830" i="1"/>
  <c r="CG829" i="1" s="1"/>
  <c r="CG828" i="1" s="1"/>
  <c r="CG820" i="1" s="1"/>
  <c r="CB1670" i="1"/>
  <c r="BV1669" i="1"/>
  <c r="BV1668" i="1" s="1"/>
  <c r="CB1335" i="1"/>
  <c r="BV1334" i="1"/>
  <c r="BV1333" i="1" s="1"/>
  <c r="BV1332" i="1" s="1"/>
  <c r="BV1331" i="1" s="1"/>
  <c r="BV1330" i="1" s="1"/>
  <c r="CB552" i="1"/>
  <c r="BV551" i="1"/>
  <c r="BV548" i="1" s="1"/>
  <c r="BV547" i="1" s="1"/>
  <c r="BV542" i="1" s="1"/>
  <c r="BV541" i="1" s="1"/>
  <c r="CB1776" i="1"/>
  <c r="BV1775" i="1"/>
  <c r="BV1772" i="1" s="1"/>
  <c r="BU1127" i="1"/>
  <c r="BU1126" i="1" s="1"/>
  <c r="CA1128" i="1"/>
  <c r="BV1293" i="1"/>
  <c r="BV1292" i="1" s="1"/>
  <c r="CB1294" i="1"/>
  <c r="CA335" i="1"/>
  <c r="BU334" i="1"/>
  <c r="BU333" i="1" s="1"/>
  <c r="BU332" i="1" s="1"/>
  <c r="BU331" i="1" s="1"/>
  <c r="CG1238" i="1"/>
  <c r="CG1239" i="1"/>
  <c r="CG1237" i="1"/>
  <c r="CG1236" i="1" s="1"/>
  <c r="CG1234" i="1" s="1"/>
  <c r="BU348" i="1"/>
  <c r="BU347" i="1" s="1"/>
  <c r="BU346" i="1" s="1"/>
  <c r="CA349" i="1"/>
  <c r="BV1719" i="1"/>
  <c r="BV1718" i="1" s="1"/>
  <c r="BV1714" i="1" s="1"/>
  <c r="CB1720" i="1"/>
  <c r="CB1328" i="1"/>
  <c r="BV1327" i="1"/>
  <c r="BV1326" i="1" s="1"/>
  <c r="BV1325" i="1" s="1"/>
  <c r="BV1324" i="1" s="1"/>
  <c r="BV1308" i="1" s="1"/>
  <c r="BP17" i="1"/>
  <c r="BP16" i="1" s="1"/>
  <c r="BP15" i="1" s="1"/>
  <c r="BP13" i="1" s="1"/>
  <c r="BP149" i="1"/>
  <c r="BP330" i="1"/>
  <c r="BP309" i="1" s="1"/>
  <c r="CB423" i="1"/>
  <c r="BV422" i="1"/>
  <c r="BV421" i="1" s="1"/>
  <c r="CB549" i="1"/>
  <c r="CH550" i="1"/>
  <c r="CH549" i="1" s="1"/>
  <c r="CB1113" i="1"/>
  <c r="BV1112" i="1"/>
  <c r="BV1111" i="1" s="1"/>
  <c r="CB1637" i="1"/>
  <c r="BV1636" i="1"/>
  <c r="BV1635" i="1" s="1"/>
  <c r="BU1892" i="1"/>
  <c r="BU1891" i="1" s="1"/>
  <c r="BU1890" i="1" s="1"/>
  <c r="BU1889" i="1" s="1"/>
  <c r="BU1888" i="1" s="1"/>
  <c r="BU1886" i="1" s="1"/>
  <c r="CA1893" i="1"/>
  <c r="CA711" i="1"/>
  <c r="BU710" i="1"/>
  <c r="BU709" i="1" s="1"/>
  <c r="CB928" i="1"/>
  <c r="BV927" i="1"/>
  <c r="BV926" i="1" s="1"/>
  <c r="BV925" i="1" s="1"/>
  <c r="CG1791" i="1"/>
  <c r="CG1790" i="1" s="1"/>
  <c r="CA1790" i="1"/>
  <c r="BV185" i="1"/>
  <c r="BV184" i="1" s="1"/>
  <c r="BV183" i="1" s="1"/>
  <c r="BV179" i="1" s="1"/>
  <c r="BV178" i="1" s="1"/>
  <c r="CB186" i="1"/>
  <c r="CB440" i="1"/>
  <c r="BV439" i="1"/>
  <c r="BV438" i="1" s="1"/>
  <c r="BV437" i="1" s="1"/>
  <c r="BV436" i="1" s="1"/>
  <c r="CB849" i="1"/>
  <c r="CB848" i="1" s="1"/>
  <c r="CB847" i="1" s="1"/>
  <c r="CB846" i="1" s="1"/>
  <c r="CH850" i="1"/>
  <c r="CH849" i="1" s="1"/>
  <c r="CH848" i="1" s="1"/>
  <c r="CH847" i="1" s="1"/>
  <c r="CH846" i="1" s="1"/>
  <c r="BO1590" i="1"/>
  <c r="BO1589" i="1" s="1"/>
  <c r="BO1588" i="1" s="1"/>
  <c r="BO1587" i="1" s="1"/>
  <c r="BU1538" i="1"/>
  <c r="CB86" i="1"/>
  <c r="CH87" i="1"/>
  <c r="CH86" i="1" s="1"/>
  <c r="CA1536" i="1"/>
  <c r="CA1535" i="1" s="1"/>
  <c r="CG1537" i="1"/>
  <c r="CG1536" i="1" s="1"/>
  <c r="CG1535" i="1" s="1"/>
  <c r="CB1406" i="1"/>
  <c r="CH1407" i="1"/>
  <c r="CH1406" i="1" s="1"/>
  <c r="CB810" i="1"/>
  <c r="CB809" i="1" s="1"/>
  <c r="CB808" i="1" s="1"/>
  <c r="CH811" i="1"/>
  <c r="CH810" i="1" s="1"/>
  <c r="CH809" i="1" s="1"/>
  <c r="CH808" i="1" s="1"/>
  <c r="CH807" i="1" s="1"/>
  <c r="CH806" i="1" s="1"/>
  <c r="CA22" i="1"/>
  <c r="CA21" i="1" s="1"/>
  <c r="CG23" i="1"/>
  <c r="CG22" i="1" s="1"/>
  <c r="CG21" i="1" s="1"/>
  <c r="CB683" i="1"/>
  <c r="CB682" i="1" s="1"/>
  <c r="CH685" i="1"/>
  <c r="CH683" i="1" s="1"/>
  <c r="CH682" i="1" s="1"/>
  <c r="CA1463" i="1"/>
  <c r="CA1462" i="1" s="1"/>
  <c r="CA1461" i="1" s="1"/>
  <c r="CA1460" i="1" s="1"/>
  <c r="CA1459" i="1" s="1"/>
  <c r="CG1464" i="1"/>
  <c r="CG1463" i="1" s="1"/>
  <c r="CG1462" i="1" s="1"/>
  <c r="CG1461" i="1" s="1"/>
  <c r="CG1460" i="1" s="1"/>
  <c r="CG1459" i="1" s="1"/>
  <c r="CB128" i="1"/>
  <c r="CB127" i="1" s="1"/>
  <c r="CB126" i="1" s="1"/>
  <c r="CB125" i="1" s="1"/>
  <c r="CB124" i="1" s="1"/>
  <c r="CB123" i="1" s="1"/>
  <c r="CH129" i="1"/>
  <c r="CH128" i="1" s="1"/>
  <c r="CH127" i="1" s="1"/>
  <c r="CH126" i="1" s="1"/>
  <c r="CH125" i="1" s="1"/>
  <c r="CH124" i="1" s="1"/>
  <c r="CH123" i="1" s="1"/>
  <c r="CA737" i="1"/>
  <c r="CA736" i="1" s="1"/>
  <c r="CA729" i="1" s="1"/>
  <c r="CA728" i="1" s="1"/>
  <c r="CG738" i="1"/>
  <c r="CG737" i="1" s="1"/>
  <c r="CG736" i="1" s="1"/>
  <c r="CG729" i="1" s="1"/>
  <c r="CG728" i="1" s="1"/>
  <c r="CB1546" i="1"/>
  <c r="CB1545" i="1" s="1"/>
  <c r="CH1547" i="1"/>
  <c r="CH1546" i="1" s="1"/>
  <c r="CH1545" i="1" s="1"/>
  <c r="CA1546" i="1"/>
  <c r="CA1545" i="1" s="1"/>
  <c r="CG1547" i="1"/>
  <c r="CG1546" i="1" s="1"/>
  <c r="CG1545" i="1" s="1"/>
  <c r="CB1591" i="1"/>
  <c r="CH1592" i="1"/>
  <c r="CH1591" i="1" s="1"/>
  <c r="BO601" i="1"/>
  <c r="BO600" i="1" s="1"/>
  <c r="BO1033" i="1"/>
  <c r="BO1032" i="1" s="1"/>
  <c r="CA1531" i="1"/>
  <c r="CA1530" i="1" s="1"/>
  <c r="CG1532" i="1"/>
  <c r="CG1531" i="1" s="1"/>
  <c r="CG1530" i="1" s="1"/>
  <c r="CG1529" i="1" s="1"/>
  <c r="CB1474" i="1"/>
  <c r="CB1473" i="1" s="1"/>
  <c r="CB1472" i="1" s="1"/>
  <c r="CB1471" i="1" s="1"/>
  <c r="CB1466" i="1" s="1"/>
  <c r="CH1475" i="1"/>
  <c r="CH1474" i="1" s="1"/>
  <c r="CH1473" i="1" s="1"/>
  <c r="CH1472" i="1" s="1"/>
  <c r="CA317" i="1"/>
  <c r="CG318" i="1"/>
  <c r="CG317" i="1" s="1"/>
  <c r="CA1015" i="1"/>
  <c r="CA1014" i="1" s="1"/>
  <c r="CA1013" i="1" s="1"/>
  <c r="CG1016" i="1"/>
  <c r="CG1015" i="1" s="1"/>
  <c r="CG1014" i="1" s="1"/>
  <c r="CG1013" i="1" s="1"/>
  <c r="CA406" i="1"/>
  <c r="CA405" i="1" s="1"/>
  <c r="CA404" i="1" s="1"/>
  <c r="CG407" i="1"/>
  <c r="CG406" i="1" s="1"/>
  <c r="CG405" i="1" s="1"/>
  <c r="CG404" i="1" s="1"/>
  <c r="CA1290" i="1"/>
  <c r="CA1289" i="1" s="1"/>
  <c r="CG1291" i="1"/>
  <c r="CG1290" i="1" s="1"/>
  <c r="CG1289" i="1" s="1"/>
  <c r="CA1312" i="1"/>
  <c r="CA1311" i="1" s="1"/>
  <c r="CA1310" i="1" s="1"/>
  <c r="CA1309" i="1" s="1"/>
  <c r="CG1313" i="1"/>
  <c r="CG1312" i="1" s="1"/>
  <c r="CG1311" i="1" s="1"/>
  <c r="CG1310" i="1" s="1"/>
  <c r="CG1309" i="1" s="1"/>
  <c r="CA549" i="1"/>
  <c r="CA548" i="1" s="1"/>
  <c r="CA547" i="1" s="1"/>
  <c r="CG550" i="1"/>
  <c r="CG549" i="1" s="1"/>
  <c r="CG548" i="1" s="1"/>
  <c r="CG547" i="1" s="1"/>
  <c r="CB1249" i="1"/>
  <c r="CB1248" i="1" s="1"/>
  <c r="CB1247" i="1" s="1"/>
  <c r="CB1246" i="1" s="1"/>
  <c r="CB1245" i="1" s="1"/>
  <c r="CH1250" i="1"/>
  <c r="CH1249" i="1" s="1"/>
  <c r="CH1248" i="1" s="1"/>
  <c r="CH1247" i="1" s="1"/>
  <c r="CB775" i="1"/>
  <c r="CB774" i="1" s="1"/>
  <c r="CB773" i="1" s="1"/>
  <c r="CH776" i="1"/>
  <c r="CH775" i="1" s="1"/>
  <c r="CH774" i="1" s="1"/>
  <c r="CH773" i="1" s="1"/>
  <c r="CA1334" i="1"/>
  <c r="CA1333" i="1" s="1"/>
  <c r="CA1332" i="1" s="1"/>
  <c r="CA1331" i="1" s="1"/>
  <c r="CG1335" i="1"/>
  <c r="CG1334" i="1" s="1"/>
  <c r="CG1333" i="1" s="1"/>
  <c r="CG1332" i="1" s="1"/>
  <c r="CG1331" i="1" s="1"/>
  <c r="CB673" i="1"/>
  <c r="CB672" i="1" s="1"/>
  <c r="CH674" i="1"/>
  <c r="CH673" i="1" s="1"/>
  <c r="CH672" i="1" s="1"/>
  <c r="CB1411" i="1"/>
  <c r="CB1410" i="1" s="1"/>
  <c r="CH1412" i="1"/>
  <c r="CH1411" i="1" s="1"/>
  <c r="CH1410" i="1" s="1"/>
  <c r="CA80" i="1"/>
  <c r="CG81" i="1"/>
  <c r="CG80" i="1" s="1"/>
  <c r="CA39" i="1"/>
  <c r="CG40" i="1"/>
  <c r="CG39" i="1" s="1"/>
  <c r="CA1540" i="1"/>
  <c r="CA1539" i="1" s="1"/>
  <c r="CG1541" i="1"/>
  <c r="CG1540" i="1" s="1"/>
  <c r="CG1539" i="1" s="1"/>
  <c r="CA1456" i="1"/>
  <c r="CA1455" i="1" s="1"/>
  <c r="CA1454" i="1" s="1"/>
  <c r="CA1453" i="1" s="1"/>
  <c r="CG1457" i="1"/>
  <c r="CG1456" i="1" s="1"/>
  <c r="CG1455" i="1" s="1"/>
  <c r="CG1454" i="1" s="1"/>
  <c r="CG1453" i="1" s="1"/>
  <c r="CA489" i="1"/>
  <c r="CG490" i="1"/>
  <c r="CG489" i="1" s="1"/>
  <c r="CB1558" i="1"/>
  <c r="CB1557" i="1" s="1"/>
  <c r="CB1556" i="1" s="1"/>
  <c r="CB1555" i="1" s="1"/>
  <c r="CH1559" i="1"/>
  <c r="CH1558" i="1" s="1"/>
  <c r="CH1557" i="1" s="1"/>
  <c r="CH1556" i="1" s="1"/>
  <c r="CH1555" i="1" s="1"/>
  <c r="CA1543" i="1"/>
  <c r="CA1542" i="1" s="1"/>
  <c r="CG1544" i="1"/>
  <c r="CG1543" i="1" s="1"/>
  <c r="CG1542" i="1" s="1"/>
  <c r="CB1543" i="1"/>
  <c r="CB1542" i="1" s="1"/>
  <c r="CH1544" i="1"/>
  <c r="CH1543" i="1" s="1"/>
  <c r="CH1542" i="1" s="1"/>
  <c r="CH1538" i="1" s="1"/>
  <c r="CB1593" i="1"/>
  <c r="CH1594" i="1"/>
  <c r="CH1593" i="1" s="1"/>
  <c r="CA1446" i="1"/>
  <c r="CA1445" i="1" s="1"/>
  <c r="CA1444" i="1" s="1"/>
  <c r="CG1447" i="1"/>
  <c r="CG1446" i="1" s="1"/>
  <c r="CG1445" i="1" s="1"/>
  <c r="CG1444" i="1" s="1"/>
  <c r="CB676" i="1"/>
  <c r="CB675" i="1" s="1"/>
  <c r="CH677" i="1"/>
  <c r="CH676" i="1" s="1"/>
  <c r="CH675" i="1" s="1"/>
  <c r="CB1408" i="1"/>
  <c r="CH1409" i="1"/>
  <c r="CH1408" i="1" s="1"/>
  <c r="CB907" i="1"/>
  <c r="CB906" i="1" s="1"/>
  <c r="CB905" i="1" s="1"/>
  <c r="CB900" i="1" s="1"/>
  <c r="CB899" i="1" s="1"/>
  <c r="CH908" i="1"/>
  <c r="CH907" i="1" s="1"/>
  <c r="CH906" i="1" s="1"/>
  <c r="CH905" i="1" s="1"/>
  <c r="CH900" i="1" s="1"/>
  <c r="CH899" i="1" s="1"/>
  <c r="CB754" i="1"/>
  <c r="CB753" i="1" s="1"/>
  <c r="CB752" i="1" s="1"/>
  <c r="CB751" i="1" s="1"/>
  <c r="CB750" i="1" s="1"/>
  <c r="CH755" i="1"/>
  <c r="CH754" i="1" s="1"/>
  <c r="CH753" i="1" s="1"/>
  <c r="CH752" i="1" s="1"/>
  <c r="CH751" i="1" s="1"/>
  <c r="CH750" i="1" s="1"/>
  <c r="CA612" i="1"/>
  <c r="CA611" i="1" s="1"/>
  <c r="CA610" i="1" s="1"/>
  <c r="CG613" i="1"/>
  <c r="CG612" i="1" s="1"/>
  <c r="CG611" i="1" s="1"/>
  <c r="CG610" i="1" s="1"/>
  <c r="CA687" i="1"/>
  <c r="CA686" i="1" s="1"/>
  <c r="CG689" i="1"/>
  <c r="CG687" i="1" s="1"/>
  <c r="CG686" i="1" s="1"/>
  <c r="CB1456" i="1"/>
  <c r="CB1455" i="1" s="1"/>
  <c r="CB1454" i="1" s="1"/>
  <c r="CB1453" i="1" s="1"/>
  <c r="CH1457" i="1"/>
  <c r="CH1456" i="1" s="1"/>
  <c r="CH1455" i="1" s="1"/>
  <c r="CH1454" i="1" s="1"/>
  <c r="CH1453" i="1" s="1"/>
  <c r="CB450" i="1"/>
  <c r="CB449" i="1" s="1"/>
  <c r="CH451" i="1"/>
  <c r="CH450" i="1" s="1"/>
  <c r="CH449" i="1" s="1"/>
  <c r="CB1569" i="1"/>
  <c r="CB1568" i="1" s="1"/>
  <c r="CB1567" i="1" s="1"/>
  <c r="CB1566" i="1" s="1"/>
  <c r="CB1565" i="1" s="1"/>
  <c r="CH1570" i="1"/>
  <c r="CH1569" i="1" s="1"/>
  <c r="CH1568" i="1" s="1"/>
  <c r="CH1567" i="1" s="1"/>
  <c r="CH1566" i="1" s="1"/>
  <c r="CH1565" i="1" s="1"/>
  <c r="BV1424" i="1"/>
  <c r="BV1590" i="1"/>
  <c r="BV1589" i="1" s="1"/>
  <c r="BV1588" i="1" s="1"/>
  <c r="BV1587" i="1" s="1"/>
  <c r="CA168" i="1"/>
  <c r="CG169" i="1"/>
  <c r="CG168" i="1" s="1"/>
  <c r="CA416" i="1"/>
  <c r="CA415" i="1" s="1"/>
  <c r="CG417" i="1"/>
  <c r="CG416" i="1" s="1"/>
  <c r="CG415" i="1" s="1"/>
  <c r="CB372" i="1"/>
  <c r="CB371" i="1" s="1"/>
  <c r="CB370" i="1" s="1"/>
  <c r="CB369" i="1" s="1"/>
  <c r="CB368" i="1" s="1"/>
  <c r="CH373" i="1"/>
  <c r="CH372" i="1" s="1"/>
  <c r="CH371" i="1" s="1"/>
  <c r="CH370" i="1" s="1"/>
  <c r="CH369" i="1" s="1"/>
  <c r="CH368" i="1" s="1"/>
  <c r="CB1015" i="1"/>
  <c r="CB1014" i="1" s="1"/>
  <c r="CB1013" i="1" s="1"/>
  <c r="CH1016" i="1"/>
  <c r="CH1015" i="1" s="1"/>
  <c r="CH1014" i="1" s="1"/>
  <c r="CH1013" i="1" s="1"/>
  <c r="CB963" i="1"/>
  <c r="CB962" i="1" s="1"/>
  <c r="CH964" i="1"/>
  <c r="CH963" i="1" s="1"/>
  <c r="CH962" i="1" s="1"/>
  <c r="CB612" i="1"/>
  <c r="CB611" i="1" s="1"/>
  <c r="CB610" i="1" s="1"/>
  <c r="CH613" i="1"/>
  <c r="CH612" i="1" s="1"/>
  <c r="CH611" i="1" s="1"/>
  <c r="CH610" i="1" s="1"/>
  <c r="CB99" i="1"/>
  <c r="CB98" i="1" s="1"/>
  <c r="CH100" i="1"/>
  <c r="CH99" i="1" s="1"/>
  <c r="CH98" i="1" s="1"/>
  <c r="CB1531" i="1"/>
  <c r="CB1530" i="1" s="1"/>
  <c r="CH1532" i="1"/>
  <c r="CH1531" i="1" s="1"/>
  <c r="CH1530" i="1" s="1"/>
  <c r="CA1339" i="1"/>
  <c r="CA1338" i="1" s="1"/>
  <c r="CA1337" i="1" s="1"/>
  <c r="CA1336" i="1" s="1"/>
  <c r="CG1340" i="1"/>
  <c r="CG1339" i="1" s="1"/>
  <c r="CG1338" i="1" s="1"/>
  <c r="CG1337" i="1" s="1"/>
  <c r="CG1336" i="1" s="1"/>
  <c r="CA439" i="1"/>
  <c r="CA438" i="1" s="1"/>
  <c r="CA437" i="1" s="1"/>
  <c r="CA436" i="1" s="1"/>
  <c r="CG440" i="1"/>
  <c r="CG439" i="1" s="1"/>
  <c r="CG438" i="1" s="1"/>
  <c r="CG437" i="1" s="1"/>
  <c r="CG436" i="1" s="1"/>
  <c r="CB1377" i="1"/>
  <c r="CB1376" i="1" s="1"/>
  <c r="CB1375" i="1" s="1"/>
  <c r="CB1374" i="1" s="1"/>
  <c r="CH1378" i="1"/>
  <c r="CH1377" i="1" s="1"/>
  <c r="CH1376" i="1" s="1"/>
  <c r="CH1375" i="1" s="1"/>
  <c r="CH1374" i="1" s="1"/>
  <c r="CB406" i="1"/>
  <c r="CB405" i="1" s="1"/>
  <c r="CB404" i="1" s="1"/>
  <c r="CH407" i="1"/>
  <c r="CH406" i="1" s="1"/>
  <c r="CH405" i="1" s="1"/>
  <c r="CH404" i="1" s="1"/>
  <c r="CB241" i="1"/>
  <c r="CB240" i="1" s="1"/>
  <c r="CB239" i="1" s="1"/>
  <c r="CB238" i="1" s="1"/>
  <c r="CB237" i="1" s="1"/>
  <c r="CH242" i="1"/>
  <c r="CH241" i="1" s="1"/>
  <c r="CH240" i="1" s="1"/>
  <c r="CH239" i="1" s="1"/>
  <c r="CH238" i="1" s="1"/>
  <c r="CH237" i="1" s="1"/>
  <c r="CA526" i="1"/>
  <c r="CA525" i="1" s="1"/>
  <c r="CA524" i="1" s="1"/>
  <c r="CA523" i="1" s="1"/>
  <c r="CG527" i="1"/>
  <c r="CG526" i="1" s="1"/>
  <c r="CG525" i="1" s="1"/>
  <c r="CG524" i="1" s="1"/>
  <c r="CG523" i="1" s="1"/>
  <c r="CB865" i="1"/>
  <c r="CB864" i="1" s="1"/>
  <c r="CB863" i="1" s="1"/>
  <c r="CH866" i="1"/>
  <c r="CH865" i="1" s="1"/>
  <c r="CH864" i="1" s="1"/>
  <c r="CH863" i="1" s="1"/>
  <c r="CA1451" i="1"/>
  <c r="CA1450" i="1" s="1"/>
  <c r="CA1449" i="1" s="1"/>
  <c r="CA1448" i="1" s="1"/>
  <c r="CG1452" i="1"/>
  <c r="CG1451" i="1" s="1"/>
  <c r="CG1450" i="1" s="1"/>
  <c r="CG1449" i="1" s="1"/>
  <c r="CG1448" i="1" s="1"/>
  <c r="CB413" i="1"/>
  <c r="CB412" i="1" s="1"/>
  <c r="CH414" i="1"/>
  <c r="CH413" i="1" s="1"/>
  <c r="CH412" i="1" s="1"/>
  <c r="CB1433" i="1"/>
  <c r="CB1432" i="1" s="1"/>
  <c r="CB1431" i="1" s="1"/>
  <c r="CB1430" i="1" s="1"/>
  <c r="CH1434" i="1"/>
  <c r="CH1433" i="1" s="1"/>
  <c r="CH1432" i="1" s="1"/>
  <c r="CH1431" i="1" s="1"/>
  <c r="CH1430" i="1" s="1"/>
  <c r="CA706" i="1"/>
  <c r="CA705" i="1" s="1"/>
  <c r="CA704" i="1" s="1"/>
  <c r="CG708" i="1"/>
  <c r="CG706" i="1" s="1"/>
  <c r="CG705" i="1" s="1"/>
  <c r="CG704" i="1" s="1"/>
  <c r="CA907" i="1"/>
  <c r="CA906" i="1" s="1"/>
  <c r="CA905" i="1" s="1"/>
  <c r="CG908" i="1"/>
  <c r="CG907" i="1" s="1"/>
  <c r="CG906" i="1" s="1"/>
  <c r="CG905" i="1" s="1"/>
  <c r="CB1421" i="1"/>
  <c r="CB1420" i="1" s="1"/>
  <c r="CB1419" i="1" s="1"/>
  <c r="CB1418" i="1" s="1"/>
  <c r="CH1422" i="1"/>
  <c r="CH1421" i="1" s="1"/>
  <c r="CH1420" i="1" s="1"/>
  <c r="CH1419" i="1" s="1"/>
  <c r="CH1418" i="1" s="1"/>
  <c r="CB994" i="1"/>
  <c r="CB993" i="1" s="1"/>
  <c r="CH995" i="1"/>
  <c r="CH994" i="1" s="1"/>
  <c r="CH993" i="1" s="1"/>
  <c r="CA1558" i="1"/>
  <c r="CA1557" i="1" s="1"/>
  <c r="CA1556" i="1" s="1"/>
  <c r="CA1555" i="1" s="1"/>
  <c r="CG1559" i="1"/>
  <c r="CG1558" i="1" s="1"/>
  <c r="CG1557" i="1" s="1"/>
  <c r="CG1556" i="1" s="1"/>
  <c r="CG1555" i="1" s="1"/>
  <c r="CB227" i="1"/>
  <c r="CB226" i="1" s="1"/>
  <c r="CB225" i="1" s="1"/>
  <c r="CB224" i="1" s="1"/>
  <c r="CB223" i="1" s="1"/>
  <c r="CH228" i="1"/>
  <c r="CH227" i="1" s="1"/>
  <c r="CH226" i="1" s="1"/>
  <c r="CH225" i="1" s="1"/>
  <c r="CH224" i="1" s="1"/>
  <c r="CH223" i="1" s="1"/>
  <c r="CB110" i="1"/>
  <c r="CB109" i="1" s="1"/>
  <c r="CH111" i="1"/>
  <c r="CH110" i="1" s="1"/>
  <c r="CH109" i="1" s="1"/>
  <c r="BO309" i="1"/>
  <c r="BI441" i="1"/>
  <c r="BI435" i="1" s="1"/>
  <c r="BI379" i="1" s="1"/>
  <c r="CB1538" i="1"/>
  <c r="BO1156" i="1"/>
  <c r="BO1155" i="1" s="1"/>
  <c r="BO757" i="1"/>
  <c r="BU999" i="1"/>
  <c r="BU998" i="1" s="1"/>
  <c r="BU997" i="1" s="1"/>
  <c r="BU996" i="1" s="1"/>
  <c r="CA1000" i="1"/>
  <c r="BU869" i="1"/>
  <c r="BU868" i="1" s="1"/>
  <c r="BU867" i="1" s="1"/>
  <c r="BU862" i="1" s="1"/>
  <c r="BU861" i="1" s="1"/>
  <c r="CA870" i="1"/>
  <c r="BO1356" i="1"/>
  <c r="CA1529" i="1"/>
  <c r="BU1529" i="1"/>
  <c r="BU1474" i="1"/>
  <c r="BU1473" i="1" s="1"/>
  <c r="BU1472" i="1" s="1"/>
  <c r="BU1471" i="1" s="1"/>
  <c r="BU1466" i="1" s="1"/>
  <c r="CA1475" i="1"/>
  <c r="BU1569" i="1"/>
  <c r="BU1568" i="1" s="1"/>
  <c r="BU1567" i="1" s="1"/>
  <c r="BU1566" i="1" s="1"/>
  <c r="BU1565" i="1" s="1"/>
  <c r="CA1570" i="1"/>
  <c r="BU372" i="1"/>
  <c r="BU371" i="1" s="1"/>
  <c r="BU370" i="1" s="1"/>
  <c r="BU369" i="1" s="1"/>
  <c r="BU368" i="1" s="1"/>
  <c r="CA373" i="1"/>
  <c r="BU57" i="1"/>
  <c r="BU56" i="1" s="1"/>
  <c r="CA58" i="1"/>
  <c r="BU1712" i="1"/>
  <c r="BU1711" i="1" s="1"/>
  <c r="BU1710" i="1" s="1"/>
  <c r="CA1713" i="1"/>
  <c r="BU1317" i="1"/>
  <c r="BU1316" i="1" s="1"/>
  <c r="BU1315" i="1" s="1"/>
  <c r="BU1314" i="1" s="1"/>
  <c r="CA1318" i="1"/>
  <c r="BU487" i="1"/>
  <c r="BU486" i="1" s="1"/>
  <c r="BU485" i="1" s="1"/>
  <c r="CA488" i="1"/>
  <c r="BU661" i="1"/>
  <c r="BU660" i="1" s="1"/>
  <c r="CA662" i="1"/>
  <c r="BU19" i="1"/>
  <c r="BU18" i="1" s="1"/>
  <c r="CA20" i="1"/>
  <c r="BU1834" i="1"/>
  <c r="BU1833" i="1" s="1"/>
  <c r="BU1832" i="1" s="1"/>
  <c r="BU1831" i="1" s="1"/>
  <c r="BU1830" i="1" s="1"/>
  <c r="CA1835" i="1"/>
  <c r="BU668" i="1"/>
  <c r="BU667" i="1" s="1"/>
  <c r="CA669" i="1"/>
  <c r="BU604" i="1"/>
  <c r="BU603" i="1" s="1"/>
  <c r="BU602" i="1" s="1"/>
  <c r="CA605" i="1"/>
  <c r="BU1042" i="1"/>
  <c r="BU1041" i="1" s="1"/>
  <c r="CA1043" i="1"/>
  <c r="BU1273" i="1"/>
  <c r="BU1272" i="1" s="1"/>
  <c r="BU1271" i="1" s="1"/>
  <c r="CA1274" i="1"/>
  <c r="BU413" i="1"/>
  <c r="BU412" i="1" s="1"/>
  <c r="BU408" i="1" s="1"/>
  <c r="BU403" i="1" s="1"/>
  <c r="BU402" i="1" s="1"/>
  <c r="BU401" i="1" s="1"/>
  <c r="CA414" i="1"/>
  <c r="BU780" i="1"/>
  <c r="BU779" i="1" s="1"/>
  <c r="BU778" i="1" s="1"/>
  <c r="BU767" i="1" s="1"/>
  <c r="BU766" i="1" s="1"/>
  <c r="CA781" i="1"/>
  <c r="BU1764" i="1"/>
  <c r="CA1765" i="1"/>
  <c r="BU1024" i="1"/>
  <c r="BU1023" i="1" s="1"/>
  <c r="BU1012" i="1" s="1"/>
  <c r="BU1011" i="1" s="1"/>
  <c r="CA1025" i="1"/>
  <c r="BU150" i="1"/>
  <c r="CA151" i="1"/>
  <c r="BU1766" i="1"/>
  <c r="CA1767" i="1"/>
  <c r="BU1747" i="1"/>
  <c r="BU1746" i="1" s="1"/>
  <c r="BU1745" i="1" s="1"/>
  <c r="CA1748" i="1"/>
  <c r="BU450" i="1"/>
  <c r="BU449" i="1" s="1"/>
  <c r="BU448" i="1" s="1"/>
  <c r="CA451" i="1"/>
  <c r="BO1761" i="1"/>
  <c r="BO1753" i="1" s="1"/>
  <c r="BV1405" i="1"/>
  <c r="BV1400" i="1" s="1"/>
  <c r="BU754" i="1"/>
  <c r="BU753" i="1" s="1"/>
  <c r="BU752" i="1" s="1"/>
  <c r="BU751" i="1" s="1"/>
  <c r="BU750" i="1" s="1"/>
  <c r="CA755" i="1"/>
  <c r="BU73" i="1"/>
  <c r="BU72" i="1" s="1"/>
  <c r="BU71" i="1" s="1"/>
  <c r="BU70" i="1" s="1"/>
  <c r="BU69" i="1" s="1"/>
  <c r="CA74" i="1"/>
  <c r="BU1231" i="1"/>
  <c r="BU1230" i="1" s="1"/>
  <c r="BU1229" i="1" s="1"/>
  <c r="BU1228" i="1" s="1"/>
  <c r="BU1227" i="1" s="1"/>
  <c r="CA1232" i="1"/>
  <c r="BU657" i="1"/>
  <c r="BU656" i="1" s="1"/>
  <c r="CA658" i="1"/>
  <c r="BU927" i="1"/>
  <c r="BU926" i="1" s="1"/>
  <c r="BU925" i="1" s="1"/>
  <c r="BU924" i="1" s="1"/>
  <c r="BU923" i="1" s="1"/>
  <c r="CA928" i="1"/>
  <c r="BU1755" i="1"/>
  <c r="CA1756" i="1"/>
  <c r="BU814" i="1"/>
  <c r="BU813" i="1" s="1"/>
  <c r="BU812" i="1" s="1"/>
  <c r="BU807" i="1" s="1"/>
  <c r="BU806" i="1" s="1"/>
  <c r="CA815" i="1"/>
  <c r="BU1360" i="1"/>
  <c r="BU1359" i="1" s="1"/>
  <c r="BU1358" i="1" s="1"/>
  <c r="BU1357" i="1" s="1"/>
  <c r="CA1361" i="1"/>
  <c r="BU1207" i="1"/>
  <c r="BU1206" i="1" s="1"/>
  <c r="BU1205" i="1" s="1"/>
  <c r="BU1204" i="1" s="1"/>
  <c r="CA1208" i="1"/>
  <c r="BU1762" i="1"/>
  <c r="CA1763" i="1"/>
  <c r="BU545" i="1"/>
  <c r="BU544" i="1" s="1"/>
  <c r="BU543" i="1" s="1"/>
  <c r="BU542" i="1" s="1"/>
  <c r="BU541" i="1" s="1"/>
  <c r="CA546" i="1"/>
  <c r="BU1845" i="1"/>
  <c r="CA1846" i="1"/>
  <c r="BU1165" i="1"/>
  <c r="BU1162" i="1" s="1"/>
  <c r="BU1161" i="1" s="1"/>
  <c r="CA1166" i="1"/>
  <c r="BU352" i="1"/>
  <c r="BU351" i="1" s="1"/>
  <c r="BU350" i="1" s="1"/>
  <c r="BU341" i="1" s="1"/>
  <c r="BU330" i="1" s="1"/>
  <c r="CA353" i="1"/>
  <c r="BU1843" i="1"/>
  <c r="BU1842" i="1" s="1"/>
  <c r="BU1841" i="1" s="1"/>
  <c r="BU1840" i="1" s="1"/>
  <c r="BU1839" i="1" s="1"/>
  <c r="CA1844" i="1"/>
  <c r="BU1593" i="1"/>
  <c r="CA1594" i="1"/>
  <c r="BO1524" i="1"/>
  <c r="BO1523" i="1" s="1"/>
  <c r="BO1521" i="1" s="1"/>
  <c r="BU1442" i="1"/>
  <c r="BU1441" i="1" s="1"/>
  <c r="BU1440" i="1" s="1"/>
  <c r="BU1439" i="1" s="1"/>
  <c r="CA1443" i="1"/>
  <c r="BU483" i="1"/>
  <c r="BU482" i="1" s="1"/>
  <c r="BU481" i="1" s="1"/>
  <c r="CA484" i="1"/>
  <c r="BU258" i="1"/>
  <c r="BU257" i="1" s="1"/>
  <c r="BU252" i="1" s="1"/>
  <c r="BU251" i="1" s="1"/>
  <c r="CA259" i="1"/>
  <c r="BU1591" i="1"/>
  <c r="CA1592" i="1"/>
  <c r="BU1159" i="1"/>
  <c r="BU1158" i="1" s="1"/>
  <c r="BU1157" i="1" s="1"/>
  <c r="CA1160" i="1"/>
  <c r="BU664" i="1"/>
  <c r="BU663" i="1" s="1"/>
  <c r="CA665" i="1"/>
  <c r="BU1382" i="1"/>
  <c r="BU1381" i="1" s="1"/>
  <c r="BU1380" i="1" s="1"/>
  <c r="BU1379" i="1" s="1"/>
  <c r="CA1383" i="1"/>
  <c r="BU27" i="1"/>
  <c r="CA28" i="1"/>
  <c r="BU25" i="1"/>
  <c r="CA26" i="1"/>
  <c r="BU31" i="1"/>
  <c r="CA33" i="1"/>
  <c r="BU1527" i="1"/>
  <c r="BU1526" i="1" s="1"/>
  <c r="BU1525" i="1" s="1"/>
  <c r="CA1528" i="1"/>
  <c r="BU1735" i="1"/>
  <c r="BU1734" i="1" s="1"/>
  <c r="BU1733" i="1" s="1"/>
  <c r="BU1732" i="1" s="1"/>
  <c r="CA1736" i="1"/>
  <c r="BU465" i="1"/>
  <c r="CA466" i="1"/>
  <c r="BU991" i="1"/>
  <c r="BU990" i="1" s="1"/>
  <c r="CA992" i="1"/>
  <c r="BU608" i="1"/>
  <c r="BU607" i="1" s="1"/>
  <c r="BU606" i="1" s="1"/>
  <c r="CA609" i="1"/>
  <c r="BU463" i="1"/>
  <c r="CA464" i="1"/>
  <c r="BU987" i="1"/>
  <c r="BU986" i="1" s="1"/>
  <c r="BU985" i="1" s="1"/>
  <c r="CA988" i="1"/>
  <c r="BU1039" i="1"/>
  <c r="BU1038" i="1" s="1"/>
  <c r="CA1040" i="1"/>
  <c r="BU1330" i="1"/>
  <c r="BO462" i="1"/>
  <c r="BO447" i="1" s="1"/>
  <c r="BO24" i="1"/>
  <c r="BO17" i="1" s="1"/>
  <c r="BO16" i="1" s="1"/>
  <c r="BO15" i="1" s="1"/>
  <c r="BO13" i="1" s="1"/>
  <c r="BO1842" i="1"/>
  <c r="BO1841" i="1" s="1"/>
  <c r="BO1840" i="1" s="1"/>
  <c r="BO1839" i="1" s="1"/>
  <c r="BO1837" i="1" s="1"/>
  <c r="BO652" i="1"/>
  <c r="BO651" i="1" s="1"/>
  <c r="BO650" i="1" s="1"/>
  <c r="BO147" i="1"/>
  <c r="BO146" i="1" s="1"/>
  <c r="BO144" i="1" s="1"/>
  <c r="BO148" i="1"/>
  <c r="BO480" i="1"/>
  <c r="BV408" i="1" l="1"/>
  <c r="BV403" i="1" s="1"/>
  <c r="BV402" i="1" s="1"/>
  <c r="BV401" i="1" s="1"/>
  <c r="CA820" i="1"/>
  <c r="BV38" i="1"/>
  <c r="BV37" i="1" s="1"/>
  <c r="BV36" i="1" s="1"/>
  <c r="BV35" i="1" s="1"/>
  <c r="BO1147" i="1"/>
  <c r="BP1706" i="1"/>
  <c r="BU1156" i="1"/>
  <c r="BU1155" i="1" s="1"/>
  <c r="CB1405" i="1"/>
  <c r="CB1400" i="1" s="1"/>
  <c r="BJ1900" i="1"/>
  <c r="BV435" i="1"/>
  <c r="CA1538" i="1"/>
  <c r="BU462" i="1"/>
  <c r="BU447" i="1" s="1"/>
  <c r="BU989" i="1"/>
  <c r="BU984" i="1" s="1"/>
  <c r="BU983" i="1" s="1"/>
  <c r="BU1590" i="1"/>
  <c r="BU1589" i="1" s="1"/>
  <c r="BU1588" i="1" s="1"/>
  <c r="BU1587" i="1" s="1"/>
  <c r="BO1243" i="1"/>
  <c r="BV88" i="1"/>
  <c r="BV77" i="1" s="1"/>
  <c r="BV76" i="1" s="1"/>
  <c r="BV67" i="1" s="1"/>
  <c r="BO970" i="1"/>
  <c r="CB27" i="1"/>
  <c r="CH28" i="1"/>
  <c r="CH27" i="1" s="1"/>
  <c r="BU1598" i="1"/>
  <c r="BU1597" i="1" s="1"/>
  <c r="BU1596" i="1" s="1"/>
  <c r="CB1800" i="1"/>
  <c r="CB1799" i="1" s="1"/>
  <c r="CH1801" i="1"/>
  <c r="CH1800" i="1" s="1"/>
  <c r="CH1799" i="1" s="1"/>
  <c r="BP379" i="1"/>
  <c r="BV1866" i="1"/>
  <c r="BV1861" i="1" s="1"/>
  <c r="BV1860" i="1" s="1"/>
  <c r="BV24" i="1"/>
  <c r="BV17" i="1" s="1"/>
  <c r="BV16" i="1" s="1"/>
  <c r="BV15" i="1" s="1"/>
  <c r="BV13" i="1" s="1"/>
  <c r="BV1768" i="1"/>
  <c r="BV767" i="1"/>
  <c r="BV766" i="1" s="1"/>
  <c r="CA1877" i="1"/>
  <c r="CA1876" i="1" s="1"/>
  <c r="CG1878" i="1"/>
  <c r="CG1877" i="1" s="1"/>
  <c r="CG1876" i="1" s="1"/>
  <c r="CG1631" i="1"/>
  <c r="CG1630" i="1" s="1"/>
  <c r="CG1629" i="1" s="1"/>
  <c r="CA1630" i="1"/>
  <c r="CA1629" i="1" s="1"/>
  <c r="BU520" i="1"/>
  <c r="CH928" i="1"/>
  <c r="CH927" i="1" s="1"/>
  <c r="CH926" i="1" s="1"/>
  <c r="CH925" i="1" s="1"/>
  <c r="CB927" i="1"/>
  <c r="CB926" i="1" s="1"/>
  <c r="CB925" i="1" s="1"/>
  <c r="CH1113" i="1"/>
  <c r="CH1112" i="1" s="1"/>
  <c r="CH1111" i="1" s="1"/>
  <c r="CB1112" i="1"/>
  <c r="CB1111" i="1" s="1"/>
  <c r="CH1720" i="1"/>
  <c r="CH1719" i="1" s="1"/>
  <c r="CH1718" i="1" s="1"/>
  <c r="CH1714" i="1" s="1"/>
  <c r="CB1719" i="1"/>
  <c r="CB1718" i="1" s="1"/>
  <c r="CB1714" i="1" s="1"/>
  <c r="CG335" i="1"/>
  <c r="CG334" i="1" s="1"/>
  <c r="CG333" i="1" s="1"/>
  <c r="CG332" i="1" s="1"/>
  <c r="CG331" i="1" s="1"/>
  <c r="CA334" i="1"/>
  <c r="CA333" i="1" s="1"/>
  <c r="CA332" i="1" s="1"/>
  <c r="CA331" i="1" s="1"/>
  <c r="CB551" i="1"/>
  <c r="CB548" i="1" s="1"/>
  <c r="CB547" i="1" s="1"/>
  <c r="CB542" i="1" s="1"/>
  <c r="CB541" i="1" s="1"/>
  <c r="CH552" i="1"/>
  <c r="CH551" i="1" s="1"/>
  <c r="CH548" i="1" s="1"/>
  <c r="CH547" i="1" s="1"/>
  <c r="CH542" i="1" s="1"/>
  <c r="CH541" i="1" s="1"/>
  <c r="CB196" i="1"/>
  <c r="CB193" i="1" s="1"/>
  <c r="CB192" i="1" s="1"/>
  <c r="CB191" i="1" s="1"/>
  <c r="CB190" i="1" s="1"/>
  <c r="CH197" i="1"/>
  <c r="CH196" i="1" s="1"/>
  <c r="CH193" i="1" s="1"/>
  <c r="CH192" i="1" s="1"/>
  <c r="CH191" i="1" s="1"/>
  <c r="CH190" i="1" s="1"/>
  <c r="CB255" i="1"/>
  <c r="CB254" i="1" s="1"/>
  <c r="CB253" i="1" s="1"/>
  <c r="CH256" i="1"/>
  <c r="CH255" i="1" s="1"/>
  <c r="CH254" i="1" s="1"/>
  <c r="CH253" i="1" s="1"/>
  <c r="CA194" i="1"/>
  <c r="CG195" i="1"/>
  <c r="CG194" i="1" s="1"/>
  <c r="CA1654" i="1"/>
  <c r="CA1653" i="1" s="1"/>
  <c r="CG1655" i="1"/>
  <c r="CG1654" i="1" s="1"/>
  <c r="CG1653" i="1" s="1"/>
  <c r="BV1842" i="1"/>
  <c r="BV1841" i="1" s="1"/>
  <c r="BV1840" i="1" s="1"/>
  <c r="BV1839" i="1" s="1"/>
  <c r="BV1837" i="1" s="1"/>
  <c r="CB96" i="1"/>
  <c r="CB95" i="1" s="1"/>
  <c r="CH97" i="1"/>
  <c r="CH96" i="1" s="1"/>
  <c r="CH95" i="1" s="1"/>
  <c r="CG850" i="1"/>
  <c r="CG849" i="1" s="1"/>
  <c r="CG848" i="1" s="1"/>
  <c r="CG847" i="1" s="1"/>
  <c r="CG846" i="1" s="1"/>
  <c r="CA849" i="1"/>
  <c r="CA848" i="1" s="1"/>
  <c r="CA847" i="1" s="1"/>
  <c r="CA846" i="1" s="1"/>
  <c r="CB1892" i="1"/>
  <c r="CB1891" i="1" s="1"/>
  <c r="CB1890" i="1" s="1"/>
  <c r="CB1889" i="1" s="1"/>
  <c r="CB1888" i="1" s="1"/>
  <c r="CB1886" i="1" s="1"/>
  <c r="CH1893" i="1"/>
  <c r="CH1892" i="1" s="1"/>
  <c r="CH1891" i="1" s="1"/>
  <c r="CH1890" i="1" s="1"/>
  <c r="CH1889" i="1" s="1"/>
  <c r="CH1888" i="1" s="1"/>
  <c r="CH1886" i="1" s="1"/>
  <c r="CA1421" i="1"/>
  <c r="CA1420" i="1" s="1"/>
  <c r="CA1419" i="1" s="1"/>
  <c r="CA1418" i="1" s="1"/>
  <c r="CG1422" i="1"/>
  <c r="CG1421" i="1" s="1"/>
  <c r="CG1420" i="1" s="1"/>
  <c r="CG1419" i="1" s="1"/>
  <c r="CG1418" i="1" s="1"/>
  <c r="CG97" i="1"/>
  <c r="CG96" i="1" s="1"/>
  <c r="CG95" i="1" s="1"/>
  <c r="CA96" i="1"/>
  <c r="CA95" i="1" s="1"/>
  <c r="BU1217" i="1"/>
  <c r="BU1216" i="1" s="1"/>
  <c r="BU1203" i="1" s="1"/>
  <c r="BU1147" i="1" s="1"/>
  <c r="BU1218" i="1"/>
  <c r="CA1773" i="1"/>
  <c r="CA1772" i="1" s="1"/>
  <c r="CG1774" i="1"/>
  <c r="CG1773" i="1" s="1"/>
  <c r="CG1772" i="1" s="1"/>
  <c r="CA1082" i="1"/>
  <c r="CA1081" i="1" s="1"/>
  <c r="CA1080" i="1" s="1"/>
  <c r="CG1083" i="1"/>
  <c r="CG1082" i="1" s="1"/>
  <c r="CG1081" i="1" s="1"/>
  <c r="CG1080" i="1" s="1"/>
  <c r="CG358" i="1"/>
  <c r="CG356" i="1" s="1"/>
  <c r="CA356" i="1"/>
  <c r="BV147" i="1"/>
  <c r="BV146" i="1" s="1"/>
  <c r="BV148" i="1"/>
  <c r="CG155" i="1"/>
  <c r="CG154" i="1" s="1"/>
  <c r="CA154" i="1"/>
  <c r="CH1288" i="1"/>
  <c r="CH1287" i="1" s="1"/>
  <c r="CH1286" i="1" s="1"/>
  <c r="CB1287" i="1"/>
  <c r="CB1286" i="1" s="1"/>
  <c r="CB154" i="1"/>
  <c r="CH155" i="1"/>
  <c r="CH154" i="1" s="1"/>
  <c r="CH1613" i="1"/>
  <c r="CH1612" i="1" s="1"/>
  <c r="CH1611" i="1" s="1"/>
  <c r="CB1612" i="1"/>
  <c r="CB1611" i="1" s="1"/>
  <c r="CH171" i="1"/>
  <c r="CH170" i="1" s="1"/>
  <c r="CB170" i="1"/>
  <c r="BU1861" i="1"/>
  <c r="BU1860" i="1" s="1"/>
  <c r="BU1837" i="1" s="1"/>
  <c r="BU957" i="1"/>
  <c r="BU956" i="1" s="1"/>
  <c r="BV1218" i="1"/>
  <c r="BV1217" i="1"/>
  <c r="BV1216" i="1" s="1"/>
  <c r="BI1900" i="1"/>
  <c r="BU1270" i="1"/>
  <c r="BU1269" i="1" s="1"/>
  <c r="BU55" i="1"/>
  <c r="BU54" i="1" s="1"/>
  <c r="BU47" i="1" s="1"/>
  <c r="CB354" i="1"/>
  <c r="CB351" i="1" s="1"/>
  <c r="CB350" i="1" s="1"/>
  <c r="CH355" i="1"/>
  <c r="CH354" i="1" s="1"/>
  <c r="CH351" i="1" s="1"/>
  <c r="CH350" i="1" s="1"/>
  <c r="CB1191" i="1"/>
  <c r="CB1190" i="1" s="1"/>
  <c r="CB1189" i="1" s="1"/>
  <c r="CB1188" i="1" s="1"/>
  <c r="CH1192" i="1"/>
  <c r="CH1191" i="1" s="1"/>
  <c r="CH1190" i="1" s="1"/>
  <c r="CH1189" i="1" s="1"/>
  <c r="CH1188" i="1" s="1"/>
  <c r="CA1648" i="1"/>
  <c r="CA1647" i="1" s="1"/>
  <c r="CG1649" i="1"/>
  <c r="CG1648" i="1" s="1"/>
  <c r="CG1647" i="1" s="1"/>
  <c r="CG235" i="1"/>
  <c r="CG234" i="1" s="1"/>
  <c r="CG233" i="1" s="1"/>
  <c r="CG232" i="1" s="1"/>
  <c r="CG231" i="1" s="1"/>
  <c r="CG230" i="1" s="1"/>
  <c r="CA234" i="1"/>
  <c r="CA233" i="1" s="1"/>
  <c r="CA232" i="1" s="1"/>
  <c r="CA231" i="1" s="1"/>
  <c r="CA230" i="1" s="1"/>
  <c r="CG537" i="1"/>
  <c r="CG536" i="1" s="1"/>
  <c r="CG535" i="1" s="1"/>
  <c r="CG534" i="1" s="1"/>
  <c r="CG533" i="1" s="1"/>
  <c r="CG522" i="1" s="1"/>
  <c r="CA536" i="1"/>
  <c r="CA535" i="1" s="1"/>
  <c r="CA534" i="1" s="1"/>
  <c r="CA533" i="1" s="1"/>
  <c r="CH539" i="1"/>
  <c r="CH538" i="1" s="1"/>
  <c r="CH535" i="1" s="1"/>
  <c r="CH534" i="1" s="1"/>
  <c r="CH533" i="1" s="1"/>
  <c r="CB538" i="1"/>
  <c r="CB535" i="1" s="1"/>
  <c r="CB534" i="1" s="1"/>
  <c r="CB533" i="1" s="1"/>
  <c r="CH1713" i="1"/>
  <c r="CH1712" i="1" s="1"/>
  <c r="CH1711" i="1" s="1"/>
  <c r="CH1710" i="1" s="1"/>
  <c r="CB1712" i="1"/>
  <c r="CB1711" i="1" s="1"/>
  <c r="CB1710" i="1" s="1"/>
  <c r="CH1787" i="1"/>
  <c r="CH1786" i="1" s="1"/>
  <c r="CB1786" i="1"/>
  <c r="CG1758" i="1"/>
  <c r="CG1757" i="1" s="1"/>
  <c r="CA1757" i="1"/>
  <c r="CH464" i="1"/>
  <c r="CH463" i="1" s="1"/>
  <c r="CH462" i="1" s="1"/>
  <c r="CB463" i="1"/>
  <c r="CB462" i="1" s="1"/>
  <c r="CH488" i="1"/>
  <c r="CH487" i="1" s="1"/>
  <c r="CH486" i="1" s="1"/>
  <c r="CH485" i="1" s="1"/>
  <c r="CH480" i="1" s="1"/>
  <c r="CB487" i="1"/>
  <c r="CB486" i="1" s="1"/>
  <c r="CB485" i="1" s="1"/>
  <c r="CB480" i="1" s="1"/>
  <c r="BO591" i="1"/>
  <c r="BO1744" i="1"/>
  <c r="BO1731" i="1" s="1"/>
  <c r="BO1706" i="1" s="1"/>
  <c r="BU149" i="1"/>
  <c r="BU1761" i="1"/>
  <c r="BU1709" i="1"/>
  <c r="BU1708" i="1" s="1"/>
  <c r="CB185" i="1"/>
  <c r="CB184" i="1" s="1"/>
  <c r="CB183" i="1" s="1"/>
  <c r="CB179" i="1" s="1"/>
  <c r="CB178" i="1" s="1"/>
  <c r="CH186" i="1"/>
  <c r="CH185" i="1" s="1"/>
  <c r="CH184" i="1" s="1"/>
  <c r="CH183" i="1" s="1"/>
  <c r="CH179" i="1" s="1"/>
  <c r="CH178" i="1" s="1"/>
  <c r="BV924" i="1"/>
  <c r="BV923" i="1" s="1"/>
  <c r="BV757" i="1" s="1"/>
  <c r="CG1893" i="1"/>
  <c r="CG1892" i="1" s="1"/>
  <c r="CG1891" i="1" s="1"/>
  <c r="CG1890" i="1" s="1"/>
  <c r="CG1889" i="1" s="1"/>
  <c r="CG1888" i="1" s="1"/>
  <c r="CG1886" i="1" s="1"/>
  <c r="CA1892" i="1"/>
  <c r="CA1891" i="1" s="1"/>
  <c r="CA1890" i="1" s="1"/>
  <c r="CA1889" i="1" s="1"/>
  <c r="CA1888" i="1" s="1"/>
  <c r="CA1886" i="1" s="1"/>
  <c r="BV1107" i="1"/>
  <c r="BV1106" i="1" s="1"/>
  <c r="BV1105" i="1" s="1"/>
  <c r="BV1103" i="1" s="1"/>
  <c r="BP148" i="1"/>
  <c r="BP147" i="1"/>
  <c r="BP146" i="1" s="1"/>
  <c r="BP144" i="1" s="1"/>
  <c r="CB1327" i="1"/>
  <c r="CB1326" i="1" s="1"/>
  <c r="CB1325" i="1" s="1"/>
  <c r="CB1324" i="1" s="1"/>
  <c r="CB1308" i="1" s="1"/>
  <c r="CH1328" i="1"/>
  <c r="CH1327" i="1" s="1"/>
  <c r="CH1326" i="1" s="1"/>
  <c r="CH1325" i="1" s="1"/>
  <c r="CH1324" i="1" s="1"/>
  <c r="CH1308" i="1" s="1"/>
  <c r="CA1127" i="1"/>
  <c r="CA1126" i="1" s="1"/>
  <c r="CG1128" i="1"/>
  <c r="CG1127" i="1" s="1"/>
  <c r="CG1126" i="1" s="1"/>
  <c r="CB258" i="1"/>
  <c r="CB257" i="1" s="1"/>
  <c r="CH259" i="1"/>
  <c r="CH258" i="1" s="1"/>
  <c r="CH257" i="1" s="1"/>
  <c r="CH321" i="1"/>
  <c r="CH319" i="1" s="1"/>
  <c r="CH314" i="1" s="1"/>
  <c r="CH313" i="1" s="1"/>
  <c r="CH312" i="1" s="1"/>
  <c r="CH311" i="1" s="1"/>
  <c r="CB319" i="1"/>
  <c r="CB314" i="1" s="1"/>
  <c r="CB313" i="1" s="1"/>
  <c r="CB312" i="1" s="1"/>
  <c r="CB311" i="1" s="1"/>
  <c r="CA1864" i="1"/>
  <c r="CA1863" i="1" s="1"/>
  <c r="CA1862" i="1" s="1"/>
  <c r="CG1865" i="1"/>
  <c r="CG1864" i="1" s="1"/>
  <c r="CG1863" i="1" s="1"/>
  <c r="CG1862" i="1" s="1"/>
  <c r="CA1433" i="1"/>
  <c r="CA1432" i="1" s="1"/>
  <c r="CA1431" i="1" s="1"/>
  <c r="CA1430" i="1" s="1"/>
  <c r="CG1434" i="1"/>
  <c r="CG1433" i="1" s="1"/>
  <c r="CG1432" i="1" s="1"/>
  <c r="CG1431" i="1" s="1"/>
  <c r="CG1430" i="1" s="1"/>
  <c r="CA1618" i="1"/>
  <c r="CA1617" i="1" s="1"/>
  <c r="CG1619" i="1"/>
  <c r="CG1618" i="1" s="1"/>
  <c r="CG1617" i="1" s="1"/>
  <c r="CB1871" i="1"/>
  <c r="CB1870" i="1" s="1"/>
  <c r="CH1872" i="1"/>
  <c r="CH1871" i="1" s="1"/>
  <c r="CH1870" i="1" s="1"/>
  <c r="CB93" i="1"/>
  <c r="CB92" i="1" s="1"/>
  <c r="CH94" i="1"/>
  <c r="CH93" i="1" s="1"/>
  <c r="CH92" i="1" s="1"/>
  <c r="BV1598" i="1"/>
  <c r="BV1597" i="1" s="1"/>
  <c r="BV1596" i="1" s="1"/>
  <c r="BV252" i="1"/>
  <c r="BV251" i="1" s="1"/>
  <c r="BV188" i="1" s="1"/>
  <c r="CH942" i="1"/>
  <c r="CH941" i="1" s="1"/>
  <c r="CB941" i="1"/>
  <c r="CH1649" i="1"/>
  <c r="CH1648" i="1" s="1"/>
  <c r="CH1647" i="1" s="1"/>
  <c r="CB1648" i="1"/>
  <c r="CB1647" i="1" s="1"/>
  <c r="CB1843" i="1"/>
  <c r="CH1844" i="1"/>
  <c r="CH1843" i="1" s="1"/>
  <c r="BP1147" i="1"/>
  <c r="CH1025" i="1"/>
  <c r="CH1024" i="1" s="1"/>
  <c r="CH1023" i="1" s="1"/>
  <c r="CH1012" i="1" s="1"/>
  <c r="CH1011" i="1" s="1"/>
  <c r="CB1024" i="1"/>
  <c r="CB1023" i="1" s="1"/>
  <c r="CB1012" i="1" s="1"/>
  <c r="CB1011" i="1" s="1"/>
  <c r="CG42" i="1"/>
  <c r="CG41" i="1" s="1"/>
  <c r="CG38" i="1" s="1"/>
  <c r="CG37" i="1" s="1"/>
  <c r="CG36" i="1" s="1"/>
  <c r="CG35" i="1" s="1"/>
  <c r="CA41" i="1"/>
  <c r="CA38" i="1" s="1"/>
  <c r="CA37" i="1" s="1"/>
  <c r="CA36" i="1" s="1"/>
  <c r="CA35" i="1" s="1"/>
  <c r="CG1407" i="1"/>
  <c r="CG1406" i="1" s="1"/>
  <c r="CG1405" i="1" s="1"/>
  <c r="CA1406" i="1"/>
  <c r="CA1405" i="1" s="1"/>
  <c r="CG103" i="1"/>
  <c r="CG102" i="1" s="1"/>
  <c r="CG101" i="1" s="1"/>
  <c r="CA102" i="1"/>
  <c r="CA101" i="1" s="1"/>
  <c r="CB960" i="1"/>
  <c r="CB959" i="1" s="1"/>
  <c r="CB958" i="1" s="1"/>
  <c r="CB957" i="1" s="1"/>
  <c r="CB956" i="1" s="1"/>
  <c r="CH961" i="1"/>
  <c r="CH960" i="1" s="1"/>
  <c r="CH959" i="1" s="1"/>
  <c r="CG995" i="1"/>
  <c r="CG994" i="1" s="1"/>
  <c r="CG993" i="1" s="1"/>
  <c r="CA994" i="1"/>
  <c r="CA993" i="1" s="1"/>
  <c r="CH1796" i="1"/>
  <c r="CH1795" i="1" s="1"/>
  <c r="CH1792" i="1" s="1"/>
  <c r="CB1795" i="1"/>
  <c r="CB1792" i="1" s="1"/>
  <c r="CB1159" i="1"/>
  <c r="CB1158" i="1" s="1"/>
  <c r="CB1157" i="1" s="1"/>
  <c r="CB1156" i="1" s="1"/>
  <c r="CB1155" i="1" s="1"/>
  <c r="CH1160" i="1"/>
  <c r="CH1159" i="1" s="1"/>
  <c r="CH1158" i="1" s="1"/>
  <c r="CH1157" i="1" s="1"/>
  <c r="CH1156" i="1" s="1"/>
  <c r="CH1155" i="1" s="1"/>
  <c r="CA1728" i="1"/>
  <c r="CA1727" i="1" s="1"/>
  <c r="CA1714" i="1" s="1"/>
  <c r="CG1729" i="1"/>
  <c r="CG1728" i="1" s="1"/>
  <c r="CG1727" i="1" s="1"/>
  <c r="CG1714" i="1" s="1"/>
  <c r="CH655" i="1"/>
  <c r="CH654" i="1" s="1"/>
  <c r="CH653" i="1" s="1"/>
  <c r="CB654" i="1"/>
  <c r="CB653" i="1" s="1"/>
  <c r="CG430" i="1"/>
  <c r="CG429" i="1" s="1"/>
  <c r="CG428" i="1" s="1"/>
  <c r="CG427" i="1" s="1"/>
  <c r="CA429" i="1"/>
  <c r="CA428" i="1" s="1"/>
  <c r="CA427" i="1" s="1"/>
  <c r="CG1794" i="1"/>
  <c r="CG1793" i="1" s="1"/>
  <c r="CA1793" i="1"/>
  <c r="BU1107" i="1"/>
  <c r="BU1106" i="1" s="1"/>
  <c r="BU1105" i="1" s="1"/>
  <c r="BU1103" i="1" s="1"/>
  <c r="CB1039" i="1"/>
  <c r="CB1038" i="1" s="1"/>
  <c r="CH1040" i="1"/>
  <c r="CH1039" i="1" s="1"/>
  <c r="CH1038" i="1" s="1"/>
  <c r="CB526" i="1"/>
  <c r="CB525" i="1" s="1"/>
  <c r="CB524" i="1" s="1"/>
  <c r="CB523" i="1" s="1"/>
  <c r="CH527" i="1"/>
  <c r="CH526" i="1" s="1"/>
  <c r="CH525" i="1" s="1"/>
  <c r="CH524" i="1" s="1"/>
  <c r="CH523" i="1" s="1"/>
  <c r="CG172" i="1"/>
  <c r="CG170" i="1" s="1"/>
  <c r="CG167" i="1" s="1"/>
  <c r="CG166" i="1" s="1"/>
  <c r="CG165" i="1" s="1"/>
  <c r="CG164" i="1" s="1"/>
  <c r="CA170" i="1"/>
  <c r="CA167" i="1" s="1"/>
  <c r="CA166" i="1" s="1"/>
  <c r="CA165" i="1" s="1"/>
  <c r="CA164" i="1" s="1"/>
  <c r="CB710" i="1"/>
  <c r="CB709" i="1" s="1"/>
  <c r="CH711" i="1"/>
  <c r="CH710" i="1" s="1"/>
  <c r="CH709" i="1" s="1"/>
  <c r="CA1322" i="1"/>
  <c r="CA1321" i="1" s="1"/>
  <c r="CA1320" i="1" s="1"/>
  <c r="CA1319" i="1" s="1"/>
  <c r="CG1323" i="1"/>
  <c r="CG1322" i="1" s="1"/>
  <c r="CG1321" i="1" s="1"/>
  <c r="CG1320" i="1" s="1"/>
  <c r="CG1319" i="1" s="1"/>
  <c r="CH992" i="1"/>
  <c r="CH991" i="1" s="1"/>
  <c r="CH990" i="1" s="1"/>
  <c r="CH989" i="1" s="1"/>
  <c r="CH984" i="1" s="1"/>
  <c r="CH983" i="1" s="1"/>
  <c r="CB991" i="1"/>
  <c r="CB990" i="1" s="1"/>
  <c r="CB989" i="1" s="1"/>
  <c r="CB984" i="1" s="1"/>
  <c r="CB983" i="1" s="1"/>
  <c r="BV1761" i="1"/>
  <c r="BV1753" i="1" s="1"/>
  <c r="CB416" i="1"/>
  <c r="CB415" i="1" s="1"/>
  <c r="CH417" i="1"/>
  <c r="CH416" i="1" s="1"/>
  <c r="CH415" i="1" s="1"/>
  <c r="CB513" i="1"/>
  <c r="CB512" i="1" s="1"/>
  <c r="CB511" i="1" s="1"/>
  <c r="CB510" i="1" s="1"/>
  <c r="CH514" i="1"/>
  <c r="CH513" i="1" s="1"/>
  <c r="CH512" i="1" s="1"/>
  <c r="CH511" i="1" s="1"/>
  <c r="CH510" i="1" s="1"/>
  <c r="CA1219" i="1"/>
  <c r="CG1220" i="1"/>
  <c r="CG1219" i="1" s="1"/>
  <c r="CH665" i="1"/>
  <c r="CH664" i="1" s="1"/>
  <c r="CH663" i="1" s="1"/>
  <c r="CB664" i="1"/>
  <c r="CB663" i="1" s="1"/>
  <c r="BU1079" i="1"/>
  <c r="BU1078" i="1" s="1"/>
  <c r="CB1770" i="1"/>
  <c r="CB1769" i="1" s="1"/>
  <c r="CH1771" i="1"/>
  <c r="CH1770" i="1" s="1"/>
  <c r="CH1769" i="1" s="1"/>
  <c r="CB1134" i="1"/>
  <c r="CB1133" i="1" s="1"/>
  <c r="CB1132" i="1" s="1"/>
  <c r="CB1131" i="1" s="1"/>
  <c r="CB1130" i="1" s="1"/>
  <c r="CH1135" i="1"/>
  <c r="CH1134" i="1" s="1"/>
  <c r="CH1133" i="1" s="1"/>
  <c r="CH1132" i="1" s="1"/>
  <c r="CH1131" i="1" s="1"/>
  <c r="CH1130" i="1" s="1"/>
  <c r="BV341" i="1"/>
  <c r="BV330" i="1" s="1"/>
  <c r="BV309" i="1" s="1"/>
  <c r="CB150" i="1"/>
  <c r="CB149" i="1" s="1"/>
  <c r="CH151" i="1"/>
  <c r="CH150" i="1" s="1"/>
  <c r="CH149" i="1" s="1"/>
  <c r="CH1125" i="1"/>
  <c r="CH1124" i="1" s="1"/>
  <c r="CH1123" i="1" s="1"/>
  <c r="CB1124" i="1"/>
  <c r="CB1123" i="1" s="1"/>
  <c r="CH605" i="1"/>
  <c r="CH604" i="1" s="1"/>
  <c r="CH603" i="1" s="1"/>
  <c r="CH602" i="1" s="1"/>
  <c r="CH601" i="1" s="1"/>
  <c r="CH600" i="1" s="1"/>
  <c r="CB604" i="1"/>
  <c r="CB603" i="1" s="1"/>
  <c r="CB602" i="1" s="1"/>
  <c r="CB601" i="1" s="1"/>
  <c r="CB600" i="1" s="1"/>
  <c r="CB1446" i="1"/>
  <c r="CB1445" i="1" s="1"/>
  <c r="CB1444" i="1" s="1"/>
  <c r="CB1439" i="1" s="1"/>
  <c r="CB1424" i="1" s="1"/>
  <c r="CH1447" i="1"/>
  <c r="CH1446" i="1" s="1"/>
  <c r="CH1445" i="1" s="1"/>
  <c r="CH1444" i="1" s="1"/>
  <c r="CH1439" i="1" s="1"/>
  <c r="BV1203" i="1"/>
  <c r="CG961" i="1"/>
  <c r="CG960" i="1" s="1"/>
  <c r="CG959" i="1" s="1"/>
  <c r="CG958" i="1" s="1"/>
  <c r="CA960" i="1"/>
  <c r="CA959" i="1" s="1"/>
  <c r="CA958" i="1" s="1"/>
  <c r="BV167" i="1"/>
  <c r="BV166" i="1" s="1"/>
  <c r="BV165" i="1" s="1"/>
  <c r="BV164" i="1" s="1"/>
  <c r="CH1145" i="1"/>
  <c r="CH1144" i="1" s="1"/>
  <c r="CH1143" i="1" s="1"/>
  <c r="CH1139" i="1" s="1"/>
  <c r="CH1138" i="1" s="1"/>
  <c r="CH1137" i="1" s="1"/>
  <c r="CB1144" i="1"/>
  <c r="CB1143" i="1" s="1"/>
  <c r="CB1139" i="1" s="1"/>
  <c r="CB1138" i="1" s="1"/>
  <c r="CB1137" i="1" s="1"/>
  <c r="CA1191" i="1"/>
  <c r="CA1190" i="1" s="1"/>
  <c r="CA1189" i="1" s="1"/>
  <c r="CA1188" i="1" s="1"/>
  <c r="CG1192" i="1"/>
  <c r="CG1191" i="1" s="1"/>
  <c r="CG1190" i="1" s="1"/>
  <c r="CG1189" i="1" s="1"/>
  <c r="CG1188" i="1" s="1"/>
  <c r="CA1091" i="1"/>
  <c r="CA1090" i="1" s="1"/>
  <c r="CG1092" i="1"/>
  <c r="CG1091" i="1" s="1"/>
  <c r="CG1090" i="1" s="1"/>
  <c r="CH1631" i="1"/>
  <c r="CH1630" i="1" s="1"/>
  <c r="CH1629" i="1" s="1"/>
  <c r="CB1630" i="1"/>
  <c r="CB1629" i="1" s="1"/>
  <c r="CG1872" i="1"/>
  <c r="CG1871" i="1" s="1"/>
  <c r="CG1870" i="1" s="1"/>
  <c r="CG1866" i="1" s="1"/>
  <c r="CG1861" i="1" s="1"/>
  <c r="CG1860" i="1" s="1"/>
  <c r="CA1871" i="1"/>
  <c r="CA1870" i="1" s="1"/>
  <c r="CA1866" i="1" s="1"/>
  <c r="CA1861" i="1" s="1"/>
  <c r="CA1860" i="1" s="1"/>
  <c r="CG968" i="1"/>
  <c r="CG967" i="1" s="1"/>
  <c r="CG966" i="1" s="1"/>
  <c r="CG965" i="1" s="1"/>
  <c r="CA967" i="1"/>
  <c r="CA966" i="1" s="1"/>
  <c r="CA965" i="1" s="1"/>
  <c r="CB1663" i="1"/>
  <c r="CB1662" i="1" s="1"/>
  <c r="CH1664" i="1"/>
  <c r="CH1663" i="1" s="1"/>
  <c r="CH1662" i="1" s="1"/>
  <c r="CH1670" i="1"/>
  <c r="CH1669" i="1" s="1"/>
  <c r="CH1668" i="1" s="1"/>
  <c r="CB1669" i="1"/>
  <c r="CB1668" i="1" s="1"/>
  <c r="CA1211" i="1"/>
  <c r="CA1210" i="1" s="1"/>
  <c r="CA1209" i="1" s="1"/>
  <c r="CG1212" i="1"/>
  <c r="CG1211" i="1" s="1"/>
  <c r="CG1210" i="1" s="1"/>
  <c r="CG1209" i="1" s="1"/>
  <c r="CB1642" i="1"/>
  <c r="CB1641" i="1" s="1"/>
  <c r="CH1643" i="1"/>
  <c r="CH1642" i="1" s="1"/>
  <c r="CH1641" i="1" s="1"/>
  <c r="CH454" i="1"/>
  <c r="CH453" i="1" s="1"/>
  <c r="CH452" i="1" s="1"/>
  <c r="CB453" i="1"/>
  <c r="CB452" i="1" s="1"/>
  <c r="CA1802" i="1"/>
  <c r="CA1799" i="1" s="1"/>
  <c r="CG1803" i="1"/>
  <c r="CG1802" i="1" s="1"/>
  <c r="CG1799" i="1" s="1"/>
  <c r="CH1537" i="1"/>
  <c r="CH1536" i="1" s="1"/>
  <c r="CH1535" i="1" s="1"/>
  <c r="CH1529" i="1" s="1"/>
  <c r="CB1536" i="1"/>
  <c r="CB1535" i="1" s="1"/>
  <c r="CB1529" i="1" s="1"/>
  <c r="CB1603" i="1"/>
  <c r="CB1602" i="1" s="1"/>
  <c r="CH1604" i="1"/>
  <c r="CH1603" i="1" s="1"/>
  <c r="CH1602" i="1" s="1"/>
  <c r="CA1669" i="1"/>
  <c r="CA1668" i="1" s="1"/>
  <c r="CG1670" i="1"/>
  <c r="CG1669" i="1" s="1"/>
  <c r="CG1668" i="1" s="1"/>
  <c r="CH670" i="1"/>
  <c r="CH668" i="1" s="1"/>
  <c r="CH667" i="1" s="1"/>
  <c r="CB668" i="1"/>
  <c r="CB667" i="1" s="1"/>
  <c r="CG1643" i="1"/>
  <c r="CG1642" i="1" s="1"/>
  <c r="CG1641" i="1" s="1"/>
  <c r="CA1642" i="1"/>
  <c r="CA1641" i="1" s="1"/>
  <c r="CH1241" i="1"/>
  <c r="CH1240" i="1" s="1"/>
  <c r="CB1240" i="1"/>
  <c r="CH1383" i="1"/>
  <c r="CH1382" i="1" s="1"/>
  <c r="CH1381" i="1" s="1"/>
  <c r="CH1380" i="1" s="1"/>
  <c r="CH1379" i="1" s="1"/>
  <c r="CB1382" i="1"/>
  <c r="CB1381" i="1" s="1"/>
  <c r="CB1380" i="1" s="1"/>
  <c r="CB1379" i="1" s="1"/>
  <c r="CH1361" i="1"/>
  <c r="CH1360" i="1" s="1"/>
  <c r="CH1359" i="1" s="1"/>
  <c r="CH1358" i="1" s="1"/>
  <c r="CH1357" i="1" s="1"/>
  <c r="CB1360" i="1"/>
  <c r="CB1359" i="1" s="1"/>
  <c r="CB1358" i="1" s="1"/>
  <c r="CB1357" i="1" s="1"/>
  <c r="CA1797" i="1"/>
  <c r="CG1798" i="1"/>
  <c r="CG1797" i="1" s="1"/>
  <c r="CB43" i="1"/>
  <c r="CH45" i="1"/>
  <c r="CH43" i="1" s="1"/>
  <c r="CH349" i="1"/>
  <c r="CH348" i="1" s="1"/>
  <c r="CH347" i="1" s="1"/>
  <c r="CH346" i="1" s="1"/>
  <c r="CH341" i="1" s="1"/>
  <c r="CB348" i="1"/>
  <c r="CB347" i="1" s="1"/>
  <c r="CB346" i="1" s="1"/>
  <c r="CB341" i="1" s="1"/>
  <c r="CH1212" i="1"/>
  <c r="CH1211" i="1" s="1"/>
  <c r="CH1210" i="1" s="1"/>
  <c r="CH1209" i="1" s="1"/>
  <c r="CH1204" i="1" s="1"/>
  <c r="CB1211" i="1"/>
  <c r="CB1210" i="1" s="1"/>
  <c r="CB1209" i="1" s="1"/>
  <c r="CB1204" i="1" s="1"/>
  <c r="CA1141" i="1"/>
  <c r="CA1140" i="1" s="1"/>
  <c r="CA1139" i="1" s="1"/>
  <c r="CA1138" i="1" s="1"/>
  <c r="CA1137" i="1" s="1"/>
  <c r="CG1142" i="1"/>
  <c r="CG1141" i="1" s="1"/>
  <c r="CG1140" i="1" s="1"/>
  <c r="CG1139" i="1" s="1"/>
  <c r="CG1138" i="1" s="1"/>
  <c r="CG1137" i="1" s="1"/>
  <c r="CA1279" i="1"/>
  <c r="CA1276" i="1" s="1"/>
  <c r="CA1275" i="1" s="1"/>
  <c r="CG1280" i="1"/>
  <c r="CG1279" i="1" s="1"/>
  <c r="CG1276" i="1" s="1"/>
  <c r="CG1275" i="1" s="1"/>
  <c r="CA422" i="1"/>
  <c r="CA421" i="1" s="1"/>
  <c r="CG423" i="1"/>
  <c r="CG422" i="1" s="1"/>
  <c r="CG421" i="1" s="1"/>
  <c r="CB935" i="1"/>
  <c r="CH936" i="1"/>
  <c r="CH935" i="1" s="1"/>
  <c r="CA59" i="1"/>
  <c r="CG60" i="1"/>
  <c r="CG59" i="1" s="1"/>
  <c r="BU1308" i="1"/>
  <c r="CA522" i="1"/>
  <c r="CH448" i="1"/>
  <c r="CB422" i="1"/>
  <c r="CB421" i="1" s="1"/>
  <c r="CH423" i="1"/>
  <c r="CH422" i="1" s="1"/>
  <c r="CH421" i="1" s="1"/>
  <c r="BV1709" i="1"/>
  <c r="BV1708" i="1" s="1"/>
  <c r="CH1294" i="1"/>
  <c r="CH1293" i="1" s="1"/>
  <c r="CH1292" i="1" s="1"/>
  <c r="CB1293" i="1"/>
  <c r="CB1292" i="1" s="1"/>
  <c r="CG1640" i="1"/>
  <c r="CG1639" i="1" s="1"/>
  <c r="CG1638" i="1" s="1"/>
  <c r="CA1639" i="1"/>
  <c r="CA1638" i="1" s="1"/>
  <c r="BV1033" i="1"/>
  <c r="BV1032" i="1" s="1"/>
  <c r="BV970" i="1" s="1"/>
  <c r="CB82" i="1"/>
  <c r="CH83" i="1"/>
  <c r="CH82" i="1" s="1"/>
  <c r="CH81" i="1"/>
  <c r="CH80" i="1" s="1"/>
  <c r="CB80" i="1"/>
  <c r="BU88" i="1"/>
  <c r="BU77" i="1" s="1"/>
  <c r="BU76" i="1" s="1"/>
  <c r="BU67" i="1" s="1"/>
  <c r="CA29" i="1"/>
  <c r="CG30" i="1"/>
  <c r="CG29" i="1" s="1"/>
  <c r="CA1287" i="1"/>
  <c r="CA1286" i="1" s="1"/>
  <c r="CG1288" i="1"/>
  <c r="CG1287" i="1" s="1"/>
  <c r="CG1286" i="1" s="1"/>
  <c r="CG83" i="1"/>
  <c r="CG82" i="1" s="1"/>
  <c r="CG79" i="1" s="1"/>
  <c r="CG78" i="1" s="1"/>
  <c r="CA82" i="1"/>
  <c r="CA79" i="1" s="1"/>
  <c r="CA78" i="1" s="1"/>
  <c r="CA1411" i="1"/>
  <c r="CA1410" i="1" s="1"/>
  <c r="CG1412" i="1"/>
  <c r="CG1411" i="1" s="1"/>
  <c r="CG1410" i="1" s="1"/>
  <c r="CH640" i="1"/>
  <c r="CH639" i="1" s="1"/>
  <c r="CH638" i="1" s="1"/>
  <c r="CH637" i="1" s="1"/>
  <c r="CH632" i="1" s="1"/>
  <c r="CH631" i="1" s="1"/>
  <c r="CB639" i="1"/>
  <c r="CB638" i="1" s="1"/>
  <c r="CB637" i="1" s="1"/>
  <c r="CB632" i="1" s="1"/>
  <c r="CB631" i="1" s="1"/>
  <c r="CH1846" i="1"/>
  <c r="CH1845" i="1" s="1"/>
  <c r="CH1842" i="1" s="1"/>
  <c r="CH1841" i="1" s="1"/>
  <c r="CH1840" i="1" s="1"/>
  <c r="CH1839" i="1" s="1"/>
  <c r="CB1845" i="1"/>
  <c r="CB780" i="1"/>
  <c r="CB779" i="1" s="1"/>
  <c r="CB778" i="1" s="1"/>
  <c r="CH781" i="1"/>
  <c r="CH780" i="1" s="1"/>
  <c r="CH779" i="1" s="1"/>
  <c r="CH778" i="1" s="1"/>
  <c r="CG1613" i="1"/>
  <c r="CG1612" i="1" s="1"/>
  <c r="CG1611" i="1" s="1"/>
  <c r="CA1612" i="1"/>
  <c r="CA1611" i="1" s="1"/>
  <c r="CH870" i="1"/>
  <c r="CH869" i="1" s="1"/>
  <c r="CH868" i="1" s="1"/>
  <c r="CH867" i="1" s="1"/>
  <c r="CB869" i="1"/>
  <c r="CB868" i="1" s="1"/>
  <c r="CB867" i="1" s="1"/>
  <c r="CB862" i="1" s="1"/>
  <c r="CB861" i="1" s="1"/>
  <c r="CG1250" i="1"/>
  <c r="CG1249" i="1" s="1"/>
  <c r="CG1248" i="1" s="1"/>
  <c r="CG1247" i="1" s="1"/>
  <c r="CG1246" i="1" s="1"/>
  <c r="CG1245" i="1" s="1"/>
  <c r="CA1249" i="1"/>
  <c r="CA1248" i="1" s="1"/>
  <c r="CA1247" i="1" s="1"/>
  <c r="CA1246" i="1" s="1"/>
  <c r="CA1245" i="1" s="1"/>
  <c r="CG674" i="1"/>
  <c r="CG673" i="1" s="1"/>
  <c r="CG672" i="1" s="1"/>
  <c r="CA673" i="1"/>
  <c r="CA672" i="1" s="1"/>
  <c r="BV1237" i="1"/>
  <c r="BV1236" i="1" s="1"/>
  <c r="BV1234" i="1" s="1"/>
  <c r="BV1238" i="1"/>
  <c r="BV1239" i="1"/>
  <c r="CH1878" i="1"/>
  <c r="CH1877" i="1" s="1"/>
  <c r="CH1876" i="1" s="1"/>
  <c r="CB1877" i="1"/>
  <c r="CB1876" i="1" s="1"/>
  <c r="CG1658" i="1"/>
  <c r="CG1657" i="1" s="1"/>
  <c r="CG1656" i="1" s="1"/>
  <c r="CA1657" i="1"/>
  <c r="CA1656" i="1" s="1"/>
  <c r="CG65" i="1"/>
  <c r="CG64" i="1" s="1"/>
  <c r="CG63" i="1" s="1"/>
  <c r="CA64" i="1"/>
  <c r="CA63" i="1" s="1"/>
  <c r="CB1279" i="1"/>
  <c r="CB1276" i="1" s="1"/>
  <c r="CB1275" i="1" s="1"/>
  <c r="CH1280" i="1"/>
  <c r="CH1279" i="1" s="1"/>
  <c r="CH1276" i="1" s="1"/>
  <c r="CH1275" i="1" s="1"/>
  <c r="CB1790" i="1"/>
  <c r="CH1791" i="1"/>
  <c r="CH1790" i="1" s="1"/>
  <c r="CB1463" i="1"/>
  <c r="CB1462" i="1" s="1"/>
  <c r="CB1461" i="1" s="1"/>
  <c r="CB1460" i="1" s="1"/>
  <c r="CB1459" i="1" s="1"/>
  <c r="CH1464" i="1"/>
  <c r="CH1463" i="1" s="1"/>
  <c r="CH1462" i="1" s="1"/>
  <c r="CH1461" i="1" s="1"/>
  <c r="CH1460" i="1" s="1"/>
  <c r="CH1459" i="1" s="1"/>
  <c r="CA1369" i="1"/>
  <c r="CA1368" i="1" s="1"/>
  <c r="CA1367" i="1" s="1"/>
  <c r="CA1366" i="1" s="1"/>
  <c r="CG1370" i="1"/>
  <c r="CG1369" i="1" s="1"/>
  <c r="CG1368" i="1" s="1"/>
  <c r="CG1367" i="1" s="1"/>
  <c r="CG1366" i="1" s="1"/>
  <c r="CH1750" i="1"/>
  <c r="CH1749" i="1" s="1"/>
  <c r="CH1746" i="1" s="1"/>
  <c r="CH1745" i="1" s="1"/>
  <c r="CB1749" i="1"/>
  <c r="CB1746" i="1" s="1"/>
  <c r="CB1745" i="1" s="1"/>
  <c r="CB1742" i="1"/>
  <c r="CB1741" i="1" s="1"/>
  <c r="CB1740" i="1" s="1"/>
  <c r="CB1739" i="1" s="1"/>
  <c r="CH1743" i="1"/>
  <c r="CH1742" i="1" s="1"/>
  <c r="CH1741" i="1" s="1"/>
  <c r="CH1740" i="1" s="1"/>
  <c r="CH1739" i="1" s="1"/>
  <c r="CB41" i="1"/>
  <c r="CB38" i="1" s="1"/>
  <c r="CB37" i="1" s="1"/>
  <c r="CB36" i="1" s="1"/>
  <c r="CB35" i="1" s="1"/>
  <c r="CH42" i="1"/>
  <c r="CH41" i="1" s="1"/>
  <c r="CH38" i="1" s="1"/>
  <c r="CH37" i="1" s="1"/>
  <c r="CH36" i="1" s="1"/>
  <c r="CH35" i="1" s="1"/>
  <c r="BU193" i="1"/>
  <c r="BU192" i="1" s="1"/>
  <c r="BU191" i="1" s="1"/>
  <c r="BU190" i="1" s="1"/>
  <c r="BU188" i="1" s="1"/>
  <c r="CH1220" i="1"/>
  <c r="CH1219" i="1" s="1"/>
  <c r="CB1219" i="1"/>
  <c r="BU601" i="1"/>
  <c r="BU600" i="1" s="1"/>
  <c r="BU1524" i="1"/>
  <c r="BU1523" i="1" s="1"/>
  <c r="BU1521" i="1" s="1"/>
  <c r="BU1424" i="1"/>
  <c r="BU1754" i="1"/>
  <c r="BV1356" i="1"/>
  <c r="CH862" i="1"/>
  <c r="CH861" i="1" s="1"/>
  <c r="CH958" i="1"/>
  <c r="CH957" i="1" s="1"/>
  <c r="CH956" i="1" s="1"/>
  <c r="CB448" i="1"/>
  <c r="CB447" i="1" s="1"/>
  <c r="CB441" i="1" s="1"/>
  <c r="CB435" i="1" s="1"/>
  <c r="CB807" i="1"/>
  <c r="CB806" i="1" s="1"/>
  <c r="CH440" i="1"/>
  <c r="CH439" i="1" s="1"/>
  <c r="CH438" i="1" s="1"/>
  <c r="CH437" i="1" s="1"/>
  <c r="CH436" i="1" s="1"/>
  <c r="CB439" i="1"/>
  <c r="CB438" i="1" s="1"/>
  <c r="CB437" i="1" s="1"/>
  <c r="CB436" i="1" s="1"/>
  <c r="CG711" i="1"/>
  <c r="CG710" i="1" s="1"/>
  <c r="CG709" i="1" s="1"/>
  <c r="CA710" i="1"/>
  <c r="CA709" i="1" s="1"/>
  <c r="CB1636" i="1"/>
  <c r="CB1635" i="1" s="1"/>
  <c r="CH1637" i="1"/>
  <c r="CH1636" i="1" s="1"/>
  <c r="CH1635" i="1" s="1"/>
  <c r="CG349" i="1"/>
  <c r="CG348" i="1" s="1"/>
  <c r="CG347" i="1" s="1"/>
  <c r="CG346" i="1" s="1"/>
  <c r="CA348" i="1"/>
  <c r="CA347" i="1" s="1"/>
  <c r="CA346" i="1" s="1"/>
  <c r="BV1270" i="1"/>
  <c r="BV1269" i="1" s="1"/>
  <c r="CH1776" i="1"/>
  <c r="CH1775" i="1" s="1"/>
  <c r="CH1772" i="1" s="1"/>
  <c r="CB1775" i="1"/>
  <c r="CB1772" i="1" s="1"/>
  <c r="CB1334" i="1"/>
  <c r="CB1333" i="1" s="1"/>
  <c r="CB1332" i="1" s="1"/>
  <c r="CB1331" i="1" s="1"/>
  <c r="CH1335" i="1"/>
  <c r="CH1334" i="1" s="1"/>
  <c r="CH1333" i="1" s="1"/>
  <c r="CH1332" i="1" s="1"/>
  <c r="CH1331" i="1" s="1"/>
  <c r="CG1779" i="1"/>
  <c r="CG1778" i="1" s="1"/>
  <c r="CG1777" i="1" s="1"/>
  <c r="CA1778" i="1"/>
  <c r="CA1777" i="1" s="1"/>
  <c r="CB1042" i="1"/>
  <c r="CB1041" i="1" s="1"/>
  <c r="CB1033" i="1" s="1"/>
  <c r="CB1032" i="1" s="1"/>
  <c r="CH1043" i="1"/>
  <c r="CH1042" i="1" s="1"/>
  <c r="CH1041" i="1" s="1"/>
  <c r="CA90" i="1"/>
  <c r="CA89" i="1" s="1"/>
  <c r="CG91" i="1"/>
  <c r="CG90" i="1" s="1"/>
  <c r="CG89" i="1" s="1"/>
  <c r="CH1528" i="1"/>
  <c r="CH1527" i="1" s="1"/>
  <c r="CH1526" i="1" s="1"/>
  <c r="CH1525" i="1" s="1"/>
  <c r="CB1527" i="1"/>
  <c r="CB1526" i="1" s="1"/>
  <c r="CB1525" i="1" s="1"/>
  <c r="CA185" i="1"/>
  <c r="CA184" i="1" s="1"/>
  <c r="CA183" i="1" s="1"/>
  <c r="CA179" i="1" s="1"/>
  <c r="CA178" i="1" s="1"/>
  <c r="CG186" i="1"/>
  <c r="CG185" i="1" s="1"/>
  <c r="CG184" i="1" s="1"/>
  <c r="CG183" i="1" s="1"/>
  <c r="CG179" i="1" s="1"/>
  <c r="CG178" i="1" s="1"/>
  <c r="CA241" i="1"/>
  <c r="CA240" i="1" s="1"/>
  <c r="CA239" i="1" s="1"/>
  <c r="CA238" i="1" s="1"/>
  <c r="CA237" i="1" s="1"/>
  <c r="CG242" i="1"/>
  <c r="CG241" i="1" s="1"/>
  <c r="CG240" i="1" s="1"/>
  <c r="CG239" i="1" s="1"/>
  <c r="CG238" i="1" s="1"/>
  <c r="CG237" i="1" s="1"/>
  <c r="CA110" i="1"/>
  <c r="CA109" i="1" s="1"/>
  <c r="CG111" i="1"/>
  <c r="CG110" i="1" s="1"/>
  <c r="CG109" i="1" s="1"/>
  <c r="CG88" i="1" s="1"/>
  <c r="CB1762" i="1"/>
  <c r="CH1763" i="1"/>
  <c r="CH1762" i="1" s="1"/>
  <c r="CH1086" i="1"/>
  <c r="CH1085" i="1" s="1"/>
  <c r="CH1084" i="1" s="1"/>
  <c r="CH1079" i="1" s="1"/>
  <c r="CH1078" i="1" s="1"/>
  <c r="CB1085" i="1"/>
  <c r="CB1084" i="1" s="1"/>
  <c r="CB1079" i="1" s="1"/>
  <c r="CB1078" i="1" s="1"/>
  <c r="CA1788" i="1"/>
  <c r="CA1785" i="1" s="1"/>
  <c r="CG1789" i="1"/>
  <c r="CG1788" i="1" s="1"/>
  <c r="CG1785" i="1" s="1"/>
  <c r="CG1784" i="1"/>
  <c r="CG1783" i="1" s="1"/>
  <c r="CG1782" i="1" s="1"/>
  <c r="CA1783" i="1"/>
  <c r="CA1782" i="1" s="1"/>
  <c r="CH335" i="1"/>
  <c r="CH334" i="1" s="1"/>
  <c r="CH333" i="1" s="1"/>
  <c r="CH332" i="1" s="1"/>
  <c r="CH331" i="1" s="1"/>
  <c r="CH330" i="1" s="1"/>
  <c r="CH309" i="1" s="1"/>
  <c r="CB334" i="1"/>
  <c r="CB333" i="1" s="1"/>
  <c r="CB332" i="1" s="1"/>
  <c r="CB331" i="1" s="1"/>
  <c r="CB1618" i="1"/>
  <c r="CB1617" i="1" s="1"/>
  <c r="CH1619" i="1"/>
  <c r="CH1618" i="1" s="1"/>
  <c r="CH1617" i="1" s="1"/>
  <c r="BU1400" i="1"/>
  <c r="BU1356" i="1" s="1"/>
  <c r="BU1243" i="1" s="1"/>
  <c r="CA904" i="1"/>
  <c r="BU903" i="1"/>
  <c r="BU902" i="1" s="1"/>
  <c r="BU901" i="1" s="1"/>
  <c r="BU900" i="1" s="1"/>
  <c r="BU899" i="1" s="1"/>
  <c r="BV1155" i="1"/>
  <c r="CB1827" i="1"/>
  <c r="CB1826" i="1" s="1"/>
  <c r="CB1825" i="1" s="1"/>
  <c r="CB1824" i="1" s="1"/>
  <c r="CB1823" i="1" s="1"/>
  <c r="CH1828" i="1"/>
  <c r="CH1827" i="1" s="1"/>
  <c r="CH1826" i="1" s="1"/>
  <c r="CH1825" i="1" s="1"/>
  <c r="CH1824" i="1" s="1"/>
  <c r="CH1823" i="1" s="1"/>
  <c r="CG1122" i="1"/>
  <c r="CG1121" i="1" s="1"/>
  <c r="CG1120" i="1" s="1"/>
  <c r="CA1121" i="1"/>
  <c r="CA1120" i="1" s="1"/>
  <c r="BV652" i="1"/>
  <c r="BV651" i="1" s="1"/>
  <c r="BV650" i="1" s="1"/>
  <c r="BV591" i="1" s="1"/>
  <c r="BU1792" i="1"/>
  <c r="BU1768" i="1" s="1"/>
  <c r="CG1110" i="1"/>
  <c r="CG1109" i="1" s="1"/>
  <c r="CG1108" i="1" s="1"/>
  <c r="CA1109" i="1"/>
  <c r="CA1108" i="1" s="1"/>
  <c r="CG1345" i="1"/>
  <c r="CG1344" i="1" s="1"/>
  <c r="CG1343" i="1" s="1"/>
  <c r="CG1342" i="1" s="1"/>
  <c r="CG1341" i="1" s="1"/>
  <c r="CG1330" i="1" s="1"/>
  <c r="CA1344" i="1"/>
  <c r="CA1343" i="1" s="1"/>
  <c r="CA1342" i="1" s="1"/>
  <c r="CA1341" i="1" s="1"/>
  <c r="CA1330" i="1" s="1"/>
  <c r="BV522" i="1"/>
  <c r="BV520" i="1" s="1"/>
  <c r="CG1116" i="1"/>
  <c r="CG1115" i="1" s="1"/>
  <c r="CG1114" i="1" s="1"/>
  <c r="CA1115" i="1"/>
  <c r="CA1114" i="1" s="1"/>
  <c r="CG506" i="1"/>
  <c r="CG505" i="1" s="1"/>
  <c r="CG504" i="1" s="1"/>
  <c r="CG503" i="1" s="1"/>
  <c r="CG502" i="1" s="1"/>
  <c r="CG501" i="1" s="1"/>
  <c r="CG500" i="1" s="1"/>
  <c r="CA505" i="1"/>
  <c r="CA504" i="1" s="1"/>
  <c r="CA503" i="1" s="1"/>
  <c r="CA502" i="1" s="1"/>
  <c r="CA501" i="1" s="1"/>
  <c r="CA500" i="1" s="1"/>
  <c r="CB29" i="1"/>
  <c r="CB24" i="1" s="1"/>
  <c r="CH30" i="1"/>
  <c r="CH29" i="1" s="1"/>
  <c r="CH24" i="1" s="1"/>
  <c r="CA1663" i="1"/>
  <c r="CA1662" i="1" s="1"/>
  <c r="CG1664" i="1"/>
  <c r="CG1663" i="1" s="1"/>
  <c r="CG1662" i="1" s="1"/>
  <c r="CH1765" i="1"/>
  <c r="CH1764" i="1" s="1"/>
  <c r="CH1761" i="1" s="1"/>
  <c r="CH1753" i="1" s="1"/>
  <c r="CB1764" i="1"/>
  <c r="BV508" i="1"/>
  <c r="BV379" i="1" s="1"/>
  <c r="BV509" i="1"/>
  <c r="CH169" i="1"/>
  <c r="CH168" i="1" s="1"/>
  <c r="CB168" i="1"/>
  <c r="CG321" i="1"/>
  <c r="CG319" i="1" s="1"/>
  <c r="CG314" i="1" s="1"/>
  <c r="CG313" i="1" s="1"/>
  <c r="CG312" i="1" s="1"/>
  <c r="CG311" i="1" s="1"/>
  <c r="CA319" i="1"/>
  <c r="CA314" i="1" s="1"/>
  <c r="CA313" i="1" s="1"/>
  <c r="CA312" i="1" s="1"/>
  <c r="CA311" i="1" s="1"/>
  <c r="CH20" i="1"/>
  <c r="CH19" i="1" s="1"/>
  <c r="CH18" i="1" s="1"/>
  <c r="CB19" i="1"/>
  <c r="CB18" i="1" s="1"/>
  <c r="CG1743" i="1"/>
  <c r="CG1742" i="1" s="1"/>
  <c r="CG1741" i="1" s="1"/>
  <c r="CG1740" i="1" s="1"/>
  <c r="CG1739" i="1" s="1"/>
  <c r="CA1742" i="1"/>
  <c r="CA1741" i="1" s="1"/>
  <c r="CA1740" i="1" s="1"/>
  <c r="CA1739" i="1" s="1"/>
  <c r="CH1779" i="1"/>
  <c r="CH1778" i="1" s="1"/>
  <c r="CH1777" i="1" s="1"/>
  <c r="CB1778" i="1"/>
  <c r="CB1777" i="1" s="1"/>
  <c r="CB1344" i="1"/>
  <c r="CB1343" i="1" s="1"/>
  <c r="CB1342" i="1" s="1"/>
  <c r="CB1341" i="1" s="1"/>
  <c r="CH1345" i="1"/>
  <c r="CH1344" i="1" s="1"/>
  <c r="CH1343" i="1" s="1"/>
  <c r="CH1342" i="1" s="1"/>
  <c r="CH1341" i="1" s="1"/>
  <c r="CA1636" i="1"/>
  <c r="CA1635" i="1" s="1"/>
  <c r="CG1637" i="1"/>
  <c r="CG1636" i="1" s="1"/>
  <c r="CG1635" i="1" s="1"/>
  <c r="CB770" i="1"/>
  <c r="CB769" i="1" s="1"/>
  <c r="CB768" i="1" s="1"/>
  <c r="CH771" i="1"/>
  <c r="CH770" i="1" s="1"/>
  <c r="CH769" i="1" s="1"/>
  <c r="CH768" i="1" s="1"/>
  <c r="CH767" i="1" s="1"/>
  <c r="CH766" i="1" s="1"/>
  <c r="BP1521" i="1"/>
  <c r="CB680" i="1"/>
  <c r="CB679" i="1" s="1"/>
  <c r="CB671" i="1" s="1"/>
  <c r="CH681" i="1"/>
  <c r="CH680" i="1" s="1"/>
  <c r="CH679" i="1" s="1"/>
  <c r="CH671" i="1" s="1"/>
  <c r="CG678" i="1"/>
  <c r="CG676" i="1" s="1"/>
  <c r="CG675" i="1" s="1"/>
  <c r="CG671" i="1" s="1"/>
  <c r="CA676" i="1"/>
  <c r="CA675" i="1" s="1"/>
  <c r="CA671" i="1" s="1"/>
  <c r="CH108" i="1"/>
  <c r="CH107" i="1" s="1"/>
  <c r="CH106" i="1" s="1"/>
  <c r="CH88" i="1" s="1"/>
  <c r="CB107" i="1"/>
  <c r="CB106" i="1" s="1"/>
  <c r="BV1744" i="1"/>
  <c r="BV1731" i="1" s="1"/>
  <c r="BV1706" i="1" s="1"/>
  <c r="CB1864" i="1"/>
  <c r="CB1863" i="1" s="1"/>
  <c r="CB1862" i="1" s="1"/>
  <c r="CH1865" i="1"/>
  <c r="CH1864" i="1" s="1"/>
  <c r="CH1863" i="1" s="1"/>
  <c r="CH1862" i="1" s="1"/>
  <c r="CH1625" i="1"/>
  <c r="CH1624" i="1" s="1"/>
  <c r="CH1623" i="1" s="1"/>
  <c r="CB1624" i="1"/>
  <c r="CB1623" i="1" s="1"/>
  <c r="CB1118" i="1"/>
  <c r="CB1117" i="1" s="1"/>
  <c r="CH1119" i="1"/>
  <c r="CH1118" i="1" s="1"/>
  <c r="CH1117" i="1" s="1"/>
  <c r="CB661" i="1"/>
  <c r="CB660" i="1" s="1"/>
  <c r="CH662" i="1"/>
  <c r="CH661" i="1" s="1"/>
  <c r="CH660" i="1" s="1"/>
  <c r="CG1828" i="1"/>
  <c r="CG1827" i="1" s="1"/>
  <c r="CG1826" i="1" s="1"/>
  <c r="CG1825" i="1" s="1"/>
  <c r="CG1824" i="1" s="1"/>
  <c r="CG1823" i="1" s="1"/>
  <c r="CA1827" i="1"/>
  <c r="CA1826" i="1" s="1"/>
  <c r="CA1825" i="1" s="1"/>
  <c r="CA1824" i="1" s="1"/>
  <c r="CA1823" i="1" s="1"/>
  <c r="CG197" i="1"/>
  <c r="CG196" i="1" s="1"/>
  <c r="CA196" i="1"/>
  <c r="CA1696" i="1"/>
  <c r="CA1695" i="1" s="1"/>
  <c r="CG1697" i="1"/>
  <c r="CG1696" i="1" s="1"/>
  <c r="CG1695" i="1" s="1"/>
  <c r="CG1694" i="1"/>
  <c r="CG1693" i="1" s="1"/>
  <c r="CG1692" i="1" s="1"/>
  <c r="CA1693" i="1"/>
  <c r="CA1692" i="1" s="1"/>
  <c r="CH1246" i="1"/>
  <c r="CH1245" i="1" s="1"/>
  <c r="BU652" i="1"/>
  <c r="BU651" i="1" s="1"/>
  <c r="BU650" i="1" s="1"/>
  <c r="BU480" i="1"/>
  <c r="BU441" i="1" s="1"/>
  <c r="BU435" i="1" s="1"/>
  <c r="BU379" i="1" s="1"/>
  <c r="CH1424" i="1"/>
  <c r="CH1471" i="1"/>
  <c r="CH1466" i="1" s="1"/>
  <c r="BU309" i="1"/>
  <c r="CA987" i="1"/>
  <c r="CA986" i="1" s="1"/>
  <c r="CA985" i="1" s="1"/>
  <c r="CG988" i="1"/>
  <c r="CG987" i="1" s="1"/>
  <c r="CG986" i="1" s="1"/>
  <c r="CG985" i="1" s="1"/>
  <c r="CA608" i="1"/>
  <c r="CA607" i="1" s="1"/>
  <c r="CA606" i="1" s="1"/>
  <c r="CG609" i="1"/>
  <c r="CG608" i="1" s="1"/>
  <c r="CG607" i="1" s="1"/>
  <c r="CG606" i="1" s="1"/>
  <c r="CA465" i="1"/>
  <c r="CG466" i="1"/>
  <c r="CG465" i="1" s="1"/>
  <c r="CA1527" i="1"/>
  <c r="CA1526" i="1" s="1"/>
  <c r="CA1525" i="1" s="1"/>
  <c r="CA1524" i="1" s="1"/>
  <c r="CA1523" i="1" s="1"/>
  <c r="CG1528" i="1"/>
  <c r="CG1527" i="1" s="1"/>
  <c r="CG1526" i="1" s="1"/>
  <c r="CG1525" i="1" s="1"/>
  <c r="CA25" i="1"/>
  <c r="CG26" i="1"/>
  <c r="CG25" i="1" s="1"/>
  <c r="CA1382" i="1"/>
  <c r="CA1381" i="1" s="1"/>
  <c r="CA1380" i="1" s="1"/>
  <c r="CA1379" i="1" s="1"/>
  <c r="CG1383" i="1"/>
  <c r="CG1382" i="1" s="1"/>
  <c r="CG1381" i="1" s="1"/>
  <c r="CG1380" i="1" s="1"/>
  <c r="CG1379" i="1" s="1"/>
  <c r="CA1159" i="1"/>
  <c r="CA1158" i="1" s="1"/>
  <c r="CA1157" i="1" s="1"/>
  <c r="CG1160" i="1"/>
  <c r="CG1159" i="1" s="1"/>
  <c r="CG1158" i="1" s="1"/>
  <c r="CG1157" i="1" s="1"/>
  <c r="CA258" i="1"/>
  <c r="CA257" i="1" s="1"/>
  <c r="CA252" i="1" s="1"/>
  <c r="CA251" i="1" s="1"/>
  <c r="CG259" i="1"/>
  <c r="CG258" i="1" s="1"/>
  <c r="CG257" i="1" s="1"/>
  <c r="CG252" i="1" s="1"/>
  <c r="CG251" i="1" s="1"/>
  <c r="CA1442" i="1"/>
  <c r="CA1441" i="1" s="1"/>
  <c r="CA1440" i="1" s="1"/>
  <c r="CA1439" i="1" s="1"/>
  <c r="CA1424" i="1" s="1"/>
  <c r="CG1443" i="1"/>
  <c r="CG1442" i="1" s="1"/>
  <c r="CG1441" i="1" s="1"/>
  <c r="CG1440" i="1" s="1"/>
  <c r="CG1439" i="1" s="1"/>
  <c r="CA1593" i="1"/>
  <c r="CG1594" i="1"/>
  <c r="CG1593" i="1" s="1"/>
  <c r="CA352" i="1"/>
  <c r="CG353" i="1"/>
  <c r="CG352" i="1" s="1"/>
  <c r="CG351" i="1" s="1"/>
  <c r="CG350" i="1" s="1"/>
  <c r="CA1845" i="1"/>
  <c r="CG1846" i="1"/>
  <c r="CG1845" i="1" s="1"/>
  <c r="CA1762" i="1"/>
  <c r="CG1763" i="1"/>
  <c r="CG1762" i="1" s="1"/>
  <c r="CA1360" i="1"/>
  <c r="CA1359" i="1" s="1"/>
  <c r="CA1358" i="1" s="1"/>
  <c r="CA1357" i="1" s="1"/>
  <c r="CG1361" i="1"/>
  <c r="CG1360" i="1" s="1"/>
  <c r="CG1359" i="1" s="1"/>
  <c r="CG1358" i="1" s="1"/>
  <c r="CG1357" i="1" s="1"/>
  <c r="CA1755" i="1"/>
  <c r="CG1756" i="1"/>
  <c r="CG1755" i="1" s="1"/>
  <c r="CG1754" i="1" s="1"/>
  <c r="CA657" i="1"/>
  <c r="CA656" i="1" s="1"/>
  <c r="CG658" i="1"/>
  <c r="CG657" i="1" s="1"/>
  <c r="CG656" i="1" s="1"/>
  <c r="CA73" i="1"/>
  <c r="CA72" i="1" s="1"/>
  <c r="CA71" i="1" s="1"/>
  <c r="CA70" i="1" s="1"/>
  <c r="CA69" i="1" s="1"/>
  <c r="CG74" i="1"/>
  <c r="CG73" i="1" s="1"/>
  <c r="CG72" i="1" s="1"/>
  <c r="CG71" i="1" s="1"/>
  <c r="CG70" i="1" s="1"/>
  <c r="CG69" i="1" s="1"/>
  <c r="CA869" i="1"/>
  <c r="CA868" i="1" s="1"/>
  <c r="CA867" i="1" s="1"/>
  <c r="CA862" i="1" s="1"/>
  <c r="CA861" i="1" s="1"/>
  <c r="CG870" i="1"/>
  <c r="CG869" i="1" s="1"/>
  <c r="CG868" i="1" s="1"/>
  <c r="CG867" i="1" s="1"/>
  <c r="CG862" i="1" s="1"/>
  <c r="CG861" i="1" s="1"/>
  <c r="BV1521" i="1"/>
  <c r="CH1590" i="1"/>
  <c r="CH1589" i="1" s="1"/>
  <c r="CH1588" i="1" s="1"/>
  <c r="CH1587" i="1" s="1"/>
  <c r="CA450" i="1"/>
  <c r="CA449" i="1" s="1"/>
  <c r="CA448" i="1" s="1"/>
  <c r="CG451" i="1"/>
  <c r="CG450" i="1" s="1"/>
  <c r="CG449" i="1" s="1"/>
  <c r="CG448" i="1" s="1"/>
  <c r="CA780" i="1"/>
  <c r="CA779" i="1" s="1"/>
  <c r="CA778" i="1" s="1"/>
  <c r="CA767" i="1" s="1"/>
  <c r="CA766" i="1" s="1"/>
  <c r="CG781" i="1"/>
  <c r="CG780" i="1" s="1"/>
  <c r="CG779" i="1" s="1"/>
  <c r="CG778" i="1" s="1"/>
  <c r="CG767" i="1" s="1"/>
  <c r="CG766" i="1" s="1"/>
  <c r="CA604" i="1"/>
  <c r="CA603" i="1" s="1"/>
  <c r="CA602" i="1" s="1"/>
  <c r="CA601" i="1" s="1"/>
  <c r="CA600" i="1" s="1"/>
  <c r="CG605" i="1"/>
  <c r="CG604" i="1" s="1"/>
  <c r="CG603" i="1" s="1"/>
  <c r="CG602" i="1" s="1"/>
  <c r="CA661" i="1"/>
  <c r="CA660" i="1" s="1"/>
  <c r="CG662" i="1"/>
  <c r="CG661" i="1" s="1"/>
  <c r="CG660" i="1" s="1"/>
  <c r="CA57" i="1"/>
  <c r="CG58" i="1"/>
  <c r="CG57" i="1" s="1"/>
  <c r="CA1569" i="1"/>
  <c r="CA1568" i="1" s="1"/>
  <c r="CA1567" i="1" s="1"/>
  <c r="CA1566" i="1" s="1"/>
  <c r="CA1565" i="1" s="1"/>
  <c r="CG1570" i="1"/>
  <c r="CG1569" i="1" s="1"/>
  <c r="CG1568" i="1" s="1"/>
  <c r="CG1567" i="1" s="1"/>
  <c r="CG1566" i="1" s="1"/>
  <c r="CG1565" i="1" s="1"/>
  <c r="CA999" i="1"/>
  <c r="CA998" i="1" s="1"/>
  <c r="CA997" i="1" s="1"/>
  <c r="CA996" i="1" s="1"/>
  <c r="CG1000" i="1"/>
  <c r="CG999" i="1" s="1"/>
  <c r="CG998" i="1" s="1"/>
  <c r="CG997" i="1" s="1"/>
  <c r="CG996" i="1" s="1"/>
  <c r="CA1766" i="1"/>
  <c r="CG1767" i="1"/>
  <c r="CG1766" i="1" s="1"/>
  <c r="CA1024" i="1"/>
  <c r="CA1023" i="1" s="1"/>
  <c r="CA1012" i="1" s="1"/>
  <c r="CA1011" i="1" s="1"/>
  <c r="CG1025" i="1"/>
  <c r="CG1024" i="1" s="1"/>
  <c r="CG1023" i="1" s="1"/>
  <c r="CG1012" i="1" s="1"/>
  <c r="CG1011" i="1" s="1"/>
  <c r="CA1273" i="1"/>
  <c r="CA1272" i="1" s="1"/>
  <c r="CA1271" i="1" s="1"/>
  <c r="CG1274" i="1"/>
  <c r="CG1273" i="1" s="1"/>
  <c r="CG1272" i="1" s="1"/>
  <c r="CG1271" i="1" s="1"/>
  <c r="CG1270" i="1" s="1"/>
  <c r="CG1269" i="1" s="1"/>
  <c r="CA1834" i="1"/>
  <c r="CA1833" i="1" s="1"/>
  <c r="CA1832" i="1" s="1"/>
  <c r="CA1831" i="1" s="1"/>
  <c r="CA1830" i="1" s="1"/>
  <c r="CG1835" i="1"/>
  <c r="CG1834" i="1" s="1"/>
  <c r="CG1833" i="1" s="1"/>
  <c r="CG1832" i="1" s="1"/>
  <c r="CG1831" i="1" s="1"/>
  <c r="CG1830" i="1" s="1"/>
  <c r="CA1317" i="1"/>
  <c r="CA1316" i="1" s="1"/>
  <c r="CA1315" i="1" s="1"/>
  <c r="CA1314" i="1" s="1"/>
  <c r="CA1308" i="1" s="1"/>
  <c r="CG1318" i="1"/>
  <c r="CG1317" i="1" s="1"/>
  <c r="CG1316" i="1" s="1"/>
  <c r="CG1315" i="1" s="1"/>
  <c r="CG1314" i="1" s="1"/>
  <c r="CG1308" i="1" s="1"/>
  <c r="CA1039" i="1"/>
  <c r="CA1038" i="1" s="1"/>
  <c r="CG1040" i="1"/>
  <c r="CG1039" i="1" s="1"/>
  <c r="CG1038" i="1" s="1"/>
  <c r="CA463" i="1"/>
  <c r="CA462" i="1" s="1"/>
  <c r="CG464" i="1"/>
  <c r="CG463" i="1" s="1"/>
  <c r="CG462" i="1" s="1"/>
  <c r="CA991" i="1"/>
  <c r="CA990" i="1" s="1"/>
  <c r="CA989" i="1" s="1"/>
  <c r="CA984" i="1" s="1"/>
  <c r="CG992" i="1"/>
  <c r="CG991" i="1" s="1"/>
  <c r="CG990" i="1" s="1"/>
  <c r="CA1735" i="1"/>
  <c r="CA1734" i="1" s="1"/>
  <c r="CA1733" i="1" s="1"/>
  <c r="CA1732" i="1" s="1"/>
  <c r="CG1736" i="1"/>
  <c r="CG1735" i="1" s="1"/>
  <c r="CG1734" i="1" s="1"/>
  <c r="CG1733" i="1" s="1"/>
  <c r="CG1732" i="1" s="1"/>
  <c r="CA31" i="1"/>
  <c r="CG33" i="1"/>
  <c r="CG31" i="1" s="1"/>
  <c r="CA27" i="1"/>
  <c r="CG28" i="1"/>
  <c r="CG27" i="1" s="1"/>
  <c r="CA664" i="1"/>
  <c r="CA663" i="1" s="1"/>
  <c r="CG665" i="1"/>
  <c r="CG664" i="1" s="1"/>
  <c r="CG663" i="1" s="1"/>
  <c r="CA1591" i="1"/>
  <c r="CG1592" i="1"/>
  <c r="CG1591" i="1" s="1"/>
  <c r="CA483" i="1"/>
  <c r="CA482" i="1" s="1"/>
  <c r="CA481" i="1" s="1"/>
  <c r="CG484" i="1"/>
  <c r="CG483" i="1" s="1"/>
  <c r="CG482" i="1" s="1"/>
  <c r="CG481" i="1" s="1"/>
  <c r="CA1843" i="1"/>
  <c r="CG1844" i="1"/>
  <c r="CG1843" i="1" s="1"/>
  <c r="CA1165" i="1"/>
  <c r="CA1162" i="1" s="1"/>
  <c r="CA1161" i="1" s="1"/>
  <c r="CA1156" i="1" s="1"/>
  <c r="CA1155" i="1" s="1"/>
  <c r="CG1166" i="1"/>
  <c r="CG1165" i="1" s="1"/>
  <c r="CG1162" i="1" s="1"/>
  <c r="CG1161" i="1" s="1"/>
  <c r="CA545" i="1"/>
  <c r="CA544" i="1" s="1"/>
  <c r="CA543" i="1" s="1"/>
  <c r="CG546" i="1"/>
  <c r="CG545" i="1" s="1"/>
  <c r="CG544" i="1" s="1"/>
  <c r="CG543" i="1" s="1"/>
  <c r="CG542" i="1" s="1"/>
  <c r="CG541" i="1" s="1"/>
  <c r="CA1207" i="1"/>
  <c r="CA1206" i="1" s="1"/>
  <c r="CA1205" i="1" s="1"/>
  <c r="CA1204" i="1" s="1"/>
  <c r="CG1208" i="1"/>
  <c r="CG1207" i="1" s="1"/>
  <c r="CG1206" i="1" s="1"/>
  <c r="CG1205" i="1" s="1"/>
  <c r="CA814" i="1"/>
  <c r="CA813" i="1" s="1"/>
  <c r="CA812" i="1" s="1"/>
  <c r="CA807" i="1" s="1"/>
  <c r="CG815" i="1"/>
  <c r="CG814" i="1" s="1"/>
  <c r="CG813" i="1" s="1"/>
  <c r="CG812" i="1" s="1"/>
  <c r="CG807" i="1" s="1"/>
  <c r="CG806" i="1" s="1"/>
  <c r="CA927" i="1"/>
  <c r="CA926" i="1" s="1"/>
  <c r="CA925" i="1" s="1"/>
  <c r="CA924" i="1" s="1"/>
  <c r="CA923" i="1" s="1"/>
  <c r="CG928" i="1"/>
  <c r="CG927" i="1" s="1"/>
  <c r="CG926" i="1" s="1"/>
  <c r="CG925" i="1" s="1"/>
  <c r="CG924" i="1" s="1"/>
  <c r="CG923" i="1" s="1"/>
  <c r="CA1231" i="1"/>
  <c r="CA1230" i="1" s="1"/>
  <c r="CA1229" i="1" s="1"/>
  <c r="CA1228" i="1" s="1"/>
  <c r="CA1227" i="1" s="1"/>
  <c r="CG1232" i="1"/>
  <c r="CG1231" i="1" s="1"/>
  <c r="CG1230" i="1" s="1"/>
  <c r="CG1229" i="1" s="1"/>
  <c r="CG1228" i="1" s="1"/>
  <c r="CG1227" i="1" s="1"/>
  <c r="CA754" i="1"/>
  <c r="CA753" i="1" s="1"/>
  <c r="CA752" i="1" s="1"/>
  <c r="CA751" i="1" s="1"/>
  <c r="CA750" i="1" s="1"/>
  <c r="CG755" i="1"/>
  <c r="CG754" i="1" s="1"/>
  <c r="CG753" i="1" s="1"/>
  <c r="CG752" i="1" s="1"/>
  <c r="CG751" i="1" s="1"/>
  <c r="CG750" i="1" s="1"/>
  <c r="CB1590" i="1"/>
  <c r="CB1589" i="1" s="1"/>
  <c r="CB1588" i="1" s="1"/>
  <c r="CB1587" i="1" s="1"/>
  <c r="CA542" i="1"/>
  <c r="CH1405" i="1"/>
  <c r="CH1400" i="1" s="1"/>
  <c r="CA1747" i="1"/>
  <c r="CA1746" i="1" s="1"/>
  <c r="CA1745" i="1" s="1"/>
  <c r="CG1748" i="1"/>
  <c r="CG1747" i="1" s="1"/>
  <c r="CG1746" i="1" s="1"/>
  <c r="CG1745" i="1" s="1"/>
  <c r="CA150" i="1"/>
  <c r="CG151" i="1"/>
  <c r="CG150" i="1" s="1"/>
  <c r="CG149" i="1" s="1"/>
  <c r="CA1764" i="1"/>
  <c r="CG1765" i="1"/>
  <c r="CG1764" i="1" s="1"/>
  <c r="CA413" i="1"/>
  <c r="CA412" i="1" s="1"/>
  <c r="CG414" i="1"/>
  <c r="CG413" i="1" s="1"/>
  <c r="CG412" i="1" s="1"/>
  <c r="CA1042" i="1"/>
  <c r="CA1041" i="1" s="1"/>
  <c r="CA1033" i="1" s="1"/>
  <c r="CA1032" i="1" s="1"/>
  <c r="CG1043" i="1"/>
  <c r="CG1042" i="1" s="1"/>
  <c r="CG1041" i="1" s="1"/>
  <c r="CA668" i="1"/>
  <c r="CA667" i="1" s="1"/>
  <c r="CG669" i="1"/>
  <c r="CG668" i="1" s="1"/>
  <c r="CG667" i="1" s="1"/>
  <c r="CA19" i="1"/>
  <c r="CA18" i="1" s="1"/>
  <c r="CG20" i="1"/>
  <c r="CG19" i="1" s="1"/>
  <c r="CG18" i="1" s="1"/>
  <c r="CA487" i="1"/>
  <c r="CA486" i="1" s="1"/>
  <c r="CA485" i="1" s="1"/>
  <c r="CG488" i="1"/>
  <c r="CG487" i="1" s="1"/>
  <c r="CG486" i="1" s="1"/>
  <c r="CG485" i="1" s="1"/>
  <c r="CA1712" i="1"/>
  <c r="CA1711" i="1" s="1"/>
  <c r="CA1710" i="1" s="1"/>
  <c r="CG1713" i="1"/>
  <c r="CG1712" i="1" s="1"/>
  <c r="CG1711" i="1" s="1"/>
  <c r="CG1710" i="1" s="1"/>
  <c r="CA372" i="1"/>
  <c r="CA371" i="1" s="1"/>
  <c r="CA370" i="1" s="1"/>
  <c r="CA369" i="1" s="1"/>
  <c r="CA368" i="1" s="1"/>
  <c r="CG373" i="1"/>
  <c r="CG372" i="1" s="1"/>
  <c r="CG371" i="1" s="1"/>
  <c r="CG370" i="1" s="1"/>
  <c r="CG369" i="1" s="1"/>
  <c r="CG368" i="1" s="1"/>
  <c r="CA1474" i="1"/>
  <c r="CA1473" i="1" s="1"/>
  <c r="CA1472" i="1" s="1"/>
  <c r="CA1471" i="1" s="1"/>
  <c r="CA1466" i="1" s="1"/>
  <c r="CG1475" i="1"/>
  <c r="CG1474" i="1" s="1"/>
  <c r="CG1473" i="1" s="1"/>
  <c r="CG1472" i="1" s="1"/>
  <c r="CG1538" i="1"/>
  <c r="BU24" i="1"/>
  <c r="BU17" i="1" s="1"/>
  <c r="BU16" i="1" s="1"/>
  <c r="BU15" i="1" s="1"/>
  <c r="BU13" i="1" s="1"/>
  <c r="BO441" i="1"/>
  <c r="BO435" i="1" s="1"/>
  <c r="BO379" i="1" s="1"/>
  <c r="BU1033" i="1"/>
  <c r="BU1032" i="1" s="1"/>
  <c r="BU970" i="1" s="1"/>
  <c r="BU591" i="1"/>
  <c r="CA1270" i="1" l="1"/>
  <c r="CA1269" i="1" s="1"/>
  <c r="CB79" i="1"/>
  <c r="CB78" i="1" s="1"/>
  <c r="CH1107" i="1"/>
  <c r="CH1106" i="1" s="1"/>
  <c r="CH1105" i="1" s="1"/>
  <c r="CB1330" i="1"/>
  <c r="BV1243" i="1"/>
  <c r="CG77" i="1"/>
  <c r="CG76" i="1" s="1"/>
  <c r="CG67" i="1" s="1"/>
  <c r="CG408" i="1"/>
  <c r="CG403" i="1" s="1"/>
  <c r="CG402" i="1" s="1"/>
  <c r="CG401" i="1" s="1"/>
  <c r="CH1356" i="1"/>
  <c r="CA652" i="1"/>
  <c r="CA651" i="1" s="1"/>
  <c r="CA650" i="1" s="1"/>
  <c r="CA1598" i="1"/>
  <c r="CA1597" i="1" s="1"/>
  <c r="CA1596" i="1" s="1"/>
  <c r="CG1400" i="1"/>
  <c r="CG957" i="1"/>
  <c r="CG956" i="1" s="1"/>
  <c r="CB1107" i="1"/>
  <c r="CB1106" i="1" s="1"/>
  <c r="CB1105" i="1" s="1"/>
  <c r="BO1900" i="1"/>
  <c r="CA193" i="1"/>
  <c r="CA192" i="1" s="1"/>
  <c r="CA191" i="1" s="1"/>
  <c r="CA190" i="1" s="1"/>
  <c r="CB17" i="1"/>
  <c r="CB16" i="1" s="1"/>
  <c r="CB15" i="1" s="1"/>
  <c r="CB13" i="1" s="1"/>
  <c r="CA1107" i="1"/>
  <c r="CA1106" i="1" s="1"/>
  <c r="CA1105" i="1" s="1"/>
  <c r="CA1103" i="1" s="1"/>
  <c r="BV1147" i="1"/>
  <c r="CH79" i="1"/>
  <c r="CH78" i="1" s="1"/>
  <c r="CH77" i="1" s="1"/>
  <c r="CH76" i="1" s="1"/>
  <c r="CH67" i="1" s="1"/>
  <c r="CH408" i="1"/>
  <c r="CH403" i="1" s="1"/>
  <c r="CH402" i="1" s="1"/>
  <c r="CH401" i="1" s="1"/>
  <c r="CA1792" i="1"/>
  <c r="CB652" i="1"/>
  <c r="CB651" i="1" s="1"/>
  <c r="CB650" i="1" s="1"/>
  <c r="CB591" i="1" s="1"/>
  <c r="CH934" i="1"/>
  <c r="CH933" i="1" s="1"/>
  <c r="CB88" i="1"/>
  <c r="BV144" i="1"/>
  <c r="CA1079" i="1"/>
  <c r="CA1078" i="1" s="1"/>
  <c r="CH252" i="1"/>
  <c r="CH251" i="1" s="1"/>
  <c r="CH188" i="1" s="1"/>
  <c r="CG1598" i="1"/>
  <c r="CG1597" i="1" s="1"/>
  <c r="CG1596" i="1" s="1"/>
  <c r="CA1709" i="1"/>
  <c r="CA1708" i="1" s="1"/>
  <c r="CG56" i="1"/>
  <c r="CG55" i="1" s="1"/>
  <c r="CG54" i="1" s="1"/>
  <c r="CG47" i="1" s="1"/>
  <c r="BU757" i="1"/>
  <c r="CB767" i="1"/>
  <c r="CB766" i="1" s="1"/>
  <c r="CB1524" i="1"/>
  <c r="CB1523" i="1" s="1"/>
  <c r="CB408" i="1"/>
  <c r="CB403" i="1" s="1"/>
  <c r="CB402" i="1" s="1"/>
  <c r="CB401" i="1" s="1"/>
  <c r="CH447" i="1"/>
  <c r="CH441" i="1" s="1"/>
  <c r="CH435" i="1" s="1"/>
  <c r="CH1785" i="1"/>
  <c r="CH1768" i="1" s="1"/>
  <c r="CH1744" i="1" s="1"/>
  <c r="CH1731" i="1" s="1"/>
  <c r="CH522" i="1"/>
  <c r="CB167" i="1"/>
  <c r="CB166" i="1" s="1"/>
  <c r="CB165" i="1" s="1"/>
  <c r="CB164" i="1" s="1"/>
  <c r="CB970" i="1"/>
  <c r="CG1218" i="1"/>
  <c r="CG1217" i="1"/>
  <c r="CG1216" i="1" s="1"/>
  <c r="CG1902" i="1" s="1"/>
  <c r="BU1753" i="1"/>
  <c r="BU1744" i="1" s="1"/>
  <c r="BU1731" i="1" s="1"/>
  <c r="BU1706" i="1" s="1"/>
  <c r="CA56" i="1"/>
  <c r="CA55" i="1" s="1"/>
  <c r="CA54" i="1" s="1"/>
  <c r="CA47" i="1" s="1"/>
  <c r="CA188" i="1"/>
  <c r="CG1792" i="1"/>
  <c r="CG1768" i="1" s="1"/>
  <c r="CH652" i="1"/>
  <c r="CG1709" i="1"/>
  <c r="CG1708" i="1" s="1"/>
  <c r="CG1204" i="1"/>
  <c r="CG989" i="1"/>
  <c r="CA1754" i="1"/>
  <c r="CA351" i="1"/>
  <c r="CA350" i="1" s="1"/>
  <c r="CA341" i="1" s="1"/>
  <c r="CA330" i="1" s="1"/>
  <c r="CA309" i="1" s="1"/>
  <c r="CB1761" i="1"/>
  <c r="CB1753" i="1" s="1"/>
  <c r="CH17" i="1"/>
  <c r="CH16" i="1" s="1"/>
  <c r="CH15" i="1" s="1"/>
  <c r="CH13" i="1" s="1"/>
  <c r="CH1033" i="1"/>
  <c r="CH1032" i="1" s="1"/>
  <c r="CH970" i="1" s="1"/>
  <c r="CH1330" i="1"/>
  <c r="CB1842" i="1"/>
  <c r="CB1841" i="1" s="1"/>
  <c r="CB1840" i="1" s="1"/>
  <c r="CB1839" i="1" s="1"/>
  <c r="CB1270" i="1"/>
  <c r="CB1269" i="1" s="1"/>
  <c r="CB330" i="1"/>
  <c r="CB309" i="1" s="1"/>
  <c r="CH1238" i="1"/>
  <c r="CH1239" i="1"/>
  <c r="CH1237" i="1"/>
  <c r="CH1236" i="1" s="1"/>
  <c r="CH1234" i="1" s="1"/>
  <c r="CH1598" i="1"/>
  <c r="CH1597" i="1" s="1"/>
  <c r="CH1596" i="1" s="1"/>
  <c r="CA957" i="1"/>
  <c r="CA956" i="1" s="1"/>
  <c r="CB509" i="1"/>
  <c r="CB508" i="1"/>
  <c r="CB379" i="1" s="1"/>
  <c r="CB934" i="1"/>
  <c r="CB933" i="1" s="1"/>
  <c r="CB1785" i="1"/>
  <c r="CB1768" i="1" s="1"/>
  <c r="CB522" i="1"/>
  <c r="CB520" i="1" s="1"/>
  <c r="CG1079" i="1"/>
  <c r="CG1078" i="1" s="1"/>
  <c r="CG193" i="1"/>
  <c r="CG192" i="1" s="1"/>
  <c r="CG191" i="1" s="1"/>
  <c r="CG190" i="1" s="1"/>
  <c r="CG188" i="1" s="1"/>
  <c r="CH1709" i="1"/>
  <c r="CH1708" i="1" s="1"/>
  <c r="CH924" i="1"/>
  <c r="CH923" i="1" s="1"/>
  <c r="CH757" i="1" s="1"/>
  <c r="CH1270" i="1"/>
  <c r="CH1269" i="1" s="1"/>
  <c r="CH1243" i="1" s="1"/>
  <c r="CB1598" i="1"/>
  <c r="CB1597" i="1" s="1"/>
  <c r="CB1596" i="1" s="1"/>
  <c r="CB1521" i="1" s="1"/>
  <c r="CH147" i="1"/>
  <c r="CH146" i="1" s="1"/>
  <c r="CH148" i="1"/>
  <c r="CB77" i="1"/>
  <c r="CB76" i="1" s="1"/>
  <c r="CB67" i="1" s="1"/>
  <c r="CB1103" i="1"/>
  <c r="CG520" i="1"/>
  <c r="CG1107" i="1"/>
  <c r="CG1106" i="1" s="1"/>
  <c r="CG1105" i="1" s="1"/>
  <c r="CG1103" i="1" s="1"/>
  <c r="CA1768" i="1"/>
  <c r="CB1218" i="1"/>
  <c r="CB1217" i="1"/>
  <c r="CB1216" i="1" s="1"/>
  <c r="CB1203" i="1" s="1"/>
  <c r="CB1147" i="1" s="1"/>
  <c r="CB148" i="1"/>
  <c r="CB147" i="1"/>
  <c r="CB146" i="1" s="1"/>
  <c r="CA1218" i="1"/>
  <c r="CA1217" i="1"/>
  <c r="CA1216" i="1" s="1"/>
  <c r="CA1203" i="1" s="1"/>
  <c r="CA1147" i="1" s="1"/>
  <c r="CH1866" i="1"/>
  <c r="CH1861" i="1" s="1"/>
  <c r="CH1860" i="1" s="1"/>
  <c r="CH1837" i="1" s="1"/>
  <c r="CH651" i="1"/>
  <c r="CH650" i="1" s="1"/>
  <c r="CH591" i="1" s="1"/>
  <c r="BU148" i="1"/>
  <c r="BU147" i="1"/>
  <c r="BU146" i="1" s="1"/>
  <c r="BU144" i="1" s="1"/>
  <c r="CB144" i="1"/>
  <c r="CH1103" i="1"/>
  <c r="CH1524" i="1"/>
  <c r="CH1523" i="1" s="1"/>
  <c r="CA480" i="1"/>
  <c r="CA408" i="1"/>
  <c r="CA403" i="1" s="1"/>
  <c r="CA402" i="1" s="1"/>
  <c r="CA401" i="1" s="1"/>
  <c r="CA149" i="1"/>
  <c r="CA148" i="1" s="1"/>
  <c r="CA806" i="1"/>
  <c r="CA1842" i="1"/>
  <c r="CA1841" i="1" s="1"/>
  <c r="CA1840" i="1" s="1"/>
  <c r="CA1839" i="1" s="1"/>
  <c r="CA1837" i="1" s="1"/>
  <c r="CA1590" i="1"/>
  <c r="CA1589" i="1" s="1"/>
  <c r="CA1588" i="1" s="1"/>
  <c r="CA1587" i="1" s="1"/>
  <c r="CA1521" i="1" s="1"/>
  <c r="CA24" i="1"/>
  <c r="CG341" i="1"/>
  <c r="CG330" i="1" s="1"/>
  <c r="CG309" i="1" s="1"/>
  <c r="CG1424" i="1"/>
  <c r="CA903" i="1"/>
  <c r="CA902" i="1" s="1"/>
  <c r="CA901" i="1" s="1"/>
  <c r="CA900" i="1" s="1"/>
  <c r="CA899" i="1" s="1"/>
  <c r="CG904" i="1"/>
  <c r="CG903" i="1" s="1"/>
  <c r="CG902" i="1" s="1"/>
  <c r="CG901" i="1" s="1"/>
  <c r="CG900" i="1" s="1"/>
  <c r="CG899" i="1" s="1"/>
  <c r="CA88" i="1"/>
  <c r="CA77" i="1" s="1"/>
  <c r="CA76" i="1" s="1"/>
  <c r="CA67" i="1" s="1"/>
  <c r="CH1218" i="1"/>
  <c r="CH1217" i="1"/>
  <c r="CH1216" i="1" s="1"/>
  <c r="CH1203" i="1" s="1"/>
  <c r="CH1147" i="1" s="1"/>
  <c r="CB1356" i="1"/>
  <c r="CB1239" i="1"/>
  <c r="CB1238" i="1"/>
  <c r="CB1237" i="1"/>
  <c r="CB1236" i="1" s="1"/>
  <c r="CB1234" i="1" s="1"/>
  <c r="CH509" i="1"/>
  <c r="CH508" i="1"/>
  <c r="CH379" i="1" s="1"/>
  <c r="CA1400" i="1"/>
  <c r="CA1356" i="1" s="1"/>
  <c r="CA1243" i="1" s="1"/>
  <c r="CB1866" i="1"/>
  <c r="CB1861" i="1" s="1"/>
  <c r="CB1860" i="1" s="1"/>
  <c r="CB1837" i="1" s="1"/>
  <c r="BP1900" i="1"/>
  <c r="CH167" i="1"/>
  <c r="CH166" i="1" s="1"/>
  <c r="CH165" i="1" s="1"/>
  <c r="CH164" i="1" s="1"/>
  <c r="CB252" i="1"/>
  <c r="CB251" i="1" s="1"/>
  <c r="CB188" i="1" s="1"/>
  <c r="CH520" i="1"/>
  <c r="CB1709" i="1"/>
  <c r="CB1708" i="1" s="1"/>
  <c r="CB924" i="1"/>
  <c r="CB923" i="1" s="1"/>
  <c r="CB757" i="1" s="1"/>
  <c r="CA1761" i="1"/>
  <c r="CG984" i="1"/>
  <c r="CG983" i="1" s="1"/>
  <c r="CG447" i="1"/>
  <c r="CG1524" i="1"/>
  <c r="CG1523" i="1" s="1"/>
  <c r="CA17" i="1"/>
  <c r="CA16" i="1" s="1"/>
  <c r="CA15" i="1" s="1"/>
  <c r="CA13" i="1" s="1"/>
  <c r="CG1471" i="1"/>
  <c r="CG1466" i="1" s="1"/>
  <c r="CA591" i="1"/>
  <c r="CG480" i="1"/>
  <c r="CA447" i="1"/>
  <c r="CG652" i="1"/>
  <c r="CG651" i="1" s="1"/>
  <c r="CG650" i="1" s="1"/>
  <c r="CG1356" i="1"/>
  <c r="CA983" i="1"/>
  <c r="CG1033" i="1"/>
  <c r="CG1032" i="1" s="1"/>
  <c r="CG970" i="1" s="1"/>
  <c r="CA541" i="1"/>
  <c r="CA520" i="1" s="1"/>
  <c r="CG601" i="1"/>
  <c r="CG600" i="1" s="1"/>
  <c r="CG1842" i="1"/>
  <c r="CG1841" i="1" s="1"/>
  <c r="CG1840" i="1" s="1"/>
  <c r="CG1839" i="1" s="1"/>
  <c r="CG1837" i="1" s="1"/>
  <c r="CG1590" i="1"/>
  <c r="CG1589" i="1" s="1"/>
  <c r="CG1588" i="1" s="1"/>
  <c r="CG1587" i="1" s="1"/>
  <c r="CG1761" i="1"/>
  <c r="CG1753" i="1" s="1"/>
  <c r="CG1156" i="1"/>
  <c r="CG1155" i="1" s="1"/>
  <c r="CG24" i="1"/>
  <c r="CG17" i="1" s="1"/>
  <c r="CG16" i="1" s="1"/>
  <c r="CG15" i="1" s="1"/>
  <c r="CG13" i="1" s="1"/>
  <c r="CG148" i="1"/>
  <c r="CG147" i="1"/>
  <c r="CG146" i="1" s="1"/>
  <c r="CG144" i="1" s="1"/>
  <c r="CG757" i="1"/>
  <c r="BU1900" i="1"/>
  <c r="CA147" i="1" l="1"/>
  <c r="CA146" i="1" s="1"/>
  <c r="CA144" i="1" s="1"/>
  <c r="CA970" i="1"/>
  <c r="BV1900" i="1"/>
  <c r="CA757" i="1"/>
  <c r="CB1243" i="1"/>
  <c r="CG1203" i="1"/>
  <c r="CG1147" i="1" s="1"/>
  <c r="CG1744" i="1"/>
  <c r="CG1731" i="1" s="1"/>
  <c r="CG1706" i="1" s="1"/>
  <c r="CH144" i="1"/>
  <c r="CA441" i="1"/>
  <c r="CA435" i="1" s="1"/>
  <c r="CA379" i="1" s="1"/>
  <c r="CA1753" i="1"/>
  <c r="CA1744" i="1" s="1"/>
  <c r="CA1731" i="1" s="1"/>
  <c r="CA1706" i="1" s="1"/>
  <c r="CH1521" i="1"/>
  <c r="CB1744" i="1"/>
  <c r="CB1731" i="1" s="1"/>
  <c r="CB1706" i="1" s="1"/>
  <c r="CH1706" i="1"/>
  <c r="CG1521" i="1"/>
  <c r="CG1243" i="1"/>
  <c r="CG441" i="1"/>
  <c r="CG435" i="1" s="1"/>
  <c r="CG379" i="1" s="1"/>
  <c r="CG591" i="1"/>
  <c r="CA1900" i="1" l="1"/>
  <c r="CB1900" i="1"/>
  <c r="CH1900" i="1"/>
  <c r="CG1900" i="1"/>
</calcChain>
</file>

<file path=xl/sharedStrings.xml><?xml version="1.0" encoding="utf-8"?>
<sst xmlns="http://schemas.openxmlformats.org/spreadsheetml/2006/main" count="8695" uniqueCount="875">
  <si>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</si>
  <si>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</si>
  <si>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</si>
  <si>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</si>
  <si>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</si>
  <si>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</si>
  <si>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</si>
  <si>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</si>
  <si>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</si>
  <si>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</si>
  <si>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</si>
  <si>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</si>
  <si>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</si>
  <si>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</si>
  <si>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</si>
  <si>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</si>
  <si>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</si>
  <si>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Образовательные организации высшего образования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</si>
  <si>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</si>
  <si>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</si>
  <si>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</si>
  <si>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</si>
  <si>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</si>
  <si>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</si>
  <si>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</si>
  <si>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</si>
  <si>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</si>
  <si>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</si>
  <si>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</si>
  <si>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</si>
  <si>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</si>
  <si>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</si>
  <si>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</si>
  <si>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</si>
  <si>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</si>
  <si>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</si>
  <si>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</si>
  <si>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</si>
  <si>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</si>
  <si>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</si>
  <si>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</si>
  <si>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</si>
  <si>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</si>
  <si>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</si>
  <si>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</si>
  <si>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</si>
  <si>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</si>
  <si>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</si>
  <si>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</si>
  <si>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</si>
  <si>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</si>
  <si>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</si>
  <si>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</si>
  <si>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</si>
  <si>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040 00 00000</t>
  </si>
  <si>
    <t>040 00 04000</t>
  </si>
  <si>
    <t>040 00 04280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</si>
  <si>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</si>
  <si>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</si>
  <si>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</si>
  <si>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</si>
  <si>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</si>
  <si>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</si>
  <si>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</si>
  <si>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</si>
  <si>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</si>
  <si>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</si>
  <si>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</si>
  <si>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</si>
  <si>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</si>
  <si>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</si>
  <si>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</si>
  <si>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</si>
  <si>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</si>
  <si>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</si>
  <si>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</si>
  <si>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</si>
  <si>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</si>
  <si>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</si>
  <si>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</si>
  <si>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</si>
  <si>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</si>
  <si>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</si>
  <si>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</si>
  <si>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</si>
  <si>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</si>
  <si>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</si>
  <si>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</si>
  <si>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</si>
  <si>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</si>
  <si>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</si>
  <si>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</si>
  <si>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</si>
  <si>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Мероприятия, направленные на развитие муниципальной службы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</si>
  <si>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</si>
  <si>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</si>
  <si>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</si>
  <si>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</si>
  <si>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</si>
  <si>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</si>
  <si>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</si>
  <si>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</si>
  <si>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</si>
  <si>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</si>
  <si>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Финансовое обеспечение деятельности казенных  учреждений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</si>
  <si>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</si>
  <si>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</si>
  <si>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</si>
  <si>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</si>
  <si>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Муниципальная программа «Создание условий для развития туризма на территории городского округа Тольятти на 2014-2020гг.»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</si>
  <si>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</si>
  <si>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</si>
  <si>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</si>
  <si>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</si>
  <si>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</si>
  <si>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</si>
  <si>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</si>
  <si>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09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</si>
  <si>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</si>
  <si>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</si>
  <si>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</si>
  <si>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</si>
  <si>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</si>
  <si>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</si>
  <si>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Обеспечение пожарной безопасности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</si>
  <si>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</si>
  <si>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</si>
  <si>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</si>
  <si>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</si>
  <si>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</si>
  <si>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учреждений)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</si>
  <si>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</si>
  <si>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</si>
  <si>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</si>
  <si>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</si>
  <si>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</si>
  <si>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160 00 04000</t>
  </si>
  <si>
    <t>160 00 04150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</si>
  <si>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</si>
  <si>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</si>
  <si>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</si>
  <si>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</si>
  <si>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</si>
  <si>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</si>
  <si>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</si>
  <si>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</si>
  <si>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</si>
  <si>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</si>
  <si>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</si>
  <si>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</si>
  <si>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</si>
  <si>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</si>
  <si>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</si>
  <si>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</si>
  <si>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</si>
  <si>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</si>
  <si>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</si>
  <si>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</si>
  <si>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</si>
  <si>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</si>
  <si>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</si>
  <si>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</si>
  <si>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</si>
  <si>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</si>
  <si>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</si>
  <si>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</si>
  <si>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</si>
  <si>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</si>
  <si>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</si>
  <si>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</si>
  <si>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</si>
  <si>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</si>
  <si>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</si>
  <si>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</si>
  <si>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</si>
  <si>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</si>
  <si>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</si>
  <si>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</si>
  <si>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990 00 04100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</si>
  <si>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</si>
  <si>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</si>
  <si>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</si>
  <si>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</si>
  <si>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</si>
  <si>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</si>
  <si>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</si>
  <si>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</si>
  <si>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Муниципальная программа организации работы с детьми и молодежью в городском округе Тольятти «Молодежь Тольятти» на 2014-2020гг.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</si>
  <si>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</si>
  <si>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</si>
  <si>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</si>
  <si>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</si>
  <si>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</si>
  <si>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</si>
  <si>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</si>
  <si>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</si>
  <si>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</si>
  <si>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</si>
  <si>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</si>
  <si>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</si>
  <si>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</si>
  <si>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</si>
  <si>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</si>
  <si>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</si>
  <si>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</si>
  <si>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</si>
  <si>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</si>
  <si>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</si>
  <si>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</si>
  <si>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</si>
  <si>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</si>
  <si>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</si>
  <si>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</si>
  <si>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</si>
  <si>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</si>
  <si>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</si>
  <si>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</si>
  <si>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</si>
  <si>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</si>
  <si>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</si>
  <si>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</si>
  <si>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</si>
  <si>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</si>
  <si>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</si>
  <si>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</si>
  <si>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</si>
  <si>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917</t>
  </si>
  <si>
    <t>020 00 00000</t>
  </si>
  <si>
    <t>020 00 02000</t>
  </si>
  <si>
    <t>020 00 02280</t>
  </si>
  <si>
    <t>020 00 04000</t>
  </si>
  <si>
    <t>020 00 04280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</si>
  <si>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</si>
  <si>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</si>
  <si>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</si>
  <si>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</si>
  <si>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</si>
  <si>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</si>
  <si>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Субсидии некоммерческим организациям в области физической культуры и спорта</t>
  </si>
  <si>
    <t>280 00 10360</t>
  </si>
  <si>
    <t>Субсидии некоммерческим организациям (за исключением государственных (муниципальных) учреждений</t>
  </si>
  <si>
    <t>Массовый спорт</t>
  </si>
  <si>
    <t>Закупка товаров, работ и услуг для обеспечения государственных (муниципальных) нужд</t>
  </si>
  <si>
    <t>Единовременное пособие на первоочередные нужды</t>
  </si>
  <si>
    <t>Единовременное пособие в связи с принятием ребенка на воспитание в приемную семью, на патронатное воспитание</t>
  </si>
  <si>
    <t>Ежемесячное пособие на содержание ребенка, переданного на воспитание в приемную семью, на патронатное воспитание</t>
  </si>
  <si>
    <t>Мероприятия в сфере социального обслуживания населения</t>
  </si>
  <si>
    <t>280 00 12000</t>
  </si>
  <si>
    <t>Учреждения, обеспечивающие  поддержку некоммерческих организаций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</si>
  <si>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</si>
  <si>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</si>
  <si>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</si>
  <si>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</si>
  <si>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</si>
  <si>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</si>
  <si>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</si>
  <si>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</si>
  <si>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</si>
  <si>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</si>
  <si>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</si>
  <si>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</si>
  <si>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</si>
  <si>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</si>
  <si>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</si>
  <si>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</si>
  <si>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</si>
  <si>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</si>
  <si>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Ежемесячные 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</si>
  <si>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</si>
  <si>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</si>
  <si>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</si>
  <si>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</si>
  <si>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</si>
  <si>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</si>
  <si>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</si>
  <si>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</si>
  <si>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</si>
  <si>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</si>
  <si>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</si>
  <si>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</si>
  <si>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</si>
  <si>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</si>
  <si>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</si>
  <si>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</si>
  <si>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</si>
  <si>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</si>
  <si>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</si>
  <si>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</si>
  <si>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</si>
  <si>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</si>
  <si>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</si>
  <si>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 xml:space="preserve">Компенсационные  выплаты  родственникам  умершего (погибшего) Почетного гражданина городского округа Тольятти  в случае осуществления ими изготовления и установки надгробного памятника  на могиле умершего (погибшего) Почетного гражданина городского округа Тольятти 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</si>
  <si>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</si>
  <si>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</si>
  <si>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</si>
  <si>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 xml:space="preserve">Выплата рентных платежей по договорам пожизненной ренты </t>
  </si>
  <si>
    <t>050 00 09190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</si>
  <si>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</si>
  <si>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</si>
  <si>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</si>
  <si>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</si>
  <si>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</si>
  <si>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</si>
  <si>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</si>
  <si>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</si>
  <si>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</si>
  <si>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</si>
  <si>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Ежемесячные денежные выплаты на ребёнка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</si>
  <si>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</si>
  <si>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</si>
  <si>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</si>
  <si>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>Ежемесячные денежные выплаты к пенсии отдельным категориям граждан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</si>
  <si>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</si>
  <si>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</si>
  <si>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</si>
  <si>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</si>
  <si>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</si>
  <si>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</si>
  <si>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</si>
  <si>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</si>
  <si>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</si>
  <si>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</si>
  <si>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</si>
  <si>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</si>
  <si>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</si>
  <si>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</si>
  <si>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</si>
  <si>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</si>
  <si>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</si>
  <si>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</si>
  <si>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</si>
  <si>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</si>
  <si>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155 00 00000</t>
  </si>
  <si>
    <t>155 00 04000</t>
  </si>
  <si>
    <t>155 00 04090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</si>
  <si>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</si>
  <si>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</si>
  <si>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</si>
  <si>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</si>
  <si>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Муниципальная программа «Развитие транспортной системы и дорожного хозяйства городского округа Тольятти на 2014-2020гг.» </t>
  </si>
  <si>
    <t xml:space="preserve">Подпрограмма «Развитие городского пассажирского транспорта в городском округе Тольятти на период 2014-2020гг.» </t>
  </si>
  <si>
    <t xml:space="preserve">04 </t>
  </si>
  <si>
    <t>Учреждения, осуществляющие деятельность в сфере дорожного хозяйства</t>
  </si>
  <si>
    <t>040 00 04180</t>
  </si>
  <si>
    <t>040 00 04130</t>
  </si>
  <si>
    <t>140 00 00000</t>
  </si>
  <si>
    <t>140 00 04000</t>
  </si>
  <si>
    <t>140 00 04130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</si>
  <si>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</si>
  <si>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</si>
  <si>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</si>
  <si>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</si>
  <si>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</si>
  <si>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</si>
  <si>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</si>
  <si>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</si>
  <si>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</si>
  <si>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</si>
  <si>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</si>
  <si>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</si>
  <si>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 xml:space="preserve">150 00 00000 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</si>
  <si>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</si>
  <si>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</si>
  <si>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</si>
  <si>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</si>
  <si>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</si>
  <si>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</si>
  <si>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</si>
  <si>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</si>
  <si>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155 00 06520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</si>
  <si>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</si>
  <si>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</si>
  <si>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</si>
  <si>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</si>
  <si>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</si>
  <si>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</si>
  <si>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</si>
  <si>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</si>
  <si>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</si>
  <si>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</si>
  <si>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</si>
  <si>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</si>
  <si>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 xml:space="preserve">990 00 00000 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</si>
  <si>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</si>
  <si>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</si>
  <si>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</si>
  <si>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</si>
  <si>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</si>
  <si>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</si>
  <si>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</si>
  <si>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</si>
  <si>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</si>
  <si>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</si>
  <si>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</si>
  <si>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</si>
  <si>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Стимулирующие субсидии на решение вопросов местного значения</t>
  </si>
  <si>
    <t>Стимулирующие субсидии в рамках муниципальных программ и непрограммных направлений деятельности</t>
  </si>
  <si>
    <t>320 00 04410</t>
  </si>
  <si>
    <t>020 00 04600</t>
  </si>
  <si>
    <t>ИТОГО РАСХОДОВ</t>
  </si>
  <si>
    <t>Сумма (тыс.руб.)</t>
  </si>
  <si>
    <t xml:space="preserve">к  решению Думы </t>
  </si>
  <si>
    <t>Единовременная денежная выплата 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</si>
  <si>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Единовременное пособие одному из родителей 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</si>
  <si>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</si>
  <si>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</si>
  <si>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010 00 06500</t>
  </si>
  <si>
    <t>010 00 06000</t>
  </si>
  <si>
    <t>Субсидии юридическим лицам в сфере культуры</t>
  </si>
  <si>
    <t>155 00 06560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</si>
  <si>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</si>
  <si>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</si>
  <si>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</si>
  <si>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</si>
  <si>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</si>
  <si>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</si>
  <si>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</si>
  <si>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</si>
  <si>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</si>
  <si>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</si>
  <si>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</si>
  <si>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Муниципальная программа «Развитие физической культуры и спорта в городском округе Тольятти на 2017-2021 годы»</t>
  </si>
  <si>
    <t>Муниципальная программа по созданию условий для улучшения качества жизни жителей городского округа Тольятти и обеспечения социальной стабильности на 2017-2019 годы</t>
  </si>
  <si>
    <t>Муниципальная программа «Противодействие коррупции в городском округе Тольятти на 2017-2021 годы»</t>
  </si>
  <si>
    <t>Муниципальная программа «Развитие органов местного самоуправления городского округа Тольятти на 2017-2022 годы»</t>
  </si>
  <si>
    <t>Муниципальная программа «Охрана окружающей среды на территории городского округа Тольятти на 2017-2021 годы»</t>
  </si>
  <si>
    <t>090 00 04280</t>
  </si>
  <si>
    <t xml:space="preserve">090 00 04280 </t>
  </si>
  <si>
    <t>090 00 04150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</si>
  <si>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</si>
  <si>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</si>
  <si>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040 00 04240</t>
  </si>
  <si>
    <t>901</t>
  </si>
  <si>
    <t>221 00 04000</t>
  </si>
  <si>
    <t>221 00 04050</t>
  </si>
  <si>
    <t>221 00 00000</t>
  </si>
  <si>
    <t>914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</si>
  <si>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</si>
  <si>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</si>
  <si>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</si>
  <si>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</si>
  <si>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</si>
  <si>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909</t>
  </si>
  <si>
    <t>Подпрограмма «Развитие муниципальной службы в городском округе Тольятти на 2017-2022 годы»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</si>
  <si>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</si>
  <si>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</si>
  <si>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Муниципальная программа «Развитие системы образования городского округа Тольятти на 2017-2020 гг.»</t>
  </si>
  <si>
    <t>Расходы на выплаты персоналу казенных  учреждений</t>
  </si>
  <si>
    <t>990 00 04060</t>
  </si>
  <si>
    <t>900</t>
  </si>
  <si>
    <t>151 00 00000</t>
  </si>
  <si>
    <t>151 00 04000</t>
  </si>
  <si>
    <t>151 00 04180</t>
  </si>
  <si>
    <t>151 00 04420</t>
  </si>
  <si>
    <t>120 00 04000</t>
  </si>
  <si>
    <t>120 00 04070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</si>
  <si>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</si>
  <si>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280 00 10370 </t>
  </si>
  <si>
    <t xml:space="preserve">Подпрограмма «Содержание улично-дорожной сети городского округа Тольятти на  2014-2020гг.» </t>
  </si>
  <si>
    <t>010 00 04100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</si>
  <si>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</si>
  <si>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</si>
  <si>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</si>
  <si>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</si>
  <si>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>Строительство объектов дошкольного образования</t>
  </si>
  <si>
    <t>070 00 S3390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</si>
  <si>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</si>
  <si>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</si>
  <si>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</si>
  <si>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</si>
  <si>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</si>
  <si>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</si>
  <si>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</si>
  <si>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</si>
  <si>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</si>
  <si>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</si>
  <si>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</si>
  <si>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</si>
  <si>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</si>
  <si>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</si>
  <si>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</si>
  <si>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</si>
  <si>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</si>
  <si>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090 00 04230</t>
  </si>
  <si>
    <t>Департамент дорожного хозяйства и транспорта администрации городского округа Тольятти</t>
  </si>
  <si>
    <t>Высшее образование</t>
  </si>
  <si>
    <t>330 00 04270</t>
  </si>
  <si>
    <t>Департамент финансов администрации городского округа Тольятти</t>
  </si>
  <si>
    <t>Приложение 6</t>
  </si>
  <si>
    <t>Муниципальная программа «Тольятти - чистый город» на 2015-2019 годы</t>
  </si>
  <si>
    <t>050 00 04280</t>
  </si>
  <si>
    <t>924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</si>
  <si>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</si>
  <si>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</si>
  <si>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912</t>
  </si>
  <si>
    <t>Отдел развития потребительского рынка администрации городского округа Тольятти</t>
  </si>
  <si>
    <t>Муниципальная программа «Ремонт  помещений, находящихся в муниципальной собственности городского округа Тольятти, на 2018-2022 годы»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</si>
  <si>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</si>
  <si>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 xml:space="preserve">330 00 L555F  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</si>
  <si>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</si>
  <si>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330 00 S3320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</si>
  <si>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</si>
  <si>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>330 00 S3760</t>
  </si>
  <si>
    <t xml:space="preserve">Мероприятия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</si>
  <si>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240 00 04450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</si>
  <si>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</si>
  <si>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</si>
  <si>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</si>
  <si>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</si>
  <si>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>Муниципальная программа городского округа Тольятти «Молодой семье - доступное жилье» на 2014-2020гг.</t>
  </si>
  <si>
    <t>Муниципальная программа городского округа Тольятти «Развитие малого и среднего предпринимательства городского округа Тольятти на 2018-2022 годы»</t>
  </si>
  <si>
    <t>Поддержка и развитие малого и среднего предпринимательства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</si>
  <si>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</si>
  <si>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</si>
  <si>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</si>
  <si>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</si>
  <si>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</si>
  <si>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</si>
  <si>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</si>
  <si>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</si>
  <si>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</si>
  <si>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</si>
  <si>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</si>
  <si>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r>
      <t xml:space="preserve">Единовременное пособие в связи с награждением медалью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</si>
  <si>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 xml:space="preserve">Единовременное пособие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</si>
  <si>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Единовременное пособие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</si>
  <si>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330 00 04260</t>
  </si>
  <si>
    <t>Мероприятия в сфере  дополнительного образования</t>
  </si>
  <si>
    <t>330 00 04280</t>
  </si>
  <si>
    <t>Социальные выплаты гражданам, кроме публичных нормативных социальных выплат</t>
  </si>
  <si>
    <t xml:space="preserve">280 00 10570 </t>
  </si>
  <si>
    <t>090 00 04220</t>
  </si>
  <si>
    <t>090 00 04240</t>
  </si>
  <si>
    <t>Выплаты именных  премий  главы городского округа Тольятти лицам с ограниченными возможностями здоровья и добровольцам из числа жителей городского округа</t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</si>
  <si>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</t>
  </si>
  <si>
    <t>926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</si>
  <si>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</si>
  <si>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</si>
  <si>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</si>
  <si>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</si>
  <si>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</si>
  <si>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</si>
  <si>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</si>
  <si>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</si>
  <si>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</si>
  <si>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</si>
  <si>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</si>
  <si>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</si>
  <si>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</si>
  <si>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</si>
  <si>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</si>
  <si>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 xml:space="preserve">280 00 10130 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</si>
  <si>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</si>
  <si>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</si>
  <si>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</si>
  <si>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230 00 S0340</t>
  </si>
  <si>
    <t>230 00 S3800</t>
  </si>
  <si>
    <t>230 00 S3810</t>
  </si>
  <si>
    <t>Мероприятия в рамках реализации государственной программы Самарской области «Развитие информационно-телекоммуникационной инфраструктуры Самарской области» на 2014-2020 годы</t>
  </si>
  <si>
    <t xml:space="preserve">280 00 10620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</si>
  <si>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</si>
  <si>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110 00 S3550</t>
  </si>
  <si>
    <t xml:space="preserve">Муниципальная программа «Развитие транспортной системы и дорожного хозяйства городского округа Тольятти на 2014-2020гг.»  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</si>
  <si>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</si>
  <si>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2014-2020гг.</t>
    </r>
    <r>
      <rPr>
        <sz val="13"/>
        <rFont val="Calibri"/>
        <family val="2"/>
        <charset val="204"/>
      </rPr>
      <t>»</t>
    </r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</si>
  <si>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2014-2020 годы»  </t>
  </si>
  <si>
    <t xml:space="preserve">Подпрограмма «Содержание улично-дорожной сети городского округа Тольятти на 2014-2020гг.» </t>
  </si>
  <si>
    <t>Муниципальная программа «Развитие системы образования городского округа Тольятти на 2017-2020гг.»</t>
  </si>
  <si>
    <t>Субвенции</t>
  </si>
  <si>
    <t>Организация деятельности в сфере обеспечения жильем отдельных категорий граждан</t>
  </si>
  <si>
    <t>220 00 75000</t>
  </si>
  <si>
    <t>220 00 75080</t>
  </si>
  <si>
    <t>Организация деятельности в сфере охраны окружающей среды</t>
  </si>
  <si>
    <t>Организация транспортного обслуживания населения на садово-дачные массивы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</si>
  <si>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</si>
  <si>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</si>
  <si>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</si>
  <si>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</si>
  <si>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</si>
  <si>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</si>
  <si>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</si>
  <si>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</si>
  <si>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</si>
  <si>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</si>
  <si>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</si>
  <si>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</si>
  <si>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</si>
  <si>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</si>
  <si>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</si>
  <si>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Вознаграждение, причитающееся приемному родителю, патронатному воспитателю</t>
  </si>
  <si>
    <t>050 00 75000</t>
  </si>
  <si>
    <t>050 00 75170</t>
  </si>
  <si>
    <t>110 00 75000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</si>
  <si>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</si>
  <si>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</si>
  <si>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</si>
  <si>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</si>
  <si>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</si>
  <si>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2018-2022 годы</t>
    </r>
    <r>
      <rPr>
        <sz val="13"/>
        <rFont val="Calibri"/>
        <family val="2"/>
        <charset val="204"/>
      </rPr>
      <t>»</t>
    </r>
  </si>
  <si>
    <t xml:space="preserve">340 00 L5550  </t>
  </si>
  <si>
    <t>903</t>
  </si>
  <si>
    <t>070 00 75000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</si>
  <si>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</si>
  <si>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</si>
  <si>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</si>
  <si>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</si>
  <si>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</si>
  <si>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</si>
  <si>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</si>
  <si>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</si>
  <si>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</si>
  <si>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</si>
  <si>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</si>
  <si>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990 00 S2004</t>
  </si>
  <si>
    <t>990 00 S2000</t>
  </si>
  <si>
    <t xml:space="preserve">330 00 S3320  </t>
  </si>
  <si>
    <t>070 00 S2000</t>
  </si>
  <si>
    <t>070 00 S2002</t>
  </si>
  <si>
    <t>010 00 S2000</t>
  </si>
  <si>
    <t>010 00 S2002</t>
  </si>
  <si>
    <t>020 00 S2000</t>
  </si>
  <si>
    <t>020 00 S2002</t>
  </si>
  <si>
    <t>Обеспечение долевого софинансирования расходов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</si>
  <si>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</si>
  <si>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050 00 09400</t>
  </si>
  <si>
    <t>Ежемесячные денежные выплаты на проезд для отдельных категорий граждан из числа инвалидов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</si>
  <si>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</si>
  <si>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</si>
  <si>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110 00 S3420</t>
  </si>
  <si>
    <t>110 00 S3000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</si>
  <si>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</si>
  <si>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</si>
  <si>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</si>
  <si>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</si>
  <si>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330 00 04100</t>
  </si>
  <si>
    <t>Поддержка муниципальных программ формирования современной городской среды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</si>
  <si>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</si>
  <si>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</si>
  <si>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</si>
  <si>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020 00 S3920</t>
  </si>
  <si>
    <t xml:space="preserve">Мероприятия в рамках реализации государственной программы Самарской области «Подготовка к проведению в 2018 году чемпионата мира по футболу» </t>
  </si>
  <si>
    <t>Обеспечение предоставления гарантий в области пенсионного обеспечения в виде ежемесячной доплаты к страховой пенсии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пенсии за выслугу лет лицам, замещавшим должности муниципальной службы в органах местного самоуправления городского округа Тольятти, в том числе комиссионное вознаграждение по операциям с кредитными организациями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</si>
  <si>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</si>
  <si>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</si>
  <si>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020 00 S3340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</si>
  <si>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2014-2020 годы</t>
    </r>
  </si>
  <si>
    <t>070 00 S3340</t>
  </si>
  <si>
    <t>070 00 S3350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</si>
  <si>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2014-2020 годы</t>
  </si>
  <si>
    <t>990 00 51200</t>
  </si>
  <si>
    <t>080 00 L4970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</si>
  <si>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</si>
  <si>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</si>
  <si>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>990 00 51350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</si>
  <si>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</si>
  <si>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</si>
  <si>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</si>
  <si>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</si>
  <si>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</si>
  <si>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</si>
  <si>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</si>
  <si>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R0820  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</si>
  <si>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</si>
  <si>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</si>
  <si>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120 00 Z5270</t>
  </si>
  <si>
    <t>010 00 S3020</t>
  </si>
  <si>
    <t xml:space="preserve">340 00 S5550  </t>
  </si>
  <si>
    <t>Поддержка муниципальных программ формирования современной городской среды (дополнительные расходы по результатам общественного опроса)</t>
  </si>
  <si>
    <t>340 00 04000</t>
  </si>
  <si>
    <t>340 00 04420</t>
  </si>
  <si>
    <t>906</t>
  </si>
  <si>
    <t>120 00 R5270</t>
  </si>
  <si>
    <t>280 00 04370</t>
  </si>
  <si>
    <t>280 00 04000</t>
  </si>
  <si>
    <t>990 00 04280</t>
  </si>
  <si>
    <t>Подпрограмма «Развитие автомобильных дорог городского округа Тольятти, расположенных в зоне застройки индивидуальными жилыми домами на 2014-2020 годы»</t>
  </si>
  <si>
    <t xml:space="preserve">153 00 00000 </t>
  </si>
  <si>
    <t>153 00 04000</t>
  </si>
  <si>
    <t>153 00 04180</t>
  </si>
  <si>
    <t>Закупка товаров, работ и услуг для государственных (муниципальных) нужд</t>
  </si>
  <si>
    <t>120 00 04100</t>
  </si>
  <si>
    <t>110 00 04480</t>
  </si>
  <si>
    <t>Мероприятия в учреждениях, осуществляющих деятельность в сфере связи и информатики</t>
  </si>
  <si>
    <t>Поддержка творческой деятельности и техническое оснащение детских и кукольных театров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</si>
  <si>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</si>
  <si>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</si>
  <si>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020 00 S4230</t>
  </si>
  <si>
    <t>030 00 S3010</t>
  </si>
  <si>
    <t>Организация и проведение мероприятий с несовершеннолетними в период каникул и свободное от учебы время</t>
  </si>
  <si>
    <t>Резервный фонд Губернатора Самарской области</t>
  </si>
  <si>
    <t>070 00 L1590</t>
  </si>
  <si>
    <t>Создание дополнительных мест для детей в возрасте от 2 месяцев до 3 лет в  организациях, осуществляющих образовательную деятельность по программам дошкольного образования</t>
  </si>
  <si>
    <t>Оснащение оборудованием спортивных объектов</t>
  </si>
  <si>
    <t xml:space="preserve">990 00 76050 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</si>
  <si>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</si>
  <si>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221 00 75200</t>
  </si>
  <si>
    <t>221 00 75000</t>
  </si>
  <si>
    <t>090 00 04430</t>
  </si>
  <si>
    <t>330 00 S9800</t>
  </si>
  <si>
    <t>070 00 S3400</t>
  </si>
  <si>
    <t>Проектирование и реконструкция объектов капитального строительства муниципальной собственности в рамках муниципальной программы «Развитие физической культуры и спорта на территории городского округа Тольятти на 2017-2021 годы»</t>
  </si>
  <si>
    <t>020 00 S3030</t>
  </si>
  <si>
    <t>020 00 04100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</si>
  <si>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2019 ГОД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</si>
  <si>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</si>
  <si>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090 00 04360</t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</si>
  <si>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</si>
  <si>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</si>
  <si>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</si>
  <si>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</si>
  <si>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</si>
  <si>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</si>
  <si>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060 00 02000</t>
  </si>
  <si>
    <t>060 00 02430</t>
  </si>
  <si>
    <t>Муниципальная программа «Культура Тольятти (2019-2023гг.)»</t>
  </si>
  <si>
    <t>340 00 S5550</t>
  </si>
  <si>
    <t>Субсидии национально-культурным общественным объединениям на реализацию социально значимых мероприятий, направленных на развитие межнационального сотрудничества, сохранение и защиту самобытности, культуры, языков и традиций народов Российской Федерации, в городском округе Тольятти</t>
  </si>
  <si>
    <t xml:space="preserve">280 00 10630 </t>
  </si>
  <si>
    <t>155 00 S2000</t>
  </si>
  <si>
    <t>155 00 S2005</t>
  </si>
  <si>
    <t>от 11.12.2018 № 88</t>
  </si>
  <si>
    <t xml:space="preserve">от __________ №_____ </t>
  </si>
  <si>
    <t>перемещение, сокращение</t>
  </si>
  <si>
    <t>доп. потребность</t>
  </si>
  <si>
    <t>экономия</t>
  </si>
  <si>
    <t>обл. и федер.</t>
  </si>
  <si>
    <t>020 P5 54950</t>
  </si>
  <si>
    <t xml:space="preserve">Мероприятия по созданию условий для занятий физической культурой и спортом, массовым спортом </t>
  </si>
  <si>
    <t>330 00 04240</t>
  </si>
  <si>
    <t>110 00 75200</t>
  </si>
  <si>
    <t>220 00 75290</t>
  </si>
  <si>
    <t>Осуществление деятельности по отлову и содержанию безнадзорных животных</t>
  </si>
  <si>
    <t xml:space="preserve">330 00 L1130 </t>
  </si>
  <si>
    <t>Строительство объектов благоустройства муниципальной собственности</t>
  </si>
  <si>
    <t>020 P5 S1390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</si>
  <si>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</si>
  <si>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</si>
  <si>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020 00 S3350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</si>
  <si>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2014-2021 годы</t>
    </r>
  </si>
  <si>
    <t>Сельское хозяйство и рыболовство</t>
  </si>
  <si>
    <t>130 00 75000</t>
  </si>
  <si>
    <t>130 00 75290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</si>
  <si>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</si>
  <si>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070 00 S3940</t>
  </si>
  <si>
    <t>070 00 S3950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</si>
  <si>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</t>
  </si>
  <si>
    <t>160 00 S3300</t>
  </si>
  <si>
    <t>Обеспечение деятельности народных дружин</t>
  </si>
  <si>
    <t>220 00 S2000</t>
  </si>
  <si>
    <t>220 00 S2001</t>
  </si>
  <si>
    <t>990 00 12000</t>
  </si>
  <si>
    <t>990 00 12150</t>
  </si>
  <si>
    <t>070 P2 51590</t>
  </si>
  <si>
    <t>Строительство объектов дошкольного образования с ясельными группами</t>
  </si>
  <si>
    <t>070 00 S1590</t>
  </si>
  <si>
    <t>Мероприятия на осуществление капитального ремонта зданий (помещений) муниципальных учреждений, осуществляющих деятельность в сфере культуры</t>
  </si>
  <si>
    <t>Мероприятия по проведению капитального ремонта зданий (помещений) муниципальных учреждений культуры</t>
  </si>
  <si>
    <t>010 00 76130</t>
  </si>
  <si>
    <t>Мероприятия на укрепление материально-технической базы организаций высшего образования в сфере культуры</t>
  </si>
  <si>
    <t xml:space="preserve">Мероприятия на проведение агротехнического ухода в рамках 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</si>
  <si>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</si>
  <si>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 государственной программы Самарской области «Развитие лесного хозяйства Самарской области на 2014-2030 годы» 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</si>
  <si>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</si>
  <si>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</si>
  <si>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</si>
  <si>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</si>
  <si>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>120 I5 55270</t>
  </si>
  <si>
    <r>
      <t xml:space="preserve">Субсидии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Малое и среднее предпринимательство и поддержка индивидуальной предпринимательской инициативы</t>
    </r>
    <r>
      <rPr>
        <sz val="13"/>
        <rFont val="Calibri"/>
        <family val="2"/>
        <charset val="204"/>
      </rPr>
      <t>»</t>
    </r>
  </si>
  <si>
    <t>990 00 12380</t>
  </si>
  <si>
    <t>280 00 76180</t>
  </si>
  <si>
    <t xml:space="preserve">Мероприятия на поддержку общественного самоуправления в части содержания управляющих микрорайонами </t>
  </si>
  <si>
    <t>990 00 79800</t>
  </si>
  <si>
    <t>990 00 S9800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</si>
  <si>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</si>
  <si>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 xml:space="preserve">990 00 Z0820 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</si>
  <si>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2018-2024 годы</t>
    </r>
    <r>
      <rPr>
        <sz val="13"/>
        <rFont val="Calibri"/>
        <family val="2"/>
        <charset val="204"/>
      </rPr>
      <t>»</t>
    </r>
  </si>
  <si>
    <t>Реализация программ формирования современной городской среды</t>
  </si>
  <si>
    <t>340 F2 55550</t>
  </si>
  <si>
    <t xml:space="preserve">330 00 S1130  </t>
  </si>
  <si>
    <t>010 00 S3560</t>
  </si>
  <si>
    <t>Строительство и реконструкция объектов культуры</t>
  </si>
  <si>
    <t>020 P5 S4950</t>
  </si>
  <si>
    <t>Создание условий для занятий физической культурой и спортом , массовым спортом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</si>
  <si>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</si>
  <si>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</si>
  <si>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990 00 04070</t>
  </si>
  <si>
    <t>090 00 04160</t>
  </si>
  <si>
    <t>Мероприятия в области повышения квалификации в сфере гражданской обороны и защиты населения от чрезвычайных ситуаций</t>
  </si>
  <si>
    <t>990 0076200</t>
  </si>
  <si>
    <t>990 00 04460</t>
  </si>
  <si>
    <t>Компенсация расходов гражданам, отнесенным к социально незащищенным категориям населения Самарской области, на приобретение пользовательского оборудования для приема сигнала эфирного цифрового наземного телевизионного вещания общероссийских обязательных общедоступных телеканалов и (или) радиоканалов на территории Самарской области</t>
  </si>
  <si>
    <t>030 00 73010</t>
  </si>
  <si>
    <t>010 00 L5170</t>
  </si>
  <si>
    <t>350</t>
  </si>
  <si>
    <t>Премии и гранты</t>
  </si>
  <si>
    <t>090 00 04250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</si>
  <si>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</si>
  <si>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</si>
  <si>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155 00 06510</t>
  </si>
  <si>
    <t>Субсидии муниципальному предприятию городского округа Тольятти "Тольяттинское троллейбусное управление" на увеличение уставного фонда</t>
  </si>
  <si>
    <t>155 00 S4400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</si>
  <si>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городского пассажирского транспорта в городском округе Тольятти на период 2014-2020гг.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2014-2020гг.</t>
    </r>
    <r>
      <rPr>
        <sz val="13"/>
        <rFont val="Calibri"/>
        <family val="2"/>
        <charset val="204"/>
      </rPr>
      <t>»</t>
    </r>
  </si>
  <si>
    <t xml:space="preserve">010 A1 S3020 </t>
  </si>
  <si>
    <t>120 00 S1610</t>
  </si>
  <si>
    <t>070 Р2 L1590</t>
  </si>
  <si>
    <t>070 00 S3830</t>
  </si>
  <si>
    <t>070 00 76220</t>
  </si>
  <si>
    <t>Выплата  педагогическим работникам муниципальных общеобразовательных организаций, участвующим в подготовке и проведении государственной итоговой аттестации</t>
  </si>
  <si>
    <t>990 00 76250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</si>
  <si>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</si>
  <si>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990 00 76260</t>
  </si>
  <si>
    <t xml:space="preserve">010 00 S3020 </t>
  </si>
  <si>
    <t>130 00 04210</t>
  </si>
  <si>
    <t>010 00 R5190</t>
  </si>
  <si>
    <t>Мероприятия  на обеспечение муниципальных библиотек программным обеспечением и компьютерным оборудованием</t>
  </si>
  <si>
    <t xml:space="preserve">010 A1 54540 </t>
  </si>
  <si>
    <t>Мероприятия  на создание модельных муниципальных библиотек</t>
  </si>
  <si>
    <t>010 A3 54530</t>
  </si>
  <si>
    <t>Мероприятия  на создание виртуальных концертных залов в муниципальных учреждениях культуры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</si>
  <si>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</si>
  <si>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990 00 06000</t>
  </si>
  <si>
    <t>990 00 06510</t>
  </si>
  <si>
    <t>990 00 12180</t>
  </si>
  <si>
    <t>Финансовое обеспечение  деятельности казенных учреждений</t>
  </si>
  <si>
    <t>Предоставление социальных выплат на обеспечение жильем молодых семей, изъявивших желание получить социальную выплату в 2019 году, имеющих трех и более детей и не вошедших в список претендентов на получение социальной выплаты в 2019 году</t>
  </si>
  <si>
    <t>Оснащение зданий учреждений автоматическими узлами регулирования температуры теплоносителя</t>
  </si>
  <si>
    <t>070 00 04640</t>
  </si>
  <si>
    <t>010 00 04640</t>
  </si>
  <si>
    <t>020 00 04640</t>
  </si>
  <si>
    <t>030 00 04640</t>
  </si>
  <si>
    <t>240 00 S4530</t>
  </si>
  <si>
    <t>Приложение 4</t>
  </si>
  <si>
    <t>152 R1 S3930</t>
  </si>
  <si>
    <t>Осуществление деятельности по обращению с животными без владельцев</t>
  </si>
  <si>
    <t>220 00 75370</t>
  </si>
  <si>
    <t>130 00 S4540</t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</si>
  <si>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</si>
  <si>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</si>
  <si>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</si>
  <si>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</t>
  </si>
  <si>
    <t>050 00 09260</t>
  </si>
  <si>
    <t>Предоставление ежемесячных денежных выплат для отдельных категорий граждан, имеющих детей в возрасте до 1 года</t>
  </si>
  <si>
    <t>Единовременное пособие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t>
  </si>
  <si>
    <t>070 Р2 5159F</t>
  </si>
  <si>
    <t>Муниципальная программа городского округа Тольятти «Молодой семье - доступное жилье» на 2014-2021гг.</t>
  </si>
  <si>
    <t>130 00 75370</t>
  </si>
  <si>
    <t>Организация мероприятий при осуществлении деятельности по обращению с животными без владельцев</t>
  </si>
  <si>
    <t xml:space="preserve">Мероприятия по расчистке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</si>
  <si>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</si>
  <si>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2022 годы</t>
  </si>
  <si>
    <t>120 00 S4510</t>
  </si>
  <si>
    <t>120 00 74510</t>
  </si>
  <si>
    <t>152 00 L3900</t>
  </si>
  <si>
    <t>Финансовое обеспечение дорожной деятельности в рамках осуществления крупных, особо важных для социально-экономического развития РФ, мероприятий</t>
  </si>
  <si>
    <t xml:space="preserve">Подпрограмма «Повышение безопасности дорожного движения на период 2014-2020гг.»                      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</si>
  <si>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</si>
  <si>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070 00 75380</t>
  </si>
  <si>
    <r>
      <t xml:space="preserve">Создание в муниципальных общеобразовательных организациях, являющихся базовыми школами федерального государственного бюджетного учреждения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Российской академии наук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благоприятных условий для обучающихся, которые ориентированы на освоение научных знаний и достижений науки</t>
    </r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</si>
  <si>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организаций, территориального общественного самоуправления и общественных инициатив в городском округе Тольятти на 2015-2020 годы»</t>
  </si>
  <si>
    <t>280 00 74040</t>
  </si>
  <si>
    <t>Субсидии на поддержку муниципальных программ развития социально ориентированных некоммерческих организаций</t>
  </si>
  <si>
    <t>990 00 76320</t>
  </si>
  <si>
    <t>Предоставление в 2019 году социальных выплат на обеспечение жильем молодых семей, изъявивших желание получить социальную выплату, имеющих трех и более детей</t>
  </si>
  <si>
    <t>020 P5 5139S</t>
  </si>
  <si>
    <t>020 P5 5495S</t>
  </si>
  <si>
    <t>990 00 S2007</t>
  </si>
  <si>
    <t>910</t>
  </si>
  <si>
    <t>070 00 S2007</t>
  </si>
  <si>
    <t>152 00 S2000</t>
  </si>
  <si>
    <t>152 00 S2007</t>
  </si>
  <si>
    <t>110 00 S2000</t>
  </si>
  <si>
    <t>130 00 S2000</t>
  </si>
  <si>
    <t>130 00 S2008</t>
  </si>
  <si>
    <t>110 00 S2009</t>
  </si>
  <si>
    <t>240 00 S9800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</si>
</sst>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_р_._-;\-* #,##0_р_._-;_-* &quot;-&quot;_р_._-;_-@_-"/>
    <numFmt numFmtId="165" formatCode="#,##0.0"/>
  </numFmts>
  <fonts count="22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0"/>
      <color rgb="FFFF0000"/>
      <name val="Times New Roman"/>
      <family val="1"/>
      <charset val="204"/>
    </font>
    <font>
      <b/>
      <sz val="14"/>
      <name val="Arial Cyr"/>
      <charset val="204"/>
    </font>
    <font>
      <sz val="14"/>
      <name val="Arial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5" fillId="0" borderId="0"/>
    <xf numFmtId="0" fontId="1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6">
    <xf numFmtId="0" fontId="0" fillId="0" borderId="0" xfId="0"/>
    <xf numFmtId="0" fontId="0" fillId="0" borderId="0" xfId="0" applyFont="1" applyFill="1"/>
    <xf numFmtId="3" fontId="0" fillId="0" borderId="0" xfId="0" applyNumberFormat="1" applyFont="1" applyFill="1"/>
    <xf numFmtId="0" fontId="2" fillId="0" borderId="0" xfId="0" applyFont="1" applyFill="1" applyAlignment="1">
      <alignment horizontal="left" vertical="center" wrapText="1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3" fontId="6" fillId="0" borderId="1" xfId="0" applyNumberFormat="1" applyFont="1" applyFill="1" applyBorder="1" applyAlignment="1">
      <alignment horizontal="center" wrapText="1"/>
    </xf>
    <xf numFmtId="3" fontId="8" fillId="0" borderId="1" xfId="5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 wrapText="1"/>
    </xf>
    <xf numFmtId="3" fontId="3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/>
    </xf>
    <xf numFmtId="3" fontId="6" fillId="0" borderId="1" xfId="5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 wrapText="1"/>
    </xf>
    <xf numFmtId="3" fontId="8" fillId="0" borderId="1" xfId="6" applyNumberFormat="1" applyFont="1" applyFill="1" applyBorder="1" applyAlignment="1">
      <alignment horizontal="center"/>
    </xf>
    <xf numFmtId="3" fontId="2" fillId="0" borderId="1" xfId="6" applyNumberFormat="1" applyFont="1" applyFill="1" applyBorder="1" applyAlignment="1">
      <alignment horizontal="center"/>
    </xf>
    <xf numFmtId="3" fontId="2" fillId="0" borderId="1" xfId="1" applyNumberFormat="1" applyFont="1" applyFill="1" applyBorder="1" applyAlignment="1">
      <alignment horizontal="center" wrapText="1"/>
    </xf>
    <xf numFmtId="3" fontId="2" fillId="0" borderId="1" xfId="3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wrapText="1"/>
    </xf>
    <xf numFmtId="49" fontId="6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wrapText="1"/>
    </xf>
    <xf numFmtId="49" fontId="8" fillId="0" borderId="1" xfId="0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horizontal="left" wrapText="1"/>
    </xf>
    <xf numFmtId="0" fontId="6" fillId="0" borderId="1" xfId="0" applyFont="1" applyFill="1" applyBorder="1" applyAlignment="1">
      <alignment wrapText="1"/>
    </xf>
    <xf numFmtId="0" fontId="8" fillId="0" borderId="1" xfId="0" applyFont="1" applyFill="1" applyBorder="1" applyAlignment="1">
      <alignment wrapText="1"/>
    </xf>
    <xf numFmtId="0" fontId="8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1" fontId="2" fillId="0" borderId="1" xfId="0" applyNumberFormat="1" applyFont="1" applyFill="1" applyBorder="1" applyAlignment="1">
      <alignment horizontal="left" wrapText="1"/>
    </xf>
    <xf numFmtId="0" fontId="2" fillId="0" borderId="1" xfId="0" applyNumberFormat="1" applyFont="1" applyFill="1" applyBorder="1" applyAlignment="1">
      <alignment horizontal="left" wrapText="1"/>
    </xf>
    <xf numFmtId="49" fontId="6" fillId="0" borderId="1" xfId="5" applyNumberFormat="1" applyFont="1" applyFill="1" applyBorder="1" applyAlignment="1">
      <alignment horizontal="center"/>
    </xf>
    <xf numFmtId="165" fontId="2" fillId="0" borderId="1" xfId="0" applyNumberFormat="1" applyFont="1" applyFill="1" applyBorder="1" applyAlignment="1">
      <alignment horizontal="center" wrapText="1"/>
    </xf>
    <xf numFmtId="11" fontId="2" fillId="0" borderId="1" xfId="0" applyNumberFormat="1" applyFont="1" applyFill="1" applyBorder="1" applyAlignment="1">
      <alignment wrapText="1"/>
    </xf>
    <xf numFmtId="1" fontId="2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wrapText="1"/>
    </xf>
    <xf numFmtId="49" fontId="6" fillId="0" borderId="1" xfId="6" applyNumberFormat="1" applyFont="1" applyFill="1" applyBorder="1" applyAlignment="1">
      <alignment horizontal="center"/>
    </xf>
    <xf numFmtId="0" fontId="8" fillId="0" borderId="1" xfId="1" applyFont="1" applyFill="1" applyBorder="1" applyAlignment="1">
      <alignment horizontal="left" wrapText="1"/>
    </xf>
    <xf numFmtId="49" fontId="8" fillId="0" borderId="1" xfId="5" applyNumberFormat="1" applyFont="1" applyFill="1" applyBorder="1" applyAlignment="1">
      <alignment horizontal="center"/>
    </xf>
    <xf numFmtId="11" fontId="16" fillId="0" borderId="1" xfId="0" applyNumberFormat="1" applyFont="1" applyFill="1" applyBorder="1" applyAlignment="1">
      <alignment wrapText="1"/>
    </xf>
    <xf numFmtId="49" fontId="11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6" fillId="0" borderId="1" xfId="4" applyNumberFormat="1" applyFont="1" applyFill="1" applyBorder="1" applyAlignment="1">
      <alignment horizontal="left" wrapText="1"/>
    </xf>
    <xf numFmtId="49" fontId="8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49" fontId="9" fillId="0" borderId="1" xfId="0" applyNumberFormat="1" applyFont="1" applyFill="1" applyBorder="1" applyAlignment="1">
      <alignment horizontal="center" wrapText="1"/>
    </xf>
    <xf numFmtId="11" fontId="6" fillId="0" borderId="1" xfId="0" applyNumberFormat="1" applyFont="1" applyFill="1" applyBorder="1" applyAlignment="1">
      <alignment wrapText="1"/>
    </xf>
    <xf numFmtId="11" fontId="8" fillId="0" borderId="1" xfId="0" applyNumberFormat="1" applyFont="1" applyFill="1" applyBorder="1" applyAlignment="1">
      <alignment wrapText="1"/>
    </xf>
    <xf numFmtId="49" fontId="2" fillId="0" borderId="1" xfId="3" applyNumberFormat="1" applyFont="1" applyFill="1" applyBorder="1" applyAlignment="1">
      <alignment horizontal="center"/>
    </xf>
    <xf numFmtId="11" fontId="2" fillId="0" borderId="1" xfId="3" applyNumberFormat="1" applyFont="1" applyFill="1" applyBorder="1" applyAlignment="1">
      <alignment horizontal="left" wrapText="1"/>
    </xf>
    <xf numFmtId="3" fontId="2" fillId="0" borderId="1" xfId="3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left" wrapText="1"/>
    </xf>
    <xf numFmtId="3" fontId="3" fillId="0" borderId="1" xfId="0" applyNumberFormat="1" applyFont="1" applyFill="1" applyBorder="1" applyAlignment="1">
      <alignment horizontal="center"/>
    </xf>
    <xf numFmtId="0" fontId="13" fillId="0" borderId="0" xfId="0" applyFont="1" applyFill="1"/>
    <xf numFmtId="0" fontId="3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3" fontId="3" fillId="0" borderId="1" xfId="5" applyNumberFormat="1" applyFont="1" applyFill="1" applyBorder="1" applyAlignment="1">
      <alignment horizontal="center"/>
    </xf>
    <xf numFmtId="49" fontId="3" fillId="0" borderId="1" xfId="6" applyNumberFormat="1" applyFont="1" applyFill="1" applyBorder="1" applyAlignment="1">
      <alignment horizontal="center"/>
    </xf>
    <xf numFmtId="49" fontId="3" fillId="0" borderId="1" xfId="4" applyNumberFormat="1" applyFont="1" applyFill="1" applyBorder="1" applyAlignment="1">
      <alignment horizontal="left" wrapText="1"/>
    </xf>
    <xf numFmtId="11" fontId="3" fillId="0" borderId="1" xfId="0" applyNumberFormat="1" applyFont="1" applyFill="1" applyBorder="1" applyAlignment="1">
      <alignment wrapText="1"/>
    </xf>
    <xf numFmtId="49" fontId="14" fillId="0" borderId="1" xfId="0" applyNumberFormat="1" applyFont="1" applyFill="1" applyBorder="1" applyAlignment="1">
      <alignment horizontal="center" wrapText="1"/>
    </xf>
    <xf numFmtId="165" fontId="14" fillId="0" borderId="1" xfId="0" applyNumberFormat="1" applyFont="1" applyFill="1" applyBorder="1" applyAlignment="1">
      <alignment horizontal="center" wrapText="1"/>
    </xf>
    <xf numFmtId="3" fontId="14" fillId="0" borderId="1" xfId="0" applyNumberFormat="1" applyFont="1" applyFill="1" applyBorder="1" applyAlignment="1">
      <alignment horizontal="center" wrapText="1"/>
    </xf>
    <xf numFmtId="0" fontId="0" fillId="0" borderId="1" xfId="0" applyFont="1" applyFill="1" applyBorder="1"/>
    <xf numFmtId="3" fontId="15" fillId="0" borderId="1" xfId="0" applyNumberFormat="1" applyFont="1" applyFill="1" applyBorder="1" applyAlignment="1">
      <alignment horizontal="center"/>
    </xf>
    <xf numFmtId="0" fontId="2" fillId="0" borderId="1" xfId="1" applyNumberFormat="1" applyFont="1" applyFill="1" applyBorder="1" applyAlignment="1">
      <alignment horizontal="left" wrapText="1"/>
    </xf>
    <xf numFmtId="11" fontId="16" fillId="0" borderId="1" xfId="0" applyNumberFormat="1" applyFont="1" applyFill="1" applyBorder="1" applyAlignment="1">
      <alignment horizontal="left" wrapText="1"/>
    </xf>
    <xf numFmtId="49" fontId="2" fillId="0" borderId="1" xfId="1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vertical="center" wrapText="1"/>
    </xf>
    <xf numFmtId="3" fontId="14" fillId="0" borderId="1" xfId="0" applyNumberFormat="1" applyFont="1" applyFill="1" applyBorder="1" applyAlignment="1">
      <alignment horizontal="center"/>
    </xf>
    <xf numFmtId="3" fontId="17" fillId="0" borderId="1" xfId="0" applyNumberFormat="1" applyFont="1" applyFill="1" applyBorder="1" applyAlignment="1">
      <alignment horizontal="center" wrapText="1"/>
    </xf>
    <xf numFmtId="3" fontId="17" fillId="0" borderId="1" xfId="0" applyNumberFormat="1" applyFont="1" applyFill="1" applyBorder="1" applyAlignment="1">
      <alignment horizontal="center"/>
    </xf>
    <xf numFmtId="3" fontId="19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/>
    <xf numFmtId="0" fontId="20" fillId="0" borderId="0" xfId="0" applyFont="1" applyFill="1"/>
    <xf numFmtId="0" fontId="8" fillId="0" borderId="1" xfId="0" applyFont="1" applyFill="1" applyBorder="1" applyAlignment="1">
      <alignment horizontal="left" vertical="center" wrapText="1"/>
    </xf>
    <xf numFmtId="0" fontId="21" fillId="0" borderId="0" xfId="0" applyFont="1" applyFill="1"/>
    <xf numFmtId="0" fontId="0" fillId="0" borderId="0" xfId="0" applyFill="1"/>
    <xf numFmtId="0" fontId="17" fillId="0" borderId="1" xfId="0" applyFont="1" applyFill="1" applyBorder="1" applyAlignment="1">
      <alignment wrapText="1"/>
    </xf>
    <xf numFmtId="49" fontId="17" fillId="0" borderId="1" xfId="0" applyNumberFormat="1" applyFont="1" applyFill="1" applyBorder="1" applyAlignment="1">
      <alignment horizontal="center" wrapText="1"/>
    </xf>
    <xf numFmtId="0" fontId="18" fillId="0" borderId="1" xfId="0" applyFont="1" applyFill="1" applyBorder="1"/>
    <xf numFmtId="0" fontId="18" fillId="0" borderId="0" xfId="0" applyFont="1" applyFill="1"/>
    <xf numFmtId="0" fontId="2" fillId="2" borderId="1" xfId="0" applyFont="1" applyFill="1" applyBorder="1" applyAlignment="1">
      <alignment wrapText="1"/>
    </xf>
    <xf numFmtId="49" fontId="2" fillId="2" borderId="1" xfId="0" applyNumberFormat="1" applyFont="1" applyFill="1" applyBorder="1" applyAlignment="1">
      <alignment horizontal="center" wrapText="1"/>
    </xf>
    <xf numFmtId="165" fontId="2" fillId="2" borderId="1" xfId="0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 wrapText="1"/>
    </xf>
    <xf numFmtId="0" fontId="0" fillId="2" borderId="1" xfId="0" applyFont="1" applyFill="1" applyBorder="1"/>
    <xf numFmtId="3" fontId="15" fillId="2" borderId="1" xfId="0" applyNumberFormat="1" applyFont="1" applyFill="1" applyBorder="1" applyAlignment="1">
      <alignment horizontal="center"/>
    </xf>
    <xf numFmtId="0" fontId="0" fillId="2" borderId="0" xfId="0" applyFont="1" applyFill="1"/>
    <xf numFmtId="0" fontId="2" fillId="3" borderId="1" xfId="0" applyFont="1" applyFill="1" applyBorder="1" applyAlignment="1">
      <alignment horizontal="left" wrapText="1"/>
    </xf>
    <xf numFmtId="49" fontId="2" fillId="3" borderId="1" xfId="0" applyNumberFormat="1" applyFont="1" applyFill="1" applyBorder="1" applyAlignment="1">
      <alignment horizontal="center" wrapText="1"/>
    </xf>
    <xf numFmtId="3" fontId="2" fillId="3" borderId="1" xfId="0" applyNumberFormat="1" applyFont="1" applyFill="1" applyBorder="1" applyAlignment="1">
      <alignment horizontal="center" wrapText="1"/>
    </xf>
    <xf numFmtId="0" fontId="0" fillId="3" borderId="1" xfId="0" applyFont="1" applyFill="1" applyBorder="1"/>
    <xf numFmtId="0" fontId="0" fillId="3" borderId="0" xfId="0" applyFont="1" applyFill="1"/>
    <xf numFmtId="0" fontId="2" fillId="3" borderId="1" xfId="0" applyFont="1" applyFill="1" applyBorder="1" applyAlignment="1">
      <alignment horizontal="center"/>
    </xf>
    <xf numFmtId="3" fontId="15" fillId="3" borderId="1" xfId="0" applyNumberFormat="1" applyFont="1" applyFill="1" applyBorder="1" applyAlignment="1">
      <alignment horizontal="center"/>
    </xf>
    <xf numFmtId="3" fontId="21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right"/>
    </xf>
    <xf numFmtId="0" fontId="6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2" xfId="1"/>
    <cellStyle name="Обычный 3" xfId="2"/>
    <cellStyle name="Обычный 8" xfId="3"/>
    <cellStyle name="Процентный" xfId="4" builtinId="5"/>
    <cellStyle name="Финансовый [0]" xfId="5" builtinId="6"/>
    <cellStyle name="Финансовый [0]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CH1907"/>
  <sheetViews>
    <sheetView showZeros="0" tabSelected="1" view="pageBreakPreview" topLeftCell="A369" zoomScale="80" zoomScaleNormal="80" zoomScaleSheetLayoutView="80" workbookViewId="0">
      <selection activeCell="CL1732" sqref="CL1732"/>
    </sheetView>
  </sheetViews>
  <sheetFormatPr defaultRowHeight="16.5" x14ac:dyDescent="0.2"/>
  <cols>
    <col min="1" max="1" width="67.7109375" style="3" customWidth="1"/>
    <col min="2" max="2" width="6" style="4" customWidth="1"/>
    <col min="3" max="4" width="5.85546875" style="5" customWidth="1"/>
    <col min="5" max="5" width="15.7109375" style="4" customWidth="1"/>
    <col min="6" max="6" width="8.5703125" style="5" customWidth="1"/>
    <col min="7" max="7" width="18" style="1" hidden="1" customWidth="1"/>
    <col min="8" max="8" width="17.42578125" style="1" hidden="1" customWidth="1"/>
    <col min="9" max="9" width="19.85546875" style="1" hidden="1" customWidth="1"/>
    <col min="10" max="10" width="18.28515625" style="1" hidden="1" customWidth="1"/>
    <col min="11" max="13" width="18" style="1" hidden="1" customWidth="1"/>
    <col min="14" max="14" width="17.42578125" style="1" hidden="1" customWidth="1"/>
    <col min="15" max="15" width="19.85546875" style="1" hidden="1" customWidth="1"/>
    <col min="16" max="16" width="18.28515625" style="1" hidden="1" customWidth="1"/>
    <col min="17" max="17" width="9.140625" style="1" hidden="1" customWidth="1"/>
    <col min="18" max="18" width="11.42578125" style="1" hidden="1" customWidth="1"/>
    <col min="19" max="19" width="18.140625" style="1" hidden="1" customWidth="1"/>
    <col min="20" max="20" width="18.28515625" style="1" hidden="1" customWidth="1"/>
    <col min="21" max="21" width="19.85546875" style="1" hidden="1" customWidth="1"/>
    <col min="22" max="22" width="18.28515625" style="1" hidden="1" customWidth="1"/>
    <col min="23" max="23" width="9.140625" style="1" hidden="1" customWidth="1"/>
    <col min="24" max="24" width="13.85546875" style="1" hidden="1" customWidth="1"/>
    <col min="25" max="25" width="16.140625" style="1" hidden="1" customWidth="1"/>
    <col min="26" max="26" width="17.42578125" style="1" hidden="1" customWidth="1"/>
    <col min="27" max="27" width="19.85546875" style="1" hidden="1" customWidth="1"/>
    <col min="28" max="28" width="18.28515625" style="1" hidden="1" customWidth="1"/>
    <col min="29" max="29" width="9.140625" style="1" hidden="1" customWidth="1"/>
    <col min="30" max="30" width="13.85546875" style="1" hidden="1" customWidth="1"/>
    <col min="31" max="31" width="15.42578125" style="1" hidden="1" customWidth="1"/>
    <col min="32" max="32" width="17.7109375" style="1" hidden="1" customWidth="1"/>
    <col min="33" max="33" width="19.85546875" style="1" hidden="1" customWidth="1"/>
    <col min="34" max="34" width="18.28515625" style="1" hidden="1" customWidth="1"/>
    <col min="35" max="35" width="9.140625" style="1" hidden="1" customWidth="1"/>
    <col min="36" max="36" width="10.140625" style="1" hidden="1" customWidth="1"/>
    <col min="37" max="37" width="16.140625" style="1" hidden="1" customWidth="1"/>
    <col min="38" max="38" width="17.7109375" style="1" hidden="1" customWidth="1"/>
    <col min="39" max="39" width="19.85546875" style="1" hidden="1" customWidth="1"/>
    <col min="40" max="40" width="18.28515625" style="1" hidden="1" customWidth="1"/>
    <col min="41" max="41" width="9.140625" style="1" hidden="1" customWidth="1"/>
    <col min="42" max="42" width="10.140625" style="1" hidden="1" customWidth="1"/>
    <col min="43" max="43" width="16.28515625" style="1" hidden="1" customWidth="1"/>
    <col min="44" max="44" width="17.7109375" style="1" hidden="1" customWidth="1"/>
    <col min="45" max="45" width="16.5703125" style="1" hidden="1" customWidth="1"/>
    <col min="46" max="46" width="18.28515625" style="1" hidden="1" customWidth="1"/>
    <col min="47" max="47" width="9.28515625" style="1" hidden="1" customWidth="1"/>
    <col min="48" max="48" width="11.42578125" style="1" hidden="1" customWidth="1"/>
    <col min="49" max="49" width="16" style="1" hidden="1" customWidth="1"/>
    <col min="50" max="50" width="18.140625" style="1" hidden="1" customWidth="1"/>
    <col min="51" max="51" width="20.5703125" style="1" hidden="1" customWidth="1"/>
    <col min="52" max="52" width="18.28515625" style="1" hidden="1" customWidth="1"/>
    <col min="53" max="53" width="9.140625" style="1" hidden="1" customWidth="1"/>
    <col min="54" max="54" width="11.42578125" style="1" hidden="1" customWidth="1"/>
    <col min="55" max="55" width="15.42578125" style="1" hidden="1" customWidth="1"/>
    <col min="56" max="56" width="36.42578125" style="1" hidden="1" customWidth="1"/>
    <col min="57" max="57" width="19.85546875" style="1" hidden="1" customWidth="1"/>
    <col min="58" max="58" width="18.28515625" style="1" hidden="1" customWidth="1"/>
    <col min="59" max="59" width="9.28515625" style="1" hidden="1" customWidth="1"/>
    <col min="60" max="60" width="10.140625" style="1" hidden="1" customWidth="1"/>
    <col min="61" max="61" width="15.42578125" style="1" hidden="1" customWidth="1"/>
    <col min="62" max="62" width="36.42578125" style="1" hidden="1" customWidth="1"/>
    <col min="63" max="63" width="19.85546875" style="1" hidden="1" customWidth="1"/>
    <col min="64" max="64" width="18.28515625" style="1" hidden="1" customWidth="1"/>
    <col min="65" max="65" width="9.140625" style="1" hidden="1" customWidth="1"/>
    <col min="66" max="66" width="10.140625" style="1" hidden="1" customWidth="1"/>
    <col min="67" max="67" width="15.42578125" style="1" hidden="1" customWidth="1"/>
    <col min="68" max="68" width="36.42578125" style="1" hidden="1" customWidth="1"/>
    <col min="69" max="69" width="20.28515625" style="1" hidden="1" customWidth="1"/>
    <col min="70" max="70" width="18.42578125" style="1" hidden="1" customWidth="1"/>
    <col min="71" max="71" width="11.140625" style="1" hidden="1" customWidth="1"/>
    <col min="72" max="72" width="10.42578125" style="1" hidden="1" customWidth="1"/>
    <col min="73" max="73" width="16.7109375" style="1" hidden="1" customWidth="1"/>
    <col min="74" max="74" width="17.5703125" style="1" hidden="1" customWidth="1"/>
    <col min="75" max="75" width="19.85546875" style="1" hidden="1" customWidth="1"/>
    <col min="76" max="76" width="18.28515625" style="1" hidden="1" customWidth="1"/>
    <col min="77" max="77" width="9.140625" style="1" hidden="1" customWidth="1"/>
    <col min="78" max="78" width="12.42578125" style="1" hidden="1" customWidth="1"/>
    <col min="79" max="79" width="16.5703125" style="1" hidden="1" customWidth="1"/>
    <col min="80" max="80" width="19.7109375" style="1" hidden="1" customWidth="1"/>
    <col min="81" max="81" width="10.7109375" style="1" hidden="1" customWidth="1"/>
    <col min="82" max="82" width="10.28515625" style="1" hidden="1" customWidth="1"/>
    <col min="83" max="83" width="0" style="1" hidden="1" customWidth="1"/>
    <col min="84" max="84" width="11.5703125" style="1" hidden="1" customWidth="1"/>
    <col min="85" max="85" width="17.28515625" style="1" customWidth="1"/>
    <col min="86" max="86" width="19.5703125" style="1" customWidth="1"/>
    <col min="87" max="16384" width="9.140625" style="1"/>
  </cols>
  <sheetData>
    <row r="1" spans="1:86" x14ac:dyDescent="0.25">
      <c r="A1" s="118" t="s">
        <v>831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</row>
    <row r="2" spans="1:86" x14ac:dyDescent="0.25">
      <c r="A2" s="118" t="s">
        <v>401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18"/>
      <c r="BL2" s="118"/>
      <c r="BM2" s="118"/>
      <c r="BN2" s="118"/>
      <c r="BO2" s="118"/>
      <c r="BP2" s="118"/>
      <c r="BQ2" s="118"/>
      <c r="BR2" s="118"/>
      <c r="BS2" s="118"/>
      <c r="BT2" s="118"/>
      <c r="BU2" s="118"/>
      <c r="BV2" s="118"/>
      <c r="BW2" s="118"/>
      <c r="BX2" s="118"/>
      <c r="BY2" s="118"/>
      <c r="BZ2" s="118"/>
      <c r="CA2" s="118"/>
      <c r="CB2" s="118"/>
      <c r="CC2" s="118"/>
      <c r="CD2" s="118"/>
      <c r="CE2" s="118"/>
      <c r="CF2" s="118"/>
      <c r="CG2" s="118"/>
      <c r="CH2" s="118"/>
    </row>
    <row r="3" spans="1:86" x14ac:dyDescent="0.25">
      <c r="A3" s="118" t="s">
        <v>721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AX3" s="118"/>
      <c r="AY3" s="118"/>
      <c r="AZ3" s="118"/>
      <c r="BA3" s="118"/>
      <c r="BB3" s="118"/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</row>
    <row r="4" spans="1:86" ht="30.75" customHeight="1" x14ac:dyDescent="0.2"/>
    <row r="5" spans="1:86" x14ac:dyDescent="0.25">
      <c r="A5" s="118" t="s">
        <v>488</v>
      </c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  <c r="AJ5" s="118"/>
      <c r="AK5" s="118"/>
      <c r="AL5" s="118"/>
      <c r="AM5" s="118"/>
      <c r="AN5" s="118"/>
      <c r="AO5" s="118"/>
      <c r="AP5" s="118"/>
      <c r="AQ5" s="118"/>
      <c r="AR5" s="118"/>
      <c r="AS5" s="118"/>
      <c r="AT5" s="118"/>
      <c r="AU5" s="118"/>
      <c r="AV5" s="118"/>
      <c r="AW5" s="118"/>
      <c r="AX5" s="118"/>
      <c r="AY5" s="118"/>
      <c r="AZ5" s="118"/>
      <c r="BA5" s="118"/>
      <c r="BB5" s="118"/>
      <c r="BC5" s="118"/>
      <c r="BD5" s="118"/>
      <c r="BE5" s="118"/>
      <c r="BF5" s="118"/>
      <c r="BG5" s="118"/>
      <c r="BH5" s="118"/>
      <c r="BI5" s="118"/>
      <c r="BJ5" s="118"/>
      <c r="BK5" s="118"/>
      <c r="BL5" s="118"/>
      <c r="BM5" s="118"/>
      <c r="BN5" s="118"/>
      <c r="BO5" s="118"/>
      <c r="BP5" s="118"/>
      <c r="BQ5" s="118"/>
      <c r="BR5" s="118"/>
      <c r="BS5" s="118"/>
      <c r="BT5" s="118"/>
      <c r="BU5" s="118"/>
      <c r="BV5" s="118"/>
      <c r="BW5" s="118"/>
      <c r="BX5" s="118"/>
      <c r="BY5" s="118"/>
      <c r="BZ5" s="118"/>
      <c r="CA5" s="118"/>
      <c r="CB5" s="118"/>
      <c r="CC5" s="118"/>
      <c r="CD5" s="118"/>
      <c r="CE5" s="118"/>
      <c r="CF5" s="118"/>
      <c r="CG5" s="118"/>
      <c r="CH5" s="118"/>
    </row>
    <row r="6" spans="1:86" x14ac:dyDescent="0.25">
      <c r="A6" s="118" t="s">
        <v>401</v>
      </c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  <c r="AC6" s="118"/>
      <c r="AD6" s="118"/>
      <c r="AE6" s="118"/>
      <c r="AF6" s="118"/>
      <c r="AG6" s="118"/>
      <c r="AH6" s="118"/>
      <c r="AI6" s="118"/>
      <c r="AJ6" s="118"/>
      <c r="AK6" s="118"/>
      <c r="AL6" s="118"/>
      <c r="AM6" s="118"/>
      <c r="AN6" s="118"/>
      <c r="AO6" s="118"/>
      <c r="AP6" s="118"/>
      <c r="AQ6" s="118"/>
      <c r="AR6" s="118"/>
      <c r="AS6" s="118"/>
      <c r="AT6" s="118"/>
      <c r="AU6" s="118"/>
      <c r="AV6" s="118"/>
      <c r="AW6" s="118"/>
      <c r="AX6" s="118"/>
      <c r="AY6" s="118"/>
      <c r="AZ6" s="118"/>
      <c r="BA6" s="118"/>
      <c r="BB6" s="118"/>
      <c r="BC6" s="118"/>
      <c r="BD6" s="118"/>
      <c r="BE6" s="118"/>
      <c r="BF6" s="118"/>
      <c r="BG6" s="118"/>
      <c r="BH6" s="118"/>
      <c r="BI6" s="118"/>
      <c r="BJ6" s="118"/>
      <c r="BK6" s="118"/>
      <c r="BL6" s="118"/>
      <c r="BM6" s="118"/>
      <c r="BN6" s="118"/>
      <c r="BO6" s="118"/>
      <c r="BP6" s="118"/>
      <c r="BQ6" s="118"/>
      <c r="BR6" s="118"/>
      <c r="BS6" s="118"/>
      <c r="BT6" s="118"/>
      <c r="BU6" s="118"/>
      <c r="BV6" s="118"/>
      <c r="BW6" s="118"/>
      <c r="BX6" s="118"/>
      <c r="BY6" s="118"/>
      <c r="BZ6" s="118"/>
      <c r="CA6" s="118"/>
      <c r="CB6" s="118"/>
      <c r="CC6" s="118"/>
      <c r="CD6" s="118"/>
      <c r="CE6" s="118"/>
      <c r="CF6" s="118"/>
      <c r="CG6" s="118"/>
      <c r="CH6" s="118"/>
    </row>
    <row r="7" spans="1:86" x14ac:dyDescent="0.25">
      <c r="A7" s="118" t="s">
        <v>720</v>
      </c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</row>
    <row r="8" spans="1:86" ht="35.25" customHeight="1" x14ac:dyDescent="0.2">
      <c r="A8" s="122"/>
      <c r="B8" s="122"/>
      <c r="C8" s="122"/>
      <c r="D8" s="122"/>
      <c r="E8" s="122"/>
      <c r="F8" s="122"/>
    </row>
    <row r="9" spans="1:86" ht="178.5" customHeight="1" x14ac:dyDescent="0.2">
      <c r="A9" s="125" t="s">
        <v>703</v>
      </c>
      <c r="B9" s="125"/>
      <c r="C9" s="125"/>
      <c r="D9" s="125"/>
      <c r="E9" s="125"/>
      <c r="F9" s="125"/>
      <c r="G9" s="125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5"/>
      <c r="AQ9" s="125"/>
      <c r="AR9" s="125"/>
      <c r="AS9" s="125"/>
      <c r="AT9" s="125"/>
      <c r="AU9" s="125"/>
      <c r="AV9" s="125"/>
      <c r="AW9" s="125"/>
      <c r="AX9" s="125"/>
      <c r="AY9" s="125"/>
      <c r="AZ9" s="125"/>
      <c r="BA9" s="125"/>
      <c r="BB9" s="125"/>
      <c r="BC9" s="125"/>
      <c r="BD9" s="125"/>
      <c r="BE9" s="125"/>
      <c r="BF9" s="125"/>
      <c r="BG9" s="125"/>
      <c r="BH9" s="125"/>
      <c r="BI9" s="125"/>
      <c r="BJ9" s="125"/>
      <c r="BK9" s="125"/>
      <c r="BL9" s="125"/>
      <c r="BM9" s="125"/>
      <c r="BN9" s="125"/>
      <c r="BO9" s="125"/>
      <c r="BP9" s="125"/>
      <c r="BQ9" s="125"/>
      <c r="BR9" s="125"/>
      <c r="BS9" s="125"/>
      <c r="BT9" s="125"/>
      <c r="BU9" s="125"/>
      <c r="BV9" s="125"/>
      <c r="BW9" s="125"/>
      <c r="BX9" s="125"/>
      <c r="BY9" s="125"/>
      <c r="BZ9" s="125"/>
      <c r="CA9" s="125"/>
      <c r="CB9" s="125"/>
      <c r="CC9" s="125"/>
      <c r="CD9" s="125"/>
      <c r="CE9" s="125"/>
      <c r="CF9" s="125"/>
      <c r="CG9" s="125"/>
      <c r="CH9" s="125"/>
    </row>
    <row r="10" spans="1:86" ht="41.25" customHeight="1" x14ac:dyDescent="0.2">
      <c r="A10" s="123" t="s">
        <v>0</v>
      </c>
      <c r="B10" s="124" t="s">
        <v>1</v>
      </c>
      <c r="C10" s="121" t="s">
        <v>2</v>
      </c>
      <c r="D10" s="121" t="s">
        <v>3</v>
      </c>
      <c r="E10" s="121" t="s">
        <v>4</v>
      </c>
      <c r="F10" s="121" t="s">
        <v>5</v>
      </c>
      <c r="G10" s="120" t="s">
        <v>400</v>
      </c>
      <c r="H10" s="120"/>
      <c r="I10" s="119" t="s">
        <v>722</v>
      </c>
      <c r="J10" s="119" t="s">
        <v>723</v>
      </c>
      <c r="K10" s="119" t="s">
        <v>724</v>
      </c>
      <c r="L10" s="119" t="s">
        <v>725</v>
      </c>
      <c r="M10" s="120" t="s">
        <v>400</v>
      </c>
      <c r="N10" s="120"/>
      <c r="O10" s="119" t="s">
        <v>722</v>
      </c>
      <c r="P10" s="119" t="s">
        <v>723</v>
      </c>
      <c r="Q10" s="119" t="s">
        <v>724</v>
      </c>
      <c r="R10" s="119" t="s">
        <v>725</v>
      </c>
      <c r="S10" s="120" t="s">
        <v>400</v>
      </c>
      <c r="T10" s="120"/>
      <c r="U10" s="119" t="s">
        <v>722</v>
      </c>
      <c r="V10" s="119" t="s">
        <v>723</v>
      </c>
      <c r="W10" s="119" t="s">
        <v>724</v>
      </c>
      <c r="X10" s="119" t="s">
        <v>725</v>
      </c>
      <c r="Y10" s="120" t="s">
        <v>400</v>
      </c>
      <c r="Z10" s="120"/>
      <c r="AA10" s="119" t="s">
        <v>722</v>
      </c>
      <c r="AB10" s="119" t="s">
        <v>723</v>
      </c>
      <c r="AC10" s="119" t="s">
        <v>724</v>
      </c>
      <c r="AD10" s="119" t="s">
        <v>725</v>
      </c>
      <c r="AE10" s="120" t="s">
        <v>400</v>
      </c>
      <c r="AF10" s="120"/>
      <c r="AG10" s="119" t="s">
        <v>722</v>
      </c>
      <c r="AH10" s="119" t="s">
        <v>723</v>
      </c>
      <c r="AI10" s="119" t="s">
        <v>724</v>
      </c>
      <c r="AJ10" s="119" t="s">
        <v>725</v>
      </c>
      <c r="AK10" s="120" t="s">
        <v>400</v>
      </c>
      <c r="AL10" s="120"/>
      <c r="AM10" s="119" t="s">
        <v>722</v>
      </c>
      <c r="AN10" s="119" t="s">
        <v>723</v>
      </c>
      <c r="AO10" s="119" t="s">
        <v>724</v>
      </c>
      <c r="AP10" s="119" t="s">
        <v>725</v>
      </c>
      <c r="AQ10" s="120" t="s">
        <v>400</v>
      </c>
      <c r="AR10" s="120"/>
      <c r="AS10" s="119" t="s">
        <v>722</v>
      </c>
      <c r="AT10" s="119" t="s">
        <v>723</v>
      </c>
      <c r="AU10" s="119" t="s">
        <v>724</v>
      </c>
      <c r="AV10" s="119" t="s">
        <v>725</v>
      </c>
      <c r="AW10" s="120" t="s">
        <v>400</v>
      </c>
      <c r="AX10" s="120"/>
      <c r="AY10" s="119" t="s">
        <v>722</v>
      </c>
      <c r="AZ10" s="119" t="s">
        <v>723</v>
      </c>
      <c r="BA10" s="119" t="s">
        <v>724</v>
      </c>
      <c r="BB10" s="119" t="s">
        <v>725</v>
      </c>
      <c r="BC10" s="120" t="s">
        <v>400</v>
      </c>
      <c r="BD10" s="120"/>
      <c r="BE10" s="119" t="s">
        <v>722</v>
      </c>
      <c r="BF10" s="119" t="s">
        <v>723</v>
      </c>
      <c r="BG10" s="119" t="s">
        <v>724</v>
      </c>
      <c r="BH10" s="119" t="s">
        <v>725</v>
      </c>
      <c r="BI10" s="120" t="s">
        <v>400</v>
      </c>
      <c r="BJ10" s="120"/>
      <c r="BK10" s="119" t="s">
        <v>722</v>
      </c>
      <c r="BL10" s="119" t="s">
        <v>723</v>
      </c>
      <c r="BM10" s="119" t="s">
        <v>724</v>
      </c>
      <c r="BN10" s="119" t="s">
        <v>725</v>
      </c>
      <c r="BO10" s="120" t="s">
        <v>400</v>
      </c>
      <c r="BP10" s="120"/>
      <c r="BQ10" s="119" t="s">
        <v>722</v>
      </c>
      <c r="BR10" s="119" t="s">
        <v>723</v>
      </c>
      <c r="BS10" s="119" t="s">
        <v>724</v>
      </c>
      <c r="BT10" s="119" t="s">
        <v>725</v>
      </c>
      <c r="BU10" s="120" t="s">
        <v>400</v>
      </c>
      <c r="BV10" s="120"/>
      <c r="BW10" s="119" t="s">
        <v>722</v>
      </c>
      <c r="BX10" s="119" t="s">
        <v>723</v>
      </c>
      <c r="BY10" s="119" t="s">
        <v>724</v>
      </c>
      <c r="BZ10" s="119" t="s">
        <v>725</v>
      </c>
      <c r="CA10" s="120" t="s">
        <v>400</v>
      </c>
      <c r="CB10" s="120"/>
      <c r="CC10" s="119" t="s">
        <v>722</v>
      </c>
      <c r="CD10" s="119" t="s">
        <v>723</v>
      </c>
      <c r="CE10" s="119" t="s">
        <v>724</v>
      </c>
      <c r="CF10" s="119" t="s">
        <v>725</v>
      </c>
      <c r="CG10" s="120" t="s">
        <v>400</v>
      </c>
      <c r="CH10" s="120"/>
    </row>
    <row r="11" spans="1:86" ht="56.25" hidden="1" customHeight="1" x14ac:dyDescent="0.2">
      <c r="A11" s="123"/>
      <c r="B11" s="124"/>
      <c r="C11" s="121"/>
      <c r="D11" s="121"/>
      <c r="E11" s="121"/>
      <c r="F11" s="121"/>
      <c r="G11" s="120" t="s">
        <v>57</v>
      </c>
      <c r="H11" s="120" t="s">
        <v>469</v>
      </c>
      <c r="I11" s="119"/>
      <c r="J11" s="119"/>
      <c r="K11" s="119"/>
      <c r="L11" s="119"/>
      <c r="M11" s="120" t="s">
        <v>57</v>
      </c>
      <c r="N11" s="120" t="s">
        <v>469</v>
      </c>
      <c r="O11" s="119"/>
      <c r="P11" s="119"/>
      <c r="Q11" s="119"/>
      <c r="R11" s="119"/>
      <c r="S11" s="120" t="s">
        <v>57</v>
      </c>
      <c r="T11" s="120" t="s">
        <v>469</v>
      </c>
      <c r="U11" s="119"/>
      <c r="V11" s="119"/>
      <c r="W11" s="119"/>
      <c r="X11" s="119"/>
      <c r="Y11" s="120" t="s">
        <v>57</v>
      </c>
      <c r="Z11" s="120" t="s">
        <v>469</v>
      </c>
      <c r="AA11" s="119"/>
      <c r="AB11" s="119"/>
      <c r="AC11" s="119"/>
      <c r="AD11" s="119"/>
      <c r="AE11" s="120" t="s">
        <v>57</v>
      </c>
      <c r="AF11" s="120" t="s">
        <v>469</v>
      </c>
      <c r="AG11" s="119"/>
      <c r="AH11" s="119"/>
      <c r="AI11" s="119"/>
      <c r="AJ11" s="119"/>
      <c r="AK11" s="120" t="s">
        <v>57</v>
      </c>
      <c r="AL11" s="120" t="s">
        <v>469</v>
      </c>
      <c r="AM11" s="119"/>
      <c r="AN11" s="119"/>
      <c r="AO11" s="119"/>
      <c r="AP11" s="119"/>
      <c r="AQ11" s="120" t="s">
        <v>57</v>
      </c>
      <c r="AR11" s="120" t="s">
        <v>469</v>
      </c>
      <c r="AS11" s="119"/>
      <c r="AT11" s="119"/>
      <c r="AU11" s="119"/>
      <c r="AV11" s="119"/>
      <c r="AW11" s="120" t="s">
        <v>57</v>
      </c>
      <c r="AX11" s="120" t="s">
        <v>469</v>
      </c>
      <c r="AY11" s="119"/>
      <c r="AZ11" s="119"/>
      <c r="BA11" s="119"/>
      <c r="BB11" s="119"/>
      <c r="BC11" s="120" t="s">
        <v>57</v>
      </c>
      <c r="BD11" s="120" t="s">
        <v>469</v>
      </c>
      <c r="BE11" s="119"/>
      <c r="BF11" s="119"/>
      <c r="BG11" s="119"/>
      <c r="BH11" s="119"/>
      <c r="BI11" s="120" t="s">
        <v>57</v>
      </c>
      <c r="BJ11" s="120" t="s">
        <v>469</v>
      </c>
      <c r="BK11" s="119"/>
      <c r="BL11" s="119"/>
      <c r="BM11" s="119"/>
      <c r="BN11" s="119"/>
      <c r="BO11" s="120" t="s">
        <v>57</v>
      </c>
      <c r="BP11" s="120" t="s">
        <v>469</v>
      </c>
      <c r="BQ11" s="119"/>
      <c r="BR11" s="119"/>
      <c r="BS11" s="119"/>
      <c r="BT11" s="119"/>
      <c r="BU11" s="120" t="s">
        <v>57</v>
      </c>
      <c r="BV11" s="120" t="s">
        <v>469</v>
      </c>
      <c r="BW11" s="119"/>
      <c r="BX11" s="119"/>
      <c r="BY11" s="119"/>
      <c r="BZ11" s="119"/>
      <c r="CA11" s="120" t="s">
        <v>57</v>
      </c>
      <c r="CB11" s="120" t="s">
        <v>469</v>
      </c>
      <c r="CC11" s="119"/>
      <c r="CD11" s="119"/>
      <c r="CE11" s="119"/>
      <c r="CF11" s="119"/>
      <c r="CG11" s="120" t="s">
        <v>57</v>
      </c>
      <c r="CH11" s="120" t="s">
        <v>469</v>
      </c>
    </row>
    <row r="12" spans="1:86" ht="45.75" hidden="1" customHeight="1" x14ac:dyDescent="0.2">
      <c r="A12" s="123"/>
      <c r="B12" s="124"/>
      <c r="C12" s="121"/>
      <c r="D12" s="121"/>
      <c r="E12" s="121"/>
      <c r="F12" s="121"/>
      <c r="G12" s="120"/>
      <c r="H12" s="120"/>
      <c r="I12" s="119"/>
      <c r="J12" s="119"/>
      <c r="K12" s="119"/>
      <c r="L12" s="119"/>
      <c r="M12" s="120"/>
      <c r="N12" s="120"/>
      <c r="O12" s="119"/>
      <c r="P12" s="119"/>
      <c r="Q12" s="119"/>
      <c r="R12" s="119"/>
      <c r="S12" s="120"/>
      <c r="T12" s="120"/>
      <c r="U12" s="119"/>
      <c r="V12" s="119"/>
      <c r="W12" s="119"/>
      <c r="X12" s="119"/>
      <c r="Y12" s="120"/>
      <c r="Z12" s="120"/>
      <c r="AA12" s="119"/>
      <c r="AB12" s="119"/>
      <c r="AC12" s="119"/>
      <c r="AD12" s="119"/>
      <c r="AE12" s="120"/>
      <c r="AF12" s="120"/>
      <c r="AG12" s="119"/>
      <c r="AH12" s="119"/>
      <c r="AI12" s="119"/>
      <c r="AJ12" s="119"/>
      <c r="AK12" s="120"/>
      <c r="AL12" s="120"/>
      <c r="AM12" s="119"/>
      <c r="AN12" s="119"/>
      <c r="AO12" s="119"/>
      <c r="AP12" s="119"/>
      <c r="AQ12" s="120"/>
      <c r="AR12" s="120"/>
      <c r="AS12" s="119"/>
      <c r="AT12" s="119"/>
      <c r="AU12" s="119"/>
      <c r="AV12" s="119"/>
      <c r="AW12" s="120"/>
      <c r="AX12" s="120"/>
      <c r="AY12" s="119"/>
      <c r="AZ12" s="119"/>
      <c r="BA12" s="119"/>
      <c r="BB12" s="119"/>
      <c r="BC12" s="120"/>
      <c r="BD12" s="120"/>
      <c r="BE12" s="119"/>
      <c r="BF12" s="119"/>
      <c r="BG12" s="119"/>
      <c r="BH12" s="119"/>
      <c r="BI12" s="120"/>
      <c r="BJ12" s="120"/>
      <c r="BK12" s="119"/>
      <c r="BL12" s="119"/>
      <c r="BM12" s="119"/>
      <c r="BN12" s="119"/>
      <c r="BO12" s="120"/>
      <c r="BP12" s="120"/>
      <c r="BQ12" s="119"/>
      <c r="BR12" s="119"/>
      <c r="BS12" s="119"/>
      <c r="BT12" s="119"/>
      <c r="BU12" s="120"/>
      <c r="BV12" s="120"/>
      <c r="BW12" s="119"/>
      <c r="BX12" s="119"/>
      <c r="BY12" s="119"/>
      <c r="BZ12" s="119"/>
      <c r="CA12" s="120"/>
      <c r="CB12" s="120"/>
      <c r="CC12" s="119"/>
      <c r="CD12" s="119"/>
      <c r="CE12" s="119"/>
      <c r="CF12" s="119"/>
      <c r="CG12" s="120"/>
      <c r="CH12" s="120"/>
    </row>
    <row r="13" spans="1:86" ht="20.25" hidden="1" x14ac:dyDescent="0.3">
      <c r="A13" s="20" t="s">
        <v>77</v>
      </c>
      <c r="B13" s="21">
        <v>900</v>
      </c>
      <c r="C13" s="22"/>
      <c r="D13" s="22"/>
      <c r="E13" s="21"/>
      <c r="F13" s="21"/>
      <c r="G13" s="6">
        <f>G15+G35+G47</f>
        <v>121061</v>
      </c>
      <c r="H13" s="6">
        <f t="shared" ref="H13:N13" si="0">H15+H35+H47</f>
        <v>0</v>
      </c>
      <c r="I13" s="6">
        <f t="shared" si="0"/>
        <v>0</v>
      </c>
      <c r="J13" s="6">
        <f t="shared" si="0"/>
        <v>0</v>
      </c>
      <c r="K13" s="6">
        <f t="shared" si="0"/>
        <v>0</v>
      </c>
      <c r="L13" s="6">
        <f t="shared" si="0"/>
        <v>0</v>
      </c>
      <c r="M13" s="6">
        <f t="shared" si="0"/>
        <v>121061</v>
      </c>
      <c r="N13" s="6">
        <f t="shared" si="0"/>
        <v>0</v>
      </c>
      <c r="O13" s="6">
        <f t="shared" ref="O13:T13" si="1">O15+O35+O47</f>
        <v>0</v>
      </c>
      <c r="P13" s="6">
        <f t="shared" si="1"/>
        <v>0</v>
      </c>
      <c r="Q13" s="6">
        <f t="shared" si="1"/>
        <v>0</v>
      </c>
      <c r="R13" s="6">
        <f t="shared" si="1"/>
        <v>0</v>
      </c>
      <c r="S13" s="6">
        <f t="shared" si="1"/>
        <v>121061</v>
      </c>
      <c r="T13" s="6">
        <f t="shared" si="1"/>
        <v>0</v>
      </c>
      <c r="U13" s="6">
        <f t="shared" ref="U13:Z13" si="2">U15+U35+U47</f>
        <v>0</v>
      </c>
      <c r="V13" s="6">
        <f t="shared" si="2"/>
        <v>0</v>
      </c>
      <c r="W13" s="6">
        <f t="shared" si="2"/>
        <v>0</v>
      </c>
      <c r="X13" s="6">
        <f t="shared" si="2"/>
        <v>0</v>
      </c>
      <c r="Y13" s="6">
        <f t="shared" si="2"/>
        <v>121061</v>
      </c>
      <c r="Z13" s="6">
        <f t="shared" si="2"/>
        <v>0</v>
      </c>
      <c r="AA13" s="6">
        <f t="shared" ref="AA13:AF13" si="3">AA15+AA35+AA47</f>
        <v>0</v>
      </c>
      <c r="AB13" s="6">
        <f t="shared" si="3"/>
        <v>2436</v>
      </c>
      <c r="AC13" s="6">
        <f t="shared" si="3"/>
        <v>0</v>
      </c>
      <c r="AD13" s="6">
        <f t="shared" si="3"/>
        <v>0</v>
      </c>
      <c r="AE13" s="6">
        <f t="shared" si="3"/>
        <v>123497</v>
      </c>
      <c r="AF13" s="6">
        <f t="shared" si="3"/>
        <v>0</v>
      </c>
      <c r="AG13" s="6">
        <f t="shared" ref="AG13:AL13" si="4">AG15+AG35+AG47</f>
        <v>0</v>
      </c>
      <c r="AH13" s="6">
        <f t="shared" si="4"/>
        <v>0</v>
      </c>
      <c r="AI13" s="6">
        <f t="shared" si="4"/>
        <v>0</v>
      </c>
      <c r="AJ13" s="6">
        <f t="shared" si="4"/>
        <v>0</v>
      </c>
      <c r="AK13" s="6">
        <f t="shared" si="4"/>
        <v>123497</v>
      </c>
      <c r="AL13" s="6">
        <f t="shared" si="4"/>
        <v>0</v>
      </c>
      <c r="AM13" s="6">
        <f t="shared" ref="AM13:AR13" si="5">AM15+AM35+AM47</f>
        <v>0</v>
      </c>
      <c r="AN13" s="6">
        <f t="shared" si="5"/>
        <v>0</v>
      </c>
      <c r="AO13" s="6">
        <f t="shared" si="5"/>
        <v>0</v>
      </c>
      <c r="AP13" s="6">
        <f t="shared" si="5"/>
        <v>0</v>
      </c>
      <c r="AQ13" s="6">
        <f t="shared" si="5"/>
        <v>123497</v>
      </c>
      <c r="AR13" s="6">
        <f t="shared" si="5"/>
        <v>0</v>
      </c>
      <c r="AS13" s="6">
        <f t="shared" ref="AS13:AX13" si="6">AS15+AS35+AS47</f>
        <v>0</v>
      </c>
      <c r="AT13" s="6">
        <f t="shared" si="6"/>
        <v>0</v>
      </c>
      <c r="AU13" s="6">
        <f t="shared" si="6"/>
        <v>-137</v>
      </c>
      <c r="AV13" s="6">
        <f t="shared" si="6"/>
        <v>0</v>
      </c>
      <c r="AW13" s="6">
        <f t="shared" si="6"/>
        <v>123360</v>
      </c>
      <c r="AX13" s="6">
        <f t="shared" si="6"/>
        <v>0</v>
      </c>
      <c r="AY13" s="6">
        <f t="shared" ref="AY13:BD13" si="7">AY15+AY35+AY47</f>
        <v>-137</v>
      </c>
      <c r="AZ13" s="6">
        <f t="shared" si="7"/>
        <v>0</v>
      </c>
      <c r="BA13" s="6">
        <f t="shared" si="7"/>
        <v>0</v>
      </c>
      <c r="BB13" s="6">
        <f t="shared" si="7"/>
        <v>0</v>
      </c>
      <c r="BC13" s="6">
        <f t="shared" si="7"/>
        <v>123223</v>
      </c>
      <c r="BD13" s="6">
        <f t="shared" si="7"/>
        <v>0</v>
      </c>
      <c r="BE13" s="6">
        <f t="shared" ref="BE13:BJ13" si="8">BE15+BE35+BE47</f>
        <v>0</v>
      </c>
      <c r="BF13" s="6">
        <f t="shared" si="8"/>
        <v>0</v>
      </c>
      <c r="BG13" s="6">
        <f t="shared" si="8"/>
        <v>0</v>
      </c>
      <c r="BH13" s="6">
        <f t="shared" si="8"/>
        <v>0</v>
      </c>
      <c r="BI13" s="6">
        <f t="shared" si="8"/>
        <v>123223</v>
      </c>
      <c r="BJ13" s="6">
        <f t="shared" si="8"/>
        <v>0</v>
      </c>
      <c r="BK13" s="6">
        <f t="shared" ref="BK13:BP13" si="9">BK15+BK35+BK47</f>
        <v>0</v>
      </c>
      <c r="BL13" s="6">
        <f t="shared" si="9"/>
        <v>0</v>
      </c>
      <c r="BM13" s="6">
        <f t="shared" si="9"/>
        <v>0</v>
      </c>
      <c r="BN13" s="6">
        <f t="shared" si="9"/>
        <v>0</v>
      </c>
      <c r="BO13" s="6">
        <f t="shared" si="9"/>
        <v>123223</v>
      </c>
      <c r="BP13" s="6">
        <f t="shared" si="9"/>
        <v>0</v>
      </c>
      <c r="BQ13" s="6">
        <f t="shared" ref="BQ13:BV13" si="10">BQ15+BQ35+BQ47</f>
        <v>0</v>
      </c>
      <c r="BR13" s="6">
        <f t="shared" si="10"/>
        <v>0</v>
      </c>
      <c r="BS13" s="6">
        <f t="shared" si="10"/>
        <v>0</v>
      </c>
      <c r="BT13" s="6">
        <f t="shared" si="10"/>
        <v>0</v>
      </c>
      <c r="BU13" s="6">
        <f t="shared" si="10"/>
        <v>123223</v>
      </c>
      <c r="BV13" s="6">
        <f t="shared" si="10"/>
        <v>0</v>
      </c>
      <c r="BW13" s="6">
        <f t="shared" ref="BW13:CB13" si="11">BW15+BW35+BW47</f>
        <v>0</v>
      </c>
      <c r="BX13" s="6">
        <f t="shared" si="11"/>
        <v>0</v>
      </c>
      <c r="BY13" s="6">
        <f t="shared" si="11"/>
        <v>0</v>
      </c>
      <c r="BZ13" s="6">
        <f t="shared" si="11"/>
        <v>0</v>
      </c>
      <c r="CA13" s="6">
        <f t="shared" si="11"/>
        <v>123223</v>
      </c>
      <c r="CB13" s="6">
        <f t="shared" si="11"/>
        <v>0</v>
      </c>
      <c r="CC13" s="6">
        <f t="shared" ref="CC13:CH13" si="12">CC15+CC35+CC47</f>
        <v>0</v>
      </c>
      <c r="CD13" s="6">
        <f t="shared" si="12"/>
        <v>0</v>
      </c>
      <c r="CE13" s="6">
        <f t="shared" si="12"/>
        <v>-274</v>
      </c>
      <c r="CF13" s="6">
        <f t="shared" si="12"/>
        <v>0</v>
      </c>
      <c r="CG13" s="6">
        <f t="shared" si="12"/>
        <v>122949</v>
      </c>
      <c r="CH13" s="6">
        <f t="shared" si="12"/>
        <v>0</v>
      </c>
    </row>
    <row r="14" spans="1:86" s="72" customFormat="1" hidden="1" x14ac:dyDescent="0.25">
      <c r="A14" s="73"/>
      <c r="B14" s="27"/>
      <c r="C14" s="56"/>
      <c r="D14" s="56"/>
      <c r="E14" s="27"/>
      <c r="F14" s="27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</row>
    <row r="15" spans="1:86" ht="75" hidden="1" x14ac:dyDescent="0.3">
      <c r="A15" s="23" t="s">
        <v>78</v>
      </c>
      <c r="B15" s="24">
        <f>B13</f>
        <v>900</v>
      </c>
      <c r="C15" s="24" t="s">
        <v>21</v>
      </c>
      <c r="D15" s="24" t="s">
        <v>79</v>
      </c>
      <c r="E15" s="24"/>
      <c r="F15" s="24"/>
      <c r="G15" s="7">
        <f t="shared" ref="G15:V16" si="13">G16</f>
        <v>70695</v>
      </c>
      <c r="H15" s="7">
        <f t="shared" si="13"/>
        <v>0</v>
      </c>
      <c r="I15" s="7">
        <f t="shared" si="13"/>
        <v>0</v>
      </c>
      <c r="J15" s="7">
        <f t="shared" si="13"/>
        <v>0</v>
      </c>
      <c r="K15" s="7">
        <f t="shared" si="13"/>
        <v>0</v>
      </c>
      <c r="L15" s="7">
        <f t="shared" si="13"/>
        <v>0</v>
      </c>
      <c r="M15" s="7">
        <f t="shared" si="13"/>
        <v>70695</v>
      </c>
      <c r="N15" s="7">
        <f t="shared" si="13"/>
        <v>0</v>
      </c>
      <c r="O15" s="7">
        <f t="shared" si="13"/>
        <v>0</v>
      </c>
      <c r="P15" s="7">
        <f t="shared" si="13"/>
        <v>0</v>
      </c>
      <c r="Q15" s="7">
        <f t="shared" si="13"/>
        <v>0</v>
      </c>
      <c r="R15" s="7">
        <f t="shared" si="13"/>
        <v>0</v>
      </c>
      <c r="S15" s="7">
        <f t="shared" si="13"/>
        <v>70695</v>
      </c>
      <c r="T15" s="7">
        <f t="shared" si="13"/>
        <v>0</v>
      </c>
      <c r="U15" s="7">
        <f t="shared" si="13"/>
        <v>0</v>
      </c>
      <c r="V15" s="7">
        <f t="shared" si="13"/>
        <v>0</v>
      </c>
      <c r="W15" s="7">
        <f t="shared" ref="U15:AJ16" si="14">W16</f>
        <v>0</v>
      </c>
      <c r="X15" s="7">
        <f t="shared" si="14"/>
        <v>0</v>
      </c>
      <c r="Y15" s="7">
        <f t="shared" si="14"/>
        <v>70695</v>
      </c>
      <c r="Z15" s="7">
        <f t="shared" si="14"/>
        <v>0</v>
      </c>
      <c r="AA15" s="7">
        <f t="shared" si="14"/>
        <v>0</v>
      </c>
      <c r="AB15" s="7">
        <f t="shared" si="14"/>
        <v>2436</v>
      </c>
      <c r="AC15" s="7">
        <f t="shared" si="14"/>
        <v>0</v>
      </c>
      <c r="AD15" s="7">
        <f t="shared" si="14"/>
        <v>0</v>
      </c>
      <c r="AE15" s="7">
        <f t="shared" si="14"/>
        <v>73131</v>
      </c>
      <c r="AF15" s="7">
        <f t="shared" si="14"/>
        <v>0</v>
      </c>
      <c r="AG15" s="7">
        <f t="shared" si="14"/>
        <v>0</v>
      </c>
      <c r="AH15" s="7">
        <f t="shared" si="14"/>
        <v>0</v>
      </c>
      <c r="AI15" s="7">
        <f t="shared" si="14"/>
        <v>0</v>
      </c>
      <c r="AJ15" s="7">
        <f t="shared" si="14"/>
        <v>0</v>
      </c>
      <c r="AK15" s="7">
        <f t="shared" ref="AG15:AV16" si="15">AK16</f>
        <v>73131</v>
      </c>
      <c r="AL15" s="7">
        <f t="shared" si="15"/>
        <v>0</v>
      </c>
      <c r="AM15" s="7">
        <f t="shared" si="15"/>
        <v>0</v>
      </c>
      <c r="AN15" s="7">
        <f t="shared" si="15"/>
        <v>0</v>
      </c>
      <c r="AO15" s="7">
        <f t="shared" si="15"/>
        <v>0</v>
      </c>
      <c r="AP15" s="7">
        <f t="shared" si="15"/>
        <v>0</v>
      </c>
      <c r="AQ15" s="7">
        <f t="shared" si="15"/>
        <v>73131</v>
      </c>
      <c r="AR15" s="7">
        <f t="shared" si="15"/>
        <v>0</v>
      </c>
      <c r="AS15" s="7">
        <f t="shared" si="15"/>
        <v>0</v>
      </c>
      <c r="AT15" s="7">
        <f t="shared" si="15"/>
        <v>0</v>
      </c>
      <c r="AU15" s="7">
        <f t="shared" si="15"/>
        <v>-83</v>
      </c>
      <c r="AV15" s="7">
        <f t="shared" si="15"/>
        <v>0</v>
      </c>
      <c r="AW15" s="7">
        <f t="shared" ref="AS15:BH16" si="16">AW16</f>
        <v>73048</v>
      </c>
      <c r="AX15" s="7">
        <f t="shared" si="16"/>
        <v>0</v>
      </c>
      <c r="AY15" s="7">
        <f t="shared" si="16"/>
        <v>-2</v>
      </c>
      <c r="AZ15" s="7">
        <f t="shared" si="16"/>
        <v>0</v>
      </c>
      <c r="BA15" s="7">
        <f t="shared" si="16"/>
        <v>0</v>
      </c>
      <c r="BB15" s="7">
        <f t="shared" si="16"/>
        <v>0</v>
      </c>
      <c r="BC15" s="7">
        <f t="shared" si="16"/>
        <v>73046</v>
      </c>
      <c r="BD15" s="7">
        <f t="shared" si="16"/>
        <v>0</v>
      </c>
      <c r="BE15" s="7">
        <f t="shared" si="16"/>
        <v>0</v>
      </c>
      <c r="BF15" s="7">
        <f t="shared" si="16"/>
        <v>0</v>
      </c>
      <c r="BG15" s="7">
        <f t="shared" si="16"/>
        <v>0</v>
      </c>
      <c r="BH15" s="7">
        <f t="shared" si="16"/>
        <v>0</v>
      </c>
      <c r="BI15" s="7">
        <f t="shared" ref="BE15:BT16" si="17">BI16</f>
        <v>73046</v>
      </c>
      <c r="BJ15" s="7">
        <f t="shared" si="17"/>
        <v>0</v>
      </c>
      <c r="BK15" s="7">
        <f t="shared" si="17"/>
        <v>0</v>
      </c>
      <c r="BL15" s="7">
        <f t="shared" si="17"/>
        <v>0</v>
      </c>
      <c r="BM15" s="7">
        <f t="shared" si="17"/>
        <v>0</v>
      </c>
      <c r="BN15" s="7">
        <f t="shared" si="17"/>
        <v>0</v>
      </c>
      <c r="BO15" s="7">
        <f t="shared" si="17"/>
        <v>73046</v>
      </c>
      <c r="BP15" s="7">
        <f t="shared" si="17"/>
        <v>0</v>
      </c>
      <c r="BQ15" s="7">
        <f t="shared" si="17"/>
        <v>0</v>
      </c>
      <c r="BR15" s="7">
        <f t="shared" si="17"/>
        <v>0</v>
      </c>
      <c r="BS15" s="7">
        <f t="shared" si="17"/>
        <v>0</v>
      </c>
      <c r="BT15" s="7">
        <f t="shared" si="17"/>
        <v>0</v>
      </c>
      <c r="BU15" s="7">
        <f t="shared" ref="BQ15:CF16" si="18">BU16</f>
        <v>73046</v>
      </c>
      <c r="BV15" s="7">
        <f t="shared" si="18"/>
        <v>0</v>
      </c>
      <c r="BW15" s="7">
        <f t="shared" si="18"/>
        <v>0</v>
      </c>
      <c r="BX15" s="7">
        <f t="shared" si="18"/>
        <v>0</v>
      </c>
      <c r="BY15" s="7">
        <f t="shared" si="18"/>
        <v>0</v>
      </c>
      <c r="BZ15" s="7">
        <f t="shared" si="18"/>
        <v>0</v>
      </c>
      <c r="CA15" s="7">
        <f t="shared" si="18"/>
        <v>73046</v>
      </c>
      <c r="CB15" s="7">
        <f t="shared" si="18"/>
        <v>0</v>
      </c>
      <c r="CC15" s="7">
        <f t="shared" si="18"/>
        <v>0</v>
      </c>
      <c r="CD15" s="7">
        <f t="shared" si="18"/>
        <v>0</v>
      </c>
      <c r="CE15" s="7">
        <f t="shared" si="18"/>
        <v>-135</v>
      </c>
      <c r="CF15" s="7">
        <f t="shared" si="18"/>
        <v>0</v>
      </c>
      <c r="CG15" s="7">
        <f t="shared" ref="CC15:CH16" si="19">CG16</f>
        <v>72911</v>
      </c>
      <c r="CH15" s="7">
        <f t="shared" si="19"/>
        <v>0</v>
      </c>
    </row>
    <row r="16" spans="1:86" ht="17.100000000000001" hidden="1" customHeight="1" x14ac:dyDescent="0.25">
      <c r="A16" s="25" t="s">
        <v>61</v>
      </c>
      <c r="B16" s="26">
        <f>B15</f>
        <v>900</v>
      </c>
      <c r="C16" s="26" t="s">
        <v>21</v>
      </c>
      <c r="D16" s="26" t="s">
        <v>79</v>
      </c>
      <c r="E16" s="26" t="s">
        <v>62</v>
      </c>
      <c r="F16" s="26"/>
      <c r="G16" s="8">
        <f t="shared" si="13"/>
        <v>70695</v>
      </c>
      <c r="H16" s="8">
        <f t="shared" si="13"/>
        <v>0</v>
      </c>
      <c r="I16" s="8">
        <f t="shared" si="13"/>
        <v>0</v>
      </c>
      <c r="J16" s="8">
        <f t="shared" si="13"/>
        <v>0</v>
      </c>
      <c r="K16" s="8">
        <f t="shared" si="13"/>
        <v>0</v>
      </c>
      <c r="L16" s="8">
        <f t="shared" si="13"/>
        <v>0</v>
      </c>
      <c r="M16" s="8">
        <f t="shared" si="13"/>
        <v>70695</v>
      </c>
      <c r="N16" s="8">
        <f t="shared" si="13"/>
        <v>0</v>
      </c>
      <c r="O16" s="8">
        <f t="shared" si="13"/>
        <v>0</v>
      </c>
      <c r="P16" s="8">
        <f t="shared" si="13"/>
        <v>0</v>
      </c>
      <c r="Q16" s="8">
        <f t="shared" si="13"/>
        <v>0</v>
      </c>
      <c r="R16" s="8">
        <f t="shared" si="13"/>
        <v>0</v>
      </c>
      <c r="S16" s="8">
        <f t="shared" si="13"/>
        <v>70695</v>
      </c>
      <c r="T16" s="8">
        <f t="shared" si="13"/>
        <v>0</v>
      </c>
      <c r="U16" s="8">
        <f t="shared" si="14"/>
        <v>0</v>
      </c>
      <c r="V16" s="8">
        <f t="shared" si="14"/>
        <v>0</v>
      </c>
      <c r="W16" s="8">
        <f t="shared" si="14"/>
        <v>0</v>
      </c>
      <c r="X16" s="8">
        <f t="shared" si="14"/>
        <v>0</v>
      </c>
      <c r="Y16" s="8">
        <f t="shared" si="14"/>
        <v>70695</v>
      </c>
      <c r="Z16" s="8">
        <f t="shared" si="14"/>
        <v>0</v>
      </c>
      <c r="AA16" s="8">
        <f t="shared" si="14"/>
        <v>0</v>
      </c>
      <c r="AB16" s="8">
        <f t="shared" si="14"/>
        <v>2436</v>
      </c>
      <c r="AC16" s="8">
        <f t="shared" si="14"/>
        <v>0</v>
      </c>
      <c r="AD16" s="8">
        <f t="shared" si="14"/>
        <v>0</v>
      </c>
      <c r="AE16" s="8">
        <f t="shared" si="14"/>
        <v>73131</v>
      </c>
      <c r="AF16" s="8">
        <f t="shared" si="14"/>
        <v>0</v>
      </c>
      <c r="AG16" s="8">
        <f t="shared" si="15"/>
        <v>0</v>
      </c>
      <c r="AH16" s="8">
        <f t="shared" si="15"/>
        <v>0</v>
      </c>
      <c r="AI16" s="8">
        <f t="shared" si="15"/>
        <v>0</v>
      </c>
      <c r="AJ16" s="8">
        <f t="shared" si="15"/>
        <v>0</v>
      </c>
      <c r="AK16" s="8">
        <f t="shared" si="15"/>
        <v>73131</v>
      </c>
      <c r="AL16" s="8">
        <f t="shared" si="15"/>
        <v>0</v>
      </c>
      <c r="AM16" s="8">
        <f t="shared" si="15"/>
        <v>0</v>
      </c>
      <c r="AN16" s="8">
        <f t="shared" si="15"/>
        <v>0</v>
      </c>
      <c r="AO16" s="8">
        <f t="shared" si="15"/>
        <v>0</v>
      </c>
      <c r="AP16" s="8">
        <f t="shared" si="15"/>
        <v>0</v>
      </c>
      <c r="AQ16" s="8">
        <f t="shared" si="15"/>
        <v>73131</v>
      </c>
      <c r="AR16" s="8">
        <f t="shared" si="15"/>
        <v>0</v>
      </c>
      <c r="AS16" s="8">
        <f t="shared" si="16"/>
        <v>0</v>
      </c>
      <c r="AT16" s="8">
        <f t="shared" si="16"/>
        <v>0</v>
      </c>
      <c r="AU16" s="8">
        <f t="shared" si="16"/>
        <v>-83</v>
      </c>
      <c r="AV16" s="8">
        <f t="shared" si="16"/>
        <v>0</v>
      </c>
      <c r="AW16" s="8">
        <f t="shared" si="16"/>
        <v>73048</v>
      </c>
      <c r="AX16" s="8">
        <f t="shared" si="16"/>
        <v>0</v>
      </c>
      <c r="AY16" s="8">
        <f t="shared" si="16"/>
        <v>-2</v>
      </c>
      <c r="AZ16" s="8">
        <f t="shared" si="16"/>
        <v>0</v>
      </c>
      <c r="BA16" s="8">
        <f t="shared" si="16"/>
        <v>0</v>
      </c>
      <c r="BB16" s="8">
        <f t="shared" si="16"/>
        <v>0</v>
      </c>
      <c r="BC16" s="8">
        <f t="shared" si="16"/>
        <v>73046</v>
      </c>
      <c r="BD16" s="8">
        <f t="shared" si="16"/>
        <v>0</v>
      </c>
      <c r="BE16" s="8">
        <f t="shared" si="17"/>
        <v>0</v>
      </c>
      <c r="BF16" s="8">
        <f t="shared" si="17"/>
        <v>0</v>
      </c>
      <c r="BG16" s="8">
        <f t="shared" si="17"/>
        <v>0</v>
      </c>
      <c r="BH16" s="8">
        <f t="shared" si="17"/>
        <v>0</v>
      </c>
      <c r="BI16" s="8">
        <f t="shared" si="17"/>
        <v>73046</v>
      </c>
      <c r="BJ16" s="8">
        <f t="shared" si="17"/>
        <v>0</v>
      </c>
      <c r="BK16" s="8">
        <f t="shared" si="17"/>
        <v>0</v>
      </c>
      <c r="BL16" s="8">
        <f t="shared" si="17"/>
        <v>0</v>
      </c>
      <c r="BM16" s="8">
        <f t="shared" si="17"/>
        <v>0</v>
      </c>
      <c r="BN16" s="8">
        <f t="shared" si="17"/>
        <v>0</v>
      </c>
      <c r="BO16" s="8">
        <f t="shared" si="17"/>
        <v>73046</v>
      </c>
      <c r="BP16" s="8">
        <f t="shared" si="17"/>
        <v>0</v>
      </c>
      <c r="BQ16" s="8">
        <f t="shared" si="18"/>
        <v>0</v>
      </c>
      <c r="BR16" s="8">
        <f t="shared" si="18"/>
        <v>0</v>
      </c>
      <c r="BS16" s="8">
        <f t="shared" si="18"/>
        <v>0</v>
      </c>
      <c r="BT16" s="8">
        <f t="shared" si="18"/>
        <v>0</v>
      </c>
      <c r="BU16" s="8">
        <f t="shared" si="18"/>
        <v>73046</v>
      </c>
      <c r="BV16" s="8">
        <f t="shared" si="18"/>
        <v>0</v>
      </c>
      <c r="BW16" s="8">
        <f t="shared" si="18"/>
        <v>0</v>
      </c>
      <c r="BX16" s="8">
        <f t="shared" si="18"/>
        <v>0</v>
      </c>
      <c r="BY16" s="8">
        <f t="shared" si="18"/>
        <v>0</v>
      </c>
      <c r="BZ16" s="8">
        <f t="shared" si="18"/>
        <v>0</v>
      </c>
      <c r="CA16" s="8">
        <f t="shared" si="18"/>
        <v>73046</v>
      </c>
      <c r="CB16" s="8">
        <f t="shared" si="18"/>
        <v>0</v>
      </c>
      <c r="CC16" s="8">
        <f t="shared" si="19"/>
        <v>0</v>
      </c>
      <c r="CD16" s="8">
        <f t="shared" si="19"/>
        <v>0</v>
      </c>
      <c r="CE16" s="8">
        <f t="shared" si="19"/>
        <v>-135</v>
      </c>
      <c r="CF16" s="8">
        <f t="shared" si="19"/>
        <v>0</v>
      </c>
      <c r="CG16" s="8">
        <f t="shared" si="19"/>
        <v>72911</v>
      </c>
      <c r="CH16" s="8">
        <f t="shared" si="19"/>
        <v>0</v>
      </c>
    </row>
    <row r="17" spans="1:86" ht="33" hidden="1" x14ac:dyDescent="0.25">
      <c r="A17" s="25" t="s">
        <v>80</v>
      </c>
      <c r="B17" s="26">
        <f>B16</f>
        <v>900</v>
      </c>
      <c r="C17" s="26" t="s">
        <v>21</v>
      </c>
      <c r="D17" s="26" t="s">
        <v>79</v>
      </c>
      <c r="E17" s="26" t="s">
        <v>81</v>
      </c>
      <c r="F17" s="26"/>
      <c r="G17" s="8">
        <f>G18+G21+G24</f>
        <v>70695</v>
      </c>
      <c r="H17" s="8">
        <f t="shared" ref="H17:N17" si="20">H18+H21+H24</f>
        <v>0</v>
      </c>
      <c r="I17" s="8">
        <f t="shared" si="20"/>
        <v>0</v>
      </c>
      <c r="J17" s="8">
        <f t="shared" si="20"/>
        <v>0</v>
      </c>
      <c r="K17" s="8">
        <f t="shared" si="20"/>
        <v>0</v>
      </c>
      <c r="L17" s="8">
        <f t="shared" si="20"/>
        <v>0</v>
      </c>
      <c r="M17" s="8">
        <f t="shared" si="20"/>
        <v>70695</v>
      </c>
      <c r="N17" s="8">
        <f t="shared" si="20"/>
        <v>0</v>
      </c>
      <c r="O17" s="8">
        <f t="shared" ref="O17:T17" si="21">O18+O21+O24</f>
        <v>0</v>
      </c>
      <c r="P17" s="8">
        <f t="shared" si="21"/>
        <v>0</v>
      </c>
      <c r="Q17" s="8">
        <f t="shared" si="21"/>
        <v>0</v>
      </c>
      <c r="R17" s="8">
        <f t="shared" si="21"/>
        <v>0</v>
      </c>
      <c r="S17" s="8">
        <f t="shared" si="21"/>
        <v>70695</v>
      </c>
      <c r="T17" s="8">
        <f t="shared" si="21"/>
        <v>0</v>
      </c>
      <c r="U17" s="8">
        <f t="shared" ref="U17:Z17" si="22">U18+U21+U24</f>
        <v>0</v>
      </c>
      <c r="V17" s="8">
        <f t="shared" si="22"/>
        <v>0</v>
      </c>
      <c r="W17" s="8">
        <f t="shared" si="22"/>
        <v>0</v>
      </c>
      <c r="X17" s="8">
        <f t="shared" si="22"/>
        <v>0</v>
      </c>
      <c r="Y17" s="8">
        <f t="shared" si="22"/>
        <v>70695</v>
      </c>
      <c r="Z17" s="8">
        <f t="shared" si="22"/>
        <v>0</v>
      </c>
      <c r="AA17" s="8">
        <f t="shared" ref="AA17:AF17" si="23">AA18+AA21+AA24</f>
        <v>0</v>
      </c>
      <c r="AB17" s="8">
        <f t="shared" si="23"/>
        <v>2436</v>
      </c>
      <c r="AC17" s="8">
        <f t="shared" si="23"/>
        <v>0</v>
      </c>
      <c r="AD17" s="8">
        <f t="shared" si="23"/>
        <v>0</v>
      </c>
      <c r="AE17" s="8">
        <f t="shared" si="23"/>
        <v>73131</v>
      </c>
      <c r="AF17" s="8">
        <f t="shared" si="23"/>
        <v>0</v>
      </c>
      <c r="AG17" s="8">
        <f t="shared" ref="AG17:AL17" si="24">AG18+AG21+AG24</f>
        <v>0</v>
      </c>
      <c r="AH17" s="8">
        <f t="shared" si="24"/>
        <v>0</v>
      </c>
      <c r="AI17" s="8">
        <f t="shared" si="24"/>
        <v>0</v>
      </c>
      <c r="AJ17" s="8">
        <f t="shared" si="24"/>
        <v>0</v>
      </c>
      <c r="AK17" s="8">
        <f t="shared" si="24"/>
        <v>73131</v>
      </c>
      <c r="AL17" s="8">
        <f t="shared" si="24"/>
        <v>0</v>
      </c>
      <c r="AM17" s="8">
        <f t="shared" ref="AM17:AR17" si="25">AM18+AM21+AM24</f>
        <v>0</v>
      </c>
      <c r="AN17" s="8">
        <f t="shared" si="25"/>
        <v>0</v>
      </c>
      <c r="AO17" s="8">
        <f t="shared" si="25"/>
        <v>0</v>
      </c>
      <c r="AP17" s="8">
        <f t="shared" si="25"/>
        <v>0</v>
      </c>
      <c r="AQ17" s="8">
        <f t="shared" si="25"/>
        <v>73131</v>
      </c>
      <c r="AR17" s="8">
        <f t="shared" si="25"/>
        <v>0</v>
      </c>
      <c r="AS17" s="8">
        <f t="shared" ref="AS17:AX17" si="26">AS18+AS21+AS24</f>
        <v>0</v>
      </c>
      <c r="AT17" s="8">
        <f t="shared" si="26"/>
        <v>0</v>
      </c>
      <c r="AU17" s="8">
        <f t="shared" si="26"/>
        <v>-83</v>
      </c>
      <c r="AV17" s="8">
        <f t="shared" si="26"/>
        <v>0</v>
      </c>
      <c r="AW17" s="8">
        <f t="shared" si="26"/>
        <v>73048</v>
      </c>
      <c r="AX17" s="8">
        <f t="shared" si="26"/>
        <v>0</v>
      </c>
      <c r="AY17" s="8">
        <f t="shared" ref="AY17:BD17" si="27">AY18+AY21+AY24</f>
        <v>-2</v>
      </c>
      <c r="AZ17" s="8">
        <f t="shared" si="27"/>
        <v>0</v>
      </c>
      <c r="BA17" s="8">
        <f t="shared" si="27"/>
        <v>0</v>
      </c>
      <c r="BB17" s="8">
        <f t="shared" si="27"/>
        <v>0</v>
      </c>
      <c r="BC17" s="8">
        <f t="shared" si="27"/>
        <v>73046</v>
      </c>
      <c r="BD17" s="8">
        <f t="shared" si="27"/>
        <v>0</v>
      </c>
      <c r="BE17" s="8">
        <f t="shared" ref="BE17:BJ17" si="28">BE18+BE21+BE24</f>
        <v>0</v>
      </c>
      <c r="BF17" s="8">
        <f t="shared" si="28"/>
        <v>0</v>
      </c>
      <c r="BG17" s="8">
        <f t="shared" si="28"/>
        <v>0</v>
      </c>
      <c r="BH17" s="8">
        <f t="shared" si="28"/>
        <v>0</v>
      </c>
      <c r="BI17" s="8">
        <f t="shared" si="28"/>
        <v>73046</v>
      </c>
      <c r="BJ17" s="8">
        <f t="shared" si="28"/>
        <v>0</v>
      </c>
      <c r="BK17" s="8">
        <f t="shared" ref="BK17:BP17" si="29">BK18+BK21+BK24</f>
        <v>0</v>
      </c>
      <c r="BL17" s="8">
        <f t="shared" si="29"/>
        <v>0</v>
      </c>
      <c r="BM17" s="8">
        <f t="shared" si="29"/>
        <v>0</v>
      </c>
      <c r="BN17" s="8">
        <f t="shared" si="29"/>
        <v>0</v>
      </c>
      <c r="BO17" s="8">
        <f t="shared" si="29"/>
        <v>73046</v>
      </c>
      <c r="BP17" s="8">
        <f t="shared" si="29"/>
        <v>0</v>
      </c>
      <c r="BQ17" s="8">
        <f t="shared" ref="BQ17:BV17" si="30">BQ18+BQ21+BQ24</f>
        <v>0</v>
      </c>
      <c r="BR17" s="8">
        <f t="shared" si="30"/>
        <v>0</v>
      </c>
      <c r="BS17" s="8">
        <f t="shared" si="30"/>
        <v>0</v>
      </c>
      <c r="BT17" s="8">
        <f t="shared" si="30"/>
        <v>0</v>
      </c>
      <c r="BU17" s="8">
        <f t="shared" si="30"/>
        <v>73046</v>
      </c>
      <c r="BV17" s="8">
        <f t="shared" si="30"/>
        <v>0</v>
      </c>
      <c r="BW17" s="8">
        <f t="shared" ref="BW17:CB17" si="31">BW18+BW21+BW24</f>
        <v>0</v>
      </c>
      <c r="BX17" s="8">
        <f t="shared" si="31"/>
        <v>0</v>
      </c>
      <c r="BY17" s="8">
        <f t="shared" si="31"/>
        <v>0</v>
      </c>
      <c r="BZ17" s="8">
        <f t="shared" si="31"/>
        <v>0</v>
      </c>
      <c r="CA17" s="8">
        <f t="shared" si="31"/>
        <v>73046</v>
      </c>
      <c r="CB17" s="8">
        <f t="shared" si="31"/>
        <v>0</v>
      </c>
      <c r="CC17" s="8">
        <f t="shared" ref="CC17:CH17" si="32">CC18+CC21+CC24</f>
        <v>0</v>
      </c>
      <c r="CD17" s="8">
        <f t="shared" si="32"/>
        <v>0</v>
      </c>
      <c r="CE17" s="8">
        <f t="shared" si="32"/>
        <v>-135</v>
      </c>
      <c r="CF17" s="8">
        <f t="shared" si="32"/>
        <v>0</v>
      </c>
      <c r="CG17" s="8">
        <f t="shared" si="32"/>
        <v>72911</v>
      </c>
      <c r="CH17" s="8">
        <f t="shared" si="32"/>
        <v>0</v>
      </c>
    </row>
    <row r="18" spans="1:86" ht="33" hidden="1" x14ac:dyDescent="0.25">
      <c r="A18" s="25" t="s">
        <v>82</v>
      </c>
      <c r="B18" s="26">
        <f>B17</f>
        <v>900</v>
      </c>
      <c r="C18" s="26" t="s">
        <v>21</v>
      </c>
      <c r="D18" s="26" t="s">
        <v>79</v>
      </c>
      <c r="E18" s="26" t="s">
        <v>83</v>
      </c>
      <c r="F18" s="26"/>
      <c r="G18" s="8">
        <f t="shared" ref="G18:V19" si="33">G19</f>
        <v>2288</v>
      </c>
      <c r="H18" s="8">
        <f t="shared" si="33"/>
        <v>0</v>
      </c>
      <c r="I18" s="8">
        <f t="shared" si="33"/>
        <v>0</v>
      </c>
      <c r="J18" s="8">
        <f t="shared" si="33"/>
        <v>0</v>
      </c>
      <c r="K18" s="8">
        <f t="shared" si="33"/>
        <v>0</v>
      </c>
      <c r="L18" s="8">
        <f t="shared" si="33"/>
        <v>0</v>
      </c>
      <c r="M18" s="8">
        <f t="shared" si="33"/>
        <v>2288</v>
      </c>
      <c r="N18" s="8">
        <f t="shared" si="33"/>
        <v>0</v>
      </c>
      <c r="O18" s="8">
        <f t="shared" si="33"/>
        <v>0</v>
      </c>
      <c r="P18" s="8">
        <f t="shared" si="33"/>
        <v>0</v>
      </c>
      <c r="Q18" s="8">
        <f t="shared" si="33"/>
        <v>0</v>
      </c>
      <c r="R18" s="8">
        <f t="shared" si="33"/>
        <v>0</v>
      </c>
      <c r="S18" s="8">
        <f t="shared" si="33"/>
        <v>2288</v>
      </c>
      <c r="T18" s="8">
        <f t="shared" si="33"/>
        <v>0</v>
      </c>
      <c r="U18" s="8">
        <f t="shared" si="33"/>
        <v>0</v>
      </c>
      <c r="V18" s="8">
        <f t="shared" si="33"/>
        <v>0</v>
      </c>
      <c r="W18" s="8">
        <f t="shared" ref="U18:AJ19" si="34">W19</f>
        <v>0</v>
      </c>
      <c r="X18" s="8">
        <f t="shared" si="34"/>
        <v>0</v>
      </c>
      <c r="Y18" s="8">
        <f t="shared" si="34"/>
        <v>2288</v>
      </c>
      <c r="Z18" s="8">
        <f t="shared" si="34"/>
        <v>0</v>
      </c>
      <c r="AA18" s="8">
        <f t="shared" si="34"/>
        <v>0</v>
      </c>
      <c r="AB18" s="8">
        <f t="shared" si="34"/>
        <v>0</v>
      </c>
      <c r="AC18" s="8">
        <f t="shared" si="34"/>
        <v>0</v>
      </c>
      <c r="AD18" s="8">
        <f t="shared" si="34"/>
        <v>0</v>
      </c>
      <c r="AE18" s="8">
        <f t="shared" si="34"/>
        <v>2288</v>
      </c>
      <c r="AF18" s="8">
        <f t="shared" si="34"/>
        <v>0</v>
      </c>
      <c r="AG18" s="8">
        <f t="shared" si="34"/>
        <v>0</v>
      </c>
      <c r="AH18" s="8">
        <f t="shared" si="34"/>
        <v>0</v>
      </c>
      <c r="AI18" s="8">
        <f t="shared" si="34"/>
        <v>0</v>
      </c>
      <c r="AJ18" s="8">
        <f t="shared" si="34"/>
        <v>0</v>
      </c>
      <c r="AK18" s="8">
        <f t="shared" ref="AG18:AV19" si="35">AK19</f>
        <v>2288</v>
      </c>
      <c r="AL18" s="8">
        <f t="shared" si="35"/>
        <v>0</v>
      </c>
      <c r="AM18" s="8">
        <f t="shared" si="35"/>
        <v>0</v>
      </c>
      <c r="AN18" s="8">
        <f t="shared" si="35"/>
        <v>0</v>
      </c>
      <c r="AO18" s="8">
        <f t="shared" si="35"/>
        <v>0</v>
      </c>
      <c r="AP18" s="8">
        <f t="shared" si="35"/>
        <v>0</v>
      </c>
      <c r="AQ18" s="8">
        <f t="shared" si="35"/>
        <v>2288</v>
      </c>
      <c r="AR18" s="8">
        <f t="shared" si="35"/>
        <v>0</v>
      </c>
      <c r="AS18" s="8">
        <f t="shared" si="35"/>
        <v>0</v>
      </c>
      <c r="AT18" s="8">
        <f t="shared" si="35"/>
        <v>0</v>
      </c>
      <c r="AU18" s="8">
        <f t="shared" si="35"/>
        <v>0</v>
      </c>
      <c r="AV18" s="8">
        <f t="shared" si="35"/>
        <v>0</v>
      </c>
      <c r="AW18" s="8">
        <f t="shared" ref="AS18:BH19" si="36">AW19</f>
        <v>2288</v>
      </c>
      <c r="AX18" s="8">
        <f t="shared" si="36"/>
        <v>0</v>
      </c>
      <c r="AY18" s="8">
        <f t="shared" si="36"/>
        <v>250</v>
      </c>
      <c r="AZ18" s="8">
        <f t="shared" si="36"/>
        <v>0</v>
      </c>
      <c r="BA18" s="8">
        <f t="shared" si="36"/>
        <v>0</v>
      </c>
      <c r="BB18" s="8">
        <f t="shared" si="36"/>
        <v>0</v>
      </c>
      <c r="BC18" s="8">
        <f t="shared" si="36"/>
        <v>2538</v>
      </c>
      <c r="BD18" s="8">
        <f t="shared" si="36"/>
        <v>0</v>
      </c>
      <c r="BE18" s="8">
        <f t="shared" si="36"/>
        <v>0</v>
      </c>
      <c r="BF18" s="8">
        <f t="shared" si="36"/>
        <v>0</v>
      </c>
      <c r="BG18" s="8">
        <f t="shared" si="36"/>
        <v>0</v>
      </c>
      <c r="BH18" s="8">
        <f t="shared" si="36"/>
        <v>0</v>
      </c>
      <c r="BI18" s="8">
        <f t="shared" ref="BE18:BT19" si="37">BI19</f>
        <v>2538</v>
      </c>
      <c r="BJ18" s="8">
        <f t="shared" si="37"/>
        <v>0</v>
      </c>
      <c r="BK18" s="8">
        <f t="shared" si="37"/>
        <v>0</v>
      </c>
      <c r="BL18" s="8">
        <f t="shared" si="37"/>
        <v>0</v>
      </c>
      <c r="BM18" s="8">
        <f t="shared" si="37"/>
        <v>0</v>
      </c>
      <c r="BN18" s="8">
        <f t="shared" si="37"/>
        <v>0</v>
      </c>
      <c r="BO18" s="8">
        <f t="shared" si="37"/>
        <v>2538</v>
      </c>
      <c r="BP18" s="8">
        <f t="shared" si="37"/>
        <v>0</v>
      </c>
      <c r="BQ18" s="8">
        <f t="shared" si="37"/>
        <v>0</v>
      </c>
      <c r="BR18" s="8">
        <f t="shared" si="37"/>
        <v>0</v>
      </c>
      <c r="BS18" s="8">
        <f t="shared" si="37"/>
        <v>0</v>
      </c>
      <c r="BT18" s="8">
        <f t="shared" si="37"/>
        <v>0</v>
      </c>
      <c r="BU18" s="8">
        <f t="shared" ref="BQ18:CF19" si="38">BU19</f>
        <v>2538</v>
      </c>
      <c r="BV18" s="8">
        <f t="shared" si="38"/>
        <v>0</v>
      </c>
      <c r="BW18" s="8">
        <f t="shared" si="38"/>
        <v>0</v>
      </c>
      <c r="BX18" s="8">
        <f t="shared" si="38"/>
        <v>0</v>
      </c>
      <c r="BY18" s="8">
        <f t="shared" si="38"/>
        <v>0</v>
      </c>
      <c r="BZ18" s="8">
        <f t="shared" si="38"/>
        <v>0</v>
      </c>
      <c r="CA18" s="8">
        <f t="shared" si="38"/>
        <v>2538</v>
      </c>
      <c r="CB18" s="8">
        <f t="shared" si="38"/>
        <v>0</v>
      </c>
      <c r="CC18" s="8">
        <f t="shared" si="38"/>
        <v>0</v>
      </c>
      <c r="CD18" s="8">
        <f t="shared" si="38"/>
        <v>0</v>
      </c>
      <c r="CE18" s="8">
        <f t="shared" si="38"/>
        <v>0</v>
      </c>
      <c r="CF18" s="8">
        <f t="shared" si="38"/>
        <v>0</v>
      </c>
      <c r="CG18" s="8">
        <f t="shared" ref="CC18:CH19" si="39">CG19</f>
        <v>2538</v>
      </c>
      <c r="CH18" s="8">
        <f t="shared" si="39"/>
        <v>0</v>
      </c>
    </row>
    <row r="19" spans="1:86" ht="66" hidden="1" x14ac:dyDescent="0.25">
      <c r="A19" s="25" t="s">
        <v>445</v>
      </c>
      <c r="B19" s="26">
        <f>B18</f>
        <v>900</v>
      </c>
      <c r="C19" s="26" t="s">
        <v>21</v>
      </c>
      <c r="D19" s="26" t="s">
        <v>79</v>
      </c>
      <c r="E19" s="26" t="s">
        <v>83</v>
      </c>
      <c r="F19" s="26" t="s">
        <v>84</v>
      </c>
      <c r="G19" s="9">
        <f t="shared" si="33"/>
        <v>2288</v>
      </c>
      <c r="H19" s="9">
        <f t="shared" si="33"/>
        <v>0</v>
      </c>
      <c r="I19" s="9">
        <f t="shared" si="33"/>
        <v>0</v>
      </c>
      <c r="J19" s="9">
        <f t="shared" si="33"/>
        <v>0</v>
      </c>
      <c r="K19" s="9">
        <f t="shared" si="33"/>
        <v>0</v>
      </c>
      <c r="L19" s="9">
        <f t="shared" si="33"/>
        <v>0</v>
      </c>
      <c r="M19" s="9">
        <f t="shared" si="33"/>
        <v>2288</v>
      </c>
      <c r="N19" s="9">
        <f t="shared" si="33"/>
        <v>0</v>
      </c>
      <c r="O19" s="9">
        <f t="shared" si="33"/>
        <v>0</v>
      </c>
      <c r="P19" s="9">
        <f t="shared" si="33"/>
        <v>0</v>
      </c>
      <c r="Q19" s="9">
        <f t="shared" si="33"/>
        <v>0</v>
      </c>
      <c r="R19" s="9">
        <f t="shared" si="33"/>
        <v>0</v>
      </c>
      <c r="S19" s="9">
        <f t="shared" si="33"/>
        <v>2288</v>
      </c>
      <c r="T19" s="9">
        <f t="shared" si="33"/>
        <v>0</v>
      </c>
      <c r="U19" s="9">
        <f t="shared" si="34"/>
        <v>0</v>
      </c>
      <c r="V19" s="9">
        <f t="shared" si="34"/>
        <v>0</v>
      </c>
      <c r="W19" s="9">
        <f t="shared" si="34"/>
        <v>0</v>
      </c>
      <c r="X19" s="9">
        <f t="shared" si="34"/>
        <v>0</v>
      </c>
      <c r="Y19" s="9">
        <f t="shared" si="34"/>
        <v>2288</v>
      </c>
      <c r="Z19" s="9">
        <f t="shared" si="34"/>
        <v>0</v>
      </c>
      <c r="AA19" s="9">
        <f t="shared" si="34"/>
        <v>0</v>
      </c>
      <c r="AB19" s="9">
        <f t="shared" si="34"/>
        <v>0</v>
      </c>
      <c r="AC19" s="9">
        <f t="shared" si="34"/>
        <v>0</v>
      </c>
      <c r="AD19" s="9">
        <f t="shared" si="34"/>
        <v>0</v>
      </c>
      <c r="AE19" s="9">
        <f t="shared" si="34"/>
        <v>2288</v>
      </c>
      <c r="AF19" s="9">
        <f t="shared" si="34"/>
        <v>0</v>
      </c>
      <c r="AG19" s="9">
        <f t="shared" si="35"/>
        <v>0</v>
      </c>
      <c r="AH19" s="9">
        <f t="shared" si="35"/>
        <v>0</v>
      </c>
      <c r="AI19" s="9">
        <f t="shared" si="35"/>
        <v>0</v>
      </c>
      <c r="AJ19" s="9">
        <f t="shared" si="35"/>
        <v>0</v>
      </c>
      <c r="AK19" s="9">
        <f t="shared" si="35"/>
        <v>2288</v>
      </c>
      <c r="AL19" s="9">
        <f t="shared" si="35"/>
        <v>0</v>
      </c>
      <c r="AM19" s="9">
        <f t="shared" si="35"/>
        <v>0</v>
      </c>
      <c r="AN19" s="9">
        <f t="shared" si="35"/>
        <v>0</v>
      </c>
      <c r="AO19" s="9">
        <f t="shared" si="35"/>
        <v>0</v>
      </c>
      <c r="AP19" s="9">
        <f t="shared" si="35"/>
        <v>0</v>
      </c>
      <c r="AQ19" s="9">
        <f t="shared" si="35"/>
        <v>2288</v>
      </c>
      <c r="AR19" s="9">
        <f t="shared" si="35"/>
        <v>0</v>
      </c>
      <c r="AS19" s="9">
        <f t="shared" si="36"/>
        <v>0</v>
      </c>
      <c r="AT19" s="9">
        <f t="shared" si="36"/>
        <v>0</v>
      </c>
      <c r="AU19" s="9">
        <f t="shared" si="36"/>
        <v>0</v>
      </c>
      <c r="AV19" s="9">
        <f t="shared" si="36"/>
        <v>0</v>
      </c>
      <c r="AW19" s="9">
        <f t="shared" si="36"/>
        <v>2288</v>
      </c>
      <c r="AX19" s="9">
        <f t="shared" si="36"/>
        <v>0</v>
      </c>
      <c r="AY19" s="9">
        <f t="shared" si="36"/>
        <v>250</v>
      </c>
      <c r="AZ19" s="9">
        <f t="shared" si="36"/>
        <v>0</v>
      </c>
      <c r="BA19" s="9">
        <f t="shared" si="36"/>
        <v>0</v>
      </c>
      <c r="BB19" s="9">
        <f t="shared" si="36"/>
        <v>0</v>
      </c>
      <c r="BC19" s="9">
        <f t="shared" si="36"/>
        <v>2538</v>
      </c>
      <c r="BD19" s="9">
        <f t="shared" si="36"/>
        <v>0</v>
      </c>
      <c r="BE19" s="9">
        <f t="shared" si="37"/>
        <v>0</v>
      </c>
      <c r="BF19" s="9">
        <f t="shared" si="37"/>
        <v>0</v>
      </c>
      <c r="BG19" s="9">
        <f t="shared" si="37"/>
        <v>0</v>
      </c>
      <c r="BH19" s="9">
        <f t="shared" si="37"/>
        <v>0</v>
      </c>
      <c r="BI19" s="9">
        <f t="shared" si="37"/>
        <v>2538</v>
      </c>
      <c r="BJ19" s="9">
        <f t="shared" si="37"/>
        <v>0</v>
      </c>
      <c r="BK19" s="9">
        <f t="shared" si="37"/>
        <v>0</v>
      </c>
      <c r="BL19" s="9">
        <f t="shared" si="37"/>
        <v>0</v>
      </c>
      <c r="BM19" s="9">
        <f t="shared" si="37"/>
        <v>0</v>
      </c>
      <c r="BN19" s="9">
        <f t="shared" si="37"/>
        <v>0</v>
      </c>
      <c r="BO19" s="9">
        <f t="shared" si="37"/>
        <v>2538</v>
      </c>
      <c r="BP19" s="9">
        <f t="shared" si="37"/>
        <v>0</v>
      </c>
      <c r="BQ19" s="9">
        <f t="shared" si="38"/>
        <v>0</v>
      </c>
      <c r="BR19" s="9">
        <f t="shared" si="38"/>
        <v>0</v>
      </c>
      <c r="BS19" s="9">
        <f t="shared" si="38"/>
        <v>0</v>
      </c>
      <c r="BT19" s="9">
        <f t="shared" si="38"/>
        <v>0</v>
      </c>
      <c r="BU19" s="9">
        <f t="shared" si="38"/>
        <v>2538</v>
      </c>
      <c r="BV19" s="9">
        <f t="shared" si="38"/>
        <v>0</v>
      </c>
      <c r="BW19" s="9">
        <f t="shared" si="38"/>
        <v>0</v>
      </c>
      <c r="BX19" s="9">
        <f t="shared" si="38"/>
        <v>0</v>
      </c>
      <c r="BY19" s="9">
        <f t="shared" si="38"/>
        <v>0</v>
      </c>
      <c r="BZ19" s="9">
        <f t="shared" si="38"/>
        <v>0</v>
      </c>
      <c r="CA19" s="9">
        <f t="shared" si="38"/>
        <v>2538</v>
      </c>
      <c r="CB19" s="9">
        <f t="shared" si="38"/>
        <v>0</v>
      </c>
      <c r="CC19" s="9">
        <f t="shared" si="39"/>
        <v>0</v>
      </c>
      <c r="CD19" s="9">
        <f t="shared" si="39"/>
        <v>0</v>
      </c>
      <c r="CE19" s="9">
        <f t="shared" si="39"/>
        <v>0</v>
      </c>
      <c r="CF19" s="9">
        <f t="shared" si="39"/>
        <v>0</v>
      </c>
      <c r="CG19" s="9">
        <f t="shared" si="39"/>
        <v>2538</v>
      </c>
      <c r="CH19" s="9">
        <f t="shared" si="39"/>
        <v>0</v>
      </c>
    </row>
    <row r="20" spans="1:86" ht="33" hidden="1" x14ac:dyDescent="0.25">
      <c r="A20" s="25" t="s">
        <v>85</v>
      </c>
      <c r="B20" s="26">
        <f>B19</f>
        <v>900</v>
      </c>
      <c r="C20" s="26" t="s">
        <v>21</v>
      </c>
      <c r="D20" s="26" t="s">
        <v>79</v>
      </c>
      <c r="E20" s="26" t="s">
        <v>83</v>
      </c>
      <c r="F20" s="26" t="s">
        <v>86</v>
      </c>
      <c r="G20" s="9">
        <f>2200+88</f>
        <v>2288</v>
      </c>
      <c r="H20" s="10"/>
      <c r="I20" s="83"/>
      <c r="J20" s="83"/>
      <c r="K20" s="83"/>
      <c r="L20" s="83"/>
      <c r="M20" s="9">
        <f>G20+I20+J20+K20+L20</f>
        <v>2288</v>
      </c>
      <c r="N20" s="9">
        <f>H20+L20</f>
        <v>0</v>
      </c>
      <c r="O20" s="84"/>
      <c r="P20" s="84"/>
      <c r="Q20" s="84"/>
      <c r="R20" s="84"/>
      <c r="S20" s="9">
        <f>M20+O20+P20+Q20+R20</f>
        <v>2288</v>
      </c>
      <c r="T20" s="9">
        <f>N20+R20</f>
        <v>0</v>
      </c>
      <c r="U20" s="84"/>
      <c r="V20" s="84"/>
      <c r="W20" s="84"/>
      <c r="X20" s="84"/>
      <c r="Y20" s="9">
        <f>S20+U20+V20+W20+X20</f>
        <v>2288</v>
      </c>
      <c r="Z20" s="9">
        <f>T20+X20</f>
        <v>0</v>
      </c>
      <c r="AA20" s="84"/>
      <c r="AB20" s="84"/>
      <c r="AC20" s="84"/>
      <c r="AD20" s="84"/>
      <c r="AE20" s="9">
        <f>Y20+AA20+AB20+AC20+AD20</f>
        <v>2288</v>
      </c>
      <c r="AF20" s="9">
        <f>Z20+AD20</f>
        <v>0</v>
      </c>
      <c r="AG20" s="84"/>
      <c r="AH20" s="84"/>
      <c r="AI20" s="84"/>
      <c r="AJ20" s="84"/>
      <c r="AK20" s="9">
        <f>AE20+AG20+AH20+AI20+AJ20</f>
        <v>2288</v>
      </c>
      <c r="AL20" s="9">
        <f>AF20+AJ20</f>
        <v>0</v>
      </c>
      <c r="AM20" s="84"/>
      <c r="AN20" s="84"/>
      <c r="AO20" s="84"/>
      <c r="AP20" s="84"/>
      <c r="AQ20" s="9">
        <f>AK20+AM20+AN20+AO20+AP20</f>
        <v>2288</v>
      </c>
      <c r="AR20" s="9">
        <f>AL20+AP20</f>
        <v>0</v>
      </c>
      <c r="AS20" s="84"/>
      <c r="AT20" s="84"/>
      <c r="AU20" s="84"/>
      <c r="AV20" s="84"/>
      <c r="AW20" s="9">
        <f>AQ20+AS20+AT20+AU20+AV20</f>
        <v>2288</v>
      </c>
      <c r="AX20" s="9">
        <f>AR20+AV20</f>
        <v>0</v>
      </c>
      <c r="AY20" s="84">
        <v>250</v>
      </c>
      <c r="AZ20" s="84"/>
      <c r="BA20" s="84"/>
      <c r="BB20" s="84"/>
      <c r="BC20" s="9">
        <f>AW20+AY20+AZ20+BA20+BB20</f>
        <v>2538</v>
      </c>
      <c r="BD20" s="9">
        <f>AX20+BB20</f>
        <v>0</v>
      </c>
      <c r="BE20" s="84"/>
      <c r="BF20" s="84"/>
      <c r="BG20" s="84"/>
      <c r="BH20" s="84"/>
      <c r="BI20" s="9">
        <f>BC20+BE20+BF20+BG20+BH20</f>
        <v>2538</v>
      </c>
      <c r="BJ20" s="9">
        <f>BD20+BH20</f>
        <v>0</v>
      </c>
      <c r="BK20" s="84"/>
      <c r="BL20" s="84"/>
      <c r="BM20" s="84"/>
      <c r="BN20" s="84"/>
      <c r="BO20" s="9">
        <f>BI20+BK20+BL20+BM20+BN20</f>
        <v>2538</v>
      </c>
      <c r="BP20" s="9">
        <f>BJ20+BN20</f>
        <v>0</v>
      </c>
      <c r="BQ20" s="84"/>
      <c r="BR20" s="84"/>
      <c r="BS20" s="84"/>
      <c r="BT20" s="84"/>
      <c r="BU20" s="9">
        <f>BO20+BQ20+BR20+BS20+BT20</f>
        <v>2538</v>
      </c>
      <c r="BV20" s="9">
        <f>BP20+BT20</f>
        <v>0</v>
      </c>
      <c r="BW20" s="84"/>
      <c r="BX20" s="84"/>
      <c r="BY20" s="84"/>
      <c r="BZ20" s="84"/>
      <c r="CA20" s="9">
        <f>BU20+BW20+BX20+BY20+BZ20</f>
        <v>2538</v>
      </c>
      <c r="CB20" s="9">
        <f>BV20+BZ20</f>
        <v>0</v>
      </c>
      <c r="CC20" s="84"/>
      <c r="CD20" s="84"/>
      <c r="CE20" s="84"/>
      <c r="CF20" s="84"/>
      <c r="CG20" s="9">
        <f>CA20+CC20+CD20+CE20+CF20</f>
        <v>2538</v>
      </c>
      <c r="CH20" s="9">
        <f>CB20+CF20</f>
        <v>0</v>
      </c>
    </row>
    <row r="21" spans="1:86" ht="33" hidden="1" x14ac:dyDescent="0.25">
      <c r="A21" s="25" t="s">
        <v>87</v>
      </c>
      <c r="B21" s="26">
        <f>B19</f>
        <v>900</v>
      </c>
      <c r="C21" s="26" t="s">
        <v>21</v>
      </c>
      <c r="D21" s="26" t="s">
        <v>79</v>
      </c>
      <c r="E21" s="26" t="s">
        <v>88</v>
      </c>
      <c r="F21" s="26"/>
      <c r="G21" s="9">
        <f t="shared" ref="G21:V22" si="40">G22</f>
        <v>1506</v>
      </c>
      <c r="H21" s="9">
        <f t="shared" si="40"/>
        <v>0</v>
      </c>
      <c r="I21" s="9">
        <f t="shared" si="40"/>
        <v>0</v>
      </c>
      <c r="J21" s="9">
        <f t="shared" si="40"/>
        <v>0</v>
      </c>
      <c r="K21" s="9">
        <f t="shared" si="40"/>
        <v>0</v>
      </c>
      <c r="L21" s="9">
        <f t="shared" si="40"/>
        <v>0</v>
      </c>
      <c r="M21" s="9">
        <f t="shared" si="40"/>
        <v>1506</v>
      </c>
      <c r="N21" s="9">
        <f t="shared" si="40"/>
        <v>0</v>
      </c>
      <c r="O21" s="9">
        <f t="shared" si="40"/>
        <v>0</v>
      </c>
      <c r="P21" s="9">
        <f t="shared" si="40"/>
        <v>0</v>
      </c>
      <c r="Q21" s="9">
        <f t="shared" si="40"/>
        <v>0</v>
      </c>
      <c r="R21" s="9">
        <f t="shared" si="40"/>
        <v>0</v>
      </c>
      <c r="S21" s="9">
        <f t="shared" si="40"/>
        <v>1506</v>
      </c>
      <c r="T21" s="9">
        <f t="shared" si="40"/>
        <v>0</v>
      </c>
      <c r="U21" s="9">
        <f t="shared" si="40"/>
        <v>0</v>
      </c>
      <c r="V21" s="9">
        <f t="shared" si="40"/>
        <v>0</v>
      </c>
      <c r="W21" s="9">
        <f t="shared" ref="U21:AJ22" si="41">W22</f>
        <v>0</v>
      </c>
      <c r="X21" s="9">
        <f t="shared" si="41"/>
        <v>0</v>
      </c>
      <c r="Y21" s="9">
        <f t="shared" si="41"/>
        <v>1506</v>
      </c>
      <c r="Z21" s="9">
        <f t="shared" si="41"/>
        <v>0</v>
      </c>
      <c r="AA21" s="9">
        <f t="shared" si="41"/>
        <v>0</v>
      </c>
      <c r="AB21" s="9">
        <f t="shared" si="41"/>
        <v>0</v>
      </c>
      <c r="AC21" s="9">
        <f t="shared" si="41"/>
        <v>0</v>
      </c>
      <c r="AD21" s="9">
        <f t="shared" si="41"/>
        <v>0</v>
      </c>
      <c r="AE21" s="9">
        <f t="shared" si="41"/>
        <v>1506</v>
      </c>
      <c r="AF21" s="9">
        <f t="shared" si="41"/>
        <v>0</v>
      </c>
      <c r="AG21" s="9">
        <f t="shared" si="41"/>
        <v>0</v>
      </c>
      <c r="AH21" s="9">
        <f t="shared" si="41"/>
        <v>0</v>
      </c>
      <c r="AI21" s="9">
        <f t="shared" si="41"/>
        <v>0</v>
      </c>
      <c r="AJ21" s="9">
        <f t="shared" si="41"/>
        <v>0</v>
      </c>
      <c r="AK21" s="9">
        <f t="shared" ref="AG21:AV22" si="42">AK22</f>
        <v>1506</v>
      </c>
      <c r="AL21" s="9">
        <f t="shared" si="42"/>
        <v>0</v>
      </c>
      <c r="AM21" s="9">
        <f t="shared" si="42"/>
        <v>0</v>
      </c>
      <c r="AN21" s="9">
        <f t="shared" si="42"/>
        <v>0</v>
      </c>
      <c r="AO21" s="9">
        <f t="shared" si="42"/>
        <v>0</v>
      </c>
      <c r="AP21" s="9">
        <f t="shared" si="42"/>
        <v>0</v>
      </c>
      <c r="AQ21" s="9">
        <f t="shared" si="42"/>
        <v>1506</v>
      </c>
      <c r="AR21" s="9">
        <f t="shared" si="42"/>
        <v>0</v>
      </c>
      <c r="AS21" s="9">
        <f t="shared" si="42"/>
        <v>0</v>
      </c>
      <c r="AT21" s="9">
        <f t="shared" si="42"/>
        <v>0</v>
      </c>
      <c r="AU21" s="9">
        <f t="shared" si="42"/>
        <v>0</v>
      </c>
      <c r="AV21" s="9">
        <f t="shared" si="42"/>
        <v>0</v>
      </c>
      <c r="AW21" s="9">
        <f t="shared" ref="AS21:BH22" si="43">AW22</f>
        <v>1506</v>
      </c>
      <c r="AX21" s="9">
        <f t="shared" si="43"/>
        <v>0</v>
      </c>
      <c r="AY21" s="9">
        <f t="shared" si="43"/>
        <v>0</v>
      </c>
      <c r="AZ21" s="9">
        <f t="shared" si="43"/>
        <v>0</v>
      </c>
      <c r="BA21" s="9">
        <f t="shared" si="43"/>
        <v>0</v>
      </c>
      <c r="BB21" s="9">
        <f t="shared" si="43"/>
        <v>0</v>
      </c>
      <c r="BC21" s="9">
        <f t="shared" si="43"/>
        <v>1506</v>
      </c>
      <c r="BD21" s="9">
        <f t="shared" si="43"/>
        <v>0</v>
      </c>
      <c r="BE21" s="9">
        <f t="shared" si="43"/>
        <v>0</v>
      </c>
      <c r="BF21" s="9">
        <f t="shared" si="43"/>
        <v>0</v>
      </c>
      <c r="BG21" s="9">
        <f t="shared" si="43"/>
        <v>0</v>
      </c>
      <c r="BH21" s="9">
        <f t="shared" si="43"/>
        <v>0</v>
      </c>
      <c r="BI21" s="9">
        <f t="shared" ref="BE21:BT22" si="44">BI22</f>
        <v>1506</v>
      </c>
      <c r="BJ21" s="9">
        <f t="shared" si="44"/>
        <v>0</v>
      </c>
      <c r="BK21" s="9">
        <f t="shared" si="44"/>
        <v>0</v>
      </c>
      <c r="BL21" s="9">
        <f t="shared" si="44"/>
        <v>0</v>
      </c>
      <c r="BM21" s="9">
        <f t="shared" si="44"/>
        <v>0</v>
      </c>
      <c r="BN21" s="9">
        <f t="shared" si="44"/>
        <v>0</v>
      </c>
      <c r="BO21" s="9">
        <f t="shared" si="44"/>
        <v>1506</v>
      </c>
      <c r="BP21" s="9">
        <f t="shared" si="44"/>
        <v>0</v>
      </c>
      <c r="BQ21" s="9">
        <f t="shared" si="44"/>
        <v>0</v>
      </c>
      <c r="BR21" s="9">
        <f t="shared" si="44"/>
        <v>0</v>
      </c>
      <c r="BS21" s="9">
        <f t="shared" si="44"/>
        <v>0</v>
      </c>
      <c r="BT21" s="9">
        <f t="shared" si="44"/>
        <v>0</v>
      </c>
      <c r="BU21" s="9">
        <f t="shared" ref="BQ21:CF22" si="45">BU22</f>
        <v>1506</v>
      </c>
      <c r="BV21" s="9">
        <f t="shared" si="45"/>
        <v>0</v>
      </c>
      <c r="BW21" s="9">
        <f t="shared" si="45"/>
        <v>0</v>
      </c>
      <c r="BX21" s="9">
        <f t="shared" si="45"/>
        <v>0</v>
      </c>
      <c r="BY21" s="9">
        <f t="shared" si="45"/>
        <v>0</v>
      </c>
      <c r="BZ21" s="9">
        <f t="shared" si="45"/>
        <v>0</v>
      </c>
      <c r="CA21" s="9">
        <f t="shared" si="45"/>
        <v>1506</v>
      </c>
      <c r="CB21" s="9">
        <f t="shared" si="45"/>
        <v>0</v>
      </c>
      <c r="CC21" s="9">
        <f t="shared" si="45"/>
        <v>0</v>
      </c>
      <c r="CD21" s="9">
        <f t="shared" si="45"/>
        <v>0</v>
      </c>
      <c r="CE21" s="9">
        <f t="shared" si="45"/>
        <v>0</v>
      </c>
      <c r="CF21" s="9">
        <f t="shared" si="45"/>
        <v>0</v>
      </c>
      <c r="CG21" s="9">
        <f t="shared" ref="CC21:CH22" si="46">CG22</f>
        <v>1506</v>
      </c>
      <c r="CH21" s="9">
        <f t="shared" si="46"/>
        <v>0</v>
      </c>
    </row>
    <row r="22" spans="1:86" ht="66" hidden="1" x14ac:dyDescent="0.25">
      <c r="A22" s="25" t="s">
        <v>445</v>
      </c>
      <c r="B22" s="26">
        <f>B21</f>
        <v>900</v>
      </c>
      <c r="C22" s="26" t="s">
        <v>21</v>
      </c>
      <c r="D22" s="26" t="s">
        <v>79</v>
      </c>
      <c r="E22" s="26" t="s">
        <v>88</v>
      </c>
      <c r="F22" s="26" t="s">
        <v>84</v>
      </c>
      <c r="G22" s="9">
        <f t="shared" si="40"/>
        <v>1506</v>
      </c>
      <c r="H22" s="9">
        <f t="shared" si="40"/>
        <v>0</v>
      </c>
      <c r="I22" s="9">
        <f t="shared" si="40"/>
        <v>0</v>
      </c>
      <c r="J22" s="9">
        <f t="shared" si="40"/>
        <v>0</v>
      </c>
      <c r="K22" s="9">
        <f t="shared" si="40"/>
        <v>0</v>
      </c>
      <c r="L22" s="9">
        <f t="shared" si="40"/>
        <v>0</v>
      </c>
      <c r="M22" s="9">
        <f t="shared" si="40"/>
        <v>1506</v>
      </c>
      <c r="N22" s="9">
        <f t="shared" si="40"/>
        <v>0</v>
      </c>
      <c r="O22" s="9">
        <f t="shared" si="40"/>
        <v>0</v>
      </c>
      <c r="P22" s="9">
        <f t="shared" si="40"/>
        <v>0</v>
      </c>
      <c r="Q22" s="9">
        <f t="shared" si="40"/>
        <v>0</v>
      </c>
      <c r="R22" s="9">
        <f t="shared" si="40"/>
        <v>0</v>
      </c>
      <c r="S22" s="9">
        <f t="shared" si="40"/>
        <v>1506</v>
      </c>
      <c r="T22" s="9">
        <f t="shared" si="40"/>
        <v>0</v>
      </c>
      <c r="U22" s="9">
        <f t="shared" si="41"/>
        <v>0</v>
      </c>
      <c r="V22" s="9">
        <f t="shared" si="41"/>
        <v>0</v>
      </c>
      <c r="W22" s="9">
        <f t="shared" si="41"/>
        <v>0</v>
      </c>
      <c r="X22" s="9">
        <f t="shared" si="41"/>
        <v>0</v>
      </c>
      <c r="Y22" s="9">
        <f t="shared" si="41"/>
        <v>1506</v>
      </c>
      <c r="Z22" s="9">
        <f t="shared" si="41"/>
        <v>0</v>
      </c>
      <c r="AA22" s="9">
        <f t="shared" si="41"/>
        <v>0</v>
      </c>
      <c r="AB22" s="9">
        <f t="shared" si="41"/>
        <v>0</v>
      </c>
      <c r="AC22" s="9">
        <f t="shared" si="41"/>
        <v>0</v>
      </c>
      <c r="AD22" s="9">
        <f t="shared" si="41"/>
        <v>0</v>
      </c>
      <c r="AE22" s="9">
        <f t="shared" si="41"/>
        <v>1506</v>
      </c>
      <c r="AF22" s="9">
        <f t="shared" si="41"/>
        <v>0</v>
      </c>
      <c r="AG22" s="9">
        <f t="shared" si="42"/>
        <v>0</v>
      </c>
      <c r="AH22" s="9">
        <f t="shared" si="42"/>
        <v>0</v>
      </c>
      <c r="AI22" s="9">
        <f t="shared" si="42"/>
        <v>0</v>
      </c>
      <c r="AJ22" s="9">
        <f t="shared" si="42"/>
        <v>0</v>
      </c>
      <c r="AK22" s="9">
        <f t="shared" si="42"/>
        <v>1506</v>
      </c>
      <c r="AL22" s="9">
        <f t="shared" si="42"/>
        <v>0</v>
      </c>
      <c r="AM22" s="9">
        <f t="shared" si="42"/>
        <v>0</v>
      </c>
      <c r="AN22" s="9">
        <f t="shared" si="42"/>
        <v>0</v>
      </c>
      <c r="AO22" s="9">
        <f t="shared" si="42"/>
        <v>0</v>
      </c>
      <c r="AP22" s="9">
        <f t="shared" si="42"/>
        <v>0</v>
      </c>
      <c r="AQ22" s="9">
        <f t="shared" si="42"/>
        <v>1506</v>
      </c>
      <c r="AR22" s="9">
        <f t="shared" si="42"/>
        <v>0</v>
      </c>
      <c r="AS22" s="9">
        <f t="shared" si="43"/>
        <v>0</v>
      </c>
      <c r="AT22" s="9">
        <f t="shared" si="43"/>
        <v>0</v>
      </c>
      <c r="AU22" s="9">
        <f t="shared" si="43"/>
        <v>0</v>
      </c>
      <c r="AV22" s="9">
        <f t="shared" si="43"/>
        <v>0</v>
      </c>
      <c r="AW22" s="9">
        <f t="shared" si="43"/>
        <v>1506</v>
      </c>
      <c r="AX22" s="9">
        <f t="shared" si="43"/>
        <v>0</v>
      </c>
      <c r="AY22" s="9">
        <f t="shared" si="43"/>
        <v>0</v>
      </c>
      <c r="AZ22" s="9">
        <f t="shared" si="43"/>
        <v>0</v>
      </c>
      <c r="BA22" s="9">
        <f t="shared" si="43"/>
        <v>0</v>
      </c>
      <c r="BB22" s="9">
        <f t="shared" si="43"/>
        <v>0</v>
      </c>
      <c r="BC22" s="9">
        <f t="shared" si="43"/>
        <v>1506</v>
      </c>
      <c r="BD22" s="9">
        <f t="shared" si="43"/>
        <v>0</v>
      </c>
      <c r="BE22" s="9">
        <f t="shared" si="44"/>
        <v>0</v>
      </c>
      <c r="BF22" s="9">
        <f t="shared" si="44"/>
        <v>0</v>
      </c>
      <c r="BG22" s="9">
        <f t="shared" si="44"/>
        <v>0</v>
      </c>
      <c r="BH22" s="9">
        <f t="shared" si="44"/>
        <v>0</v>
      </c>
      <c r="BI22" s="9">
        <f t="shared" si="44"/>
        <v>1506</v>
      </c>
      <c r="BJ22" s="9">
        <f t="shared" si="44"/>
        <v>0</v>
      </c>
      <c r="BK22" s="9">
        <f t="shared" si="44"/>
        <v>0</v>
      </c>
      <c r="BL22" s="9">
        <f t="shared" si="44"/>
        <v>0</v>
      </c>
      <c r="BM22" s="9">
        <f t="shared" si="44"/>
        <v>0</v>
      </c>
      <c r="BN22" s="9">
        <f t="shared" si="44"/>
        <v>0</v>
      </c>
      <c r="BO22" s="9">
        <f t="shared" si="44"/>
        <v>1506</v>
      </c>
      <c r="BP22" s="9">
        <f t="shared" si="44"/>
        <v>0</v>
      </c>
      <c r="BQ22" s="9">
        <f t="shared" si="45"/>
        <v>0</v>
      </c>
      <c r="BR22" s="9">
        <f t="shared" si="45"/>
        <v>0</v>
      </c>
      <c r="BS22" s="9">
        <f t="shared" si="45"/>
        <v>0</v>
      </c>
      <c r="BT22" s="9">
        <f t="shared" si="45"/>
        <v>0</v>
      </c>
      <c r="BU22" s="9">
        <f t="shared" si="45"/>
        <v>1506</v>
      </c>
      <c r="BV22" s="9">
        <f t="shared" si="45"/>
        <v>0</v>
      </c>
      <c r="BW22" s="9">
        <f t="shared" si="45"/>
        <v>0</v>
      </c>
      <c r="BX22" s="9">
        <f t="shared" si="45"/>
        <v>0</v>
      </c>
      <c r="BY22" s="9">
        <f t="shared" si="45"/>
        <v>0</v>
      </c>
      <c r="BZ22" s="9">
        <f t="shared" si="45"/>
        <v>0</v>
      </c>
      <c r="CA22" s="9">
        <f t="shared" si="45"/>
        <v>1506</v>
      </c>
      <c r="CB22" s="9">
        <f t="shared" si="45"/>
        <v>0</v>
      </c>
      <c r="CC22" s="9">
        <f t="shared" si="46"/>
        <v>0</v>
      </c>
      <c r="CD22" s="9">
        <f t="shared" si="46"/>
        <v>0</v>
      </c>
      <c r="CE22" s="9">
        <f t="shared" si="46"/>
        <v>0</v>
      </c>
      <c r="CF22" s="9">
        <f t="shared" si="46"/>
        <v>0</v>
      </c>
      <c r="CG22" s="9">
        <f t="shared" si="46"/>
        <v>1506</v>
      </c>
      <c r="CH22" s="9">
        <f t="shared" si="46"/>
        <v>0</v>
      </c>
    </row>
    <row r="23" spans="1:86" ht="33" hidden="1" x14ac:dyDescent="0.25">
      <c r="A23" s="25" t="s">
        <v>85</v>
      </c>
      <c r="B23" s="26">
        <f>B22</f>
        <v>900</v>
      </c>
      <c r="C23" s="26" t="s">
        <v>21</v>
      </c>
      <c r="D23" s="26" t="s">
        <v>79</v>
      </c>
      <c r="E23" s="26" t="s">
        <v>88</v>
      </c>
      <c r="F23" s="26" t="s">
        <v>86</v>
      </c>
      <c r="G23" s="9">
        <f>1363+143</f>
        <v>1506</v>
      </c>
      <c r="H23" s="10"/>
      <c r="I23" s="83"/>
      <c r="J23" s="83"/>
      <c r="K23" s="83"/>
      <c r="L23" s="83"/>
      <c r="M23" s="9">
        <f>G23+I23+J23+K23+L23</f>
        <v>1506</v>
      </c>
      <c r="N23" s="9">
        <f>H23+L23</f>
        <v>0</v>
      </c>
      <c r="O23" s="84"/>
      <c r="P23" s="84"/>
      <c r="Q23" s="84"/>
      <c r="R23" s="84"/>
      <c r="S23" s="9">
        <f>M23+O23+P23+Q23+R23</f>
        <v>1506</v>
      </c>
      <c r="T23" s="9">
        <f>N23+R23</f>
        <v>0</v>
      </c>
      <c r="U23" s="84"/>
      <c r="V23" s="84"/>
      <c r="W23" s="84"/>
      <c r="X23" s="84"/>
      <c r="Y23" s="9">
        <f>S23+U23+V23+W23+X23</f>
        <v>1506</v>
      </c>
      <c r="Z23" s="9">
        <f>T23+X23</f>
        <v>0</v>
      </c>
      <c r="AA23" s="84"/>
      <c r="AB23" s="84"/>
      <c r="AC23" s="84"/>
      <c r="AD23" s="84"/>
      <c r="AE23" s="9">
        <f>Y23+AA23+AB23+AC23+AD23</f>
        <v>1506</v>
      </c>
      <c r="AF23" s="9">
        <f>Z23+AD23</f>
        <v>0</v>
      </c>
      <c r="AG23" s="84"/>
      <c r="AH23" s="84"/>
      <c r="AI23" s="84"/>
      <c r="AJ23" s="84"/>
      <c r="AK23" s="9">
        <f>AE23+AG23+AH23+AI23+AJ23</f>
        <v>1506</v>
      </c>
      <c r="AL23" s="9">
        <f>AF23+AJ23</f>
        <v>0</v>
      </c>
      <c r="AM23" s="84"/>
      <c r="AN23" s="84"/>
      <c r="AO23" s="84"/>
      <c r="AP23" s="84"/>
      <c r="AQ23" s="9">
        <f>AK23+AM23+AN23+AO23+AP23</f>
        <v>1506</v>
      </c>
      <c r="AR23" s="9">
        <f>AL23+AP23</f>
        <v>0</v>
      </c>
      <c r="AS23" s="84"/>
      <c r="AT23" s="84"/>
      <c r="AU23" s="84"/>
      <c r="AV23" s="84"/>
      <c r="AW23" s="9">
        <f>AQ23+AS23+AT23+AU23+AV23</f>
        <v>1506</v>
      </c>
      <c r="AX23" s="9">
        <f>AR23+AV23</f>
        <v>0</v>
      </c>
      <c r="AY23" s="84"/>
      <c r="AZ23" s="84"/>
      <c r="BA23" s="84"/>
      <c r="BB23" s="84"/>
      <c r="BC23" s="9">
        <f>AW23+AY23+AZ23+BA23+BB23</f>
        <v>1506</v>
      </c>
      <c r="BD23" s="9">
        <f>AX23+BB23</f>
        <v>0</v>
      </c>
      <c r="BE23" s="84"/>
      <c r="BF23" s="84"/>
      <c r="BG23" s="84"/>
      <c r="BH23" s="84"/>
      <c r="BI23" s="9">
        <f>BC23+BE23+BF23+BG23+BH23</f>
        <v>1506</v>
      </c>
      <c r="BJ23" s="9">
        <f>BD23+BH23</f>
        <v>0</v>
      </c>
      <c r="BK23" s="84"/>
      <c r="BL23" s="84"/>
      <c r="BM23" s="84"/>
      <c r="BN23" s="84"/>
      <c r="BO23" s="9">
        <f>BI23+BK23+BL23+BM23+BN23</f>
        <v>1506</v>
      </c>
      <c r="BP23" s="9">
        <f>BJ23+BN23</f>
        <v>0</v>
      </c>
      <c r="BQ23" s="84"/>
      <c r="BR23" s="84"/>
      <c r="BS23" s="84"/>
      <c r="BT23" s="84"/>
      <c r="BU23" s="9">
        <f>BO23+BQ23+BR23+BS23+BT23</f>
        <v>1506</v>
      </c>
      <c r="BV23" s="9">
        <f>BP23+BT23</f>
        <v>0</v>
      </c>
      <c r="BW23" s="84"/>
      <c r="BX23" s="84"/>
      <c r="BY23" s="84"/>
      <c r="BZ23" s="84"/>
      <c r="CA23" s="9">
        <f>BU23+BW23+BX23+BY23+BZ23</f>
        <v>1506</v>
      </c>
      <c r="CB23" s="9">
        <f>BV23+BZ23</f>
        <v>0</v>
      </c>
      <c r="CC23" s="84"/>
      <c r="CD23" s="84"/>
      <c r="CE23" s="84"/>
      <c r="CF23" s="84"/>
      <c r="CG23" s="9">
        <f>CA23+CC23+CD23+CE23+CF23</f>
        <v>1506</v>
      </c>
      <c r="CH23" s="9">
        <f>CB23+CF23</f>
        <v>0</v>
      </c>
    </row>
    <row r="24" spans="1:86" ht="17.100000000000001" hidden="1" customHeight="1" x14ac:dyDescent="0.25">
      <c r="A24" s="25" t="s">
        <v>89</v>
      </c>
      <c r="B24" s="26">
        <f>B22</f>
        <v>900</v>
      </c>
      <c r="C24" s="26" t="s">
        <v>21</v>
      </c>
      <c r="D24" s="26" t="s">
        <v>79</v>
      </c>
      <c r="E24" s="26" t="s">
        <v>90</v>
      </c>
      <c r="F24" s="26"/>
      <c r="G24" s="8">
        <f>G25+G27+G31+G29</f>
        <v>66901</v>
      </c>
      <c r="H24" s="8">
        <f t="shared" ref="H24:N24" si="47">H25+H27+H31+H29</f>
        <v>0</v>
      </c>
      <c r="I24" s="8">
        <f t="shared" si="47"/>
        <v>0</v>
      </c>
      <c r="J24" s="8">
        <f t="shared" si="47"/>
        <v>0</v>
      </c>
      <c r="K24" s="8">
        <f t="shared" si="47"/>
        <v>0</v>
      </c>
      <c r="L24" s="8">
        <f t="shared" si="47"/>
        <v>0</v>
      </c>
      <c r="M24" s="8">
        <f t="shared" si="47"/>
        <v>66901</v>
      </c>
      <c r="N24" s="8">
        <f t="shared" si="47"/>
        <v>0</v>
      </c>
      <c r="O24" s="8">
        <f t="shared" ref="O24:T24" si="48">O25+O27+O31+O29</f>
        <v>0</v>
      </c>
      <c r="P24" s="8">
        <f t="shared" si="48"/>
        <v>0</v>
      </c>
      <c r="Q24" s="8">
        <f t="shared" si="48"/>
        <v>0</v>
      </c>
      <c r="R24" s="8">
        <f t="shared" si="48"/>
        <v>0</v>
      </c>
      <c r="S24" s="8">
        <f t="shared" si="48"/>
        <v>66901</v>
      </c>
      <c r="T24" s="8">
        <f t="shared" si="48"/>
        <v>0</v>
      </c>
      <c r="U24" s="8">
        <f t="shared" ref="U24:Z24" si="49">U25+U27+U31+U29</f>
        <v>0</v>
      </c>
      <c r="V24" s="8">
        <f t="shared" si="49"/>
        <v>0</v>
      </c>
      <c r="W24" s="8">
        <f t="shared" si="49"/>
        <v>0</v>
      </c>
      <c r="X24" s="8">
        <f t="shared" si="49"/>
        <v>0</v>
      </c>
      <c r="Y24" s="8">
        <f t="shared" si="49"/>
        <v>66901</v>
      </c>
      <c r="Z24" s="8">
        <f t="shared" si="49"/>
        <v>0</v>
      </c>
      <c r="AA24" s="8">
        <f t="shared" ref="AA24:AF24" si="50">AA25+AA27+AA31+AA29</f>
        <v>0</v>
      </c>
      <c r="AB24" s="8">
        <f t="shared" si="50"/>
        <v>2436</v>
      </c>
      <c r="AC24" s="8">
        <f t="shared" si="50"/>
        <v>0</v>
      </c>
      <c r="AD24" s="8">
        <f t="shared" si="50"/>
        <v>0</v>
      </c>
      <c r="AE24" s="8">
        <f t="shared" si="50"/>
        <v>69337</v>
      </c>
      <c r="AF24" s="8">
        <f t="shared" si="50"/>
        <v>0</v>
      </c>
      <c r="AG24" s="8">
        <f t="shared" ref="AG24:AL24" si="51">AG25+AG27+AG31+AG29</f>
        <v>0</v>
      </c>
      <c r="AH24" s="8">
        <f t="shared" si="51"/>
        <v>0</v>
      </c>
      <c r="AI24" s="8">
        <f t="shared" si="51"/>
        <v>0</v>
      </c>
      <c r="AJ24" s="8">
        <f t="shared" si="51"/>
        <v>0</v>
      </c>
      <c r="AK24" s="8">
        <f t="shared" si="51"/>
        <v>69337</v>
      </c>
      <c r="AL24" s="8">
        <f t="shared" si="51"/>
        <v>0</v>
      </c>
      <c r="AM24" s="8">
        <f t="shared" ref="AM24:AR24" si="52">AM25+AM27+AM31+AM29</f>
        <v>0</v>
      </c>
      <c r="AN24" s="8">
        <f t="shared" si="52"/>
        <v>0</v>
      </c>
      <c r="AO24" s="8">
        <f t="shared" si="52"/>
        <v>0</v>
      </c>
      <c r="AP24" s="8">
        <f t="shared" si="52"/>
        <v>0</v>
      </c>
      <c r="AQ24" s="8">
        <f t="shared" si="52"/>
        <v>69337</v>
      </c>
      <c r="AR24" s="8">
        <f t="shared" si="52"/>
        <v>0</v>
      </c>
      <c r="AS24" s="8">
        <f t="shared" ref="AS24:AX24" si="53">AS25+AS27+AS31+AS29</f>
        <v>0</v>
      </c>
      <c r="AT24" s="8">
        <f t="shared" si="53"/>
        <v>0</v>
      </c>
      <c r="AU24" s="8">
        <f t="shared" si="53"/>
        <v>-83</v>
      </c>
      <c r="AV24" s="8">
        <f t="shared" si="53"/>
        <v>0</v>
      </c>
      <c r="AW24" s="8">
        <f t="shared" si="53"/>
        <v>69254</v>
      </c>
      <c r="AX24" s="8">
        <f t="shared" si="53"/>
        <v>0</v>
      </c>
      <c r="AY24" s="8">
        <f t="shared" ref="AY24:BD24" si="54">AY25+AY27+AY31+AY29</f>
        <v>-252</v>
      </c>
      <c r="AZ24" s="8">
        <f t="shared" si="54"/>
        <v>0</v>
      </c>
      <c r="BA24" s="8">
        <f t="shared" si="54"/>
        <v>0</v>
      </c>
      <c r="BB24" s="8">
        <f t="shared" si="54"/>
        <v>0</v>
      </c>
      <c r="BC24" s="8">
        <f t="shared" si="54"/>
        <v>69002</v>
      </c>
      <c r="BD24" s="8">
        <f t="shared" si="54"/>
        <v>0</v>
      </c>
      <c r="BE24" s="8">
        <f t="shared" ref="BE24:BJ24" si="55">BE25+BE27+BE31+BE29</f>
        <v>0</v>
      </c>
      <c r="BF24" s="8">
        <f t="shared" si="55"/>
        <v>0</v>
      </c>
      <c r="BG24" s="8">
        <f t="shared" si="55"/>
        <v>0</v>
      </c>
      <c r="BH24" s="8">
        <f t="shared" si="55"/>
        <v>0</v>
      </c>
      <c r="BI24" s="8">
        <f t="shared" si="55"/>
        <v>69002</v>
      </c>
      <c r="BJ24" s="8">
        <f t="shared" si="55"/>
        <v>0</v>
      </c>
      <c r="BK24" s="8">
        <f t="shared" ref="BK24:BP24" si="56">BK25+BK27+BK31+BK29</f>
        <v>0</v>
      </c>
      <c r="BL24" s="8">
        <f t="shared" si="56"/>
        <v>0</v>
      </c>
      <c r="BM24" s="8">
        <f t="shared" si="56"/>
        <v>0</v>
      </c>
      <c r="BN24" s="8">
        <f t="shared" si="56"/>
        <v>0</v>
      </c>
      <c r="BO24" s="8">
        <f t="shared" si="56"/>
        <v>69002</v>
      </c>
      <c r="BP24" s="8">
        <f t="shared" si="56"/>
        <v>0</v>
      </c>
      <c r="BQ24" s="8">
        <f t="shared" ref="BQ24:BV24" si="57">BQ25+BQ27+BQ31+BQ29</f>
        <v>0</v>
      </c>
      <c r="BR24" s="8">
        <f t="shared" si="57"/>
        <v>0</v>
      </c>
      <c r="BS24" s="8">
        <f t="shared" si="57"/>
        <v>0</v>
      </c>
      <c r="BT24" s="8">
        <f t="shared" si="57"/>
        <v>0</v>
      </c>
      <c r="BU24" s="8">
        <f t="shared" si="57"/>
        <v>69002</v>
      </c>
      <c r="BV24" s="8">
        <f t="shared" si="57"/>
        <v>0</v>
      </c>
      <c r="BW24" s="8">
        <f t="shared" ref="BW24:CB24" si="58">BW25+BW27+BW31+BW29</f>
        <v>0</v>
      </c>
      <c r="BX24" s="8">
        <f t="shared" si="58"/>
        <v>0</v>
      </c>
      <c r="BY24" s="8">
        <f t="shared" si="58"/>
        <v>0</v>
      </c>
      <c r="BZ24" s="8">
        <f t="shared" si="58"/>
        <v>0</v>
      </c>
      <c r="CA24" s="8">
        <f t="shared" si="58"/>
        <v>69002</v>
      </c>
      <c r="CB24" s="8">
        <f t="shared" si="58"/>
        <v>0</v>
      </c>
      <c r="CC24" s="8">
        <f t="shared" ref="CC24:CH24" si="59">CC25+CC27+CC31+CC29</f>
        <v>0</v>
      </c>
      <c r="CD24" s="8">
        <f t="shared" si="59"/>
        <v>0</v>
      </c>
      <c r="CE24" s="8">
        <f t="shared" si="59"/>
        <v>-135</v>
      </c>
      <c r="CF24" s="8">
        <f t="shared" si="59"/>
        <v>0</v>
      </c>
      <c r="CG24" s="8">
        <f t="shared" si="59"/>
        <v>68867</v>
      </c>
      <c r="CH24" s="8">
        <f t="shared" si="59"/>
        <v>0</v>
      </c>
    </row>
    <row r="25" spans="1:86" ht="66" hidden="1" x14ac:dyDescent="0.25">
      <c r="A25" s="25" t="s">
        <v>445</v>
      </c>
      <c r="B25" s="26">
        <f>B24</f>
        <v>900</v>
      </c>
      <c r="C25" s="26" t="s">
        <v>21</v>
      </c>
      <c r="D25" s="26" t="s">
        <v>79</v>
      </c>
      <c r="E25" s="26" t="s">
        <v>90</v>
      </c>
      <c r="F25" s="26" t="s">
        <v>84</v>
      </c>
      <c r="G25" s="9">
        <f t="shared" ref="G25:BR25" si="60">G26</f>
        <v>53468</v>
      </c>
      <c r="H25" s="9">
        <f t="shared" si="60"/>
        <v>0</v>
      </c>
      <c r="I25" s="9">
        <f t="shared" si="60"/>
        <v>0</v>
      </c>
      <c r="J25" s="9">
        <f t="shared" si="60"/>
        <v>0</v>
      </c>
      <c r="K25" s="9">
        <f t="shared" si="60"/>
        <v>0</v>
      </c>
      <c r="L25" s="9">
        <f t="shared" si="60"/>
        <v>0</v>
      </c>
      <c r="M25" s="9">
        <f t="shared" si="60"/>
        <v>53468</v>
      </c>
      <c r="N25" s="9">
        <f t="shared" si="60"/>
        <v>0</v>
      </c>
      <c r="O25" s="9">
        <f t="shared" si="60"/>
        <v>0</v>
      </c>
      <c r="P25" s="9">
        <f t="shared" si="60"/>
        <v>0</v>
      </c>
      <c r="Q25" s="9">
        <f t="shared" si="60"/>
        <v>0</v>
      </c>
      <c r="R25" s="9">
        <f t="shared" si="60"/>
        <v>0</v>
      </c>
      <c r="S25" s="9">
        <f t="shared" si="60"/>
        <v>53468</v>
      </c>
      <c r="T25" s="9">
        <f t="shared" si="60"/>
        <v>0</v>
      </c>
      <c r="U25" s="9">
        <f t="shared" si="60"/>
        <v>0</v>
      </c>
      <c r="V25" s="9">
        <f t="shared" si="60"/>
        <v>0</v>
      </c>
      <c r="W25" s="9">
        <f t="shared" si="60"/>
        <v>0</v>
      </c>
      <c r="X25" s="9">
        <f t="shared" si="60"/>
        <v>0</v>
      </c>
      <c r="Y25" s="9">
        <f t="shared" si="60"/>
        <v>53468</v>
      </c>
      <c r="Z25" s="9">
        <f t="shared" si="60"/>
        <v>0</v>
      </c>
      <c r="AA25" s="9">
        <f t="shared" si="60"/>
        <v>0</v>
      </c>
      <c r="AB25" s="9">
        <f t="shared" si="60"/>
        <v>2436</v>
      </c>
      <c r="AC25" s="9">
        <f t="shared" si="60"/>
        <v>0</v>
      </c>
      <c r="AD25" s="9">
        <f t="shared" si="60"/>
        <v>0</v>
      </c>
      <c r="AE25" s="9">
        <f t="shared" si="60"/>
        <v>55904</v>
      </c>
      <c r="AF25" s="9">
        <f t="shared" si="60"/>
        <v>0</v>
      </c>
      <c r="AG25" s="9">
        <f t="shared" si="60"/>
        <v>0</v>
      </c>
      <c r="AH25" s="9">
        <f t="shared" si="60"/>
        <v>0</v>
      </c>
      <c r="AI25" s="9">
        <f t="shared" si="60"/>
        <v>0</v>
      </c>
      <c r="AJ25" s="9">
        <f t="shared" si="60"/>
        <v>0</v>
      </c>
      <c r="AK25" s="9">
        <f t="shared" si="60"/>
        <v>55904</v>
      </c>
      <c r="AL25" s="9">
        <f t="shared" si="60"/>
        <v>0</v>
      </c>
      <c r="AM25" s="9">
        <f t="shared" si="60"/>
        <v>0</v>
      </c>
      <c r="AN25" s="9">
        <f t="shared" si="60"/>
        <v>0</v>
      </c>
      <c r="AO25" s="9">
        <f t="shared" si="60"/>
        <v>0</v>
      </c>
      <c r="AP25" s="9">
        <f t="shared" si="60"/>
        <v>0</v>
      </c>
      <c r="AQ25" s="9">
        <f t="shared" si="60"/>
        <v>55904</v>
      </c>
      <c r="AR25" s="9">
        <f t="shared" si="60"/>
        <v>0</v>
      </c>
      <c r="AS25" s="9">
        <f t="shared" si="60"/>
        <v>0</v>
      </c>
      <c r="AT25" s="9">
        <f t="shared" si="60"/>
        <v>0</v>
      </c>
      <c r="AU25" s="9">
        <f t="shared" si="60"/>
        <v>0</v>
      </c>
      <c r="AV25" s="9">
        <f t="shared" si="60"/>
        <v>0</v>
      </c>
      <c r="AW25" s="9">
        <f t="shared" si="60"/>
        <v>55904</v>
      </c>
      <c r="AX25" s="9">
        <f t="shared" si="60"/>
        <v>0</v>
      </c>
      <c r="AY25" s="9">
        <f t="shared" si="60"/>
        <v>0</v>
      </c>
      <c r="AZ25" s="9">
        <f t="shared" si="60"/>
        <v>0</v>
      </c>
      <c r="BA25" s="9">
        <f t="shared" si="60"/>
        <v>0</v>
      </c>
      <c r="BB25" s="9">
        <f t="shared" si="60"/>
        <v>0</v>
      </c>
      <c r="BC25" s="9">
        <f t="shared" si="60"/>
        <v>55904</v>
      </c>
      <c r="BD25" s="9">
        <f t="shared" si="60"/>
        <v>0</v>
      </c>
      <c r="BE25" s="9">
        <f t="shared" si="60"/>
        <v>0</v>
      </c>
      <c r="BF25" s="9">
        <f t="shared" si="60"/>
        <v>0</v>
      </c>
      <c r="BG25" s="9">
        <f t="shared" si="60"/>
        <v>0</v>
      </c>
      <c r="BH25" s="9">
        <f t="shared" si="60"/>
        <v>0</v>
      </c>
      <c r="BI25" s="9">
        <f t="shared" si="60"/>
        <v>55904</v>
      </c>
      <c r="BJ25" s="9">
        <f t="shared" si="60"/>
        <v>0</v>
      </c>
      <c r="BK25" s="9">
        <f t="shared" si="60"/>
        <v>0</v>
      </c>
      <c r="BL25" s="9">
        <f t="shared" si="60"/>
        <v>0</v>
      </c>
      <c r="BM25" s="9">
        <f t="shared" si="60"/>
        <v>0</v>
      </c>
      <c r="BN25" s="9">
        <f t="shared" si="60"/>
        <v>0</v>
      </c>
      <c r="BO25" s="9">
        <f t="shared" si="60"/>
        <v>55904</v>
      </c>
      <c r="BP25" s="9">
        <f t="shared" si="60"/>
        <v>0</v>
      </c>
      <c r="BQ25" s="9">
        <f t="shared" si="60"/>
        <v>0</v>
      </c>
      <c r="BR25" s="9">
        <f t="shared" si="60"/>
        <v>0</v>
      </c>
      <c r="BS25" s="9">
        <f t="shared" ref="BS25:CH25" si="61">BS26</f>
        <v>0</v>
      </c>
      <c r="BT25" s="9">
        <f t="shared" si="61"/>
        <v>0</v>
      </c>
      <c r="BU25" s="9">
        <f t="shared" si="61"/>
        <v>55904</v>
      </c>
      <c r="BV25" s="9">
        <f t="shared" si="61"/>
        <v>0</v>
      </c>
      <c r="BW25" s="9">
        <f t="shared" si="61"/>
        <v>0</v>
      </c>
      <c r="BX25" s="9">
        <f t="shared" si="61"/>
        <v>0</v>
      </c>
      <c r="BY25" s="9">
        <f t="shared" si="61"/>
        <v>0</v>
      </c>
      <c r="BZ25" s="9">
        <f t="shared" si="61"/>
        <v>0</v>
      </c>
      <c r="CA25" s="9">
        <f t="shared" si="61"/>
        <v>55904</v>
      </c>
      <c r="CB25" s="9">
        <f t="shared" si="61"/>
        <v>0</v>
      </c>
      <c r="CC25" s="9">
        <f t="shared" si="61"/>
        <v>0</v>
      </c>
      <c r="CD25" s="9">
        <f t="shared" si="61"/>
        <v>0</v>
      </c>
      <c r="CE25" s="9">
        <f t="shared" si="61"/>
        <v>0</v>
      </c>
      <c r="CF25" s="9">
        <f t="shared" si="61"/>
        <v>0</v>
      </c>
      <c r="CG25" s="9">
        <f t="shared" si="61"/>
        <v>55904</v>
      </c>
      <c r="CH25" s="9">
        <f t="shared" si="61"/>
        <v>0</v>
      </c>
    </row>
    <row r="26" spans="1:86" ht="33" hidden="1" x14ac:dyDescent="0.25">
      <c r="A26" s="25" t="s">
        <v>85</v>
      </c>
      <c r="B26" s="26">
        <f>B25</f>
        <v>900</v>
      </c>
      <c r="C26" s="26" t="s">
        <v>21</v>
      </c>
      <c r="D26" s="26" t="s">
        <v>79</v>
      </c>
      <c r="E26" s="26" t="s">
        <v>90</v>
      </c>
      <c r="F26" s="26" t="s">
        <v>86</v>
      </c>
      <c r="G26" s="9">
        <f>51422+2046</f>
        <v>53468</v>
      </c>
      <c r="H26" s="10"/>
      <c r="I26" s="83"/>
      <c r="J26" s="83"/>
      <c r="K26" s="83"/>
      <c r="L26" s="83"/>
      <c r="M26" s="9">
        <f>G26+I26+J26+K26+L26</f>
        <v>53468</v>
      </c>
      <c r="N26" s="9">
        <f>H26+L26</f>
        <v>0</v>
      </c>
      <c r="O26" s="84"/>
      <c r="P26" s="84"/>
      <c r="Q26" s="84"/>
      <c r="R26" s="84"/>
      <c r="S26" s="9">
        <f>M26+O26+P26+Q26+R26</f>
        <v>53468</v>
      </c>
      <c r="T26" s="9">
        <f>N26+R26</f>
        <v>0</v>
      </c>
      <c r="U26" s="84"/>
      <c r="V26" s="84"/>
      <c r="W26" s="84"/>
      <c r="X26" s="84"/>
      <c r="Y26" s="9">
        <f>S26+U26+V26+W26+X26</f>
        <v>53468</v>
      </c>
      <c r="Z26" s="9">
        <f>T26+X26</f>
        <v>0</v>
      </c>
      <c r="AA26" s="84"/>
      <c r="AB26" s="9">
        <v>2436</v>
      </c>
      <c r="AC26" s="84"/>
      <c r="AD26" s="84"/>
      <c r="AE26" s="9">
        <f>Y26+AA26+AB26+AC26+AD26</f>
        <v>55904</v>
      </c>
      <c r="AF26" s="9">
        <f>Z26+AD26</f>
        <v>0</v>
      </c>
      <c r="AG26" s="84"/>
      <c r="AH26" s="9"/>
      <c r="AI26" s="84"/>
      <c r="AJ26" s="84"/>
      <c r="AK26" s="9">
        <f>AE26+AG26+AH26+AI26+AJ26</f>
        <v>55904</v>
      </c>
      <c r="AL26" s="9">
        <f>AF26+AJ26</f>
        <v>0</v>
      </c>
      <c r="AM26" s="84"/>
      <c r="AN26" s="9"/>
      <c r="AO26" s="84"/>
      <c r="AP26" s="84"/>
      <c r="AQ26" s="9">
        <f>AK26+AM26+AN26+AO26+AP26</f>
        <v>55904</v>
      </c>
      <c r="AR26" s="9">
        <f>AL26+AP26</f>
        <v>0</v>
      </c>
      <c r="AS26" s="84"/>
      <c r="AT26" s="9"/>
      <c r="AU26" s="84"/>
      <c r="AV26" s="84"/>
      <c r="AW26" s="9">
        <f>AQ26+AS26+AT26+AU26+AV26</f>
        <v>55904</v>
      </c>
      <c r="AX26" s="9">
        <f>AR26+AV26</f>
        <v>0</v>
      </c>
      <c r="AY26" s="84"/>
      <c r="AZ26" s="9"/>
      <c r="BA26" s="84"/>
      <c r="BB26" s="84"/>
      <c r="BC26" s="9">
        <f>AW26+AY26+AZ26+BA26+BB26</f>
        <v>55904</v>
      </c>
      <c r="BD26" s="9">
        <f>AX26+BB26</f>
        <v>0</v>
      </c>
      <c r="BE26" s="84"/>
      <c r="BF26" s="9"/>
      <c r="BG26" s="84"/>
      <c r="BH26" s="84"/>
      <c r="BI26" s="9">
        <f>BC26+BE26+BF26+BG26+BH26</f>
        <v>55904</v>
      </c>
      <c r="BJ26" s="9">
        <f>BD26+BH26</f>
        <v>0</v>
      </c>
      <c r="BK26" s="84"/>
      <c r="BL26" s="9"/>
      <c r="BM26" s="84"/>
      <c r="BN26" s="84"/>
      <c r="BO26" s="9">
        <f>BI26+BK26+BL26+BM26+BN26</f>
        <v>55904</v>
      </c>
      <c r="BP26" s="9">
        <f>BJ26+BN26</f>
        <v>0</v>
      </c>
      <c r="BQ26" s="84"/>
      <c r="BR26" s="9"/>
      <c r="BS26" s="84"/>
      <c r="BT26" s="84"/>
      <c r="BU26" s="9">
        <f>BO26+BQ26+BR26+BS26+BT26</f>
        <v>55904</v>
      </c>
      <c r="BV26" s="9">
        <f>BP26+BT26</f>
        <v>0</v>
      </c>
      <c r="BW26" s="84"/>
      <c r="BX26" s="9"/>
      <c r="BY26" s="84"/>
      <c r="BZ26" s="84"/>
      <c r="CA26" s="9">
        <f>BU26+BW26+BX26+BY26+BZ26</f>
        <v>55904</v>
      </c>
      <c r="CB26" s="9">
        <f>BV26+BZ26</f>
        <v>0</v>
      </c>
      <c r="CC26" s="84"/>
      <c r="CD26" s="9"/>
      <c r="CE26" s="84"/>
      <c r="CF26" s="84"/>
      <c r="CG26" s="9">
        <f>CA26+CC26+CD26+CE26+CF26</f>
        <v>55904</v>
      </c>
      <c r="CH26" s="9">
        <f>CB26+CF26</f>
        <v>0</v>
      </c>
    </row>
    <row r="27" spans="1:86" ht="33" hidden="1" x14ac:dyDescent="0.25">
      <c r="A27" s="25" t="s">
        <v>242</v>
      </c>
      <c r="B27" s="26">
        <f>B20</f>
        <v>900</v>
      </c>
      <c r="C27" s="26" t="s">
        <v>21</v>
      </c>
      <c r="D27" s="26" t="s">
        <v>79</v>
      </c>
      <c r="E27" s="26" t="s">
        <v>90</v>
      </c>
      <c r="F27" s="26" t="s">
        <v>30</v>
      </c>
      <c r="G27" s="9">
        <f t="shared" ref="G27:BR27" si="62">G28</f>
        <v>12954</v>
      </c>
      <c r="H27" s="9">
        <f t="shared" si="62"/>
        <v>0</v>
      </c>
      <c r="I27" s="9">
        <f t="shared" si="62"/>
        <v>0</v>
      </c>
      <c r="J27" s="9">
        <f t="shared" si="62"/>
        <v>0</v>
      </c>
      <c r="K27" s="9">
        <f t="shared" si="62"/>
        <v>0</v>
      </c>
      <c r="L27" s="9">
        <f t="shared" si="62"/>
        <v>0</v>
      </c>
      <c r="M27" s="9">
        <f t="shared" si="62"/>
        <v>12954</v>
      </c>
      <c r="N27" s="9">
        <f t="shared" si="62"/>
        <v>0</v>
      </c>
      <c r="O27" s="9">
        <f t="shared" si="62"/>
        <v>0</v>
      </c>
      <c r="P27" s="9">
        <f t="shared" si="62"/>
        <v>0</v>
      </c>
      <c r="Q27" s="9">
        <f t="shared" si="62"/>
        <v>0</v>
      </c>
      <c r="R27" s="9">
        <f t="shared" si="62"/>
        <v>0</v>
      </c>
      <c r="S27" s="9">
        <f t="shared" si="62"/>
        <v>12954</v>
      </c>
      <c r="T27" s="9">
        <f t="shared" si="62"/>
        <v>0</v>
      </c>
      <c r="U27" s="9">
        <f t="shared" si="62"/>
        <v>0</v>
      </c>
      <c r="V27" s="9">
        <f t="shared" si="62"/>
        <v>0</v>
      </c>
      <c r="W27" s="9">
        <f t="shared" si="62"/>
        <v>0</v>
      </c>
      <c r="X27" s="9">
        <f t="shared" si="62"/>
        <v>0</v>
      </c>
      <c r="Y27" s="9">
        <f t="shared" si="62"/>
        <v>12954</v>
      </c>
      <c r="Z27" s="9">
        <f t="shared" si="62"/>
        <v>0</v>
      </c>
      <c r="AA27" s="9">
        <f t="shared" si="62"/>
        <v>0</v>
      </c>
      <c r="AB27" s="9">
        <f t="shared" si="62"/>
        <v>0</v>
      </c>
      <c r="AC27" s="9">
        <f t="shared" si="62"/>
        <v>0</v>
      </c>
      <c r="AD27" s="9">
        <f t="shared" si="62"/>
        <v>0</v>
      </c>
      <c r="AE27" s="9">
        <f t="shared" si="62"/>
        <v>12954</v>
      </c>
      <c r="AF27" s="9">
        <f t="shared" si="62"/>
        <v>0</v>
      </c>
      <c r="AG27" s="9">
        <f t="shared" si="62"/>
        <v>0</v>
      </c>
      <c r="AH27" s="9">
        <f t="shared" si="62"/>
        <v>0</v>
      </c>
      <c r="AI27" s="9">
        <f t="shared" si="62"/>
        <v>0</v>
      </c>
      <c r="AJ27" s="9">
        <f t="shared" si="62"/>
        <v>0</v>
      </c>
      <c r="AK27" s="9">
        <f t="shared" si="62"/>
        <v>12954</v>
      </c>
      <c r="AL27" s="9">
        <f t="shared" si="62"/>
        <v>0</v>
      </c>
      <c r="AM27" s="9">
        <f t="shared" si="62"/>
        <v>0</v>
      </c>
      <c r="AN27" s="9">
        <f t="shared" si="62"/>
        <v>0</v>
      </c>
      <c r="AO27" s="9">
        <f t="shared" si="62"/>
        <v>0</v>
      </c>
      <c r="AP27" s="9">
        <f t="shared" si="62"/>
        <v>0</v>
      </c>
      <c r="AQ27" s="9">
        <f t="shared" si="62"/>
        <v>12954</v>
      </c>
      <c r="AR27" s="9">
        <f t="shared" si="62"/>
        <v>0</v>
      </c>
      <c r="AS27" s="9">
        <f t="shared" si="62"/>
        <v>0</v>
      </c>
      <c r="AT27" s="9">
        <f t="shared" si="62"/>
        <v>0</v>
      </c>
      <c r="AU27" s="9">
        <f t="shared" si="62"/>
        <v>-83</v>
      </c>
      <c r="AV27" s="9">
        <f t="shared" si="62"/>
        <v>0</v>
      </c>
      <c r="AW27" s="9">
        <f t="shared" si="62"/>
        <v>12871</v>
      </c>
      <c r="AX27" s="9">
        <f t="shared" si="62"/>
        <v>0</v>
      </c>
      <c r="AY27" s="9">
        <f t="shared" si="62"/>
        <v>-252</v>
      </c>
      <c r="AZ27" s="9">
        <f t="shared" si="62"/>
        <v>0</v>
      </c>
      <c r="BA27" s="9">
        <f t="shared" si="62"/>
        <v>0</v>
      </c>
      <c r="BB27" s="9">
        <f t="shared" si="62"/>
        <v>0</v>
      </c>
      <c r="BC27" s="9">
        <f t="shared" si="62"/>
        <v>12619</v>
      </c>
      <c r="BD27" s="9">
        <f t="shared" si="62"/>
        <v>0</v>
      </c>
      <c r="BE27" s="9">
        <f t="shared" si="62"/>
        <v>0</v>
      </c>
      <c r="BF27" s="9">
        <f t="shared" si="62"/>
        <v>0</v>
      </c>
      <c r="BG27" s="9">
        <f t="shared" si="62"/>
        <v>0</v>
      </c>
      <c r="BH27" s="9">
        <f t="shared" si="62"/>
        <v>0</v>
      </c>
      <c r="BI27" s="9">
        <f t="shared" si="62"/>
        <v>12619</v>
      </c>
      <c r="BJ27" s="9">
        <f t="shared" si="62"/>
        <v>0</v>
      </c>
      <c r="BK27" s="9">
        <f t="shared" si="62"/>
        <v>0</v>
      </c>
      <c r="BL27" s="9">
        <f t="shared" si="62"/>
        <v>0</v>
      </c>
      <c r="BM27" s="9">
        <f t="shared" si="62"/>
        <v>0</v>
      </c>
      <c r="BN27" s="9">
        <f t="shared" si="62"/>
        <v>0</v>
      </c>
      <c r="BO27" s="9">
        <f t="shared" si="62"/>
        <v>12619</v>
      </c>
      <c r="BP27" s="9">
        <f t="shared" si="62"/>
        <v>0</v>
      </c>
      <c r="BQ27" s="9">
        <f t="shared" si="62"/>
        <v>0</v>
      </c>
      <c r="BR27" s="9">
        <f t="shared" si="62"/>
        <v>0</v>
      </c>
      <c r="BS27" s="9">
        <f t="shared" ref="BS27:CH27" si="63">BS28</f>
        <v>0</v>
      </c>
      <c r="BT27" s="9">
        <f t="shared" si="63"/>
        <v>0</v>
      </c>
      <c r="BU27" s="9">
        <f t="shared" si="63"/>
        <v>12619</v>
      </c>
      <c r="BV27" s="9">
        <f t="shared" si="63"/>
        <v>0</v>
      </c>
      <c r="BW27" s="9">
        <f t="shared" si="63"/>
        <v>0</v>
      </c>
      <c r="BX27" s="9">
        <f t="shared" si="63"/>
        <v>0</v>
      </c>
      <c r="BY27" s="9">
        <f t="shared" si="63"/>
        <v>0</v>
      </c>
      <c r="BZ27" s="9">
        <f t="shared" si="63"/>
        <v>0</v>
      </c>
      <c r="CA27" s="9">
        <f t="shared" si="63"/>
        <v>12619</v>
      </c>
      <c r="CB27" s="9">
        <f t="shared" si="63"/>
        <v>0</v>
      </c>
      <c r="CC27" s="9">
        <f t="shared" si="63"/>
        <v>0</v>
      </c>
      <c r="CD27" s="9">
        <f t="shared" si="63"/>
        <v>0</v>
      </c>
      <c r="CE27" s="9">
        <f t="shared" si="63"/>
        <v>-135</v>
      </c>
      <c r="CF27" s="9">
        <f t="shared" si="63"/>
        <v>0</v>
      </c>
      <c r="CG27" s="9">
        <f t="shared" si="63"/>
        <v>12484</v>
      </c>
      <c r="CH27" s="9">
        <f t="shared" si="63"/>
        <v>0</v>
      </c>
    </row>
    <row r="28" spans="1:86" ht="33" hidden="1" x14ac:dyDescent="0.25">
      <c r="A28" s="25" t="s">
        <v>36</v>
      </c>
      <c r="B28" s="26">
        <v>900</v>
      </c>
      <c r="C28" s="26" t="s">
        <v>21</v>
      </c>
      <c r="D28" s="26" t="s">
        <v>79</v>
      </c>
      <c r="E28" s="26" t="s">
        <v>90</v>
      </c>
      <c r="F28" s="26" t="s">
        <v>37</v>
      </c>
      <c r="G28" s="9">
        <f>9011+3943</f>
        <v>12954</v>
      </c>
      <c r="H28" s="10"/>
      <c r="I28" s="83"/>
      <c r="J28" s="83"/>
      <c r="K28" s="83"/>
      <c r="L28" s="83"/>
      <c r="M28" s="9">
        <f>G28+I28+J28+K28+L28</f>
        <v>12954</v>
      </c>
      <c r="N28" s="9">
        <f>H28+L28</f>
        <v>0</v>
      </c>
      <c r="O28" s="84"/>
      <c r="P28" s="84"/>
      <c r="Q28" s="84"/>
      <c r="R28" s="84"/>
      <c r="S28" s="9">
        <f>M28+O28+P28+Q28+R28</f>
        <v>12954</v>
      </c>
      <c r="T28" s="9">
        <f>N28+R28</f>
        <v>0</v>
      </c>
      <c r="U28" s="84"/>
      <c r="V28" s="84"/>
      <c r="W28" s="84"/>
      <c r="X28" s="84"/>
      <c r="Y28" s="9">
        <f>S28+U28+V28+W28+X28</f>
        <v>12954</v>
      </c>
      <c r="Z28" s="9">
        <f>T28+X28</f>
        <v>0</v>
      </c>
      <c r="AA28" s="84"/>
      <c r="AB28" s="84"/>
      <c r="AC28" s="84"/>
      <c r="AD28" s="84"/>
      <c r="AE28" s="9">
        <f>Y28+AA28+AB28+AC28+AD28</f>
        <v>12954</v>
      </c>
      <c r="AF28" s="9">
        <f>Z28+AD28</f>
        <v>0</v>
      </c>
      <c r="AG28" s="84"/>
      <c r="AH28" s="84"/>
      <c r="AI28" s="84"/>
      <c r="AJ28" s="84"/>
      <c r="AK28" s="9">
        <f>AE28+AG28+AH28+AI28+AJ28</f>
        <v>12954</v>
      </c>
      <c r="AL28" s="9">
        <f>AF28+AJ28</f>
        <v>0</v>
      </c>
      <c r="AM28" s="84"/>
      <c r="AN28" s="84"/>
      <c r="AO28" s="84"/>
      <c r="AP28" s="84"/>
      <c r="AQ28" s="9">
        <f>AK28+AM28+AN28+AO28+AP28</f>
        <v>12954</v>
      </c>
      <c r="AR28" s="9">
        <f>AL28+AP28</f>
        <v>0</v>
      </c>
      <c r="AS28" s="84"/>
      <c r="AT28" s="84"/>
      <c r="AU28" s="9">
        <v>-83</v>
      </c>
      <c r="AV28" s="84"/>
      <c r="AW28" s="9">
        <f>AQ28+AS28+AT28+AU28+AV28</f>
        <v>12871</v>
      </c>
      <c r="AX28" s="9">
        <f>AR28+AV28</f>
        <v>0</v>
      </c>
      <c r="AY28" s="84">
        <f>-170-82</f>
        <v>-252</v>
      </c>
      <c r="AZ28" s="84"/>
      <c r="BA28" s="9"/>
      <c r="BB28" s="84"/>
      <c r="BC28" s="9">
        <f>AW28+AY28+AZ28+BA28+BB28</f>
        <v>12619</v>
      </c>
      <c r="BD28" s="9">
        <f>AX28+BB28</f>
        <v>0</v>
      </c>
      <c r="BE28" s="84"/>
      <c r="BF28" s="84"/>
      <c r="BG28" s="9"/>
      <c r="BH28" s="84"/>
      <c r="BI28" s="9">
        <f>BC28+BE28+BF28+BG28+BH28</f>
        <v>12619</v>
      </c>
      <c r="BJ28" s="9">
        <f>BD28+BH28</f>
        <v>0</v>
      </c>
      <c r="BK28" s="84"/>
      <c r="BL28" s="84"/>
      <c r="BM28" s="9"/>
      <c r="BN28" s="84"/>
      <c r="BO28" s="9">
        <f>BI28+BK28+BL28+BM28+BN28</f>
        <v>12619</v>
      </c>
      <c r="BP28" s="9">
        <f>BJ28+BN28</f>
        <v>0</v>
      </c>
      <c r="BQ28" s="84"/>
      <c r="BR28" s="84"/>
      <c r="BS28" s="9"/>
      <c r="BT28" s="84"/>
      <c r="BU28" s="9">
        <f>BO28+BQ28+BR28+BS28+BT28</f>
        <v>12619</v>
      </c>
      <c r="BV28" s="9">
        <f>BP28+BT28</f>
        <v>0</v>
      </c>
      <c r="BW28" s="84"/>
      <c r="BX28" s="84"/>
      <c r="BY28" s="9"/>
      <c r="BZ28" s="84"/>
      <c r="CA28" s="9">
        <f>BU28+BW28+BX28+BY28+BZ28</f>
        <v>12619</v>
      </c>
      <c r="CB28" s="9">
        <f>BV28+BZ28</f>
        <v>0</v>
      </c>
      <c r="CC28" s="84"/>
      <c r="CD28" s="84"/>
      <c r="CE28" s="9">
        <v>-135</v>
      </c>
      <c r="CF28" s="84"/>
      <c r="CG28" s="9">
        <f>CA28+CC28+CD28+CE28+CF28</f>
        <v>12484</v>
      </c>
      <c r="CH28" s="9">
        <f>CB28+CF28</f>
        <v>0</v>
      </c>
    </row>
    <row r="29" spans="1:86" ht="17.100000000000001" hidden="1" customHeight="1" x14ac:dyDescent="0.25">
      <c r="A29" s="25" t="s">
        <v>100</v>
      </c>
      <c r="B29" s="26">
        <v>900</v>
      </c>
      <c r="C29" s="26" t="s">
        <v>21</v>
      </c>
      <c r="D29" s="26" t="s">
        <v>79</v>
      </c>
      <c r="E29" s="26" t="s">
        <v>90</v>
      </c>
      <c r="F29" s="26" t="s">
        <v>101</v>
      </c>
      <c r="G29" s="8">
        <f t="shared" ref="G29:BR29" si="64">G30</f>
        <v>98</v>
      </c>
      <c r="H29" s="8">
        <f t="shared" si="64"/>
        <v>0</v>
      </c>
      <c r="I29" s="8">
        <f t="shared" si="64"/>
        <v>0</v>
      </c>
      <c r="J29" s="8">
        <f t="shared" si="64"/>
        <v>0</v>
      </c>
      <c r="K29" s="8">
        <f t="shared" si="64"/>
        <v>0</v>
      </c>
      <c r="L29" s="8">
        <f t="shared" si="64"/>
        <v>0</v>
      </c>
      <c r="M29" s="8">
        <f t="shared" si="64"/>
        <v>98</v>
      </c>
      <c r="N29" s="8">
        <f t="shared" si="64"/>
        <v>0</v>
      </c>
      <c r="O29" s="8">
        <f t="shared" si="64"/>
        <v>0</v>
      </c>
      <c r="P29" s="8">
        <f t="shared" si="64"/>
        <v>0</v>
      </c>
      <c r="Q29" s="8">
        <f t="shared" si="64"/>
        <v>0</v>
      </c>
      <c r="R29" s="8">
        <f t="shared" si="64"/>
        <v>0</v>
      </c>
      <c r="S29" s="8">
        <f t="shared" si="64"/>
        <v>98</v>
      </c>
      <c r="T29" s="8">
        <f t="shared" si="64"/>
        <v>0</v>
      </c>
      <c r="U29" s="8">
        <f t="shared" si="64"/>
        <v>0</v>
      </c>
      <c r="V29" s="8">
        <f t="shared" si="64"/>
        <v>0</v>
      </c>
      <c r="W29" s="8">
        <f t="shared" si="64"/>
        <v>0</v>
      </c>
      <c r="X29" s="8">
        <f t="shared" si="64"/>
        <v>0</v>
      </c>
      <c r="Y29" s="8">
        <f t="shared" si="64"/>
        <v>98</v>
      </c>
      <c r="Z29" s="8">
        <f t="shared" si="64"/>
        <v>0</v>
      </c>
      <c r="AA29" s="8">
        <f t="shared" si="64"/>
        <v>0</v>
      </c>
      <c r="AB29" s="8">
        <f t="shared" si="64"/>
        <v>0</v>
      </c>
      <c r="AC29" s="8">
        <f t="shared" si="64"/>
        <v>0</v>
      </c>
      <c r="AD29" s="8">
        <f t="shared" si="64"/>
        <v>0</v>
      </c>
      <c r="AE29" s="8">
        <f t="shared" si="64"/>
        <v>98</v>
      </c>
      <c r="AF29" s="8">
        <f t="shared" si="64"/>
        <v>0</v>
      </c>
      <c r="AG29" s="8">
        <f t="shared" si="64"/>
        <v>0</v>
      </c>
      <c r="AH29" s="8">
        <f t="shared" si="64"/>
        <v>0</v>
      </c>
      <c r="AI29" s="8">
        <f t="shared" si="64"/>
        <v>0</v>
      </c>
      <c r="AJ29" s="8">
        <f t="shared" si="64"/>
        <v>0</v>
      </c>
      <c r="AK29" s="8">
        <f t="shared" si="64"/>
        <v>98</v>
      </c>
      <c r="AL29" s="8">
        <f t="shared" si="64"/>
        <v>0</v>
      </c>
      <c r="AM29" s="8">
        <f t="shared" si="64"/>
        <v>0</v>
      </c>
      <c r="AN29" s="8">
        <f t="shared" si="64"/>
        <v>0</v>
      </c>
      <c r="AO29" s="8">
        <f t="shared" si="64"/>
        <v>0</v>
      </c>
      <c r="AP29" s="8">
        <f t="shared" si="64"/>
        <v>0</v>
      </c>
      <c r="AQ29" s="8">
        <f t="shared" si="64"/>
        <v>98</v>
      </c>
      <c r="AR29" s="8">
        <f t="shared" si="64"/>
        <v>0</v>
      </c>
      <c r="AS29" s="8">
        <f t="shared" si="64"/>
        <v>0</v>
      </c>
      <c r="AT29" s="8">
        <f t="shared" si="64"/>
        <v>0</v>
      </c>
      <c r="AU29" s="8">
        <f t="shared" si="64"/>
        <v>0</v>
      </c>
      <c r="AV29" s="8">
        <f t="shared" si="64"/>
        <v>0</v>
      </c>
      <c r="AW29" s="8">
        <f t="shared" si="64"/>
        <v>98</v>
      </c>
      <c r="AX29" s="8">
        <f t="shared" si="64"/>
        <v>0</v>
      </c>
      <c r="AY29" s="8">
        <f t="shared" si="64"/>
        <v>0</v>
      </c>
      <c r="AZ29" s="8">
        <f t="shared" si="64"/>
        <v>0</v>
      </c>
      <c r="BA29" s="8">
        <f t="shared" si="64"/>
        <v>0</v>
      </c>
      <c r="BB29" s="8">
        <f t="shared" si="64"/>
        <v>0</v>
      </c>
      <c r="BC29" s="8">
        <f t="shared" si="64"/>
        <v>98</v>
      </c>
      <c r="BD29" s="8">
        <f t="shared" si="64"/>
        <v>0</v>
      </c>
      <c r="BE29" s="8">
        <f t="shared" si="64"/>
        <v>0</v>
      </c>
      <c r="BF29" s="8">
        <f t="shared" si="64"/>
        <v>0</v>
      </c>
      <c r="BG29" s="8">
        <f t="shared" si="64"/>
        <v>0</v>
      </c>
      <c r="BH29" s="8">
        <f t="shared" si="64"/>
        <v>0</v>
      </c>
      <c r="BI29" s="8">
        <f t="shared" si="64"/>
        <v>98</v>
      </c>
      <c r="BJ29" s="8">
        <f t="shared" si="64"/>
        <v>0</v>
      </c>
      <c r="BK29" s="8">
        <f t="shared" si="64"/>
        <v>0</v>
      </c>
      <c r="BL29" s="8">
        <f t="shared" si="64"/>
        <v>0</v>
      </c>
      <c r="BM29" s="8">
        <f t="shared" si="64"/>
        <v>0</v>
      </c>
      <c r="BN29" s="8">
        <f t="shared" si="64"/>
        <v>0</v>
      </c>
      <c r="BO29" s="8">
        <f t="shared" si="64"/>
        <v>98</v>
      </c>
      <c r="BP29" s="8">
        <f t="shared" si="64"/>
        <v>0</v>
      </c>
      <c r="BQ29" s="8">
        <f t="shared" si="64"/>
        <v>0</v>
      </c>
      <c r="BR29" s="8">
        <f t="shared" si="64"/>
        <v>0</v>
      </c>
      <c r="BS29" s="8">
        <f t="shared" ref="BS29:CH29" si="65">BS30</f>
        <v>0</v>
      </c>
      <c r="BT29" s="8">
        <f t="shared" si="65"/>
        <v>0</v>
      </c>
      <c r="BU29" s="8">
        <f t="shared" si="65"/>
        <v>98</v>
      </c>
      <c r="BV29" s="8">
        <f t="shared" si="65"/>
        <v>0</v>
      </c>
      <c r="BW29" s="8">
        <f t="shared" si="65"/>
        <v>0</v>
      </c>
      <c r="BX29" s="8">
        <f t="shared" si="65"/>
        <v>0</v>
      </c>
      <c r="BY29" s="8">
        <f t="shared" si="65"/>
        <v>0</v>
      </c>
      <c r="BZ29" s="8">
        <f t="shared" si="65"/>
        <v>0</v>
      </c>
      <c r="CA29" s="8">
        <f t="shared" si="65"/>
        <v>98</v>
      </c>
      <c r="CB29" s="8">
        <f t="shared" si="65"/>
        <v>0</v>
      </c>
      <c r="CC29" s="8">
        <f t="shared" si="65"/>
        <v>0</v>
      </c>
      <c r="CD29" s="8">
        <f t="shared" si="65"/>
        <v>0</v>
      </c>
      <c r="CE29" s="8">
        <f t="shared" si="65"/>
        <v>0</v>
      </c>
      <c r="CF29" s="8">
        <f t="shared" si="65"/>
        <v>0</v>
      </c>
      <c r="CG29" s="8">
        <f t="shared" si="65"/>
        <v>98</v>
      </c>
      <c r="CH29" s="8">
        <f t="shared" si="65"/>
        <v>0</v>
      </c>
    </row>
    <row r="30" spans="1:86" ht="17.100000000000001" hidden="1" customHeight="1" x14ac:dyDescent="0.25">
      <c r="A30" s="25" t="s">
        <v>102</v>
      </c>
      <c r="B30" s="26">
        <v>900</v>
      </c>
      <c r="C30" s="26" t="s">
        <v>21</v>
      </c>
      <c r="D30" s="26" t="s">
        <v>79</v>
      </c>
      <c r="E30" s="26" t="s">
        <v>90</v>
      </c>
      <c r="F30" s="26" t="s">
        <v>103</v>
      </c>
      <c r="G30" s="8">
        <v>98</v>
      </c>
      <c r="H30" s="8"/>
      <c r="I30" s="83"/>
      <c r="J30" s="83"/>
      <c r="K30" s="83"/>
      <c r="L30" s="83"/>
      <c r="M30" s="9">
        <f>G30+I30+J30+K30+L30</f>
        <v>98</v>
      </c>
      <c r="N30" s="9">
        <f>H30+L30</f>
        <v>0</v>
      </c>
      <c r="O30" s="84"/>
      <c r="P30" s="84"/>
      <c r="Q30" s="84"/>
      <c r="R30" s="84"/>
      <c r="S30" s="9">
        <f>M30+O30+P30+Q30+R30</f>
        <v>98</v>
      </c>
      <c r="T30" s="9">
        <f>N30+R30</f>
        <v>0</v>
      </c>
      <c r="U30" s="84"/>
      <c r="V30" s="84"/>
      <c r="W30" s="84"/>
      <c r="X30" s="84"/>
      <c r="Y30" s="9">
        <f>S30+U30+V30+W30+X30</f>
        <v>98</v>
      </c>
      <c r="Z30" s="9">
        <f>T30+X30</f>
        <v>0</v>
      </c>
      <c r="AA30" s="84"/>
      <c r="AB30" s="84"/>
      <c r="AC30" s="84"/>
      <c r="AD30" s="84"/>
      <c r="AE30" s="9">
        <f>Y30+AA30+AB30+AC30+AD30</f>
        <v>98</v>
      </c>
      <c r="AF30" s="9">
        <f>Z30+AD30</f>
        <v>0</v>
      </c>
      <c r="AG30" s="84"/>
      <c r="AH30" s="84"/>
      <c r="AI30" s="84"/>
      <c r="AJ30" s="84"/>
      <c r="AK30" s="9">
        <f>AE30+AG30+AH30+AI30+AJ30</f>
        <v>98</v>
      </c>
      <c r="AL30" s="9">
        <f>AF30+AJ30</f>
        <v>0</v>
      </c>
      <c r="AM30" s="84"/>
      <c r="AN30" s="84"/>
      <c r="AO30" s="84"/>
      <c r="AP30" s="84"/>
      <c r="AQ30" s="9">
        <f>AK30+AM30+AN30+AO30+AP30</f>
        <v>98</v>
      </c>
      <c r="AR30" s="9">
        <f>AL30+AP30</f>
        <v>0</v>
      </c>
      <c r="AS30" s="84"/>
      <c r="AT30" s="84"/>
      <c r="AU30" s="84"/>
      <c r="AV30" s="84"/>
      <c r="AW30" s="9">
        <f>AQ30+AS30+AT30+AU30+AV30</f>
        <v>98</v>
      </c>
      <c r="AX30" s="9">
        <f>AR30+AV30</f>
        <v>0</v>
      </c>
      <c r="AY30" s="84"/>
      <c r="AZ30" s="84"/>
      <c r="BA30" s="84"/>
      <c r="BB30" s="84"/>
      <c r="BC30" s="9">
        <f>AW30+AY30+AZ30+BA30+BB30</f>
        <v>98</v>
      </c>
      <c r="BD30" s="9">
        <f>AX30+BB30</f>
        <v>0</v>
      </c>
      <c r="BE30" s="84"/>
      <c r="BF30" s="84"/>
      <c r="BG30" s="84"/>
      <c r="BH30" s="84"/>
      <c r="BI30" s="9">
        <f>BC30+BE30+BF30+BG30+BH30</f>
        <v>98</v>
      </c>
      <c r="BJ30" s="9">
        <f>BD30+BH30</f>
        <v>0</v>
      </c>
      <c r="BK30" s="84"/>
      <c r="BL30" s="84"/>
      <c r="BM30" s="84"/>
      <c r="BN30" s="84"/>
      <c r="BO30" s="9">
        <f>BI30+BK30+BL30+BM30+BN30</f>
        <v>98</v>
      </c>
      <c r="BP30" s="9">
        <f>BJ30+BN30</f>
        <v>0</v>
      </c>
      <c r="BQ30" s="84"/>
      <c r="BR30" s="84"/>
      <c r="BS30" s="84"/>
      <c r="BT30" s="84"/>
      <c r="BU30" s="9">
        <f>BO30+BQ30+BR30+BS30+BT30</f>
        <v>98</v>
      </c>
      <c r="BV30" s="9">
        <f>BP30+BT30</f>
        <v>0</v>
      </c>
      <c r="BW30" s="84"/>
      <c r="BX30" s="84"/>
      <c r="BY30" s="84"/>
      <c r="BZ30" s="84"/>
      <c r="CA30" s="9">
        <f>BU30+BW30+BX30+BY30+BZ30</f>
        <v>98</v>
      </c>
      <c r="CB30" s="9">
        <f>BV30+BZ30</f>
        <v>0</v>
      </c>
      <c r="CC30" s="84"/>
      <c r="CD30" s="84"/>
      <c r="CE30" s="84"/>
      <c r="CF30" s="84"/>
      <c r="CG30" s="9">
        <f>CA30+CC30+CD30+CE30+CF30</f>
        <v>98</v>
      </c>
      <c r="CH30" s="9">
        <f>CB30+CF30</f>
        <v>0</v>
      </c>
    </row>
    <row r="31" spans="1:86" ht="17.100000000000001" hidden="1" customHeight="1" x14ac:dyDescent="0.25">
      <c r="A31" s="25" t="s">
        <v>65</v>
      </c>
      <c r="B31" s="26">
        <v>900</v>
      </c>
      <c r="C31" s="26" t="s">
        <v>21</v>
      </c>
      <c r="D31" s="26" t="s">
        <v>79</v>
      </c>
      <c r="E31" s="26" t="s">
        <v>90</v>
      </c>
      <c r="F31" s="26" t="s">
        <v>66</v>
      </c>
      <c r="G31" s="8">
        <f>G33+G32</f>
        <v>381</v>
      </c>
      <c r="H31" s="8">
        <f t="shared" ref="H31:N31" si="66">H33+H32</f>
        <v>0</v>
      </c>
      <c r="I31" s="8">
        <f t="shared" si="66"/>
        <v>0</v>
      </c>
      <c r="J31" s="8">
        <f t="shared" si="66"/>
        <v>0</v>
      </c>
      <c r="K31" s="8">
        <f t="shared" si="66"/>
        <v>0</v>
      </c>
      <c r="L31" s="8">
        <f t="shared" si="66"/>
        <v>0</v>
      </c>
      <c r="M31" s="8">
        <f t="shared" si="66"/>
        <v>381</v>
      </c>
      <c r="N31" s="8">
        <f t="shared" si="66"/>
        <v>0</v>
      </c>
      <c r="O31" s="8">
        <f t="shared" ref="O31:T31" si="67">O33+O32</f>
        <v>0</v>
      </c>
      <c r="P31" s="8">
        <f t="shared" si="67"/>
        <v>0</v>
      </c>
      <c r="Q31" s="8">
        <f t="shared" si="67"/>
        <v>0</v>
      </c>
      <c r="R31" s="8">
        <f t="shared" si="67"/>
        <v>0</v>
      </c>
      <c r="S31" s="8">
        <f t="shared" si="67"/>
        <v>381</v>
      </c>
      <c r="T31" s="8">
        <f t="shared" si="67"/>
        <v>0</v>
      </c>
      <c r="U31" s="8">
        <f t="shared" ref="U31:Z31" si="68">U33+U32</f>
        <v>0</v>
      </c>
      <c r="V31" s="8">
        <f t="shared" si="68"/>
        <v>0</v>
      </c>
      <c r="W31" s="8">
        <f t="shared" si="68"/>
        <v>0</v>
      </c>
      <c r="X31" s="8">
        <f t="shared" si="68"/>
        <v>0</v>
      </c>
      <c r="Y31" s="8">
        <f t="shared" si="68"/>
        <v>381</v>
      </c>
      <c r="Z31" s="8">
        <f t="shared" si="68"/>
        <v>0</v>
      </c>
      <c r="AA31" s="8">
        <f t="shared" ref="AA31:AF31" si="69">AA33+AA32</f>
        <v>0</v>
      </c>
      <c r="AB31" s="8">
        <f t="shared" si="69"/>
        <v>0</v>
      </c>
      <c r="AC31" s="8">
        <f t="shared" si="69"/>
        <v>0</v>
      </c>
      <c r="AD31" s="8">
        <f t="shared" si="69"/>
        <v>0</v>
      </c>
      <c r="AE31" s="8">
        <f t="shared" si="69"/>
        <v>381</v>
      </c>
      <c r="AF31" s="8">
        <f t="shared" si="69"/>
        <v>0</v>
      </c>
      <c r="AG31" s="8">
        <f t="shared" ref="AG31:AL31" si="70">AG33+AG32</f>
        <v>0</v>
      </c>
      <c r="AH31" s="8">
        <f t="shared" si="70"/>
        <v>0</v>
      </c>
      <c r="AI31" s="8">
        <f t="shared" si="70"/>
        <v>0</v>
      </c>
      <c r="AJ31" s="8">
        <f t="shared" si="70"/>
        <v>0</v>
      </c>
      <c r="AK31" s="8">
        <f t="shared" si="70"/>
        <v>381</v>
      </c>
      <c r="AL31" s="8">
        <f t="shared" si="70"/>
        <v>0</v>
      </c>
      <c r="AM31" s="8">
        <f t="shared" ref="AM31:AR31" si="71">AM33+AM32</f>
        <v>0</v>
      </c>
      <c r="AN31" s="8">
        <f t="shared" si="71"/>
        <v>0</v>
      </c>
      <c r="AO31" s="8">
        <f t="shared" si="71"/>
        <v>0</v>
      </c>
      <c r="AP31" s="8">
        <f t="shared" si="71"/>
        <v>0</v>
      </c>
      <c r="AQ31" s="8">
        <f t="shared" si="71"/>
        <v>381</v>
      </c>
      <c r="AR31" s="8">
        <f t="shared" si="71"/>
        <v>0</v>
      </c>
      <c r="AS31" s="8">
        <f t="shared" ref="AS31:AX31" si="72">AS33+AS32</f>
        <v>0</v>
      </c>
      <c r="AT31" s="8">
        <f t="shared" si="72"/>
        <v>0</v>
      </c>
      <c r="AU31" s="8">
        <f t="shared" si="72"/>
        <v>0</v>
      </c>
      <c r="AV31" s="8">
        <f t="shared" si="72"/>
        <v>0</v>
      </c>
      <c r="AW31" s="8">
        <f t="shared" si="72"/>
        <v>381</v>
      </c>
      <c r="AX31" s="8">
        <f t="shared" si="72"/>
        <v>0</v>
      </c>
      <c r="AY31" s="8">
        <f t="shared" ref="AY31:BD31" si="73">AY33+AY32</f>
        <v>0</v>
      </c>
      <c r="AZ31" s="8">
        <f t="shared" si="73"/>
        <v>0</v>
      </c>
      <c r="BA31" s="8">
        <f t="shared" si="73"/>
        <v>0</v>
      </c>
      <c r="BB31" s="8">
        <f t="shared" si="73"/>
        <v>0</v>
      </c>
      <c r="BC31" s="8">
        <f t="shared" si="73"/>
        <v>381</v>
      </c>
      <c r="BD31" s="8">
        <f t="shared" si="73"/>
        <v>0</v>
      </c>
      <c r="BE31" s="8">
        <f t="shared" ref="BE31:BJ31" si="74">BE33+BE32</f>
        <v>0</v>
      </c>
      <c r="BF31" s="8">
        <f t="shared" si="74"/>
        <v>0</v>
      </c>
      <c r="BG31" s="8">
        <f t="shared" si="74"/>
        <v>0</v>
      </c>
      <c r="BH31" s="8">
        <f t="shared" si="74"/>
        <v>0</v>
      </c>
      <c r="BI31" s="8">
        <f t="shared" si="74"/>
        <v>381</v>
      </c>
      <c r="BJ31" s="8">
        <f t="shared" si="74"/>
        <v>0</v>
      </c>
      <c r="BK31" s="8">
        <f t="shared" ref="BK31:BP31" si="75">BK33+BK32</f>
        <v>0</v>
      </c>
      <c r="BL31" s="8">
        <f t="shared" si="75"/>
        <v>0</v>
      </c>
      <c r="BM31" s="8">
        <f t="shared" si="75"/>
        <v>0</v>
      </c>
      <c r="BN31" s="8">
        <f t="shared" si="75"/>
        <v>0</v>
      </c>
      <c r="BO31" s="8">
        <f t="shared" si="75"/>
        <v>381</v>
      </c>
      <c r="BP31" s="8">
        <f t="shared" si="75"/>
        <v>0</v>
      </c>
      <c r="BQ31" s="8">
        <f t="shared" ref="BQ31:BV31" si="76">BQ33+BQ32</f>
        <v>0</v>
      </c>
      <c r="BR31" s="8">
        <f t="shared" si="76"/>
        <v>0</v>
      </c>
      <c r="BS31" s="8">
        <f t="shared" si="76"/>
        <v>0</v>
      </c>
      <c r="BT31" s="8">
        <f t="shared" si="76"/>
        <v>0</v>
      </c>
      <c r="BU31" s="8">
        <f t="shared" si="76"/>
        <v>381</v>
      </c>
      <c r="BV31" s="8">
        <f t="shared" si="76"/>
        <v>0</v>
      </c>
      <c r="BW31" s="8">
        <f t="shared" ref="BW31:CB31" si="77">BW33+BW32</f>
        <v>0</v>
      </c>
      <c r="BX31" s="8">
        <f t="shared" si="77"/>
        <v>0</v>
      </c>
      <c r="BY31" s="8">
        <f t="shared" si="77"/>
        <v>0</v>
      </c>
      <c r="BZ31" s="8">
        <f t="shared" si="77"/>
        <v>0</v>
      </c>
      <c r="CA31" s="8">
        <f t="shared" si="77"/>
        <v>381</v>
      </c>
      <c r="CB31" s="8">
        <f t="shared" si="77"/>
        <v>0</v>
      </c>
      <c r="CC31" s="8">
        <f t="shared" ref="CC31:CH31" si="78">CC33+CC32</f>
        <v>0</v>
      </c>
      <c r="CD31" s="8">
        <f t="shared" si="78"/>
        <v>0</v>
      </c>
      <c r="CE31" s="8">
        <f t="shared" si="78"/>
        <v>0</v>
      </c>
      <c r="CF31" s="8">
        <f t="shared" si="78"/>
        <v>0</v>
      </c>
      <c r="CG31" s="8">
        <f t="shared" si="78"/>
        <v>381</v>
      </c>
      <c r="CH31" s="8">
        <f t="shared" si="78"/>
        <v>0</v>
      </c>
    </row>
    <row r="32" spans="1:86" ht="17.100000000000001" hidden="1" customHeight="1" x14ac:dyDescent="0.25">
      <c r="A32" s="25" t="s">
        <v>154</v>
      </c>
      <c r="B32" s="26" t="s">
        <v>449</v>
      </c>
      <c r="C32" s="26" t="s">
        <v>21</v>
      </c>
      <c r="D32" s="26" t="s">
        <v>79</v>
      </c>
      <c r="E32" s="26" t="s">
        <v>90</v>
      </c>
      <c r="F32" s="26" t="s">
        <v>612</v>
      </c>
      <c r="G32" s="8">
        <f>10-10</f>
        <v>0</v>
      </c>
      <c r="H32" s="8"/>
      <c r="I32" s="83"/>
      <c r="J32" s="83"/>
      <c r="K32" s="83"/>
      <c r="L32" s="83"/>
      <c r="M32" s="83"/>
      <c r="N32" s="83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  <c r="BM32" s="84"/>
      <c r="BN32" s="84"/>
      <c r="BO32" s="84"/>
      <c r="BP32" s="84"/>
      <c r="BQ32" s="84"/>
      <c r="BR32" s="84"/>
      <c r="BS32" s="84"/>
      <c r="BT32" s="84"/>
      <c r="BU32" s="84"/>
      <c r="BV32" s="84"/>
      <c r="BW32" s="84"/>
      <c r="BX32" s="84"/>
      <c r="BY32" s="84"/>
      <c r="BZ32" s="84"/>
      <c r="CA32" s="84"/>
      <c r="CB32" s="84"/>
      <c r="CC32" s="84"/>
      <c r="CD32" s="84"/>
      <c r="CE32" s="84"/>
      <c r="CF32" s="84"/>
      <c r="CG32" s="84"/>
      <c r="CH32" s="84"/>
    </row>
    <row r="33" spans="1:86" ht="17.100000000000001" hidden="1" customHeight="1" x14ac:dyDescent="0.25">
      <c r="A33" s="25" t="s">
        <v>91</v>
      </c>
      <c r="B33" s="26">
        <v>900</v>
      </c>
      <c r="C33" s="26" t="s">
        <v>21</v>
      </c>
      <c r="D33" s="26" t="s">
        <v>79</v>
      </c>
      <c r="E33" s="26" t="s">
        <v>90</v>
      </c>
      <c r="F33" s="26" t="s">
        <v>68</v>
      </c>
      <c r="G33" s="8">
        <f>371+10</f>
        <v>381</v>
      </c>
      <c r="H33" s="8"/>
      <c r="I33" s="83"/>
      <c r="J33" s="83"/>
      <c r="K33" s="83"/>
      <c r="L33" s="83"/>
      <c r="M33" s="9">
        <f>G33+I33+J33+K33+L33</f>
        <v>381</v>
      </c>
      <c r="N33" s="9">
        <f>H33+L33</f>
        <v>0</v>
      </c>
      <c r="O33" s="84"/>
      <c r="P33" s="84"/>
      <c r="Q33" s="84"/>
      <c r="R33" s="84"/>
      <c r="S33" s="9">
        <f>M33+O33+P33+Q33+R33</f>
        <v>381</v>
      </c>
      <c r="T33" s="9">
        <f>N33+R33</f>
        <v>0</v>
      </c>
      <c r="U33" s="84"/>
      <c r="V33" s="84"/>
      <c r="W33" s="84"/>
      <c r="X33" s="84"/>
      <c r="Y33" s="9">
        <f>S33+U33+V33+W33+X33</f>
        <v>381</v>
      </c>
      <c r="Z33" s="9">
        <f>T33+X33</f>
        <v>0</v>
      </c>
      <c r="AA33" s="84"/>
      <c r="AB33" s="84"/>
      <c r="AC33" s="84"/>
      <c r="AD33" s="84"/>
      <c r="AE33" s="9">
        <f>Y33+AA33+AB33+AC33+AD33</f>
        <v>381</v>
      </c>
      <c r="AF33" s="9">
        <f>Z33+AD33</f>
        <v>0</v>
      </c>
      <c r="AG33" s="84"/>
      <c r="AH33" s="84"/>
      <c r="AI33" s="84"/>
      <c r="AJ33" s="84"/>
      <c r="AK33" s="9">
        <f>AE33+AG33+AH33+AI33+AJ33</f>
        <v>381</v>
      </c>
      <c r="AL33" s="9">
        <f>AF33+AJ33</f>
        <v>0</v>
      </c>
      <c r="AM33" s="84"/>
      <c r="AN33" s="84"/>
      <c r="AO33" s="84"/>
      <c r="AP33" s="84"/>
      <c r="AQ33" s="9">
        <f>AK33+AM33+AN33+AO33+AP33</f>
        <v>381</v>
      </c>
      <c r="AR33" s="9">
        <f>AL33+AP33</f>
        <v>0</v>
      </c>
      <c r="AS33" s="84"/>
      <c r="AT33" s="84"/>
      <c r="AU33" s="84"/>
      <c r="AV33" s="84"/>
      <c r="AW33" s="9">
        <f>AQ33+AS33+AT33+AU33+AV33</f>
        <v>381</v>
      </c>
      <c r="AX33" s="9">
        <f>AR33+AV33</f>
        <v>0</v>
      </c>
      <c r="AY33" s="84"/>
      <c r="AZ33" s="84"/>
      <c r="BA33" s="84"/>
      <c r="BB33" s="84"/>
      <c r="BC33" s="9">
        <f>AW33+AY33+AZ33+BA33+BB33</f>
        <v>381</v>
      </c>
      <c r="BD33" s="9">
        <f>AX33+BB33</f>
        <v>0</v>
      </c>
      <c r="BE33" s="84"/>
      <c r="BF33" s="84"/>
      <c r="BG33" s="84"/>
      <c r="BH33" s="84"/>
      <c r="BI33" s="9">
        <f>BC33+BE33+BF33+BG33+BH33</f>
        <v>381</v>
      </c>
      <c r="BJ33" s="9">
        <f>BD33+BH33</f>
        <v>0</v>
      </c>
      <c r="BK33" s="84"/>
      <c r="BL33" s="84"/>
      <c r="BM33" s="84"/>
      <c r="BN33" s="84"/>
      <c r="BO33" s="9">
        <f>BI33+BK33+BL33+BM33+BN33</f>
        <v>381</v>
      </c>
      <c r="BP33" s="9">
        <f>BJ33+BN33</f>
        <v>0</v>
      </c>
      <c r="BQ33" s="84"/>
      <c r="BR33" s="84"/>
      <c r="BS33" s="84"/>
      <c r="BT33" s="84"/>
      <c r="BU33" s="9">
        <f>BO33+BQ33+BR33+BS33+BT33</f>
        <v>381</v>
      </c>
      <c r="BV33" s="9">
        <f>BP33+BT33</f>
        <v>0</v>
      </c>
      <c r="BW33" s="84"/>
      <c r="BX33" s="84"/>
      <c r="BY33" s="84"/>
      <c r="BZ33" s="84"/>
      <c r="CA33" s="9">
        <f>BU33+BW33+BX33+BY33+BZ33</f>
        <v>381</v>
      </c>
      <c r="CB33" s="9">
        <f>BV33+BZ33</f>
        <v>0</v>
      </c>
      <c r="CC33" s="84"/>
      <c r="CD33" s="84"/>
      <c r="CE33" s="84"/>
      <c r="CF33" s="84"/>
      <c r="CG33" s="9">
        <f>CA33+CC33+CD33+CE33+CF33</f>
        <v>381</v>
      </c>
      <c r="CH33" s="9">
        <f>CB33+CF33</f>
        <v>0</v>
      </c>
    </row>
    <row r="34" spans="1:86" hidden="1" x14ac:dyDescent="0.25">
      <c r="A34" s="25"/>
      <c r="B34" s="26"/>
      <c r="C34" s="26"/>
      <c r="D34" s="26"/>
      <c r="E34" s="26"/>
      <c r="F34" s="26"/>
      <c r="G34" s="9"/>
      <c r="H34" s="10"/>
      <c r="I34" s="83"/>
      <c r="J34" s="83"/>
      <c r="K34" s="83"/>
      <c r="L34" s="83"/>
      <c r="M34" s="83"/>
      <c r="N34" s="83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4"/>
      <c r="BG34" s="84"/>
      <c r="BH34" s="84"/>
      <c r="BI34" s="84"/>
      <c r="BJ34" s="84"/>
      <c r="BK34" s="84"/>
      <c r="BL34" s="84"/>
      <c r="BM34" s="84"/>
      <c r="BN34" s="84"/>
      <c r="BO34" s="84"/>
      <c r="BP34" s="84"/>
      <c r="BQ34" s="84"/>
      <c r="BR34" s="84"/>
      <c r="BS34" s="84"/>
      <c r="BT34" s="84"/>
      <c r="BU34" s="84"/>
      <c r="BV34" s="84"/>
      <c r="BW34" s="84"/>
      <c r="BX34" s="84"/>
      <c r="BY34" s="84"/>
      <c r="BZ34" s="84"/>
      <c r="CA34" s="84"/>
      <c r="CB34" s="84"/>
      <c r="CC34" s="84"/>
      <c r="CD34" s="84"/>
      <c r="CE34" s="84"/>
      <c r="CF34" s="84"/>
      <c r="CG34" s="84"/>
      <c r="CH34" s="84"/>
    </row>
    <row r="35" spans="1:86" ht="56.25" hidden="1" x14ac:dyDescent="0.3">
      <c r="A35" s="23" t="s">
        <v>92</v>
      </c>
      <c r="B35" s="24">
        <f>B31</f>
        <v>900</v>
      </c>
      <c r="C35" s="24" t="s">
        <v>21</v>
      </c>
      <c r="D35" s="24" t="s">
        <v>16</v>
      </c>
      <c r="E35" s="24"/>
      <c r="F35" s="24"/>
      <c r="G35" s="7">
        <f t="shared" ref="G35:V37" si="79">G36</f>
        <v>16265</v>
      </c>
      <c r="H35" s="7">
        <f t="shared" si="79"/>
        <v>0</v>
      </c>
      <c r="I35" s="7">
        <f t="shared" si="79"/>
        <v>0</v>
      </c>
      <c r="J35" s="7">
        <f t="shared" si="79"/>
        <v>0</v>
      </c>
      <c r="K35" s="7">
        <f t="shared" si="79"/>
        <v>0</v>
      </c>
      <c r="L35" s="7">
        <f t="shared" si="79"/>
        <v>0</v>
      </c>
      <c r="M35" s="7">
        <f t="shared" si="79"/>
        <v>16265</v>
      </c>
      <c r="N35" s="7">
        <f t="shared" si="79"/>
        <v>0</v>
      </c>
      <c r="O35" s="7">
        <f t="shared" si="79"/>
        <v>0</v>
      </c>
      <c r="P35" s="7">
        <f t="shared" si="79"/>
        <v>0</v>
      </c>
      <c r="Q35" s="7">
        <f t="shared" si="79"/>
        <v>0</v>
      </c>
      <c r="R35" s="7">
        <f t="shared" si="79"/>
        <v>0</v>
      </c>
      <c r="S35" s="7">
        <f t="shared" si="79"/>
        <v>16265</v>
      </c>
      <c r="T35" s="7">
        <f t="shared" si="79"/>
        <v>0</v>
      </c>
      <c r="U35" s="7">
        <f t="shared" si="79"/>
        <v>0</v>
      </c>
      <c r="V35" s="7">
        <f t="shared" si="79"/>
        <v>0</v>
      </c>
      <c r="W35" s="7">
        <f t="shared" ref="U35:AJ37" si="80">W36</f>
        <v>0</v>
      </c>
      <c r="X35" s="7">
        <f t="shared" si="80"/>
        <v>0</v>
      </c>
      <c r="Y35" s="7">
        <f t="shared" si="80"/>
        <v>16265</v>
      </c>
      <c r="Z35" s="7">
        <f t="shared" si="80"/>
        <v>0</v>
      </c>
      <c r="AA35" s="7">
        <f t="shared" si="80"/>
        <v>0</v>
      </c>
      <c r="AB35" s="7">
        <f t="shared" si="80"/>
        <v>0</v>
      </c>
      <c r="AC35" s="7">
        <f t="shared" si="80"/>
        <v>0</v>
      </c>
      <c r="AD35" s="7">
        <f t="shared" si="80"/>
        <v>0</v>
      </c>
      <c r="AE35" s="7">
        <f t="shared" si="80"/>
        <v>16265</v>
      </c>
      <c r="AF35" s="7">
        <f t="shared" si="80"/>
        <v>0</v>
      </c>
      <c r="AG35" s="7">
        <f t="shared" si="80"/>
        <v>0</v>
      </c>
      <c r="AH35" s="7">
        <f t="shared" si="80"/>
        <v>0</v>
      </c>
      <c r="AI35" s="7">
        <f t="shared" si="80"/>
        <v>0</v>
      </c>
      <c r="AJ35" s="7">
        <f t="shared" si="80"/>
        <v>0</v>
      </c>
      <c r="AK35" s="7">
        <f t="shared" ref="AG35:AV37" si="81">AK36</f>
        <v>16265</v>
      </c>
      <c r="AL35" s="7">
        <f t="shared" si="81"/>
        <v>0</v>
      </c>
      <c r="AM35" s="7">
        <f t="shared" si="81"/>
        <v>0</v>
      </c>
      <c r="AN35" s="7">
        <f t="shared" si="81"/>
        <v>0</v>
      </c>
      <c r="AO35" s="7">
        <f t="shared" si="81"/>
        <v>0</v>
      </c>
      <c r="AP35" s="7">
        <f t="shared" si="81"/>
        <v>0</v>
      </c>
      <c r="AQ35" s="7">
        <f t="shared" si="81"/>
        <v>16265</v>
      </c>
      <c r="AR35" s="7">
        <f t="shared" si="81"/>
        <v>0</v>
      </c>
      <c r="AS35" s="7">
        <f t="shared" si="81"/>
        <v>0</v>
      </c>
      <c r="AT35" s="7">
        <f t="shared" si="81"/>
        <v>0</v>
      </c>
      <c r="AU35" s="7">
        <f t="shared" si="81"/>
        <v>-21</v>
      </c>
      <c r="AV35" s="7">
        <f t="shared" si="81"/>
        <v>0</v>
      </c>
      <c r="AW35" s="7">
        <f t="shared" ref="AS35:BH37" si="82">AW36</f>
        <v>16244</v>
      </c>
      <c r="AX35" s="7">
        <f t="shared" si="82"/>
        <v>0</v>
      </c>
      <c r="AY35" s="7">
        <f t="shared" si="82"/>
        <v>-20</v>
      </c>
      <c r="AZ35" s="7">
        <f t="shared" si="82"/>
        <v>0</v>
      </c>
      <c r="BA35" s="7">
        <f t="shared" si="82"/>
        <v>0</v>
      </c>
      <c r="BB35" s="7">
        <f t="shared" si="82"/>
        <v>0</v>
      </c>
      <c r="BC35" s="7">
        <f t="shared" si="82"/>
        <v>16224</v>
      </c>
      <c r="BD35" s="7">
        <f t="shared" si="82"/>
        <v>0</v>
      </c>
      <c r="BE35" s="7">
        <f t="shared" si="82"/>
        <v>0</v>
      </c>
      <c r="BF35" s="7">
        <f t="shared" si="82"/>
        <v>0</v>
      </c>
      <c r="BG35" s="7">
        <f t="shared" si="82"/>
        <v>0</v>
      </c>
      <c r="BH35" s="7">
        <f t="shared" si="82"/>
        <v>0</v>
      </c>
      <c r="BI35" s="7">
        <f t="shared" ref="BE35:BT37" si="83">BI36</f>
        <v>16224</v>
      </c>
      <c r="BJ35" s="7">
        <f t="shared" si="83"/>
        <v>0</v>
      </c>
      <c r="BK35" s="7">
        <f t="shared" si="83"/>
        <v>0</v>
      </c>
      <c r="BL35" s="7">
        <f t="shared" si="83"/>
        <v>0</v>
      </c>
      <c r="BM35" s="7">
        <f t="shared" si="83"/>
        <v>0</v>
      </c>
      <c r="BN35" s="7">
        <f t="shared" si="83"/>
        <v>0</v>
      </c>
      <c r="BO35" s="7">
        <f t="shared" si="83"/>
        <v>16224</v>
      </c>
      <c r="BP35" s="7">
        <f t="shared" si="83"/>
        <v>0</v>
      </c>
      <c r="BQ35" s="7">
        <f t="shared" si="83"/>
        <v>0</v>
      </c>
      <c r="BR35" s="7">
        <f t="shared" si="83"/>
        <v>0</v>
      </c>
      <c r="BS35" s="7">
        <f t="shared" si="83"/>
        <v>0</v>
      </c>
      <c r="BT35" s="7">
        <f t="shared" si="83"/>
        <v>0</v>
      </c>
      <c r="BU35" s="7">
        <f t="shared" ref="BQ35:CF37" si="84">BU36</f>
        <v>16224</v>
      </c>
      <c r="BV35" s="7">
        <f t="shared" si="84"/>
        <v>0</v>
      </c>
      <c r="BW35" s="7">
        <f t="shared" si="84"/>
        <v>0</v>
      </c>
      <c r="BX35" s="7">
        <f t="shared" si="84"/>
        <v>0</v>
      </c>
      <c r="BY35" s="7">
        <f t="shared" si="84"/>
        <v>0</v>
      </c>
      <c r="BZ35" s="7">
        <f t="shared" si="84"/>
        <v>0</v>
      </c>
      <c r="CA35" s="7">
        <f t="shared" si="84"/>
        <v>16224</v>
      </c>
      <c r="CB35" s="7">
        <f t="shared" si="84"/>
        <v>0</v>
      </c>
      <c r="CC35" s="7">
        <f t="shared" si="84"/>
        <v>0</v>
      </c>
      <c r="CD35" s="7">
        <f t="shared" si="84"/>
        <v>0</v>
      </c>
      <c r="CE35" s="7">
        <f t="shared" si="84"/>
        <v>-29</v>
      </c>
      <c r="CF35" s="7">
        <f t="shared" si="84"/>
        <v>0</v>
      </c>
      <c r="CG35" s="7">
        <f t="shared" ref="CC35:CH37" si="85">CG36</f>
        <v>16195</v>
      </c>
      <c r="CH35" s="7">
        <f t="shared" si="85"/>
        <v>0</v>
      </c>
    </row>
    <row r="36" spans="1:86" ht="17.100000000000001" hidden="1" customHeight="1" x14ac:dyDescent="0.25">
      <c r="A36" s="25" t="s">
        <v>61</v>
      </c>
      <c r="B36" s="26">
        <f>B35</f>
        <v>900</v>
      </c>
      <c r="C36" s="26" t="s">
        <v>21</v>
      </c>
      <c r="D36" s="26" t="s">
        <v>16</v>
      </c>
      <c r="E36" s="26" t="s">
        <v>62</v>
      </c>
      <c r="F36" s="26"/>
      <c r="G36" s="8">
        <f t="shared" si="79"/>
        <v>16265</v>
      </c>
      <c r="H36" s="8">
        <f t="shared" si="79"/>
        <v>0</v>
      </c>
      <c r="I36" s="8">
        <f t="shared" si="79"/>
        <v>0</v>
      </c>
      <c r="J36" s="8">
        <f t="shared" si="79"/>
        <v>0</v>
      </c>
      <c r="K36" s="8">
        <f t="shared" si="79"/>
        <v>0</v>
      </c>
      <c r="L36" s="8">
        <f t="shared" si="79"/>
        <v>0</v>
      </c>
      <c r="M36" s="8">
        <f t="shared" si="79"/>
        <v>16265</v>
      </c>
      <c r="N36" s="8">
        <f t="shared" si="79"/>
        <v>0</v>
      </c>
      <c r="O36" s="8">
        <f t="shared" si="79"/>
        <v>0</v>
      </c>
      <c r="P36" s="8">
        <f t="shared" si="79"/>
        <v>0</v>
      </c>
      <c r="Q36" s="8">
        <f t="shared" si="79"/>
        <v>0</v>
      </c>
      <c r="R36" s="8">
        <f t="shared" si="79"/>
        <v>0</v>
      </c>
      <c r="S36" s="8">
        <f t="shared" si="79"/>
        <v>16265</v>
      </c>
      <c r="T36" s="8">
        <f t="shared" si="79"/>
        <v>0</v>
      </c>
      <c r="U36" s="8">
        <f t="shared" si="80"/>
        <v>0</v>
      </c>
      <c r="V36" s="8">
        <f t="shared" si="80"/>
        <v>0</v>
      </c>
      <c r="W36" s="8">
        <f t="shared" si="80"/>
        <v>0</v>
      </c>
      <c r="X36" s="8">
        <f t="shared" si="80"/>
        <v>0</v>
      </c>
      <c r="Y36" s="8">
        <f t="shared" si="80"/>
        <v>16265</v>
      </c>
      <c r="Z36" s="8">
        <f t="shared" si="80"/>
        <v>0</v>
      </c>
      <c r="AA36" s="8">
        <f t="shared" si="80"/>
        <v>0</v>
      </c>
      <c r="AB36" s="8">
        <f t="shared" si="80"/>
        <v>0</v>
      </c>
      <c r="AC36" s="8">
        <f t="shared" si="80"/>
        <v>0</v>
      </c>
      <c r="AD36" s="8">
        <f t="shared" si="80"/>
        <v>0</v>
      </c>
      <c r="AE36" s="8">
        <f t="shared" si="80"/>
        <v>16265</v>
      </c>
      <c r="AF36" s="8">
        <f t="shared" si="80"/>
        <v>0</v>
      </c>
      <c r="AG36" s="8">
        <f t="shared" si="81"/>
        <v>0</v>
      </c>
      <c r="AH36" s="8">
        <f t="shared" si="81"/>
        <v>0</v>
      </c>
      <c r="AI36" s="8">
        <f t="shared" si="81"/>
        <v>0</v>
      </c>
      <c r="AJ36" s="8">
        <f t="shared" si="81"/>
        <v>0</v>
      </c>
      <c r="AK36" s="8">
        <f t="shared" si="81"/>
        <v>16265</v>
      </c>
      <c r="AL36" s="8">
        <f t="shared" si="81"/>
        <v>0</v>
      </c>
      <c r="AM36" s="8">
        <f t="shared" si="81"/>
        <v>0</v>
      </c>
      <c r="AN36" s="8">
        <f t="shared" si="81"/>
        <v>0</v>
      </c>
      <c r="AO36" s="8">
        <f t="shared" si="81"/>
        <v>0</v>
      </c>
      <c r="AP36" s="8">
        <f t="shared" si="81"/>
        <v>0</v>
      </c>
      <c r="AQ36" s="8">
        <f t="shared" si="81"/>
        <v>16265</v>
      </c>
      <c r="AR36" s="8">
        <f t="shared" si="81"/>
        <v>0</v>
      </c>
      <c r="AS36" s="8">
        <f t="shared" si="82"/>
        <v>0</v>
      </c>
      <c r="AT36" s="8">
        <f t="shared" si="82"/>
        <v>0</v>
      </c>
      <c r="AU36" s="8">
        <f t="shared" si="82"/>
        <v>-21</v>
      </c>
      <c r="AV36" s="8">
        <f t="shared" si="82"/>
        <v>0</v>
      </c>
      <c r="AW36" s="8">
        <f t="shared" si="82"/>
        <v>16244</v>
      </c>
      <c r="AX36" s="8">
        <f t="shared" si="82"/>
        <v>0</v>
      </c>
      <c r="AY36" s="8">
        <f t="shared" si="82"/>
        <v>-20</v>
      </c>
      <c r="AZ36" s="8">
        <f t="shared" si="82"/>
        <v>0</v>
      </c>
      <c r="BA36" s="8">
        <f t="shared" si="82"/>
        <v>0</v>
      </c>
      <c r="BB36" s="8">
        <f t="shared" si="82"/>
        <v>0</v>
      </c>
      <c r="BC36" s="8">
        <f t="shared" si="82"/>
        <v>16224</v>
      </c>
      <c r="BD36" s="8">
        <f t="shared" si="82"/>
        <v>0</v>
      </c>
      <c r="BE36" s="8">
        <f t="shared" si="83"/>
        <v>0</v>
      </c>
      <c r="BF36" s="8">
        <f t="shared" si="83"/>
        <v>0</v>
      </c>
      <c r="BG36" s="8">
        <f t="shared" si="83"/>
        <v>0</v>
      </c>
      <c r="BH36" s="8">
        <f t="shared" si="83"/>
        <v>0</v>
      </c>
      <c r="BI36" s="8">
        <f t="shared" si="83"/>
        <v>16224</v>
      </c>
      <c r="BJ36" s="8">
        <f t="shared" si="83"/>
        <v>0</v>
      </c>
      <c r="BK36" s="8">
        <f t="shared" si="83"/>
        <v>0</v>
      </c>
      <c r="BL36" s="8">
        <f t="shared" si="83"/>
        <v>0</v>
      </c>
      <c r="BM36" s="8">
        <f t="shared" si="83"/>
        <v>0</v>
      </c>
      <c r="BN36" s="8">
        <f t="shared" si="83"/>
        <v>0</v>
      </c>
      <c r="BO36" s="8">
        <f t="shared" si="83"/>
        <v>16224</v>
      </c>
      <c r="BP36" s="8">
        <f t="shared" si="83"/>
        <v>0</v>
      </c>
      <c r="BQ36" s="8">
        <f t="shared" si="84"/>
        <v>0</v>
      </c>
      <c r="BR36" s="8">
        <f t="shared" si="84"/>
        <v>0</v>
      </c>
      <c r="BS36" s="8">
        <f t="shared" si="84"/>
        <v>0</v>
      </c>
      <c r="BT36" s="8">
        <f t="shared" si="84"/>
        <v>0</v>
      </c>
      <c r="BU36" s="8">
        <f t="shared" si="84"/>
        <v>16224</v>
      </c>
      <c r="BV36" s="8">
        <f t="shared" si="84"/>
        <v>0</v>
      </c>
      <c r="BW36" s="8">
        <f t="shared" si="84"/>
        <v>0</v>
      </c>
      <c r="BX36" s="8">
        <f t="shared" si="84"/>
        <v>0</v>
      </c>
      <c r="BY36" s="8">
        <f t="shared" si="84"/>
        <v>0</v>
      </c>
      <c r="BZ36" s="8">
        <f t="shared" si="84"/>
        <v>0</v>
      </c>
      <c r="CA36" s="8">
        <f t="shared" si="84"/>
        <v>16224</v>
      </c>
      <c r="CB36" s="8">
        <f t="shared" si="84"/>
        <v>0</v>
      </c>
      <c r="CC36" s="8">
        <f t="shared" si="85"/>
        <v>0</v>
      </c>
      <c r="CD36" s="8">
        <f t="shared" si="85"/>
        <v>0</v>
      </c>
      <c r="CE36" s="8">
        <f t="shared" si="85"/>
        <v>-29</v>
      </c>
      <c r="CF36" s="8">
        <f t="shared" si="85"/>
        <v>0</v>
      </c>
      <c r="CG36" s="8">
        <f t="shared" si="85"/>
        <v>16195</v>
      </c>
      <c r="CH36" s="8">
        <f t="shared" si="85"/>
        <v>0</v>
      </c>
    </row>
    <row r="37" spans="1:86" ht="33" hidden="1" x14ac:dyDescent="0.25">
      <c r="A37" s="25" t="s">
        <v>80</v>
      </c>
      <c r="B37" s="26">
        <f>B36</f>
        <v>900</v>
      </c>
      <c r="C37" s="26" t="s">
        <v>21</v>
      </c>
      <c r="D37" s="26" t="s">
        <v>16</v>
      </c>
      <c r="E37" s="26" t="s">
        <v>81</v>
      </c>
      <c r="F37" s="26"/>
      <c r="G37" s="11">
        <f t="shared" si="79"/>
        <v>16265</v>
      </c>
      <c r="H37" s="11">
        <f t="shared" si="79"/>
        <v>0</v>
      </c>
      <c r="I37" s="11">
        <f t="shared" si="79"/>
        <v>0</v>
      </c>
      <c r="J37" s="11">
        <f t="shared" si="79"/>
        <v>0</v>
      </c>
      <c r="K37" s="11">
        <f t="shared" si="79"/>
        <v>0</v>
      </c>
      <c r="L37" s="11">
        <f t="shared" si="79"/>
        <v>0</v>
      </c>
      <c r="M37" s="11">
        <f t="shared" si="79"/>
        <v>16265</v>
      </c>
      <c r="N37" s="11">
        <f t="shared" si="79"/>
        <v>0</v>
      </c>
      <c r="O37" s="11">
        <f t="shared" si="79"/>
        <v>0</v>
      </c>
      <c r="P37" s="11">
        <f t="shared" si="79"/>
        <v>0</v>
      </c>
      <c r="Q37" s="11">
        <f t="shared" si="79"/>
        <v>0</v>
      </c>
      <c r="R37" s="11">
        <f t="shared" si="79"/>
        <v>0</v>
      </c>
      <c r="S37" s="11">
        <f t="shared" si="79"/>
        <v>16265</v>
      </c>
      <c r="T37" s="11">
        <f t="shared" si="79"/>
        <v>0</v>
      </c>
      <c r="U37" s="11">
        <f t="shared" si="80"/>
        <v>0</v>
      </c>
      <c r="V37" s="11">
        <f t="shared" si="80"/>
        <v>0</v>
      </c>
      <c r="W37" s="11">
        <f t="shared" si="80"/>
        <v>0</v>
      </c>
      <c r="X37" s="11">
        <f t="shared" si="80"/>
        <v>0</v>
      </c>
      <c r="Y37" s="11">
        <f t="shared" si="80"/>
        <v>16265</v>
      </c>
      <c r="Z37" s="11">
        <f t="shared" si="80"/>
        <v>0</v>
      </c>
      <c r="AA37" s="11">
        <f t="shared" si="80"/>
        <v>0</v>
      </c>
      <c r="AB37" s="11">
        <f t="shared" si="80"/>
        <v>0</v>
      </c>
      <c r="AC37" s="11">
        <f t="shared" si="80"/>
        <v>0</v>
      </c>
      <c r="AD37" s="11">
        <f t="shared" si="80"/>
        <v>0</v>
      </c>
      <c r="AE37" s="11">
        <f t="shared" si="80"/>
        <v>16265</v>
      </c>
      <c r="AF37" s="11">
        <f t="shared" si="80"/>
        <v>0</v>
      </c>
      <c r="AG37" s="11">
        <f t="shared" si="81"/>
        <v>0</v>
      </c>
      <c r="AH37" s="11">
        <f t="shared" si="81"/>
        <v>0</v>
      </c>
      <c r="AI37" s="11">
        <f t="shared" si="81"/>
        <v>0</v>
      </c>
      <c r="AJ37" s="11">
        <f t="shared" si="81"/>
        <v>0</v>
      </c>
      <c r="AK37" s="11">
        <f t="shared" si="81"/>
        <v>16265</v>
      </c>
      <c r="AL37" s="11">
        <f t="shared" si="81"/>
        <v>0</v>
      </c>
      <c r="AM37" s="11">
        <f t="shared" si="81"/>
        <v>0</v>
      </c>
      <c r="AN37" s="11">
        <f t="shared" si="81"/>
        <v>0</v>
      </c>
      <c r="AO37" s="11">
        <f t="shared" si="81"/>
        <v>0</v>
      </c>
      <c r="AP37" s="11">
        <f t="shared" si="81"/>
        <v>0</v>
      </c>
      <c r="AQ37" s="11">
        <f t="shared" si="81"/>
        <v>16265</v>
      </c>
      <c r="AR37" s="11">
        <f t="shared" si="81"/>
        <v>0</v>
      </c>
      <c r="AS37" s="11">
        <f t="shared" si="82"/>
        <v>0</v>
      </c>
      <c r="AT37" s="11">
        <f t="shared" si="82"/>
        <v>0</v>
      </c>
      <c r="AU37" s="11">
        <f t="shared" si="82"/>
        <v>-21</v>
      </c>
      <c r="AV37" s="11">
        <f t="shared" si="82"/>
        <v>0</v>
      </c>
      <c r="AW37" s="11">
        <f t="shared" si="82"/>
        <v>16244</v>
      </c>
      <c r="AX37" s="11">
        <f t="shared" si="82"/>
        <v>0</v>
      </c>
      <c r="AY37" s="11">
        <f t="shared" si="82"/>
        <v>-20</v>
      </c>
      <c r="AZ37" s="11">
        <f t="shared" si="82"/>
        <v>0</v>
      </c>
      <c r="BA37" s="11">
        <f t="shared" si="82"/>
        <v>0</v>
      </c>
      <c r="BB37" s="11">
        <f t="shared" si="82"/>
        <v>0</v>
      </c>
      <c r="BC37" s="11">
        <f t="shared" si="82"/>
        <v>16224</v>
      </c>
      <c r="BD37" s="11">
        <f t="shared" si="82"/>
        <v>0</v>
      </c>
      <c r="BE37" s="11">
        <f t="shared" si="83"/>
        <v>0</v>
      </c>
      <c r="BF37" s="11">
        <f t="shared" si="83"/>
        <v>0</v>
      </c>
      <c r="BG37" s="11">
        <f t="shared" si="83"/>
        <v>0</v>
      </c>
      <c r="BH37" s="11">
        <f t="shared" si="83"/>
        <v>0</v>
      </c>
      <c r="BI37" s="11">
        <f t="shared" si="83"/>
        <v>16224</v>
      </c>
      <c r="BJ37" s="11">
        <f t="shared" si="83"/>
        <v>0</v>
      </c>
      <c r="BK37" s="11">
        <f t="shared" si="83"/>
        <v>0</v>
      </c>
      <c r="BL37" s="11">
        <f t="shared" si="83"/>
        <v>0</v>
      </c>
      <c r="BM37" s="11">
        <f t="shared" si="83"/>
        <v>0</v>
      </c>
      <c r="BN37" s="11">
        <f t="shared" si="83"/>
        <v>0</v>
      </c>
      <c r="BO37" s="11">
        <f t="shared" si="83"/>
        <v>16224</v>
      </c>
      <c r="BP37" s="11">
        <f t="shared" si="83"/>
        <v>0</v>
      </c>
      <c r="BQ37" s="11">
        <f t="shared" si="84"/>
        <v>0</v>
      </c>
      <c r="BR37" s="11">
        <f t="shared" si="84"/>
        <v>0</v>
      </c>
      <c r="BS37" s="11">
        <f t="shared" si="84"/>
        <v>0</v>
      </c>
      <c r="BT37" s="11">
        <f t="shared" si="84"/>
        <v>0</v>
      </c>
      <c r="BU37" s="11">
        <f t="shared" si="84"/>
        <v>16224</v>
      </c>
      <c r="BV37" s="11">
        <f t="shared" si="84"/>
        <v>0</v>
      </c>
      <c r="BW37" s="11">
        <f t="shared" si="84"/>
        <v>0</v>
      </c>
      <c r="BX37" s="11">
        <f t="shared" si="84"/>
        <v>0</v>
      </c>
      <c r="BY37" s="11">
        <f t="shared" si="84"/>
        <v>0</v>
      </c>
      <c r="BZ37" s="11">
        <f t="shared" si="84"/>
        <v>0</v>
      </c>
      <c r="CA37" s="11">
        <f t="shared" si="84"/>
        <v>16224</v>
      </c>
      <c r="CB37" s="11">
        <f t="shared" si="84"/>
        <v>0</v>
      </c>
      <c r="CC37" s="11">
        <f t="shared" si="85"/>
        <v>0</v>
      </c>
      <c r="CD37" s="11">
        <f t="shared" si="85"/>
        <v>0</v>
      </c>
      <c r="CE37" s="11">
        <f t="shared" si="85"/>
        <v>-29</v>
      </c>
      <c r="CF37" s="11">
        <f t="shared" si="85"/>
        <v>0</v>
      </c>
      <c r="CG37" s="11">
        <f t="shared" si="85"/>
        <v>16195</v>
      </c>
      <c r="CH37" s="11">
        <f t="shared" si="85"/>
        <v>0</v>
      </c>
    </row>
    <row r="38" spans="1:86" ht="17.100000000000001" hidden="1" customHeight="1" x14ac:dyDescent="0.25">
      <c r="A38" s="25" t="s">
        <v>89</v>
      </c>
      <c r="B38" s="26">
        <f>B37</f>
        <v>900</v>
      </c>
      <c r="C38" s="26" t="s">
        <v>21</v>
      </c>
      <c r="D38" s="26" t="s">
        <v>16</v>
      </c>
      <c r="E38" s="26" t="s">
        <v>90</v>
      </c>
      <c r="F38" s="26"/>
      <c r="G38" s="8">
        <f>G39+G41+G43</f>
        <v>16265</v>
      </c>
      <c r="H38" s="8">
        <f t="shared" ref="H38:N38" si="86">H39+H41+H43</f>
        <v>0</v>
      </c>
      <c r="I38" s="8">
        <f t="shared" si="86"/>
        <v>0</v>
      </c>
      <c r="J38" s="8">
        <f t="shared" si="86"/>
        <v>0</v>
      </c>
      <c r="K38" s="8">
        <f t="shared" si="86"/>
        <v>0</v>
      </c>
      <c r="L38" s="8">
        <f t="shared" si="86"/>
        <v>0</v>
      </c>
      <c r="M38" s="8">
        <f t="shared" si="86"/>
        <v>16265</v>
      </c>
      <c r="N38" s="8">
        <f t="shared" si="86"/>
        <v>0</v>
      </c>
      <c r="O38" s="8">
        <f t="shared" ref="O38:T38" si="87">O39+O41+O43</f>
        <v>0</v>
      </c>
      <c r="P38" s="8">
        <f t="shared" si="87"/>
        <v>0</v>
      </c>
      <c r="Q38" s="8">
        <f t="shared" si="87"/>
        <v>0</v>
      </c>
      <c r="R38" s="8">
        <f t="shared" si="87"/>
        <v>0</v>
      </c>
      <c r="S38" s="8">
        <f t="shared" si="87"/>
        <v>16265</v>
      </c>
      <c r="T38" s="8">
        <f t="shared" si="87"/>
        <v>0</v>
      </c>
      <c r="U38" s="8">
        <f t="shared" ref="U38:Z38" si="88">U39+U41+U43</f>
        <v>0</v>
      </c>
      <c r="V38" s="8">
        <f t="shared" si="88"/>
        <v>0</v>
      </c>
      <c r="W38" s="8">
        <f t="shared" si="88"/>
        <v>0</v>
      </c>
      <c r="X38" s="8">
        <f t="shared" si="88"/>
        <v>0</v>
      </c>
      <c r="Y38" s="8">
        <f t="shared" si="88"/>
        <v>16265</v>
      </c>
      <c r="Z38" s="8">
        <f t="shared" si="88"/>
        <v>0</v>
      </c>
      <c r="AA38" s="8">
        <f t="shared" ref="AA38:AF38" si="89">AA39+AA41+AA43</f>
        <v>0</v>
      </c>
      <c r="AB38" s="8">
        <f t="shared" si="89"/>
        <v>0</v>
      </c>
      <c r="AC38" s="8">
        <f t="shared" si="89"/>
        <v>0</v>
      </c>
      <c r="AD38" s="8">
        <f t="shared" si="89"/>
        <v>0</v>
      </c>
      <c r="AE38" s="8">
        <f t="shared" si="89"/>
        <v>16265</v>
      </c>
      <c r="AF38" s="8">
        <f t="shared" si="89"/>
        <v>0</v>
      </c>
      <c r="AG38" s="8">
        <f t="shared" ref="AG38:AL38" si="90">AG39+AG41+AG43</f>
        <v>0</v>
      </c>
      <c r="AH38" s="8">
        <f t="shared" si="90"/>
        <v>0</v>
      </c>
      <c r="AI38" s="8">
        <f t="shared" si="90"/>
        <v>0</v>
      </c>
      <c r="AJ38" s="8">
        <f t="shared" si="90"/>
        <v>0</v>
      </c>
      <c r="AK38" s="8">
        <f t="shared" si="90"/>
        <v>16265</v>
      </c>
      <c r="AL38" s="8">
        <f t="shared" si="90"/>
        <v>0</v>
      </c>
      <c r="AM38" s="8">
        <f t="shared" ref="AM38:AR38" si="91">AM39+AM41+AM43</f>
        <v>0</v>
      </c>
      <c r="AN38" s="8">
        <f t="shared" si="91"/>
        <v>0</v>
      </c>
      <c r="AO38" s="8">
        <f t="shared" si="91"/>
        <v>0</v>
      </c>
      <c r="AP38" s="8">
        <f t="shared" si="91"/>
        <v>0</v>
      </c>
      <c r="AQ38" s="8">
        <f t="shared" si="91"/>
        <v>16265</v>
      </c>
      <c r="AR38" s="8">
        <f t="shared" si="91"/>
        <v>0</v>
      </c>
      <c r="AS38" s="8">
        <f t="shared" ref="AS38:AX38" si="92">AS39+AS41+AS43</f>
        <v>0</v>
      </c>
      <c r="AT38" s="8">
        <f t="shared" si="92"/>
        <v>0</v>
      </c>
      <c r="AU38" s="8">
        <f t="shared" si="92"/>
        <v>-21</v>
      </c>
      <c r="AV38" s="8">
        <f t="shared" si="92"/>
        <v>0</v>
      </c>
      <c r="AW38" s="8">
        <f t="shared" si="92"/>
        <v>16244</v>
      </c>
      <c r="AX38" s="8">
        <f t="shared" si="92"/>
        <v>0</v>
      </c>
      <c r="AY38" s="8">
        <f t="shared" ref="AY38:BD38" si="93">AY39+AY41+AY43</f>
        <v>-20</v>
      </c>
      <c r="AZ38" s="8">
        <f t="shared" si="93"/>
        <v>0</v>
      </c>
      <c r="BA38" s="8">
        <f t="shared" si="93"/>
        <v>0</v>
      </c>
      <c r="BB38" s="8">
        <f t="shared" si="93"/>
        <v>0</v>
      </c>
      <c r="BC38" s="8">
        <f t="shared" si="93"/>
        <v>16224</v>
      </c>
      <c r="BD38" s="8">
        <f t="shared" si="93"/>
        <v>0</v>
      </c>
      <c r="BE38" s="8">
        <f t="shared" ref="BE38:BJ38" si="94">BE39+BE41+BE43</f>
        <v>0</v>
      </c>
      <c r="BF38" s="8">
        <f t="shared" si="94"/>
        <v>0</v>
      </c>
      <c r="BG38" s="8">
        <f t="shared" si="94"/>
        <v>0</v>
      </c>
      <c r="BH38" s="8">
        <f t="shared" si="94"/>
        <v>0</v>
      </c>
      <c r="BI38" s="8">
        <f t="shared" si="94"/>
        <v>16224</v>
      </c>
      <c r="BJ38" s="8">
        <f t="shared" si="94"/>
        <v>0</v>
      </c>
      <c r="BK38" s="8">
        <f t="shared" ref="BK38:BP38" si="95">BK39+BK41+BK43</f>
        <v>0</v>
      </c>
      <c r="BL38" s="8">
        <f t="shared" si="95"/>
        <v>0</v>
      </c>
      <c r="BM38" s="8">
        <f t="shared" si="95"/>
        <v>0</v>
      </c>
      <c r="BN38" s="8">
        <f t="shared" si="95"/>
        <v>0</v>
      </c>
      <c r="BO38" s="8">
        <f t="shared" si="95"/>
        <v>16224</v>
      </c>
      <c r="BP38" s="8">
        <f t="shared" si="95"/>
        <v>0</v>
      </c>
      <c r="BQ38" s="8">
        <f t="shared" ref="BQ38:BV38" si="96">BQ39+BQ41+BQ43</f>
        <v>0</v>
      </c>
      <c r="BR38" s="8">
        <f t="shared" si="96"/>
        <v>0</v>
      </c>
      <c r="BS38" s="8">
        <f t="shared" si="96"/>
        <v>0</v>
      </c>
      <c r="BT38" s="8">
        <f t="shared" si="96"/>
        <v>0</v>
      </c>
      <c r="BU38" s="8">
        <f t="shared" si="96"/>
        <v>16224</v>
      </c>
      <c r="BV38" s="8">
        <f t="shared" si="96"/>
        <v>0</v>
      </c>
      <c r="BW38" s="8">
        <f t="shared" ref="BW38:CB38" si="97">BW39+BW41+BW43</f>
        <v>0</v>
      </c>
      <c r="BX38" s="8">
        <f t="shared" si="97"/>
        <v>0</v>
      </c>
      <c r="BY38" s="8">
        <f t="shared" si="97"/>
        <v>0</v>
      </c>
      <c r="BZ38" s="8">
        <f t="shared" si="97"/>
        <v>0</v>
      </c>
      <c r="CA38" s="8">
        <f t="shared" si="97"/>
        <v>16224</v>
      </c>
      <c r="CB38" s="8">
        <f t="shared" si="97"/>
        <v>0</v>
      </c>
      <c r="CC38" s="8">
        <f t="shared" ref="CC38:CH38" si="98">CC39+CC41+CC43</f>
        <v>0</v>
      </c>
      <c r="CD38" s="8">
        <f t="shared" si="98"/>
        <v>0</v>
      </c>
      <c r="CE38" s="8">
        <f t="shared" si="98"/>
        <v>-29</v>
      </c>
      <c r="CF38" s="8">
        <f t="shared" si="98"/>
        <v>0</v>
      </c>
      <c r="CG38" s="8">
        <f t="shared" si="98"/>
        <v>16195</v>
      </c>
      <c r="CH38" s="8">
        <f t="shared" si="98"/>
        <v>0</v>
      </c>
    </row>
    <row r="39" spans="1:86" ht="66" hidden="1" x14ac:dyDescent="0.25">
      <c r="A39" s="25" t="s">
        <v>445</v>
      </c>
      <c r="B39" s="26">
        <f>B38</f>
        <v>900</v>
      </c>
      <c r="C39" s="26" t="s">
        <v>21</v>
      </c>
      <c r="D39" s="26" t="s">
        <v>16</v>
      </c>
      <c r="E39" s="26" t="s">
        <v>90</v>
      </c>
      <c r="F39" s="26" t="s">
        <v>84</v>
      </c>
      <c r="G39" s="9">
        <f t="shared" ref="G39:BR39" si="99">G40</f>
        <v>14849</v>
      </c>
      <c r="H39" s="9">
        <f t="shared" si="99"/>
        <v>0</v>
      </c>
      <c r="I39" s="9">
        <f t="shared" si="99"/>
        <v>0</v>
      </c>
      <c r="J39" s="9">
        <f t="shared" si="99"/>
        <v>0</v>
      </c>
      <c r="K39" s="9">
        <f t="shared" si="99"/>
        <v>0</v>
      </c>
      <c r="L39" s="9">
        <f t="shared" si="99"/>
        <v>0</v>
      </c>
      <c r="M39" s="9">
        <f t="shared" si="99"/>
        <v>14849</v>
      </c>
      <c r="N39" s="9">
        <f t="shared" si="99"/>
        <v>0</v>
      </c>
      <c r="O39" s="9">
        <f t="shared" si="99"/>
        <v>0</v>
      </c>
      <c r="P39" s="9">
        <f t="shared" si="99"/>
        <v>0</v>
      </c>
      <c r="Q39" s="9">
        <f t="shared" si="99"/>
        <v>0</v>
      </c>
      <c r="R39" s="9">
        <f t="shared" si="99"/>
        <v>0</v>
      </c>
      <c r="S39" s="9">
        <f t="shared" si="99"/>
        <v>14849</v>
      </c>
      <c r="T39" s="9">
        <f t="shared" si="99"/>
        <v>0</v>
      </c>
      <c r="U39" s="9">
        <f t="shared" si="99"/>
        <v>0</v>
      </c>
      <c r="V39" s="9">
        <f t="shared" si="99"/>
        <v>0</v>
      </c>
      <c r="W39" s="9">
        <f t="shared" si="99"/>
        <v>0</v>
      </c>
      <c r="X39" s="9">
        <f t="shared" si="99"/>
        <v>0</v>
      </c>
      <c r="Y39" s="9">
        <f t="shared" si="99"/>
        <v>14849</v>
      </c>
      <c r="Z39" s="9">
        <f t="shared" si="99"/>
        <v>0</v>
      </c>
      <c r="AA39" s="9">
        <f t="shared" si="99"/>
        <v>0</v>
      </c>
      <c r="AB39" s="9">
        <f t="shared" si="99"/>
        <v>0</v>
      </c>
      <c r="AC39" s="9">
        <f t="shared" si="99"/>
        <v>0</v>
      </c>
      <c r="AD39" s="9">
        <f t="shared" si="99"/>
        <v>0</v>
      </c>
      <c r="AE39" s="9">
        <f t="shared" si="99"/>
        <v>14849</v>
      </c>
      <c r="AF39" s="9">
        <f t="shared" si="99"/>
        <v>0</v>
      </c>
      <c r="AG39" s="9">
        <f t="shared" si="99"/>
        <v>0</v>
      </c>
      <c r="AH39" s="9">
        <f t="shared" si="99"/>
        <v>0</v>
      </c>
      <c r="AI39" s="9">
        <f t="shared" si="99"/>
        <v>0</v>
      </c>
      <c r="AJ39" s="9">
        <f t="shared" si="99"/>
        <v>0</v>
      </c>
      <c r="AK39" s="9">
        <f t="shared" si="99"/>
        <v>14849</v>
      </c>
      <c r="AL39" s="9">
        <f t="shared" si="99"/>
        <v>0</v>
      </c>
      <c r="AM39" s="9">
        <f t="shared" si="99"/>
        <v>0</v>
      </c>
      <c r="AN39" s="9">
        <f t="shared" si="99"/>
        <v>0</v>
      </c>
      <c r="AO39" s="9">
        <f t="shared" si="99"/>
        <v>0</v>
      </c>
      <c r="AP39" s="9">
        <f t="shared" si="99"/>
        <v>0</v>
      </c>
      <c r="AQ39" s="9">
        <f t="shared" si="99"/>
        <v>14849</v>
      </c>
      <c r="AR39" s="9">
        <f t="shared" si="99"/>
        <v>0</v>
      </c>
      <c r="AS39" s="9">
        <f t="shared" si="99"/>
        <v>0</v>
      </c>
      <c r="AT39" s="9">
        <f t="shared" si="99"/>
        <v>0</v>
      </c>
      <c r="AU39" s="9">
        <f t="shared" si="99"/>
        <v>0</v>
      </c>
      <c r="AV39" s="9">
        <f t="shared" si="99"/>
        <v>0</v>
      </c>
      <c r="AW39" s="9">
        <f t="shared" si="99"/>
        <v>14849</v>
      </c>
      <c r="AX39" s="9">
        <f t="shared" si="99"/>
        <v>0</v>
      </c>
      <c r="AY39" s="9">
        <f t="shared" si="99"/>
        <v>0</v>
      </c>
      <c r="AZ39" s="9">
        <f t="shared" si="99"/>
        <v>0</v>
      </c>
      <c r="BA39" s="9">
        <f t="shared" si="99"/>
        <v>0</v>
      </c>
      <c r="BB39" s="9">
        <f t="shared" si="99"/>
        <v>0</v>
      </c>
      <c r="BC39" s="9">
        <f t="shared" si="99"/>
        <v>14849</v>
      </c>
      <c r="BD39" s="9">
        <f t="shared" si="99"/>
        <v>0</v>
      </c>
      <c r="BE39" s="9">
        <f t="shared" si="99"/>
        <v>0</v>
      </c>
      <c r="BF39" s="9">
        <f t="shared" si="99"/>
        <v>0</v>
      </c>
      <c r="BG39" s="9">
        <f t="shared" si="99"/>
        <v>0</v>
      </c>
      <c r="BH39" s="9">
        <f t="shared" si="99"/>
        <v>0</v>
      </c>
      <c r="BI39" s="9">
        <f t="shared" si="99"/>
        <v>14849</v>
      </c>
      <c r="BJ39" s="9">
        <f t="shared" si="99"/>
        <v>0</v>
      </c>
      <c r="BK39" s="9">
        <f t="shared" si="99"/>
        <v>0</v>
      </c>
      <c r="BL39" s="9">
        <f t="shared" si="99"/>
        <v>0</v>
      </c>
      <c r="BM39" s="9">
        <f t="shared" si="99"/>
        <v>0</v>
      </c>
      <c r="BN39" s="9">
        <f t="shared" si="99"/>
        <v>0</v>
      </c>
      <c r="BO39" s="9">
        <f t="shared" si="99"/>
        <v>14849</v>
      </c>
      <c r="BP39" s="9">
        <f t="shared" si="99"/>
        <v>0</v>
      </c>
      <c r="BQ39" s="9">
        <f t="shared" si="99"/>
        <v>0</v>
      </c>
      <c r="BR39" s="9">
        <f t="shared" si="99"/>
        <v>0</v>
      </c>
      <c r="BS39" s="9">
        <f t="shared" ref="BS39:CH39" si="100">BS40</f>
        <v>0</v>
      </c>
      <c r="BT39" s="9">
        <f t="shared" si="100"/>
        <v>0</v>
      </c>
      <c r="BU39" s="9">
        <f t="shared" si="100"/>
        <v>14849</v>
      </c>
      <c r="BV39" s="9">
        <f t="shared" si="100"/>
        <v>0</v>
      </c>
      <c r="BW39" s="9">
        <f t="shared" si="100"/>
        <v>0</v>
      </c>
      <c r="BX39" s="9">
        <f t="shared" si="100"/>
        <v>0</v>
      </c>
      <c r="BY39" s="9">
        <f t="shared" si="100"/>
        <v>0</v>
      </c>
      <c r="BZ39" s="9">
        <f t="shared" si="100"/>
        <v>0</v>
      </c>
      <c r="CA39" s="9">
        <f t="shared" si="100"/>
        <v>14849</v>
      </c>
      <c r="CB39" s="9">
        <f t="shared" si="100"/>
        <v>0</v>
      </c>
      <c r="CC39" s="9">
        <f t="shared" si="100"/>
        <v>0</v>
      </c>
      <c r="CD39" s="9">
        <f t="shared" si="100"/>
        <v>0</v>
      </c>
      <c r="CE39" s="9">
        <f t="shared" si="100"/>
        <v>0</v>
      </c>
      <c r="CF39" s="9">
        <f t="shared" si="100"/>
        <v>0</v>
      </c>
      <c r="CG39" s="9">
        <f t="shared" si="100"/>
        <v>14849</v>
      </c>
      <c r="CH39" s="9">
        <f t="shared" si="100"/>
        <v>0</v>
      </c>
    </row>
    <row r="40" spans="1:86" ht="33" hidden="1" x14ac:dyDescent="0.25">
      <c r="A40" s="25" t="s">
        <v>85</v>
      </c>
      <c r="B40" s="26">
        <f>B39</f>
        <v>900</v>
      </c>
      <c r="C40" s="26" t="s">
        <v>21</v>
      </c>
      <c r="D40" s="26" t="s">
        <v>16</v>
      </c>
      <c r="E40" s="26" t="s">
        <v>90</v>
      </c>
      <c r="F40" s="26" t="s">
        <v>86</v>
      </c>
      <c r="G40" s="9">
        <f>14280+569</f>
        <v>14849</v>
      </c>
      <c r="H40" s="10"/>
      <c r="I40" s="83"/>
      <c r="J40" s="83"/>
      <c r="K40" s="83"/>
      <c r="L40" s="83"/>
      <c r="M40" s="9">
        <f>G40+I40+J40+K40+L40</f>
        <v>14849</v>
      </c>
      <c r="N40" s="9">
        <f>H40+L40</f>
        <v>0</v>
      </c>
      <c r="O40" s="84"/>
      <c r="P40" s="84"/>
      <c r="Q40" s="84"/>
      <c r="R40" s="84"/>
      <c r="S40" s="9">
        <f>M40+O40+P40+Q40+R40</f>
        <v>14849</v>
      </c>
      <c r="T40" s="9">
        <f>N40+R40</f>
        <v>0</v>
      </c>
      <c r="U40" s="84"/>
      <c r="V40" s="84"/>
      <c r="W40" s="84"/>
      <c r="X40" s="84"/>
      <c r="Y40" s="9">
        <f>S40+U40+V40+W40+X40</f>
        <v>14849</v>
      </c>
      <c r="Z40" s="9">
        <f>T40+X40</f>
        <v>0</v>
      </c>
      <c r="AA40" s="84"/>
      <c r="AB40" s="84"/>
      <c r="AC40" s="84"/>
      <c r="AD40" s="84"/>
      <c r="AE40" s="9">
        <f>Y40+AA40+AB40+AC40+AD40</f>
        <v>14849</v>
      </c>
      <c r="AF40" s="9">
        <f>Z40+AD40</f>
        <v>0</v>
      </c>
      <c r="AG40" s="84"/>
      <c r="AH40" s="84"/>
      <c r="AI40" s="84"/>
      <c r="AJ40" s="84"/>
      <c r="AK40" s="9">
        <f>AE40+AG40+AH40+AI40+AJ40</f>
        <v>14849</v>
      </c>
      <c r="AL40" s="9">
        <f>AF40+AJ40</f>
        <v>0</v>
      </c>
      <c r="AM40" s="84"/>
      <c r="AN40" s="84"/>
      <c r="AO40" s="84"/>
      <c r="AP40" s="84"/>
      <c r="AQ40" s="9">
        <f>AK40+AM40+AN40+AO40+AP40</f>
        <v>14849</v>
      </c>
      <c r="AR40" s="9">
        <f>AL40+AP40</f>
        <v>0</v>
      </c>
      <c r="AS40" s="84"/>
      <c r="AT40" s="84"/>
      <c r="AU40" s="84"/>
      <c r="AV40" s="84"/>
      <c r="AW40" s="9">
        <f>AQ40+AS40+AT40+AU40+AV40</f>
        <v>14849</v>
      </c>
      <c r="AX40" s="9">
        <f>AR40+AV40</f>
        <v>0</v>
      </c>
      <c r="AY40" s="84"/>
      <c r="AZ40" s="84"/>
      <c r="BA40" s="84"/>
      <c r="BB40" s="84"/>
      <c r="BC40" s="9">
        <f>AW40+AY40+AZ40+BA40+BB40</f>
        <v>14849</v>
      </c>
      <c r="BD40" s="9">
        <f>AX40+BB40</f>
        <v>0</v>
      </c>
      <c r="BE40" s="84"/>
      <c r="BF40" s="84"/>
      <c r="BG40" s="84"/>
      <c r="BH40" s="84"/>
      <c r="BI40" s="9">
        <f>BC40+BE40+BF40+BG40+BH40</f>
        <v>14849</v>
      </c>
      <c r="BJ40" s="9">
        <f>BD40+BH40</f>
        <v>0</v>
      </c>
      <c r="BK40" s="84"/>
      <c r="BL40" s="84"/>
      <c r="BM40" s="84"/>
      <c r="BN40" s="84"/>
      <c r="BO40" s="9">
        <f>BI40+BK40+BL40+BM40+BN40</f>
        <v>14849</v>
      </c>
      <c r="BP40" s="9">
        <f>BJ40+BN40</f>
        <v>0</v>
      </c>
      <c r="BQ40" s="84"/>
      <c r="BR40" s="84"/>
      <c r="BS40" s="84"/>
      <c r="BT40" s="84"/>
      <c r="BU40" s="9">
        <f>BO40+BQ40+BR40+BS40+BT40</f>
        <v>14849</v>
      </c>
      <c r="BV40" s="9">
        <f>BP40+BT40</f>
        <v>0</v>
      </c>
      <c r="BW40" s="84"/>
      <c r="BX40" s="84"/>
      <c r="BY40" s="84"/>
      <c r="BZ40" s="84"/>
      <c r="CA40" s="9">
        <f>BU40+BW40+BX40+BY40+BZ40</f>
        <v>14849</v>
      </c>
      <c r="CB40" s="9">
        <f>BV40+BZ40</f>
        <v>0</v>
      </c>
      <c r="CC40" s="84"/>
      <c r="CD40" s="84"/>
      <c r="CE40" s="84"/>
      <c r="CF40" s="84"/>
      <c r="CG40" s="9">
        <f>CA40+CC40+CD40+CE40+CF40</f>
        <v>14849</v>
      </c>
      <c r="CH40" s="9">
        <f>CB40+CF40</f>
        <v>0</v>
      </c>
    </row>
    <row r="41" spans="1:86" ht="33" hidden="1" x14ac:dyDescent="0.25">
      <c r="A41" s="25" t="s">
        <v>242</v>
      </c>
      <c r="B41" s="26">
        <f>B39</f>
        <v>900</v>
      </c>
      <c r="C41" s="26" t="s">
        <v>21</v>
      </c>
      <c r="D41" s="26" t="s">
        <v>16</v>
      </c>
      <c r="E41" s="26" t="s">
        <v>90</v>
      </c>
      <c r="F41" s="26" t="s">
        <v>30</v>
      </c>
      <c r="G41" s="9">
        <f t="shared" ref="G41:BR41" si="101">G42</f>
        <v>1411</v>
      </c>
      <c r="H41" s="9">
        <f t="shared" si="101"/>
        <v>0</v>
      </c>
      <c r="I41" s="9">
        <f t="shared" si="101"/>
        <v>0</v>
      </c>
      <c r="J41" s="9">
        <f t="shared" si="101"/>
        <v>0</v>
      </c>
      <c r="K41" s="9">
        <f t="shared" si="101"/>
        <v>0</v>
      </c>
      <c r="L41" s="9">
        <f t="shared" si="101"/>
        <v>0</v>
      </c>
      <c r="M41" s="9">
        <f t="shared" si="101"/>
        <v>1411</v>
      </c>
      <c r="N41" s="9">
        <f t="shared" si="101"/>
        <v>0</v>
      </c>
      <c r="O41" s="9">
        <f t="shared" si="101"/>
        <v>0</v>
      </c>
      <c r="P41" s="9">
        <f t="shared" si="101"/>
        <v>0</v>
      </c>
      <c r="Q41" s="9">
        <f t="shared" si="101"/>
        <v>0</v>
      </c>
      <c r="R41" s="9">
        <f t="shared" si="101"/>
        <v>0</v>
      </c>
      <c r="S41" s="9">
        <f t="shared" si="101"/>
        <v>1411</v>
      </c>
      <c r="T41" s="9">
        <f t="shared" si="101"/>
        <v>0</v>
      </c>
      <c r="U41" s="9">
        <f t="shared" si="101"/>
        <v>0</v>
      </c>
      <c r="V41" s="9">
        <f t="shared" si="101"/>
        <v>0</v>
      </c>
      <c r="W41" s="9">
        <f t="shared" si="101"/>
        <v>0</v>
      </c>
      <c r="X41" s="9">
        <f t="shared" si="101"/>
        <v>0</v>
      </c>
      <c r="Y41" s="9">
        <f t="shared" si="101"/>
        <v>1411</v>
      </c>
      <c r="Z41" s="9">
        <f t="shared" si="101"/>
        <v>0</v>
      </c>
      <c r="AA41" s="9">
        <f t="shared" si="101"/>
        <v>0</v>
      </c>
      <c r="AB41" s="9">
        <f t="shared" si="101"/>
        <v>0</v>
      </c>
      <c r="AC41" s="9">
        <f t="shared" si="101"/>
        <v>0</v>
      </c>
      <c r="AD41" s="9">
        <f t="shared" si="101"/>
        <v>0</v>
      </c>
      <c r="AE41" s="9">
        <f t="shared" si="101"/>
        <v>1411</v>
      </c>
      <c r="AF41" s="9">
        <f t="shared" si="101"/>
        <v>0</v>
      </c>
      <c r="AG41" s="9">
        <f t="shared" si="101"/>
        <v>0</v>
      </c>
      <c r="AH41" s="9">
        <f t="shared" si="101"/>
        <v>0</v>
      </c>
      <c r="AI41" s="9">
        <f t="shared" si="101"/>
        <v>0</v>
      </c>
      <c r="AJ41" s="9">
        <f t="shared" si="101"/>
        <v>0</v>
      </c>
      <c r="AK41" s="9">
        <f t="shared" si="101"/>
        <v>1411</v>
      </c>
      <c r="AL41" s="9">
        <f t="shared" si="101"/>
        <v>0</v>
      </c>
      <c r="AM41" s="9">
        <f t="shared" si="101"/>
        <v>0</v>
      </c>
      <c r="AN41" s="9">
        <f t="shared" si="101"/>
        <v>0</v>
      </c>
      <c r="AO41" s="9">
        <f t="shared" si="101"/>
        <v>0</v>
      </c>
      <c r="AP41" s="9">
        <f t="shared" si="101"/>
        <v>0</v>
      </c>
      <c r="AQ41" s="9">
        <f t="shared" si="101"/>
        <v>1411</v>
      </c>
      <c r="AR41" s="9">
        <f t="shared" si="101"/>
        <v>0</v>
      </c>
      <c r="AS41" s="9">
        <f t="shared" si="101"/>
        <v>0</v>
      </c>
      <c r="AT41" s="9">
        <f t="shared" si="101"/>
        <v>0</v>
      </c>
      <c r="AU41" s="9">
        <f t="shared" si="101"/>
        <v>-21</v>
      </c>
      <c r="AV41" s="9">
        <f t="shared" si="101"/>
        <v>0</v>
      </c>
      <c r="AW41" s="9">
        <f t="shared" si="101"/>
        <v>1390</v>
      </c>
      <c r="AX41" s="9">
        <f t="shared" si="101"/>
        <v>0</v>
      </c>
      <c r="AY41" s="9">
        <f t="shared" si="101"/>
        <v>-20</v>
      </c>
      <c r="AZ41" s="9">
        <f t="shared" si="101"/>
        <v>0</v>
      </c>
      <c r="BA41" s="9">
        <f t="shared" si="101"/>
        <v>0</v>
      </c>
      <c r="BB41" s="9">
        <f t="shared" si="101"/>
        <v>0</v>
      </c>
      <c r="BC41" s="9">
        <f t="shared" si="101"/>
        <v>1370</v>
      </c>
      <c r="BD41" s="9">
        <f t="shared" si="101"/>
        <v>0</v>
      </c>
      <c r="BE41" s="9">
        <f t="shared" si="101"/>
        <v>0</v>
      </c>
      <c r="BF41" s="9">
        <f t="shared" si="101"/>
        <v>0</v>
      </c>
      <c r="BG41" s="9">
        <f t="shared" si="101"/>
        <v>0</v>
      </c>
      <c r="BH41" s="9">
        <f t="shared" si="101"/>
        <v>0</v>
      </c>
      <c r="BI41" s="9">
        <f t="shared" si="101"/>
        <v>1370</v>
      </c>
      <c r="BJ41" s="9">
        <f t="shared" si="101"/>
        <v>0</v>
      </c>
      <c r="BK41" s="9">
        <f t="shared" si="101"/>
        <v>0</v>
      </c>
      <c r="BL41" s="9">
        <f t="shared" si="101"/>
        <v>0</v>
      </c>
      <c r="BM41" s="9">
        <f t="shared" si="101"/>
        <v>0</v>
      </c>
      <c r="BN41" s="9">
        <f t="shared" si="101"/>
        <v>0</v>
      </c>
      <c r="BO41" s="9">
        <f t="shared" si="101"/>
        <v>1370</v>
      </c>
      <c r="BP41" s="9">
        <f t="shared" si="101"/>
        <v>0</v>
      </c>
      <c r="BQ41" s="9">
        <f t="shared" si="101"/>
        <v>0</v>
      </c>
      <c r="BR41" s="9">
        <f t="shared" si="101"/>
        <v>0</v>
      </c>
      <c r="BS41" s="9">
        <f t="shared" ref="BS41:CH41" si="102">BS42</f>
        <v>0</v>
      </c>
      <c r="BT41" s="9">
        <f t="shared" si="102"/>
        <v>0</v>
      </c>
      <c r="BU41" s="9">
        <f t="shared" si="102"/>
        <v>1370</v>
      </c>
      <c r="BV41" s="9">
        <f t="shared" si="102"/>
        <v>0</v>
      </c>
      <c r="BW41" s="9">
        <f t="shared" si="102"/>
        <v>0</v>
      </c>
      <c r="BX41" s="9">
        <f t="shared" si="102"/>
        <v>0</v>
      </c>
      <c r="BY41" s="9">
        <f t="shared" si="102"/>
        <v>0</v>
      </c>
      <c r="BZ41" s="9">
        <f t="shared" si="102"/>
        <v>0</v>
      </c>
      <c r="CA41" s="9">
        <f t="shared" si="102"/>
        <v>1370</v>
      </c>
      <c r="CB41" s="9">
        <f t="shared" si="102"/>
        <v>0</v>
      </c>
      <c r="CC41" s="9">
        <f t="shared" si="102"/>
        <v>0</v>
      </c>
      <c r="CD41" s="9">
        <f t="shared" si="102"/>
        <v>0</v>
      </c>
      <c r="CE41" s="9">
        <f t="shared" si="102"/>
        <v>-29</v>
      </c>
      <c r="CF41" s="9">
        <f t="shared" si="102"/>
        <v>0</v>
      </c>
      <c r="CG41" s="9">
        <f t="shared" si="102"/>
        <v>1341</v>
      </c>
      <c r="CH41" s="9">
        <f t="shared" si="102"/>
        <v>0</v>
      </c>
    </row>
    <row r="42" spans="1:86" ht="33" hidden="1" x14ac:dyDescent="0.25">
      <c r="A42" s="25" t="s">
        <v>36</v>
      </c>
      <c r="B42" s="26">
        <f>B40</f>
        <v>900</v>
      </c>
      <c r="C42" s="26" t="s">
        <v>21</v>
      </c>
      <c r="D42" s="26" t="s">
        <v>16</v>
      </c>
      <c r="E42" s="26" t="s">
        <v>90</v>
      </c>
      <c r="F42" s="26" t="s">
        <v>37</v>
      </c>
      <c r="G42" s="9">
        <v>1411</v>
      </c>
      <c r="H42" s="10"/>
      <c r="I42" s="83"/>
      <c r="J42" s="83"/>
      <c r="K42" s="83"/>
      <c r="L42" s="83"/>
      <c r="M42" s="9">
        <f>G42+I42+J42+K42+L42</f>
        <v>1411</v>
      </c>
      <c r="N42" s="9">
        <f>H42+L42</f>
        <v>0</v>
      </c>
      <c r="O42" s="84"/>
      <c r="P42" s="84"/>
      <c r="Q42" s="84"/>
      <c r="R42" s="84"/>
      <c r="S42" s="9">
        <f>M42+O42+P42+Q42+R42</f>
        <v>1411</v>
      </c>
      <c r="T42" s="9">
        <f>N42+R42</f>
        <v>0</v>
      </c>
      <c r="U42" s="84"/>
      <c r="V42" s="84"/>
      <c r="W42" s="84"/>
      <c r="X42" s="84"/>
      <c r="Y42" s="9">
        <f>S42+U42+V42+W42+X42</f>
        <v>1411</v>
      </c>
      <c r="Z42" s="9">
        <f>T42+X42</f>
        <v>0</v>
      </c>
      <c r="AA42" s="84"/>
      <c r="AB42" s="84"/>
      <c r="AC42" s="84"/>
      <c r="AD42" s="84"/>
      <c r="AE42" s="9">
        <f>Y42+AA42+AB42+AC42+AD42</f>
        <v>1411</v>
      </c>
      <c r="AF42" s="9">
        <f>Z42+AD42</f>
        <v>0</v>
      </c>
      <c r="AG42" s="84"/>
      <c r="AH42" s="84"/>
      <c r="AI42" s="84"/>
      <c r="AJ42" s="84"/>
      <c r="AK42" s="9">
        <f>AE42+AG42+AH42+AI42+AJ42</f>
        <v>1411</v>
      </c>
      <c r="AL42" s="9">
        <f>AF42+AJ42</f>
        <v>0</v>
      </c>
      <c r="AM42" s="84"/>
      <c r="AN42" s="84"/>
      <c r="AO42" s="84"/>
      <c r="AP42" s="84"/>
      <c r="AQ42" s="9">
        <f>AK42+AM42+AN42+AO42+AP42</f>
        <v>1411</v>
      </c>
      <c r="AR42" s="9">
        <f>AL42+AP42</f>
        <v>0</v>
      </c>
      <c r="AS42" s="84"/>
      <c r="AT42" s="84"/>
      <c r="AU42" s="9">
        <v>-21</v>
      </c>
      <c r="AV42" s="84"/>
      <c r="AW42" s="9">
        <f>AQ42+AS42+AT42+AU42+AV42</f>
        <v>1390</v>
      </c>
      <c r="AX42" s="9">
        <f>AR42+AV42</f>
        <v>0</v>
      </c>
      <c r="AY42" s="84">
        <v>-20</v>
      </c>
      <c r="AZ42" s="84"/>
      <c r="BA42" s="9"/>
      <c r="BB42" s="84"/>
      <c r="BC42" s="9">
        <f>AW42+AY42+AZ42+BA42+BB42</f>
        <v>1370</v>
      </c>
      <c r="BD42" s="9">
        <f>AX42+BB42</f>
        <v>0</v>
      </c>
      <c r="BE42" s="84"/>
      <c r="BF42" s="84"/>
      <c r="BG42" s="9"/>
      <c r="BH42" s="84"/>
      <c r="BI42" s="9">
        <f>BC42+BE42+BF42+BG42+BH42</f>
        <v>1370</v>
      </c>
      <c r="BJ42" s="9">
        <f>BD42+BH42</f>
        <v>0</v>
      </c>
      <c r="BK42" s="84"/>
      <c r="BL42" s="84"/>
      <c r="BM42" s="9"/>
      <c r="BN42" s="84"/>
      <c r="BO42" s="9">
        <f>BI42+BK42+BL42+BM42+BN42</f>
        <v>1370</v>
      </c>
      <c r="BP42" s="9">
        <f>BJ42+BN42</f>
        <v>0</v>
      </c>
      <c r="BQ42" s="84"/>
      <c r="BR42" s="84"/>
      <c r="BS42" s="9"/>
      <c r="BT42" s="84"/>
      <c r="BU42" s="9">
        <f>BO42+BQ42+BR42+BS42+BT42</f>
        <v>1370</v>
      </c>
      <c r="BV42" s="9">
        <f>BP42+BT42</f>
        <v>0</v>
      </c>
      <c r="BW42" s="84"/>
      <c r="BX42" s="84"/>
      <c r="BY42" s="9"/>
      <c r="BZ42" s="84"/>
      <c r="CA42" s="9">
        <f>BU42+BW42+BX42+BY42+BZ42</f>
        <v>1370</v>
      </c>
      <c r="CB42" s="9">
        <f>BV42+BZ42</f>
        <v>0</v>
      </c>
      <c r="CC42" s="84"/>
      <c r="CD42" s="84"/>
      <c r="CE42" s="9">
        <v>-29</v>
      </c>
      <c r="CF42" s="84"/>
      <c r="CG42" s="9">
        <f>CA42+CC42+CD42+CE42+CF42</f>
        <v>1341</v>
      </c>
      <c r="CH42" s="9">
        <f>CB42+CF42</f>
        <v>0</v>
      </c>
    </row>
    <row r="43" spans="1:86" ht="17.100000000000001" hidden="1" customHeight="1" x14ac:dyDescent="0.25">
      <c r="A43" s="25" t="s">
        <v>65</v>
      </c>
      <c r="B43" s="26">
        <f>B41</f>
        <v>900</v>
      </c>
      <c r="C43" s="26" t="s">
        <v>21</v>
      </c>
      <c r="D43" s="26" t="s">
        <v>16</v>
      </c>
      <c r="E43" s="26" t="s">
        <v>90</v>
      </c>
      <c r="F43" s="26" t="s">
        <v>66</v>
      </c>
      <c r="G43" s="8">
        <f t="shared" ref="G43:N43" si="103">G44+G45</f>
        <v>5</v>
      </c>
      <c r="H43" s="8">
        <f t="shared" si="103"/>
        <v>0</v>
      </c>
      <c r="I43" s="8">
        <f t="shared" si="103"/>
        <v>0</v>
      </c>
      <c r="J43" s="8">
        <f t="shared" si="103"/>
        <v>0</v>
      </c>
      <c r="K43" s="8">
        <f t="shared" si="103"/>
        <v>0</v>
      </c>
      <c r="L43" s="8">
        <f t="shared" si="103"/>
        <v>0</v>
      </c>
      <c r="M43" s="8">
        <f t="shared" si="103"/>
        <v>5</v>
      </c>
      <c r="N43" s="8">
        <f t="shared" si="103"/>
        <v>0</v>
      </c>
      <c r="O43" s="8">
        <f t="shared" ref="O43:T43" si="104">O44+O45</f>
        <v>0</v>
      </c>
      <c r="P43" s="8">
        <f t="shared" si="104"/>
        <v>0</v>
      </c>
      <c r="Q43" s="8">
        <f t="shared" si="104"/>
        <v>0</v>
      </c>
      <c r="R43" s="8">
        <f t="shared" si="104"/>
        <v>0</v>
      </c>
      <c r="S43" s="8">
        <f t="shared" si="104"/>
        <v>5</v>
      </c>
      <c r="T43" s="8">
        <f t="shared" si="104"/>
        <v>0</v>
      </c>
      <c r="U43" s="8">
        <f t="shared" ref="U43:Z43" si="105">U44+U45</f>
        <v>0</v>
      </c>
      <c r="V43" s="8">
        <f t="shared" si="105"/>
        <v>0</v>
      </c>
      <c r="W43" s="8">
        <f t="shared" si="105"/>
        <v>0</v>
      </c>
      <c r="X43" s="8">
        <f t="shared" si="105"/>
        <v>0</v>
      </c>
      <c r="Y43" s="8">
        <f t="shared" si="105"/>
        <v>5</v>
      </c>
      <c r="Z43" s="8">
        <f t="shared" si="105"/>
        <v>0</v>
      </c>
      <c r="AA43" s="8">
        <f t="shared" ref="AA43:AF43" si="106">AA44+AA45</f>
        <v>0</v>
      </c>
      <c r="AB43" s="8">
        <f t="shared" si="106"/>
        <v>0</v>
      </c>
      <c r="AC43" s="8">
        <f t="shared" si="106"/>
        <v>0</v>
      </c>
      <c r="AD43" s="8">
        <f t="shared" si="106"/>
        <v>0</v>
      </c>
      <c r="AE43" s="8">
        <f t="shared" si="106"/>
        <v>5</v>
      </c>
      <c r="AF43" s="8">
        <f t="shared" si="106"/>
        <v>0</v>
      </c>
      <c r="AG43" s="8">
        <f t="shared" ref="AG43:AL43" si="107">AG44+AG45</f>
        <v>0</v>
      </c>
      <c r="AH43" s="8">
        <f t="shared" si="107"/>
        <v>0</v>
      </c>
      <c r="AI43" s="8">
        <f t="shared" si="107"/>
        <v>0</v>
      </c>
      <c r="AJ43" s="8">
        <f t="shared" si="107"/>
        <v>0</v>
      </c>
      <c r="AK43" s="8">
        <f t="shared" si="107"/>
        <v>5</v>
      </c>
      <c r="AL43" s="8">
        <f t="shared" si="107"/>
        <v>0</v>
      </c>
      <c r="AM43" s="8">
        <f t="shared" ref="AM43:AR43" si="108">AM44+AM45</f>
        <v>0</v>
      </c>
      <c r="AN43" s="8">
        <f t="shared" si="108"/>
        <v>0</v>
      </c>
      <c r="AO43" s="8">
        <f t="shared" si="108"/>
        <v>0</v>
      </c>
      <c r="AP43" s="8">
        <f t="shared" si="108"/>
        <v>0</v>
      </c>
      <c r="AQ43" s="8">
        <f t="shared" si="108"/>
        <v>5</v>
      </c>
      <c r="AR43" s="8">
        <f t="shared" si="108"/>
        <v>0</v>
      </c>
      <c r="AS43" s="8">
        <f t="shared" ref="AS43:AX43" si="109">AS44+AS45</f>
        <v>0</v>
      </c>
      <c r="AT43" s="8">
        <f t="shared" si="109"/>
        <v>0</v>
      </c>
      <c r="AU43" s="8">
        <f t="shared" si="109"/>
        <v>0</v>
      </c>
      <c r="AV43" s="8">
        <f t="shared" si="109"/>
        <v>0</v>
      </c>
      <c r="AW43" s="8">
        <f t="shared" si="109"/>
        <v>5</v>
      </c>
      <c r="AX43" s="8">
        <f t="shared" si="109"/>
        <v>0</v>
      </c>
      <c r="AY43" s="8">
        <f t="shared" ref="AY43:BD43" si="110">AY44+AY45</f>
        <v>0</v>
      </c>
      <c r="AZ43" s="8">
        <f t="shared" si="110"/>
        <v>0</v>
      </c>
      <c r="BA43" s="8">
        <f t="shared" si="110"/>
        <v>0</v>
      </c>
      <c r="BB43" s="8">
        <f t="shared" si="110"/>
        <v>0</v>
      </c>
      <c r="BC43" s="8">
        <f t="shared" si="110"/>
        <v>5</v>
      </c>
      <c r="BD43" s="8">
        <f t="shared" si="110"/>
        <v>0</v>
      </c>
      <c r="BE43" s="8">
        <f t="shared" ref="BE43:BJ43" si="111">BE44+BE45</f>
        <v>0</v>
      </c>
      <c r="BF43" s="8">
        <f t="shared" si="111"/>
        <v>0</v>
      </c>
      <c r="BG43" s="8">
        <f t="shared" si="111"/>
        <v>0</v>
      </c>
      <c r="BH43" s="8">
        <f t="shared" si="111"/>
        <v>0</v>
      </c>
      <c r="BI43" s="8">
        <f t="shared" si="111"/>
        <v>5</v>
      </c>
      <c r="BJ43" s="8">
        <f t="shared" si="111"/>
        <v>0</v>
      </c>
      <c r="BK43" s="8">
        <f t="shared" ref="BK43:BP43" si="112">BK44+BK45</f>
        <v>0</v>
      </c>
      <c r="BL43" s="8">
        <f t="shared" si="112"/>
        <v>0</v>
      </c>
      <c r="BM43" s="8">
        <f t="shared" si="112"/>
        <v>0</v>
      </c>
      <c r="BN43" s="8">
        <f t="shared" si="112"/>
        <v>0</v>
      </c>
      <c r="BO43" s="8">
        <f t="shared" si="112"/>
        <v>5</v>
      </c>
      <c r="BP43" s="8">
        <f t="shared" si="112"/>
        <v>0</v>
      </c>
      <c r="BQ43" s="8">
        <f t="shared" ref="BQ43:BV43" si="113">BQ44+BQ45</f>
        <v>0</v>
      </c>
      <c r="BR43" s="8">
        <f t="shared" si="113"/>
        <v>0</v>
      </c>
      <c r="BS43" s="8">
        <f t="shared" si="113"/>
        <v>0</v>
      </c>
      <c r="BT43" s="8">
        <f t="shared" si="113"/>
        <v>0</v>
      </c>
      <c r="BU43" s="8">
        <f t="shared" si="113"/>
        <v>5</v>
      </c>
      <c r="BV43" s="8">
        <f t="shared" si="113"/>
        <v>0</v>
      </c>
      <c r="BW43" s="8">
        <f t="shared" ref="BW43:CB43" si="114">BW44+BW45</f>
        <v>0</v>
      </c>
      <c r="BX43" s="8">
        <f t="shared" si="114"/>
        <v>0</v>
      </c>
      <c r="BY43" s="8">
        <f t="shared" si="114"/>
        <v>0</v>
      </c>
      <c r="BZ43" s="8">
        <f t="shared" si="114"/>
        <v>0</v>
      </c>
      <c r="CA43" s="8">
        <f t="shared" si="114"/>
        <v>5</v>
      </c>
      <c r="CB43" s="8">
        <f t="shared" si="114"/>
        <v>0</v>
      </c>
      <c r="CC43" s="8">
        <f t="shared" ref="CC43:CH43" si="115">CC44+CC45</f>
        <v>0</v>
      </c>
      <c r="CD43" s="8">
        <f t="shared" si="115"/>
        <v>0</v>
      </c>
      <c r="CE43" s="8">
        <f t="shared" si="115"/>
        <v>0</v>
      </c>
      <c r="CF43" s="8">
        <f t="shared" si="115"/>
        <v>0</v>
      </c>
      <c r="CG43" s="8">
        <f t="shared" si="115"/>
        <v>5</v>
      </c>
      <c r="CH43" s="8">
        <f t="shared" si="115"/>
        <v>0</v>
      </c>
    </row>
    <row r="44" spans="1:86" ht="17.100000000000001" hidden="1" customHeight="1" x14ac:dyDescent="0.25">
      <c r="A44" s="25" t="s">
        <v>154</v>
      </c>
      <c r="B44" s="26">
        <f>B42</f>
        <v>900</v>
      </c>
      <c r="C44" s="26" t="s">
        <v>21</v>
      </c>
      <c r="D44" s="26" t="s">
        <v>16</v>
      </c>
      <c r="E44" s="26" t="s">
        <v>90</v>
      </c>
      <c r="F44" s="26" t="s">
        <v>612</v>
      </c>
      <c r="G44" s="8"/>
      <c r="H44" s="8"/>
      <c r="I44" s="83"/>
      <c r="J44" s="83"/>
      <c r="K44" s="83"/>
      <c r="L44" s="83"/>
      <c r="M44" s="83"/>
      <c r="N44" s="83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84"/>
      <c r="BG44" s="84"/>
      <c r="BH44" s="84"/>
      <c r="BI44" s="84"/>
      <c r="BJ44" s="84"/>
      <c r="BK44" s="84"/>
      <c r="BL44" s="84"/>
      <c r="BM44" s="84"/>
      <c r="BN44" s="84"/>
      <c r="BO44" s="84"/>
      <c r="BP44" s="84"/>
      <c r="BQ44" s="84"/>
      <c r="BR44" s="84"/>
      <c r="BS44" s="84"/>
      <c r="BT44" s="84"/>
      <c r="BU44" s="84"/>
      <c r="BV44" s="84"/>
      <c r="BW44" s="84"/>
      <c r="BX44" s="84"/>
      <c r="BY44" s="84"/>
      <c r="BZ44" s="84"/>
      <c r="CA44" s="84"/>
      <c r="CB44" s="84"/>
      <c r="CC44" s="84"/>
      <c r="CD44" s="84"/>
      <c r="CE44" s="84"/>
      <c r="CF44" s="84"/>
      <c r="CG44" s="84"/>
      <c r="CH44" s="84"/>
    </row>
    <row r="45" spans="1:86" ht="17.100000000000001" hidden="1" customHeight="1" x14ac:dyDescent="0.25">
      <c r="A45" s="25" t="s">
        <v>91</v>
      </c>
      <c r="B45" s="26">
        <v>900</v>
      </c>
      <c r="C45" s="26" t="s">
        <v>21</v>
      </c>
      <c r="D45" s="26" t="s">
        <v>16</v>
      </c>
      <c r="E45" s="26" t="s">
        <v>90</v>
      </c>
      <c r="F45" s="26" t="s">
        <v>68</v>
      </c>
      <c r="G45" s="8">
        <v>5</v>
      </c>
      <c r="H45" s="8"/>
      <c r="I45" s="83"/>
      <c r="J45" s="83"/>
      <c r="K45" s="83"/>
      <c r="L45" s="83"/>
      <c r="M45" s="9">
        <f>G45+I45+J45+K45+L45</f>
        <v>5</v>
      </c>
      <c r="N45" s="9">
        <f>H45+L45</f>
        <v>0</v>
      </c>
      <c r="O45" s="84"/>
      <c r="P45" s="84"/>
      <c r="Q45" s="84"/>
      <c r="R45" s="84"/>
      <c r="S45" s="9">
        <f>M45+O45+P45+Q45+R45</f>
        <v>5</v>
      </c>
      <c r="T45" s="9">
        <f>N45+R45</f>
        <v>0</v>
      </c>
      <c r="U45" s="84"/>
      <c r="V45" s="84"/>
      <c r="W45" s="84"/>
      <c r="X45" s="84"/>
      <c r="Y45" s="9">
        <f>S45+U45+V45+W45+X45</f>
        <v>5</v>
      </c>
      <c r="Z45" s="9">
        <f>T45+X45</f>
        <v>0</v>
      </c>
      <c r="AA45" s="84"/>
      <c r="AB45" s="84"/>
      <c r="AC45" s="84"/>
      <c r="AD45" s="84"/>
      <c r="AE45" s="9">
        <f>Y45+AA45+AB45+AC45+AD45</f>
        <v>5</v>
      </c>
      <c r="AF45" s="9">
        <f>Z45+AD45</f>
        <v>0</v>
      </c>
      <c r="AG45" s="84"/>
      <c r="AH45" s="84"/>
      <c r="AI45" s="84"/>
      <c r="AJ45" s="84"/>
      <c r="AK45" s="9">
        <f>AE45+AG45+AH45+AI45+AJ45</f>
        <v>5</v>
      </c>
      <c r="AL45" s="9">
        <f>AF45+AJ45</f>
        <v>0</v>
      </c>
      <c r="AM45" s="84"/>
      <c r="AN45" s="84"/>
      <c r="AO45" s="84"/>
      <c r="AP45" s="84"/>
      <c r="AQ45" s="9">
        <f>AK45+AM45+AN45+AO45+AP45</f>
        <v>5</v>
      </c>
      <c r="AR45" s="9">
        <f>AL45+AP45</f>
        <v>0</v>
      </c>
      <c r="AS45" s="84"/>
      <c r="AT45" s="84"/>
      <c r="AU45" s="84"/>
      <c r="AV45" s="84"/>
      <c r="AW45" s="9">
        <f>AQ45+AS45+AT45+AU45+AV45</f>
        <v>5</v>
      </c>
      <c r="AX45" s="9">
        <f>AR45+AV45</f>
        <v>0</v>
      </c>
      <c r="AY45" s="84"/>
      <c r="AZ45" s="84"/>
      <c r="BA45" s="84"/>
      <c r="BB45" s="84"/>
      <c r="BC45" s="9">
        <f>AW45+AY45+AZ45+BA45+BB45</f>
        <v>5</v>
      </c>
      <c r="BD45" s="9">
        <f>AX45+BB45</f>
        <v>0</v>
      </c>
      <c r="BE45" s="84"/>
      <c r="BF45" s="84"/>
      <c r="BG45" s="84"/>
      <c r="BH45" s="84"/>
      <c r="BI45" s="9">
        <f>BC45+BE45+BF45+BG45+BH45</f>
        <v>5</v>
      </c>
      <c r="BJ45" s="9">
        <f>BD45+BH45</f>
        <v>0</v>
      </c>
      <c r="BK45" s="84"/>
      <c r="BL45" s="84"/>
      <c r="BM45" s="84"/>
      <c r="BN45" s="84"/>
      <c r="BO45" s="9">
        <f>BI45+BK45+BL45+BM45+BN45</f>
        <v>5</v>
      </c>
      <c r="BP45" s="9">
        <f>BJ45+BN45</f>
        <v>0</v>
      </c>
      <c r="BQ45" s="84"/>
      <c r="BR45" s="84"/>
      <c r="BS45" s="84"/>
      <c r="BT45" s="84"/>
      <c r="BU45" s="9">
        <f>BO45+BQ45+BR45+BS45+BT45</f>
        <v>5</v>
      </c>
      <c r="BV45" s="9">
        <f>BP45+BT45</f>
        <v>0</v>
      </c>
      <c r="BW45" s="84"/>
      <c r="BX45" s="84"/>
      <c r="BY45" s="84"/>
      <c r="BZ45" s="84"/>
      <c r="CA45" s="9">
        <f>BU45+BW45+BX45+BY45+BZ45</f>
        <v>5</v>
      </c>
      <c r="CB45" s="9">
        <f>BV45+BZ45</f>
        <v>0</v>
      </c>
      <c r="CC45" s="84"/>
      <c r="CD45" s="84"/>
      <c r="CE45" s="84"/>
      <c r="CF45" s="84"/>
      <c r="CG45" s="9">
        <f>CA45+CC45+CD45+CE45+CF45</f>
        <v>5</v>
      </c>
      <c r="CH45" s="9">
        <f>CB45+CF45</f>
        <v>0</v>
      </c>
    </row>
    <row r="46" spans="1:86" hidden="1" x14ac:dyDescent="0.25">
      <c r="A46" s="25"/>
      <c r="B46" s="26"/>
      <c r="C46" s="26"/>
      <c r="D46" s="26"/>
      <c r="E46" s="26"/>
      <c r="F46" s="26"/>
      <c r="G46" s="9"/>
      <c r="H46" s="10"/>
      <c r="I46" s="83"/>
      <c r="J46" s="83"/>
      <c r="K46" s="83"/>
      <c r="L46" s="83"/>
      <c r="M46" s="83"/>
      <c r="N46" s="83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4"/>
      <c r="BG46" s="84"/>
      <c r="BH46" s="84"/>
      <c r="BI46" s="84"/>
      <c r="BJ46" s="84"/>
      <c r="BK46" s="84"/>
      <c r="BL46" s="84"/>
      <c r="BM46" s="84"/>
      <c r="BN46" s="84"/>
      <c r="BO46" s="84"/>
      <c r="BP46" s="84"/>
      <c r="BQ46" s="84"/>
      <c r="BR46" s="84"/>
      <c r="BS46" s="84"/>
      <c r="BT46" s="84"/>
      <c r="BU46" s="84"/>
      <c r="BV46" s="84"/>
      <c r="BW46" s="84"/>
      <c r="BX46" s="84"/>
      <c r="BY46" s="84"/>
      <c r="BZ46" s="84"/>
      <c r="CA46" s="84"/>
      <c r="CB46" s="84"/>
      <c r="CC46" s="84"/>
      <c r="CD46" s="84"/>
      <c r="CE46" s="84"/>
      <c r="CF46" s="84"/>
      <c r="CG46" s="84"/>
      <c r="CH46" s="84"/>
    </row>
    <row r="47" spans="1:86" ht="18.75" hidden="1" x14ac:dyDescent="0.3">
      <c r="A47" s="23" t="s">
        <v>58</v>
      </c>
      <c r="B47" s="24">
        <f>B31</f>
        <v>900</v>
      </c>
      <c r="C47" s="24" t="s">
        <v>21</v>
      </c>
      <c r="D47" s="24" t="s">
        <v>59</v>
      </c>
      <c r="E47" s="24"/>
      <c r="F47" s="24"/>
      <c r="G47" s="7">
        <f>G54+G48</f>
        <v>34101</v>
      </c>
      <c r="H47" s="7">
        <f t="shared" ref="H47:N47" si="116">H54+H48</f>
        <v>0</v>
      </c>
      <c r="I47" s="7">
        <f t="shared" si="116"/>
        <v>0</v>
      </c>
      <c r="J47" s="7">
        <f t="shared" si="116"/>
        <v>0</v>
      </c>
      <c r="K47" s="7">
        <f t="shared" si="116"/>
        <v>0</v>
      </c>
      <c r="L47" s="7">
        <f t="shared" si="116"/>
        <v>0</v>
      </c>
      <c r="M47" s="7">
        <f t="shared" si="116"/>
        <v>34101</v>
      </c>
      <c r="N47" s="7">
        <f t="shared" si="116"/>
        <v>0</v>
      </c>
      <c r="O47" s="7">
        <f t="shared" ref="O47:T47" si="117">O54+O48</f>
        <v>0</v>
      </c>
      <c r="P47" s="7">
        <f t="shared" si="117"/>
        <v>0</v>
      </c>
      <c r="Q47" s="7">
        <f t="shared" si="117"/>
        <v>0</v>
      </c>
      <c r="R47" s="7">
        <f t="shared" si="117"/>
        <v>0</v>
      </c>
      <c r="S47" s="7">
        <f t="shared" si="117"/>
        <v>34101</v>
      </c>
      <c r="T47" s="7">
        <f t="shared" si="117"/>
        <v>0</v>
      </c>
      <c r="U47" s="7">
        <f t="shared" ref="U47:Z47" si="118">U54+U48</f>
        <v>0</v>
      </c>
      <c r="V47" s="7">
        <f t="shared" si="118"/>
        <v>0</v>
      </c>
      <c r="W47" s="7">
        <f t="shared" si="118"/>
        <v>0</v>
      </c>
      <c r="X47" s="7">
        <f t="shared" si="118"/>
        <v>0</v>
      </c>
      <c r="Y47" s="7">
        <f t="shared" si="118"/>
        <v>34101</v>
      </c>
      <c r="Z47" s="7">
        <f t="shared" si="118"/>
        <v>0</v>
      </c>
      <c r="AA47" s="7">
        <f t="shared" ref="AA47:AF47" si="119">AA54+AA48</f>
        <v>0</v>
      </c>
      <c r="AB47" s="7">
        <f t="shared" si="119"/>
        <v>0</v>
      </c>
      <c r="AC47" s="7">
        <f t="shared" si="119"/>
        <v>0</v>
      </c>
      <c r="AD47" s="7">
        <f t="shared" si="119"/>
        <v>0</v>
      </c>
      <c r="AE47" s="7">
        <f t="shared" si="119"/>
        <v>34101</v>
      </c>
      <c r="AF47" s="7">
        <f t="shared" si="119"/>
        <v>0</v>
      </c>
      <c r="AG47" s="7">
        <f t="shared" ref="AG47:AL47" si="120">AG54+AG48</f>
        <v>0</v>
      </c>
      <c r="AH47" s="7">
        <f t="shared" si="120"/>
        <v>0</v>
      </c>
      <c r="AI47" s="7">
        <f t="shared" si="120"/>
        <v>0</v>
      </c>
      <c r="AJ47" s="7">
        <f t="shared" si="120"/>
        <v>0</v>
      </c>
      <c r="AK47" s="7">
        <f t="shared" si="120"/>
        <v>34101</v>
      </c>
      <c r="AL47" s="7">
        <f t="shared" si="120"/>
        <v>0</v>
      </c>
      <c r="AM47" s="7">
        <f t="shared" ref="AM47:AR47" si="121">AM54+AM48</f>
        <v>0</v>
      </c>
      <c r="AN47" s="7">
        <f t="shared" si="121"/>
        <v>0</v>
      </c>
      <c r="AO47" s="7">
        <f t="shared" si="121"/>
        <v>0</v>
      </c>
      <c r="AP47" s="7">
        <f t="shared" si="121"/>
        <v>0</v>
      </c>
      <c r="AQ47" s="7">
        <f t="shared" si="121"/>
        <v>34101</v>
      </c>
      <c r="AR47" s="7">
        <f t="shared" si="121"/>
        <v>0</v>
      </c>
      <c r="AS47" s="7">
        <f t="shared" ref="AS47:AX47" si="122">AS54+AS48</f>
        <v>0</v>
      </c>
      <c r="AT47" s="7">
        <f t="shared" si="122"/>
        <v>0</v>
      </c>
      <c r="AU47" s="7">
        <f t="shared" si="122"/>
        <v>-33</v>
      </c>
      <c r="AV47" s="7">
        <f t="shared" si="122"/>
        <v>0</v>
      </c>
      <c r="AW47" s="7">
        <f t="shared" si="122"/>
        <v>34068</v>
      </c>
      <c r="AX47" s="7">
        <f t="shared" si="122"/>
        <v>0</v>
      </c>
      <c r="AY47" s="7">
        <f t="shared" ref="AY47:BD47" si="123">AY54+AY48</f>
        <v>-115</v>
      </c>
      <c r="AZ47" s="7">
        <f t="shared" si="123"/>
        <v>0</v>
      </c>
      <c r="BA47" s="7">
        <f t="shared" si="123"/>
        <v>0</v>
      </c>
      <c r="BB47" s="7">
        <f t="shared" si="123"/>
        <v>0</v>
      </c>
      <c r="BC47" s="7">
        <f t="shared" si="123"/>
        <v>33953</v>
      </c>
      <c r="BD47" s="7">
        <f t="shared" si="123"/>
        <v>0</v>
      </c>
      <c r="BE47" s="7">
        <f t="shared" ref="BE47:BJ47" si="124">BE54+BE48</f>
        <v>0</v>
      </c>
      <c r="BF47" s="7">
        <f t="shared" si="124"/>
        <v>0</v>
      </c>
      <c r="BG47" s="7">
        <f t="shared" si="124"/>
        <v>0</v>
      </c>
      <c r="BH47" s="7">
        <f t="shared" si="124"/>
        <v>0</v>
      </c>
      <c r="BI47" s="7">
        <f t="shared" si="124"/>
        <v>33953</v>
      </c>
      <c r="BJ47" s="7">
        <f t="shared" si="124"/>
        <v>0</v>
      </c>
      <c r="BK47" s="7">
        <f t="shared" ref="BK47:BP47" si="125">BK54+BK48</f>
        <v>0</v>
      </c>
      <c r="BL47" s="7">
        <f t="shared" si="125"/>
        <v>0</v>
      </c>
      <c r="BM47" s="7">
        <f t="shared" si="125"/>
        <v>0</v>
      </c>
      <c r="BN47" s="7">
        <f t="shared" si="125"/>
        <v>0</v>
      </c>
      <c r="BO47" s="7">
        <f t="shared" si="125"/>
        <v>33953</v>
      </c>
      <c r="BP47" s="7">
        <f t="shared" si="125"/>
        <v>0</v>
      </c>
      <c r="BQ47" s="7">
        <f t="shared" ref="BQ47:BV47" si="126">BQ54+BQ48</f>
        <v>0</v>
      </c>
      <c r="BR47" s="7">
        <f t="shared" si="126"/>
        <v>0</v>
      </c>
      <c r="BS47" s="7">
        <f t="shared" si="126"/>
        <v>0</v>
      </c>
      <c r="BT47" s="7">
        <f t="shared" si="126"/>
        <v>0</v>
      </c>
      <c r="BU47" s="7">
        <f t="shared" si="126"/>
        <v>33953</v>
      </c>
      <c r="BV47" s="7">
        <f t="shared" si="126"/>
        <v>0</v>
      </c>
      <c r="BW47" s="7">
        <f t="shared" ref="BW47:CB47" si="127">BW54+BW48</f>
        <v>0</v>
      </c>
      <c r="BX47" s="7">
        <f t="shared" si="127"/>
        <v>0</v>
      </c>
      <c r="BY47" s="7">
        <f t="shared" si="127"/>
        <v>0</v>
      </c>
      <c r="BZ47" s="7">
        <f t="shared" si="127"/>
        <v>0</v>
      </c>
      <c r="CA47" s="7">
        <f t="shared" si="127"/>
        <v>33953</v>
      </c>
      <c r="CB47" s="7">
        <f t="shared" si="127"/>
        <v>0</v>
      </c>
      <c r="CC47" s="7">
        <f t="shared" ref="CC47:CH47" si="128">CC54+CC48</f>
        <v>0</v>
      </c>
      <c r="CD47" s="7">
        <f t="shared" si="128"/>
        <v>0</v>
      </c>
      <c r="CE47" s="7">
        <f t="shared" si="128"/>
        <v>-110</v>
      </c>
      <c r="CF47" s="7">
        <f t="shared" si="128"/>
        <v>0</v>
      </c>
      <c r="CG47" s="7">
        <f t="shared" si="128"/>
        <v>33843</v>
      </c>
      <c r="CH47" s="7">
        <f t="shared" si="128"/>
        <v>0</v>
      </c>
    </row>
    <row r="48" spans="1:86" ht="49.5" hidden="1" x14ac:dyDescent="0.25">
      <c r="A48" s="28" t="s">
        <v>424</v>
      </c>
      <c r="B48" s="26">
        <f t="shared" ref="B48:B53" si="129">B47</f>
        <v>900</v>
      </c>
      <c r="C48" s="26" t="s">
        <v>21</v>
      </c>
      <c r="D48" s="26" t="s">
        <v>59</v>
      </c>
      <c r="E48" s="26" t="s">
        <v>73</v>
      </c>
      <c r="F48" s="26"/>
      <c r="G48" s="11">
        <f t="shared" ref="G48:V52" si="130">G49</f>
        <v>129</v>
      </c>
      <c r="H48" s="11">
        <f t="shared" si="130"/>
        <v>0</v>
      </c>
      <c r="I48" s="11">
        <f t="shared" si="130"/>
        <v>0</v>
      </c>
      <c r="J48" s="11">
        <f t="shared" si="130"/>
        <v>0</v>
      </c>
      <c r="K48" s="11">
        <f t="shared" si="130"/>
        <v>0</v>
      </c>
      <c r="L48" s="11">
        <f t="shared" si="130"/>
        <v>0</v>
      </c>
      <c r="M48" s="11">
        <f t="shared" si="130"/>
        <v>129</v>
      </c>
      <c r="N48" s="11">
        <f t="shared" si="130"/>
        <v>0</v>
      </c>
      <c r="O48" s="11">
        <f t="shared" si="130"/>
        <v>0</v>
      </c>
      <c r="P48" s="11">
        <f t="shared" si="130"/>
        <v>0</v>
      </c>
      <c r="Q48" s="11">
        <f t="shared" si="130"/>
        <v>0</v>
      </c>
      <c r="R48" s="11">
        <f t="shared" si="130"/>
        <v>0</v>
      </c>
      <c r="S48" s="11">
        <f t="shared" si="130"/>
        <v>129</v>
      </c>
      <c r="T48" s="11">
        <f t="shared" si="130"/>
        <v>0</v>
      </c>
      <c r="U48" s="11">
        <f t="shared" si="130"/>
        <v>0</v>
      </c>
      <c r="V48" s="11">
        <f t="shared" si="130"/>
        <v>0</v>
      </c>
      <c r="W48" s="11">
        <f t="shared" ref="U48:AJ52" si="131">W49</f>
        <v>0</v>
      </c>
      <c r="X48" s="11">
        <f t="shared" si="131"/>
        <v>0</v>
      </c>
      <c r="Y48" s="11">
        <f t="shared" si="131"/>
        <v>129</v>
      </c>
      <c r="Z48" s="11">
        <f t="shared" si="131"/>
        <v>0</v>
      </c>
      <c r="AA48" s="11">
        <f t="shared" si="131"/>
        <v>0</v>
      </c>
      <c r="AB48" s="11">
        <f t="shared" si="131"/>
        <v>0</v>
      </c>
      <c r="AC48" s="11">
        <f t="shared" si="131"/>
        <v>0</v>
      </c>
      <c r="AD48" s="11">
        <f t="shared" si="131"/>
        <v>0</v>
      </c>
      <c r="AE48" s="11">
        <f t="shared" si="131"/>
        <v>129</v>
      </c>
      <c r="AF48" s="11">
        <f t="shared" si="131"/>
        <v>0</v>
      </c>
      <c r="AG48" s="11">
        <f t="shared" si="131"/>
        <v>0</v>
      </c>
      <c r="AH48" s="11">
        <f t="shared" si="131"/>
        <v>0</v>
      </c>
      <c r="AI48" s="11">
        <f t="shared" si="131"/>
        <v>0</v>
      </c>
      <c r="AJ48" s="11">
        <f t="shared" si="131"/>
        <v>0</v>
      </c>
      <c r="AK48" s="11">
        <f t="shared" ref="AG48:AV52" si="132">AK49</f>
        <v>129</v>
      </c>
      <c r="AL48" s="11">
        <f t="shared" si="132"/>
        <v>0</v>
      </c>
      <c r="AM48" s="11">
        <f t="shared" si="132"/>
        <v>0</v>
      </c>
      <c r="AN48" s="11">
        <f t="shared" si="132"/>
        <v>0</v>
      </c>
      <c r="AO48" s="11">
        <f t="shared" si="132"/>
        <v>0</v>
      </c>
      <c r="AP48" s="11">
        <f t="shared" si="132"/>
        <v>0</v>
      </c>
      <c r="AQ48" s="11">
        <f t="shared" si="132"/>
        <v>129</v>
      </c>
      <c r="AR48" s="11">
        <f t="shared" si="132"/>
        <v>0</v>
      </c>
      <c r="AS48" s="11">
        <f t="shared" si="132"/>
        <v>0</v>
      </c>
      <c r="AT48" s="11">
        <f t="shared" si="132"/>
        <v>0</v>
      </c>
      <c r="AU48" s="11">
        <f t="shared" si="132"/>
        <v>0</v>
      </c>
      <c r="AV48" s="11">
        <f t="shared" si="132"/>
        <v>0</v>
      </c>
      <c r="AW48" s="11">
        <f t="shared" ref="AS48:BH52" si="133">AW49</f>
        <v>129</v>
      </c>
      <c r="AX48" s="11">
        <f t="shared" si="133"/>
        <v>0</v>
      </c>
      <c r="AY48" s="11">
        <f t="shared" si="133"/>
        <v>0</v>
      </c>
      <c r="AZ48" s="11">
        <f t="shared" si="133"/>
        <v>0</v>
      </c>
      <c r="BA48" s="11">
        <f t="shared" si="133"/>
        <v>0</v>
      </c>
      <c r="BB48" s="11">
        <f t="shared" si="133"/>
        <v>0</v>
      </c>
      <c r="BC48" s="11">
        <f t="shared" si="133"/>
        <v>129</v>
      </c>
      <c r="BD48" s="11">
        <f t="shared" si="133"/>
        <v>0</v>
      </c>
      <c r="BE48" s="11">
        <f t="shared" si="133"/>
        <v>0</v>
      </c>
      <c r="BF48" s="11">
        <f t="shared" si="133"/>
        <v>0</v>
      </c>
      <c r="BG48" s="11">
        <f t="shared" si="133"/>
        <v>0</v>
      </c>
      <c r="BH48" s="11">
        <f t="shared" si="133"/>
        <v>0</v>
      </c>
      <c r="BI48" s="11">
        <f t="shared" ref="BE48:BT52" si="134">BI49</f>
        <v>129</v>
      </c>
      <c r="BJ48" s="11">
        <f t="shared" si="134"/>
        <v>0</v>
      </c>
      <c r="BK48" s="11">
        <f t="shared" si="134"/>
        <v>0</v>
      </c>
      <c r="BL48" s="11">
        <f t="shared" si="134"/>
        <v>0</v>
      </c>
      <c r="BM48" s="11">
        <f t="shared" si="134"/>
        <v>0</v>
      </c>
      <c r="BN48" s="11">
        <f t="shared" si="134"/>
        <v>0</v>
      </c>
      <c r="BO48" s="11">
        <f t="shared" si="134"/>
        <v>129</v>
      </c>
      <c r="BP48" s="11">
        <f t="shared" si="134"/>
        <v>0</v>
      </c>
      <c r="BQ48" s="11">
        <f t="shared" si="134"/>
        <v>0</v>
      </c>
      <c r="BR48" s="11">
        <f t="shared" si="134"/>
        <v>0</v>
      </c>
      <c r="BS48" s="11">
        <f t="shared" si="134"/>
        <v>0</v>
      </c>
      <c r="BT48" s="11">
        <f t="shared" si="134"/>
        <v>0</v>
      </c>
      <c r="BU48" s="11">
        <f t="shared" ref="BQ48:CF52" si="135">BU49</f>
        <v>129</v>
      </c>
      <c r="BV48" s="11">
        <f t="shared" si="135"/>
        <v>0</v>
      </c>
      <c r="BW48" s="11">
        <f t="shared" si="135"/>
        <v>0</v>
      </c>
      <c r="BX48" s="11">
        <f t="shared" si="135"/>
        <v>0</v>
      </c>
      <c r="BY48" s="11">
        <f t="shared" si="135"/>
        <v>0</v>
      </c>
      <c r="BZ48" s="11">
        <f t="shared" si="135"/>
        <v>0</v>
      </c>
      <c r="CA48" s="11">
        <f t="shared" si="135"/>
        <v>129</v>
      </c>
      <c r="CB48" s="11">
        <f t="shared" si="135"/>
        <v>0</v>
      </c>
      <c r="CC48" s="11">
        <f t="shared" si="135"/>
        <v>0</v>
      </c>
      <c r="CD48" s="11">
        <f t="shared" si="135"/>
        <v>0</v>
      </c>
      <c r="CE48" s="11">
        <f t="shared" si="135"/>
        <v>0</v>
      </c>
      <c r="CF48" s="11">
        <f t="shared" si="135"/>
        <v>0</v>
      </c>
      <c r="CG48" s="11">
        <f t="shared" ref="CC48:CH52" si="136">CG49</f>
        <v>129</v>
      </c>
      <c r="CH48" s="11">
        <f t="shared" si="136"/>
        <v>0</v>
      </c>
    </row>
    <row r="49" spans="1:86" ht="33" hidden="1" x14ac:dyDescent="0.25">
      <c r="A49" s="25" t="s">
        <v>443</v>
      </c>
      <c r="B49" s="26">
        <f t="shared" si="129"/>
        <v>900</v>
      </c>
      <c r="C49" s="26" t="s">
        <v>21</v>
      </c>
      <c r="D49" s="26" t="s">
        <v>59</v>
      </c>
      <c r="E49" s="26" t="s">
        <v>435</v>
      </c>
      <c r="F49" s="26"/>
      <c r="G49" s="11">
        <f t="shared" si="130"/>
        <v>129</v>
      </c>
      <c r="H49" s="11">
        <f t="shared" si="130"/>
        <v>0</v>
      </c>
      <c r="I49" s="11">
        <f t="shared" si="130"/>
        <v>0</v>
      </c>
      <c r="J49" s="11">
        <f t="shared" si="130"/>
        <v>0</v>
      </c>
      <c r="K49" s="11">
        <f t="shared" si="130"/>
        <v>0</v>
      </c>
      <c r="L49" s="11">
        <f t="shared" si="130"/>
        <v>0</v>
      </c>
      <c r="M49" s="11">
        <f t="shared" si="130"/>
        <v>129</v>
      </c>
      <c r="N49" s="11">
        <f t="shared" si="130"/>
        <v>0</v>
      </c>
      <c r="O49" s="11">
        <f t="shared" si="130"/>
        <v>0</v>
      </c>
      <c r="P49" s="11">
        <f t="shared" si="130"/>
        <v>0</v>
      </c>
      <c r="Q49" s="11">
        <f t="shared" si="130"/>
        <v>0</v>
      </c>
      <c r="R49" s="11">
        <f t="shared" si="130"/>
        <v>0</v>
      </c>
      <c r="S49" s="11">
        <f t="shared" si="130"/>
        <v>129</v>
      </c>
      <c r="T49" s="11">
        <f t="shared" si="130"/>
        <v>0</v>
      </c>
      <c r="U49" s="11">
        <f t="shared" si="131"/>
        <v>0</v>
      </c>
      <c r="V49" s="11">
        <f t="shared" si="131"/>
        <v>0</v>
      </c>
      <c r="W49" s="11">
        <f t="shared" si="131"/>
        <v>0</v>
      </c>
      <c r="X49" s="11">
        <f t="shared" si="131"/>
        <v>0</v>
      </c>
      <c r="Y49" s="11">
        <f t="shared" si="131"/>
        <v>129</v>
      </c>
      <c r="Z49" s="11">
        <f t="shared" si="131"/>
        <v>0</v>
      </c>
      <c r="AA49" s="11">
        <f t="shared" si="131"/>
        <v>0</v>
      </c>
      <c r="AB49" s="11">
        <f t="shared" si="131"/>
        <v>0</v>
      </c>
      <c r="AC49" s="11">
        <f t="shared" si="131"/>
        <v>0</v>
      </c>
      <c r="AD49" s="11">
        <f t="shared" si="131"/>
        <v>0</v>
      </c>
      <c r="AE49" s="11">
        <f t="shared" si="131"/>
        <v>129</v>
      </c>
      <c r="AF49" s="11">
        <f t="shared" si="131"/>
        <v>0</v>
      </c>
      <c r="AG49" s="11">
        <f t="shared" si="132"/>
        <v>0</v>
      </c>
      <c r="AH49" s="11">
        <f t="shared" si="132"/>
        <v>0</v>
      </c>
      <c r="AI49" s="11">
        <f t="shared" si="132"/>
        <v>0</v>
      </c>
      <c r="AJ49" s="11">
        <f t="shared" si="132"/>
        <v>0</v>
      </c>
      <c r="AK49" s="11">
        <f t="shared" si="132"/>
        <v>129</v>
      </c>
      <c r="AL49" s="11">
        <f t="shared" si="132"/>
        <v>0</v>
      </c>
      <c r="AM49" s="11">
        <f t="shared" si="132"/>
        <v>0</v>
      </c>
      <c r="AN49" s="11">
        <f t="shared" si="132"/>
        <v>0</v>
      </c>
      <c r="AO49" s="11">
        <f t="shared" si="132"/>
        <v>0</v>
      </c>
      <c r="AP49" s="11">
        <f t="shared" si="132"/>
        <v>0</v>
      </c>
      <c r="AQ49" s="11">
        <f t="shared" si="132"/>
        <v>129</v>
      </c>
      <c r="AR49" s="11">
        <f t="shared" si="132"/>
        <v>0</v>
      </c>
      <c r="AS49" s="11">
        <f t="shared" si="133"/>
        <v>0</v>
      </c>
      <c r="AT49" s="11">
        <f t="shared" si="133"/>
        <v>0</v>
      </c>
      <c r="AU49" s="11">
        <f t="shared" si="133"/>
        <v>0</v>
      </c>
      <c r="AV49" s="11">
        <f t="shared" si="133"/>
        <v>0</v>
      </c>
      <c r="AW49" s="11">
        <f t="shared" si="133"/>
        <v>129</v>
      </c>
      <c r="AX49" s="11">
        <f t="shared" si="133"/>
        <v>0</v>
      </c>
      <c r="AY49" s="11">
        <f t="shared" si="133"/>
        <v>0</v>
      </c>
      <c r="AZ49" s="11">
        <f t="shared" si="133"/>
        <v>0</v>
      </c>
      <c r="BA49" s="11">
        <f t="shared" si="133"/>
        <v>0</v>
      </c>
      <c r="BB49" s="11">
        <f t="shared" si="133"/>
        <v>0</v>
      </c>
      <c r="BC49" s="11">
        <f t="shared" si="133"/>
        <v>129</v>
      </c>
      <c r="BD49" s="11">
        <f t="shared" si="133"/>
        <v>0</v>
      </c>
      <c r="BE49" s="11">
        <f t="shared" si="134"/>
        <v>0</v>
      </c>
      <c r="BF49" s="11">
        <f t="shared" si="134"/>
        <v>0</v>
      </c>
      <c r="BG49" s="11">
        <f t="shared" si="134"/>
        <v>0</v>
      </c>
      <c r="BH49" s="11">
        <f t="shared" si="134"/>
        <v>0</v>
      </c>
      <c r="BI49" s="11">
        <f t="shared" si="134"/>
        <v>129</v>
      </c>
      <c r="BJ49" s="11">
        <f t="shared" si="134"/>
        <v>0</v>
      </c>
      <c r="BK49" s="11">
        <f t="shared" si="134"/>
        <v>0</v>
      </c>
      <c r="BL49" s="11">
        <f t="shared" si="134"/>
        <v>0</v>
      </c>
      <c r="BM49" s="11">
        <f t="shared" si="134"/>
        <v>0</v>
      </c>
      <c r="BN49" s="11">
        <f t="shared" si="134"/>
        <v>0</v>
      </c>
      <c r="BO49" s="11">
        <f t="shared" si="134"/>
        <v>129</v>
      </c>
      <c r="BP49" s="11">
        <f t="shared" si="134"/>
        <v>0</v>
      </c>
      <c r="BQ49" s="11">
        <f t="shared" si="135"/>
        <v>0</v>
      </c>
      <c r="BR49" s="11">
        <f t="shared" si="135"/>
        <v>0</v>
      </c>
      <c r="BS49" s="11">
        <f t="shared" si="135"/>
        <v>0</v>
      </c>
      <c r="BT49" s="11">
        <f t="shared" si="135"/>
        <v>0</v>
      </c>
      <c r="BU49" s="11">
        <f t="shared" si="135"/>
        <v>129</v>
      </c>
      <c r="BV49" s="11">
        <f t="shared" si="135"/>
        <v>0</v>
      </c>
      <c r="BW49" s="11">
        <f t="shared" si="135"/>
        <v>0</v>
      </c>
      <c r="BX49" s="11">
        <f t="shared" si="135"/>
        <v>0</v>
      </c>
      <c r="BY49" s="11">
        <f t="shared" si="135"/>
        <v>0</v>
      </c>
      <c r="BZ49" s="11">
        <f t="shared" si="135"/>
        <v>0</v>
      </c>
      <c r="CA49" s="11">
        <f t="shared" si="135"/>
        <v>129</v>
      </c>
      <c r="CB49" s="11">
        <f t="shared" si="135"/>
        <v>0</v>
      </c>
      <c r="CC49" s="11">
        <f t="shared" si="136"/>
        <v>0</v>
      </c>
      <c r="CD49" s="11">
        <f t="shared" si="136"/>
        <v>0</v>
      </c>
      <c r="CE49" s="11">
        <f t="shared" si="136"/>
        <v>0</v>
      </c>
      <c r="CF49" s="11">
        <f t="shared" si="136"/>
        <v>0</v>
      </c>
      <c r="CG49" s="11">
        <f t="shared" si="136"/>
        <v>129</v>
      </c>
      <c r="CH49" s="11">
        <f t="shared" si="136"/>
        <v>0</v>
      </c>
    </row>
    <row r="50" spans="1:86" ht="17.100000000000001" hidden="1" customHeight="1" x14ac:dyDescent="0.25">
      <c r="A50" s="25" t="s">
        <v>14</v>
      </c>
      <c r="B50" s="26">
        <f t="shared" si="129"/>
        <v>900</v>
      </c>
      <c r="C50" s="26" t="s">
        <v>21</v>
      </c>
      <c r="D50" s="26" t="s">
        <v>59</v>
      </c>
      <c r="E50" s="26" t="s">
        <v>433</v>
      </c>
      <c r="F50" s="26"/>
      <c r="G50" s="8">
        <f t="shared" si="130"/>
        <v>129</v>
      </c>
      <c r="H50" s="8">
        <f t="shared" si="130"/>
        <v>0</v>
      </c>
      <c r="I50" s="8">
        <f t="shared" si="130"/>
        <v>0</v>
      </c>
      <c r="J50" s="8">
        <f t="shared" si="130"/>
        <v>0</v>
      </c>
      <c r="K50" s="8">
        <f t="shared" si="130"/>
        <v>0</v>
      </c>
      <c r="L50" s="8">
        <f t="shared" si="130"/>
        <v>0</v>
      </c>
      <c r="M50" s="8">
        <f t="shared" si="130"/>
        <v>129</v>
      </c>
      <c r="N50" s="8">
        <f t="shared" si="130"/>
        <v>0</v>
      </c>
      <c r="O50" s="8">
        <f t="shared" si="130"/>
        <v>0</v>
      </c>
      <c r="P50" s="8">
        <f t="shared" si="130"/>
        <v>0</v>
      </c>
      <c r="Q50" s="8">
        <f t="shared" si="130"/>
        <v>0</v>
      </c>
      <c r="R50" s="8">
        <f t="shared" si="130"/>
        <v>0</v>
      </c>
      <c r="S50" s="8">
        <f t="shared" si="130"/>
        <v>129</v>
      </c>
      <c r="T50" s="8">
        <f t="shared" si="130"/>
        <v>0</v>
      </c>
      <c r="U50" s="8">
        <f t="shared" si="131"/>
        <v>0</v>
      </c>
      <c r="V50" s="8">
        <f t="shared" si="131"/>
        <v>0</v>
      </c>
      <c r="W50" s="8">
        <f t="shared" si="131"/>
        <v>0</v>
      </c>
      <c r="X50" s="8">
        <f t="shared" si="131"/>
        <v>0</v>
      </c>
      <c r="Y50" s="8">
        <f t="shared" si="131"/>
        <v>129</v>
      </c>
      <c r="Z50" s="8">
        <f t="shared" si="131"/>
        <v>0</v>
      </c>
      <c r="AA50" s="8">
        <f t="shared" si="131"/>
        <v>0</v>
      </c>
      <c r="AB50" s="8">
        <f t="shared" si="131"/>
        <v>0</v>
      </c>
      <c r="AC50" s="8">
        <f t="shared" si="131"/>
        <v>0</v>
      </c>
      <c r="AD50" s="8">
        <f t="shared" si="131"/>
        <v>0</v>
      </c>
      <c r="AE50" s="8">
        <f t="shared" si="131"/>
        <v>129</v>
      </c>
      <c r="AF50" s="8">
        <f t="shared" si="131"/>
        <v>0</v>
      </c>
      <c r="AG50" s="8">
        <f t="shared" si="132"/>
        <v>0</v>
      </c>
      <c r="AH50" s="8">
        <f t="shared" si="132"/>
        <v>0</v>
      </c>
      <c r="AI50" s="8">
        <f t="shared" si="132"/>
        <v>0</v>
      </c>
      <c r="AJ50" s="8">
        <f t="shared" si="132"/>
        <v>0</v>
      </c>
      <c r="AK50" s="8">
        <f t="shared" si="132"/>
        <v>129</v>
      </c>
      <c r="AL50" s="8">
        <f t="shared" si="132"/>
        <v>0</v>
      </c>
      <c r="AM50" s="8">
        <f t="shared" si="132"/>
        <v>0</v>
      </c>
      <c r="AN50" s="8">
        <f t="shared" si="132"/>
        <v>0</v>
      </c>
      <c r="AO50" s="8">
        <f t="shared" si="132"/>
        <v>0</v>
      </c>
      <c r="AP50" s="8">
        <f t="shared" si="132"/>
        <v>0</v>
      </c>
      <c r="AQ50" s="8">
        <f t="shared" si="132"/>
        <v>129</v>
      </c>
      <c r="AR50" s="8">
        <f t="shared" si="132"/>
        <v>0</v>
      </c>
      <c r="AS50" s="8">
        <f t="shared" si="133"/>
        <v>0</v>
      </c>
      <c r="AT50" s="8">
        <f t="shared" si="133"/>
        <v>0</v>
      </c>
      <c r="AU50" s="8">
        <f t="shared" si="133"/>
        <v>0</v>
      </c>
      <c r="AV50" s="8">
        <f t="shared" si="133"/>
        <v>0</v>
      </c>
      <c r="AW50" s="8">
        <f t="shared" si="133"/>
        <v>129</v>
      </c>
      <c r="AX50" s="8">
        <f t="shared" si="133"/>
        <v>0</v>
      </c>
      <c r="AY50" s="8">
        <f t="shared" si="133"/>
        <v>0</v>
      </c>
      <c r="AZ50" s="8">
        <f t="shared" si="133"/>
        <v>0</v>
      </c>
      <c r="BA50" s="8">
        <f t="shared" si="133"/>
        <v>0</v>
      </c>
      <c r="BB50" s="8">
        <f t="shared" si="133"/>
        <v>0</v>
      </c>
      <c r="BC50" s="8">
        <f t="shared" si="133"/>
        <v>129</v>
      </c>
      <c r="BD50" s="8">
        <f t="shared" si="133"/>
        <v>0</v>
      </c>
      <c r="BE50" s="8">
        <f t="shared" si="134"/>
        <v>0</v>
      </c>
      <c r="BF50" s="8">
        <f t="shared" si="134"/>
        <v>0</v>
      </c>
      <c r="BG50" s="8">
        <f t="shared" si="134"/>
        <v>0</v>
      </c>
      <c r="BH50" s="8">
        <f t="shared" si="134"/>
        <v>0</v>
      </c>
      <c r="BI50" s="8">
        <f t="shared" si="134"/>
        <v>129</v>
      </c>
      <c r="BJ50" s="8">
        <f t="shared" si="134"/>
        <v>0</v>
      </c>
      <c r="BK50" s="8">
        <f t="shared" si="134"/>
        <v>0</v>
      </c>
      <c r="BL50" s="8">
        <f t="shared" si="134"/>
        <v>0</v>
      </c>
      <c r="BM50" s="8">
        <f t="shared" si="134"/>
        <v>0</v>
      </c>
      <c r="BN50" s="8">
        <f t="shared" si="134"/>
        <v>0</v>
      </c>
      <c r="BO50" s="8">
        <f t="shared" si="134"/>
        <v>129</v>
      </c>
      <c r="BP50" s="8">
        <f t="shared" si="134"/>
        <v>0</v>
      </c>
      <c r="BQ50" s="8">
        <f t="shared" si="135"/>
        <v>0</v>
      </c>
      <c r="BR50" s="8">
        <f t="shared" si="135"/>
        <v>0</v>
      </c>
      <c r="BS50" s="8">
        <f t="shared" si="135"/>
        <v>0</v>
      </c>
      <c r="BT50" s="8">
        <f t="shared" si="135"/>
        <v>0</v>
      </c>
      <c r="BU50" s="8">
        <f t="shared" si="135"/>
        <v>129</v>
      </c>
      <c r="BV50" s="8">
        <f t="shared" si="135"/>
        <v>0</v>
      </c>
      <c r="BW50" s="8">
        <f t="shared" si="135"/>
        <v>0</v>
      </c>
      <c r="BX50" s="8">
        <f t="shared" si="135"/>
        <v>0</v>
      </c>
      <c r="BY50" s="8">
        <f t="shared" si="135"/>
        <v>0</v>
      </c>
      <c r="BZ50" s="8">
        <f t="shared" si="135"/>
        <v>0</v>
      </c>
      <c r="CA50" s="8">
        <f t="shared" si="135"/>
        <v>129</v>
      </c>
      <c r="CB50" s="8">
        <f t="shared" si="135"/>
        <v>0</v>
      </c>
      <c r="CC50" s="8">
        <f t="shared" si="136"/>
        <v>0</v>
      </c>
      <c r="CD50" s="8">
        <f t="shared" si="136"/>
        <v>0</v>
      </c>
      <c r="CE50" s="8">
        <f t="shared" si="136"/>
        <v>0</v>
      </c>
      <c r="CF50" s="8">
        <f t="shared" si="136"/>
        <v>0</v>
      </c>
      <c r="CG50" s="8">
        <f t="shared" si="136"/>
        <v>129</v>
      </c>
      <c r="CH50" s="8">
        <f t="shared" si="136"/>
        <v>0</v>
      </c>
    </row>
    <row r="51" spans="1:86" ht="33" hidden="1" x14ac:dyDescent="0.25">
      <c r="A51" s="69" t="s">
        <v>93</v>
      </c>
      <c r="B51" s="26">
        <f t="shared" si="129"/>
        <v>900</v>
      </c>
      <c r="C51" s="26" t="s">
        <v>21</v>
      </c>
      <c r="D51" s="26" t="s">
        <v>59</v>
      </c>
      <c r="E51" s="26" t="s">
        <v>434</v>
      </c>
      <c r="F51" s="26"/>
      <c r="G51" s="11">
        <f t="shared" si="130"/>
        <v>129</v>
      </c>
      <c r="H51" s="11">
        <f t="shared" si="130"/>
        <v>0</v>
      </c>
      <c r="I51" s="11">
        <f t="shared" si="130"/>
        <v>0</v>
      </c>
      <c r="J51" s="11">
        <f t="shared" si="130"/>
        <v>0</v>
      </c>
      <c r="K51" s="11">
        <f t="shared" si="130"/>
        <v>0</v>
      </c>
      <c r="L51" s="11">
        <f t="shared" si="130"/>
        <v>0</v>
      </c>
      <c r="M51" s="11">
        <f t="shared" si="130"/>
        <v>129</v>
      </c>
      <c r="N51" s="11">
        <f t="shared" si="130"/>
        <v>0</v>
      </c>
      <c r="O51" s="11">
        <f t="shared" si="130"/>
        <v>0</v>
      </c>
      <c r="P51" s="11">
        <f t="shared" si="130"/>
        <v>0</v>
      </c>
      <c r="Q51" s="11">
        <f t="shared" si="130"/>
        <v>0</v>
      </c>
      <c r="R51" s="11">
        <f t="shared" si="130"/>
        <v>0</v>
      </c>
      <c r="S51" s="11">
        <f t="shared" si="130"/>
        <v>129</v>
      </c>
      <c r="T51" s="11">
        <f t="shared" si="130"/>
        <v>0</v>
      </c>
      <c r="U51" s="11">
        <f t="shared" si="131"/>
        <v>0</v>
      </c>
      <c r="V51" s="11">
        <f t="shared" si="131"/>
        <v>0</v>
      </c>
      <c r="W51" s="11">
        <f t="shared" si="131"/>
        <v>0</v>
      </c>
      <c r="X51" s="11">
        <f t="shared" si="131"/>
        <v>0</v>
      </c>
      <c r="Y51" s="11">
        <f t="shared" si="131"/>
        <v>129</v>
      </c>
      <c r="Z51" s="11">
        <f t="shared" si="131"/>
        <v>0</v>
      </c>
      <c r="AA51" s="11">
        <f t="shared" si="131"/>
        <v>0</v>
      </c>
      <c r="AB51" s="11">
        <f t="shared" si="131"/>
        <v>0</v>
      </c>
      <c r="AC51" s="11">
        <f t="shared" si="131"/>
        <v>0</v>
      </c>
      <c r="AD51" s="11">
        <f t="shared" si="131"/>
        <v>0</v>
      </c>
      <c r="AE51" s="11">
        <f t="shared" si="131"/>
        <v>129</v>
      </c>
      <c r="AF51" s="11">
        <f t="shared" si="131"/>
        <v>0</v>
      </c>
      <c r="AG51" s="11">
        <f t="shared" si="132"/>
        <v>0</v>
      </c>
      <c r="AH51" s="11">
        <f t="shared" si="132"/>
        <v>0</v>
      </c>
      <c r="AI51" s="11">
        <f t="shared" si="132"/>
        <v>0</v>
      </c>
      <c r="AJ51" s="11">
        <f t="shared" si="132"/>
        <v>0</v>
      </c>
      <c r="AK51" s="11">
        <f t="shared" si="132"/>
        <v>129</v>
      </c>
      <c r="AL51" s="11">
        <f t="shared" si="132"/>
        <v>0</v>
      </c>
      <c r="AM51" s="11">
        <f t="shared" si="132"/>
        <v>0</v>
      </c>
      <c r="AN51" s="11">
        <f t="shared" si="132"/>
        <v>0</v>
      </c>
      <c r="AO51" s="11">
        <f t="shared" si="132"/>
        <v>0</v>
      </c>
      <c r="AP51" s="11">
        <f t="shared" si="132"/>
        <v>0</v>
      </c>
      <c r="AQ51" s="11">
        <f t="shared" si="132"/>
        <v>129</v>
      </c>
      <c r="AR51" s="11">
        <f t="shared" si="132"/>
        <v>0</v>
      </c>
      <c r="AS51" s="11">
        <f t="shared" si="133"/>
        <v>0</v>
      </c>
      <c r="AT51" s="11">
        <f t="shared" si="133"/>
        <v>0</v>
      </c>
      <c r="AU51" s="11">
        <f t="shared" si="133"/>
        <v>0</v>
      </c>
      <c r="AV51" s="11">
        <f t="shared" si="133"/>
        <v>0</v>
      </c>
      <c r="AW51" s="11">
        <f t="shared" si="133"/>
        <v>129</v>
      </c>
      <c r="AX51" s="11">
        <f t="shared" si="133"/>
        <v>0</v>
      </c>
      <c r="AY51" s="11">
        <f t="shared" si="133"/>
        <v>0</v>
      </c>
      <c r="AZ51" s="11">
        <f t="shared" si="133"/>
        <v>0</v>
      </c>
      <c r="BA51" s="11">
        <f t="shared" si="133"/>
        <v>0</v>
      </c>
      <c r="BB51" s="11">
        <f t="shared" si="133"/>
        <v>0</v>
      </c>
      <c r="BC51" s="11">
        <f t="shared" si="133"/>
        <v>129</v>
      </c>
      <c r="BD51" s="11">
        <f t="shared" si="133"/>
        <v>0</v>
      </c>
      <c r="BE51" s="11">
        <f t="shared" si="134"/>
        <v>0</v>
      </c>
      <c r="BF51" s="11">
        <f t="shared" si="134"/>
        <v>0</v>
      </c>
      <c r="BG51" s="11">
        <f t="shared" si="134"/>
        <v>0</v>
      </c>
      <c r="BH51" s="11">
        <f t="shared" si="134"/>
        <v>0</v>
      </c>
      <c r="BI51" s="11">
        <f t="shared" si="134"/>
        <v>129</v>
      </c>
      <c r="BJ51" s="11">
        <f t="shared" si="134"/>
        <v>0</v>
      </c>
      <c r="BK51" s="11">
        <f t="shared" si="134"/>
        <v>0</v>
      </c>
      <c r="BL51" s="11">
        <f t="shared" si="134"/>
        <v>0</v>
      </c>
      <c r="BM51" s="11">
        <f t="shared" si="134"/>
        <v>0</v>
      </c>
      <c r="BN51" s="11">
        <f t="shared" si="134"/>
        <v>0</v>
      </c>
      <c r="BO51" s="11">
        <f t="shared" si="134"/>
        <v>129</v>
      </c>
      <c r="BP51" s="11">
        <f t="shared" si="134"/>
        <v>0</v>
      </c>
      <c r="BQ51" s="11">
        <f t="shared" si="135"/>
        <v>0</v>
      </c>
      <c r="BR51" s="11">
        <f t="shared" si="135"/>
        <v>0</v>
      </c>
      <c r="BS51" s="11">
        <f t="shared" si="135"/>
        <v>0</v>
      </c>
      <c r="BT51" s="11">
        <f t="shared" si="135"/>
        <v>0</v>
      </c>
      <c r="BU51" s="11">
        <f t="shared" si="135"/>
        <v>129</v>
      </c>
      <c r="BV51" s="11">
        <f t="shared" si="135"/>
        <v>0</v>
      </c>
      <c r="BW51" s="11">
        <f t="shared" si="135"/>
        <v>0</v>
      </c>
      <c r="BX51" s="11">
        <f t="shared" si="135"/>
        <v>0</v>
      </c>
      <c r="BY51" s="11">
        <f t="shared" si="135"/>
        <v>0</v>
      </c>
      <c r="BZ51" s="11">
        <f t="shared" si="135"/>
        <v>0</v>
      </c>
      <c r="CA51" s="11">
        <f t="shared" si="135"/>
        <v>129</v>
      </c>
      <c r="CB51" s="11">
        <f t="shared" si="135"/>
        <v>0</v>
      </c>
      <c r="CC51" s="11">
        <f t="shared" si="136"/>
        <v>0</v>
      </c>
      <c r="CD51" s="11">
        <f t="shared" si="136"/>
        <v>0</v>
      </c>
      <c r="CE51" s="11">
        <f t="shared" si="136"/>
        <v>0</v>
      </c>
      <c r="CF51" s="11">
        <f t="shared" si="136"/>
        <v>0</v>
      </c>
      <c r="CG51" s="11">
        <f t="shared" si="136"/>
        <v>129</v>
      </c>
      <c r="CH51" s="11">
        <f t="shared" si="136"/>
        <v>0</v>
      </c>
    </row>
    <row r="52" spans="1:86" ht="33" hidden="1" x14ac:dyDescent="0.25">
      <c r="A52" s="25" t="s">
        <v>242</v>
      </c>
      <c r="B52" s="26">
        <f t="shared" si="129"/>
        <v>900</v>
      </c>
      <c r="C52" s="26" t="s">
        <v>21</v>
      </c>
      <c r="D52" s="26" t="s">
        <v>59</v>
      </c>
      <c r="E52" s="26" t="s">
        <v>434</v>
      </c>
      <c r="F52" s="26" t="s">
        <v>30</v>
      </c>
      <c r="G52" s="9">
        <f t="shared" si="130"/>
        <v>129</v>
      </c>
      <c r="H52" s="9">
        <f t="shared" si="130"/>
        <v>0</v>
      </c>
      <c r="I52" s="9">
        <f t="shared" si="130"/>
        <v>0</v>
      </c>
      <c r="J52" s="9">
        <f t="shared" si="130"/>
        <v>0</v>
      </c>
      <c r="K52" s="9">
        <f t="shared" si="130"/>
        <v>0</v>
      </c>
      <c r="L52" s="9">
        <f t="shared" si="130"/>
        <v>0</v>
      </c>
      <c r="M52" s="9">
        <f t="shared" si="130"/>
        <v>129</v>
      </c>
      <c r="N52" s="9">
        <f t="shared" si="130"/>
        <v>0</v>
      </c>
      <c r="O52" s="9">
        <f t="shared" si="130"/>
        <v>0</v>
      </c>
      <c r="P52" s="9">
        <f t="shared" si="130"/>
        <v>0</v>
      </c>
      <c r="Q52" s="9">
        <f t="shared" si="130"/>
        <v>0</v>
      </c>
      <c r="R52" s="9">
        <f t="shared" si="130"/>
        <v>0</v>
      </c>
      <c r="S52" s="9">
        <f t="shared" si="130"/>
        <v>129</v>
      </c>
      <c r="T52" s="9">
        <f t="shared" si="130"/>
        <v>0</v>
      </c>
      <c r="U52" s="9">
        <f t="shared" si="131"/>
        <v>0</v>
      </c>
      <c r="V52" s="9">
        <f t="shared" si="131"/>
        <v>0</v>
      </c>
      <c r="W52" s="9">
        <f t="shared" si="131"/>
        <v>0</v>
      </c>
      <c r="X52" s="9">
        <f t="shared" si="131"/>
        <v>0</v>
      </c>
      <c r="Y52" s="9">
        <f t="shared" si="131"/>
        <v>129</v>
      </c>
      <c r="Z52" s="9">
        <f t="shared" si="131"/>
        <v>0</v>
      </c>
      <c r="AA52" s="9">
        <f t="shared" si="131"/>
        <v>0</v>
      </c>
      <c r="AB52" s="9">
        <f t="shared" si="131"/>
        <v>0</v>
      </c>
      <c r="AC52" s="9">
        <f t="shared" si="131"/>
        <v>0</v>
      </c>
      <c r="AD52" s="9">
        <f t="shared" si="131"/>
        <v>0</v>
      </c>
      <c r="AE52" s="9">
        <f t="shared" si="131"/>
        <v>129</v>
      </c>
      <c r="AF52" s="9">
        <f t="shared" si="131"/>
        <v>0</v>
      </c>
      <c r="AG52" s="9">
        <f t="shared" si="132"/>
        <v>0</v>
      </c>
      <c r="AH52" s="9">
        <f t="shared" si="132"/>
        <v>0</v>
      </c>
      <c r="AI52" s="9">
        <f t="shared" si="132"/>
        <v>0</v>
      </c>
      <c r="AJ52" s="9">
        <f t="shared" si="132"/>
        <v>0</v>
      </c>
      <c r="AK52" s="9">
        <f t="shared" si="132"/>
        <v>129</v>
      </c>
      <c r="AL52" s="9">
        <f t="shared" si="132"/>
        <v>0</v>
      </c>
      <c r="AM52" s="9">
        <f t="shared" si="132"/>
        <v>0</v>
      </c>
      <c r="AN52" s="9">
        <f t="shared" si="132"/>
        <v>0</v>
      </c>
      <c r="AO52" s="9">
        <f t="shared" si="132"/>
        <v>0</v>
      </c>
      <c r="AP52" s="9">
        <f t="shared" si="132"/>
        <v>0</v>
      </c>
      <c r="AQ52" s="9">
        <f t="shared" si="132"/>
        <v>129</v>
      </c>
      <c r="AR52" s="9">
        <f t="shared" si="132"/>
        <v>0</v>
      </c>
      <c r="AS52" s="9">
        <f t="shared" si="133"/>
        <v>0</v>
      </c>
      <c r="AT52" s="9">
        <f t="shared" si="133"/>
        <v>0</v>
      </c>
      <c r="AU52" s="9">
        <f t="shared" si="133"/>
        <v>0</v>
      </c>
      <c r="AV52" s="9">
        <f t="shared" si="133"/>
        <v>0</v>
      </c>
      <c r="AW52" s="9">
        <f t="shared" si="133"/>
        <v>129</v>
      </c>
      <c r="AX52" s="9">
        <f t="shared" si="133"/>
        <v>0</v>
      </c>
      <c r="AY52" s="9">
        <f t="shared" si="133"/>
        <v>0</v>
      </c>
      <c r="AZ52" s="9">
        <f t="shared" si="133"/>
        <v>0</v>
      </c>
      <c r="BA52" s="9">
        <f t="shared" si="133"/>
        <v>0</v>
      </c>
      <c r="BB52" s="9">
        <f t="shared" si="133"/>
        <v>0</v>
      </c>
      <c r="BC52" s="9">
        <f t="shared" si="133"/>
        <v>129</v>
      </c>
      <c r="BD52" s="9">
        <f t="shared" si="133"/>
        <v>0</v>
      </c>
      <c r="BE52" s="9">
        <f t="shared" si="134"/>
        <v>0</v>
      </c>
      <c r="BF52" s="9">
        <f t="shared" si="134"/>
        <v>0</v>
      </c>
      <c r="BG52" s="9">
        <f t="shared" si="134"/>
        <v>0</v>
      </c>
      <c r="BH52" s="9">
        <f t="shared" si="134"/>
        <v>0</v>
      </c>
      <c r="BI52" s="9">
        <f t="shared" si="134"/>
        <v>129</v>
      </c>
      <c r="BJ52" s="9">
        <f t="shared" si="134"/>
        <v>0</v>
      </c>
      <c r="BK52" s="9">
        <f t="shared" si="134"/>
        <v>0</v>
      </c>
      <c r="BL52" s="9">
        <f t="shared" si="134"/>
        <v>0</v>
      </c>
      <c r="BM52" s="9">
        <f t="shared" si="134"/>
        <v>0</v>
      </c>
      <c r="BN52" s="9">
        <f t="shared" si="134"/>
        <v>0</v>
      </c>
      <c r="BO52" s="9">
        <f t="shared" si="134"/>
        <v>129</v>
      </c>
      <c r="BP52" s="9">
        <f t="shared" si="134"/>
        <v>0</v>
      </c>
      <c r="BQ52" s="9">
        <f t="shared" si="135"/>
        <v>0</v>
      </c>
      <c r="BR52" s="9">
        <f t="shared" si="135"/>
        <v>0</v>
      </c>
      <c r="BS52" s="9">
        <f t="shared" si="135"/>
        <v>0</v>
      </c>
      <c r="BT52" s="9">
        <f t="shared" si="135"/>
        <v>0</v>
      </c>
      <c r="BU52" s="9">
        <f t="shared" si="135"/>
        <v>129</v>
      </c>
      <c r="BV52" s="9">
        <f t="shared" si="135"/>
        <v>0</v>
      </c>
      <c r="BW52" s="9">
        <f t="shared" si="135"/>
        <v>0</v>
      </c>
      <c r="BX52" s="9">
        <f t="shared" si="135"/>
        <v>0</v>
      </c>
      <c r="BY52" s="9">
        <f t="shared" si="135"/>
        <v>0</v>
      </c>
      <c r="BZ52" s="9">
        <f t="shared" si="135"/>
        <v>0</v>
      </c>
      <c r="CA52" s="9">
        <f t="shared" si="135"/>
        <v>129</v>
      </c>
      <c r="CB52" s="9">
        <f t="shared" si="135"/>
        <v>0</v>
      </c>
      <c r="CC52" s="9">
        <f t="shared" si="136"/>
        <v>0</v>
      </c>
      <c r="CD52" s="9">
        <f t="shared" si="136"/>
        <v>0</v>
      </c>
      <c r="CE52" s="9">
        <f t="shared" si="136"/>
        <v>0</v>
      </c>
      <c r="CF52" s="9">
        <f t="shared" si="136"/>
        <v>0</v>
      </c>
      <c r="CG52" s="9">
        <f t="shared" si="136"/>
        <v>129</v>
      </c>
      <c r="CH52" s="9">
        <f t="shared" si="136"/>
        <v>0</v>
      </c>
    </row>
    <row r="53" spans="1:86" ht="33" hidden="1" x14ac:dyDescent="0.25">
      <c r="A53" s="25" t="s">
        <v>36</v>
      </c>
      <c r="B53" s="26">
        <f t="shared" si="129"/>
        <v>900</v>
      </c>
      <c r="C53" s="26" t="s">
        <v>21</v>
      </c>
      <c r="D53" s="26" t="s">
        <v>59</v>
      </c>
      <c r="E53" s="26" t="s">
        <v>434</v>
      </c>
      <c r="F53" s="26" t="s">
        <v>37</v>
      </c>
      <c r="G53" s="9">
        <v>129</v>
      </c>
      <c r="H53" s="10"/>
      <c r="I53" s="83"/>
      <c r="J53" s="83"/>
      <c r="K53" s="83"/>
      <c r="L53" s="83"/>
      <c r="M53" s="9">
        <f>G53+I53+J53+K53+L53</f>
        <v>129</v>
      </c>
      <c r="N53" s="9">
        <f>H53+L53</f>
        <v>0</v>
      </c>
      <c r="O53" s="84"/>
      <c r="P53" s="84"/>
      <c r="Q53" s="84"/>
      <c r="R53" s="84"/>
      <c r="S53" s="9">
        <f>M53+O53+P53+Q53+R53</f>
        <v>129</v>
      </c>
      <c r="T53" s="9">
        <f>N53+R53</f>
        <v>0</v>
      </c>
      <c r="U53" s="84"/>
      <c r="V53" s="84"/>
      <c r="W53" s="84"/>
      <c r="X53" s="84"/>
      <c r="Y53" s="9">
        <f>S53+U53+V53+W53+X53</f>
        <v>129</v>
      </c>
      <c r="Z53" s="9">
        <f>T53+X53</f>
        <v>0</v>
      </c>
      <c r="AA53" s="84"/>
      <c r="AB53" s="84"/>
      <c r="AC53" s="84"/>
      <c r="AD53" s="84"/>
      <c r="AE53" s="9">
        <f>Y53+AA53+AB53+AC53+AD53</f>
        <v>129</v>
      </c>
      <c r="AF53" s="9">
        <f>Z53+AD53</f>
        <v>0</v>
      </c>
      <c r="AG53" s="84"/>
      <c r="AH53" s="84"/>
      <c r="AI53" s="84"/>
      <c r="AJ53" s="84"/>
      <c r="AK53" s="9">
        <f>AE53+AG53+AH53+AI53+AJ53</f>
        <v>129</v>
      </c>
      <c r="AL53" s="9">
        <f>AF53+AJ53</f>
        <v>0</v>
      </c>
      <c r="AM53" s="84"/>
      <c r="AN53" s="84"/>
      <c r="AO53" s="84"/>
      <c r="AP53" s="84"/>
      <c r="AQ53" s="9">
        <f>AK53+AM53+AN53+AO53+AP53</f>
        <v>129</v>
      </c>
      <c r="AR53" s="9">
        <f>AL53+AP53</f>
        <v>0</v>
      </c>
      <c r="AS53" s="84"/>
      <c r="AT53" s="84"/>
      <c r="AU53" s="84"/>
      <c r="AV53" s="84"/>
      <c r="AW53" s="9">
        <f>AQ53+AS53+AT53+AU53+AV53</f>
        <v>129</v>
      </c>
      <c r="AX53" s="9">
        <f>AR53+AV53</f>
        <v>0</v>
      </c>
      <c r="AY53" s="84"/>
      <c r="AZ53" s="84"/>
      <c r="BA53" s="84"/>
      <c r="BB53" s="84"/>
      <c r="BC53" s="9">
        <f>AW53+AY53+AZ53+BA53+BB53</f>
        <v>129</v>
      </c>
      <c r="BD53" s="9">
        <f>AX53+BB53</f>
        <v>0</v>
      </c>
      <c r="BE53" s="84"/>
      <c r="BF53" s="84"/>
      <c r="BG53" s="84"/>
      <c r="BH53" s="84"/>
      <c r="BI53" s="9">
        <f>BC53+BE53+BF53+BG53+BH53</f>
        <v>129</v>
      </c>
      <c r="BJ53" s="9">
        <f>BD53+BH53</f>
        <v>0</v>
      </c>
      <c r="BK53" s="84"/>
      <c r="BL53" s="84"/>
      <c r="BM53" s="84"/>
      <c r="BN53" s="84"/>
      <c r="BO53" s="9">
        <f>BI53+BK53+BL53+BM53+BN53</f>
        <v>129</v>
      </c>
      <c r="BP53" s="9">
        <f>BJ53+BN53</f>
        <v>0</v>
      </c>
      <c r="BQ53" s="84"/>
      <c r="BR53" s="84"/>
      <c r="BS53" s="84"/>
      <c r="BT53" s="84"/>
      <c r="BU53" s="9">
        <f>BO53+BQ53+BR53+BS53+BT53</f>
        <v>129</v>
      </c>
      <c r="BV53" s="9">
        <f>BP53+BT53</f>
        <v>0</v>
      </c>
      <c r="BW53" s="84"/>
      <c r="BX53" s="84"/>
      <c r="BY53" s="84"/>
      <c r="BZ53" s="84"/>
      <c r="CA53" s="9">
        <f>BU53+BW53+BX53+BY53+BZ53</f>
        <v>129</v>
      </c>
      <c r="CB53" s="9">
        <f>BV53+BZ53</f>
        <v>0</v>
      </c>
      <c r="CC53" s="84"/>
      <c r="CD53" s="84"/>
      <c r="CE53" s="84"/>
      <c r="CF53" s="84"/>
      <c r="CG53" s="9">
        <f>CA53+CC53+CD53+CE53+CF53</f>
        <v>129</v>
      </c>
      <c r="CH53" s="9">
        <f>CB53+CF53</f>
        <v>0</v>
      </c>
    </row>
    <row r="54" spans="1:86" ht="17.100000000000001" hidden="1" customHeight="1" x14ac:dyDescent="0.25">
      <c r="A54" s="25" t="s">
        <v>61</v>
      </c>
      <c r="B54" s="26">
        <f>B47</f>
        <v>900</v>
      </c>
      <c r="C54" s="26" t="s">
        <v>21</v>
      </c>
      <c r="D54" s="26" t="s">
        <v>59</v>
      </c>
      <c r="E54" s="26" t="s">
        <v>62</v>
      </c>
      <c r="F54" s="26"/>
      <c r="G54" s="8">
        <f t="shared" ref="G54:BR54" si="137">G55</f>
        <v>33972</v>
      </c>
      <c r="H54" s="8">
        <f t="shared" si="137"/>
        <v>0</v>
      </c>
      <c r="I54" s="8">
        <f t="shared" si="137"/>
        <v>0</v>
      </c>
      <c r="J54" s="8">
        <f t="shared" si="137"/>
        <v>0</v>
      </c>
      <c r="K54" s="8">
        <f t="shared" si="137"/>
        <v>0</v>
      </c>
      <c r="L54" s="8">
        <f t="shared" si="137"/>
        <v>0</v>
      </c>
      <c r="M54" s="8">
        <f t="shared" si="137"/>
        <v>33972</v>
      </c>
      <c r="N54" s="8">
        <f t="shared" si="137"/>
        <v>0</v>
      </c>
      <c r="O54" s="8">
        <f t="shared" si="137"/>
        <v>0</v>
      </c>
      <c r="P54" s="8">
        <f t="shared" si="137"/>
        <v>0</v>
      </c>
      <c r="Q54" s="8">
        <f t="shared" si="137"/>
        <v>0</v>
      </c>
      <c r="R54" s="8">
        <f t="shared" si="137"/>
        <v>0</v>
      </c>
      <c r="S54" s="8">
        <f t="shared" si="137"/>
        <v>33972</v>
      </c>
      <c r="T54" s="8">
        <f t="shared" si="137"/>
        <v>0</v>
      </c>
      <c r="U54" s="8">
        <f t="shared" si="137"/>
        <v>0</v>
      </c>
      <c r="V54" s="8">
        <f t="shared" si="137"/>
        <v>0</v>
      </c>
      <c r="W54" s="8">
        <f t="shared" si="137"/>
        <v>0</v>
      </c>
      <c r="X54" s="8">
        <f t="shared" si="137"/>
        <v>0</v>
      </c>
      <c r="Y54" s="8">
        <f t="shared" si="137"/>
        <v>33972</v>
      </c>
      <c r="Z54" s="8">
        <f t="shared" si="137"/>
        <v>0</v>
      </c>
      <c r="AA54" s="8">
        <f t="shared" si="137"/>
        <v>0</v>
      </c>
      <c r="AB54" s="8">
        <f t="shared" si="137"/>
        <v>0</v>
      </c>
      <c r="AC54" s="8">
        <f t="shared" si="137"/>
        <v>0</v>
      </c>
      <c r="AD54" s="8">
        <f t="shared" si="137"/>
        <v>0</v>
      </c>
      <c r="AE54" s="8">
        <f t="shared" si="137"/>
        <v>33972</v>
      </c>
      <c r="AF54" s="8">
        <f t="shared" si="137"/>
        <v>0</v>
      </c>
      <c r="AG54" s="8">
        <f t="shared" si="137"/>
        <v>0</v>
      </c>
      <c r="AH54" s="8">
        <f t="shared" si="137"/>
        <v>0</v>
      </c>
      <c r="AI54" s="8">
        <f t="shared" si="137"/>
        <v>0</v>
      </c>
      <c r="AJ54" s="8">
        <f t="shared" si="137"/>
        <v>0</v>
      </c>
      <c r="AK54" s="8">
        <f t="shared" si="137"/>
        <v>33972</v>
      </c>
      <c r="AL54" s="8">
        <f t="shared" si="137"/>
        <v>0</v>
      </c>
      <c r="AM54" s="8">
        <f t="shared" si="137"/>
        <v>0</v>
      </c>
      <c r="AN54" s="8">
        <f t="shared" si="137"/>
        <v>0</v>
      </c>
      <c r="AO54" s="8">
        <f t="shared" si="137"/>
        <v>0</v>
      </c>
      <c r="AP54" s="8">
        <f t="shared" si="137"/>
        <v>0</v>
      </c>
      <c r="AQ54" s="8">
        <f t="shared" si="137"/>
        <v>33972</v>
      </c>
      <c r="AR54" s="8">
        <f t="shared" si="137"/>
        <v>0</v>
      </c>
      <c r="AS54" s="8">
        <f t="shared" si="137"/>
        <v>0</v>
      </c>
      <c r="AT54" s="8">
        <f t="shared" si="137"/>
        <v>0</v>
      </c>
      <c r="AU54" s="8">
        <f t="shared" si="137"/>
        <v>-33</v>
      </c>
      <c r="AV54" s="8">
        <f t="shared" si="137"/>
        <v>0</v>
      </c>
      <c r="AW54" s="8">
        <f t="shared" si="137"/>
        <v>33939</v>
      </c>
      <c r="AX54" s="8">
        <f t="shared" si="137"/>
        <v>0</v>
      </c>
      <c r="AY54" s="8">
        <f t="shared" si="137"/>
        <v>-115</v>
      </c>
      <c r="AZ54" s="8">
        <f t="shared" si="137"/>
        <v>0</v>
      </c>
      <c r="BA54" s="8">
        <f t="shared" si="137"/>
        <v>0</v>
      </c>
      <c r="BB54" s="8">
        <f t="shared" si="137"/>
        <v>0</v>
      </c>
      <c r="BC54" s="8">
        <f t="shared" si="137"/>
        <v>33824</v>
      </c>
      <c r="BD54" s="8">
        <f t="shared" si="137"/>
        <v>0</v>
      </c>
      <c r="BE54" s="8">
        <f t="shared" si="137"/>
        <v>0</v>
      </c>
      <c r="BF54" s="8">
        <f t="shared" si="137"/>
        <v>0</v>
      </c>
      <c r="BG54" s="8">
        <f t="shared" si="137"/>
        <v>0</v>
      </c>
      <c r="BH54" s="8">
        <f t="shared" si="137"/>
        <v>0</v>
      </c>
      <c r="BI54" s="8">
        <f t="shared" si="137"/>
        <v>33824</v>
      </c>
      <c r="BJ54" s="8">
        <f t="shared" si="137"/>
        <v>0</v>
      </c>
      <c r="BK54" s="8">
        <f t="shared" si="137"/>
        <v>0</v>
      </c>
      <c r="BL54" s="8">
        <f t="shared" si="137"/>
        <v>0</v>
      </c>
      <c r="BM54" s="8">
        <f t="shared" si="137"/>
        <v>0</v>
      </c>
      <c r="BN54" s="8">
        <f t="shared" si="137"/>
        <v>0</v>
      </c>
      <c r="BO54" s="8">
        <f t="shared" si="137"/>
        <v>33824</v>
      </c>
      <c r="BP54" s="8">
        <f t="shared" si="137"/>
        <v>0</v>
      </c>
      <c r="BQ54" s="8">
        <f t="shared" si="137"/>
        <v>0</v>
      </c>
      <c r="BR54" s="8">
        <f t="shared" si="137"/>
        <v>0</v>
      </c>
      <c r="BS54" s="8">
        <f t="shared" ref="BS54:CH54" si="138">BS55</f>
        <v>0</v>
      </c>
      <c r="BT54" s="8">
        <f t="shared" si="138"/>
        <v>0</v>
      </c>
      <c r="BU54" s="8">
        <f t="shared" si="138"/>
        <v>33824</v>
      </c>
      <c r="BV54" s="8">
        <f t="shared" si="138"/>
        <v>0</v>
      </c>
      <c r="BW54" s="8">
        <f t="shared" si="138"/>
        <v>0</v>
      </c>
      <c r="BX54" s="8">
        <f t="shared" si="138"/>
        <v>0</v>
      </c>
      <c r="BY54" s="8">
        <f t="shared" si="138"/>
        <v>0</v>
      </c>
      <c r="BZ54" s="8">
        <f t="shared" si="138"/>
        <v>0</v>
      </c>
      <c r="CA54" s="8">
        <f t="shared" si="138"/>
        <v>33824</v>
      </c>
      <c r="CB54" s="8">
        <f t="shared" si="138"/>
        <v>0</v>
      </c>
      <c r="CC54" s="8">
        <f t="shared" si="138"/>
        <v>0</v>
      </c>
      <c r="CD54" s="8">
        <f t="shared" si="138"/>
        <v>0</v>
      </c>
      <c r="CE54" s="8">
        <f t="shared" si="138"/>
        <v>-110</v>
      </c>
      <c r="CF54" s="8">
        <f t="shared" si="138"/>
        <v>0</v>
      </c>
      <c r="CG54" s="8">
        <f t="shared" si="138"/>
        <v>33714</v>
      </c>
      <c r="CH54" s="8">
        <f t="shared" si="138"/>
        <v>0</v>
      </c>
    </row>
    <row r="55" spans="1:86" ht="17.100000000000001" hidden="1" customHeight="1" x14ac:dyDescent="0.25">
      <c r="A55" s="25" t="s">
        <v>14</v>
      </c>
      <c r="B55" s="26">
        <f>B54</f>
        <v>900</v>
      </c>
      <c r="C55" s="26" t="s">
        <v>21</v>
      </c>
      <c r="D55" s="26" t="s">
        <v>59</v>
      </c>
      <c r="E55" s="26" t="s">
        <v>63</v>
      </c>
      <c r="F55" s="26"/>
      <c r="G55" s="8">
        <f>G56+G63</f>
        <v>33972</v>
      </c>
      <c r="H55" s="8">
        <f t="shared" ref="H55:N55" si="139">H56+H63</f>
        <v>0</v>
      </c>
      <c r="I55" s="8">
        <f t="shared" si="139"/>
        <v>0</v>
      </c>
      <c r="J55" s="8">
        <f t="shared" si="139"/>
        <v>0</v>
      </c>
      <c r="K55" s="8">
        <f t="shared" si="139"/>
        <v>0</v>
      </c>
      <c r="L55" s="8">
        <f t="shared" si="139"/>
        <v>0</v>
      </c>
      <c r="M55" s="8">
        <f t="shared" si="139"/>
        <v>33972</v>
      </c>
      <c r="N55" s="8">
        <f t="shared" si="139"/>
        <v>0</v>
      </c>
      <c r="O55" s="8">
        <f t="shared" ref="O55:T55" si="140">O56+O63</f>
        <v>0</v>
      </c>
      <c r="P55" s="8">
        <f t="shared" si="140"/>
        <v>0</v>
      </c>
      <c r="Q55" s="8">
        <f t="shared" si="140"/>
        <v>0</v>
      </c>
      <c r="R55" s="8">
        <f t="shared" si="140"/>
        <v>0</v>
      </c>
      <c r="S55" s="8">
        <f t="shared" si="140"/>
        <v>33972</v>
      </c>
      <c r="T55" s="8">
        <f t="shared" si="140"/>
        <v>0</v>
      </c>
      <c r="U55" s="8">
        <f t="shared" ref="U55:Z55" si="141">U56+U63</f>
        <v>0</v>
      </c>
      <c r="V55" s="8">
        <f t="shared" si="141"/>
        <v>0</v>
      </c>
      <c r="W55" s="8">
        <f t="shared" si="141"/>
        <v>0</v>
      </c>
      <c r="X55" s="8">
        <f t="shared" si="141"/>
        <v>0</v>
      </c>
      <c r="Y55" s="8">
        <f t="shared" si="141"/>
        <v>33972</v>
      </c>
      <c r="Z55" s="8">
        <f t="shared" si="141"/>
        <v>0</v>
      </c>
      <c r="AA55" s="8">
        <f t="shared" ref="AA55:AF55" si="142">AA56+AA63</f>
        <v>0</v>
      </c>
      <c r="AB55" s="8">
        <f t="shared" si="142"/>
        <v>0</v>
      </c>
      <c r="AC55" s="8">
        <f t="shared" si="142"/>
        <v>0</v>
      </c>
      <c r="AD55" s="8">
        <f t="shared" si="142"/>
        <v>0</v>
      </c>
      <c r="AE55" s="8">
        <f t="shared" si="142"/>
        <v>33972</v>
      </c>
      <c r="AF55" s="8">
        <f t="shared" si="142"/>
        <v>0</v>
      </c>
      <c r="AG55" s="8">
        <f t="shared" ref="AG55:AL55" si="143">AG56+AG63</f>
        <v>0</v>
      </c>
      <c r="AH55" s="8">
        <f t="shared" si="143"/>
        <v>0</v>
      </c>
      <c r="AI55" s="8">
        <f t="shared" si="143"/>
        <v>0</v>
      </c>
      <c r="AJ55" s="8">
        <f t="shared" si="143"/>
        <v>0</v>
      </c>
      <c r="AK55" s="8">
        <f t="shared" si="143"/>
        <v>33972</v>
      </c>
      <c r="AL55" s="8">
        <f t="shared" si="143"/>
        <v>0</v>
      </c>
      <c r="AM55" s="8">
        <f t="shared" ref="AM55:AR55" si="144">AM56+AM63</f>
        <v>0</v>
      </c>
      <c r="AN55" s="8">
        <f t="shared" si="144"/>
        <v>0</v>
      </c>
      <c r="AO55" s="8">
        <f t="shared" si="144"/>
        <v>0</v>
      </c>
      <c r="AP55" s="8">
        <f t="shared" si="144"/>
        <v>0</v>
      </c>
      <c r="AQ55" s="8">
        <f t="shared" si="144"/>
        <v>33972</v>
      </c>
      <c r="AR55" s="8">
        <f t="shared" si="144"/>
        <v>0</v>
      </c>
      <c r="AS55" s="8">
        <f t="shared" ref="AS55:AX55" si="145">AS56+AS63</f>
        <v>0</v>
      </c>
      <c r="AT55" s="8">
        <f t="shared" si="145"/>
        <v>0</v>
      </c>
      <c r="AU55" s="8">
        <f t="shared" si="145"/>
        <v>-33</v>
      </c>
      <c r="AV55" s="8">
        <f t="shared" si="145"/>
        <v>0</v>
      </c>
      <c r="AW55" s="8">
        <f t="shared" si="145"/>
        <v>33939</v>
      </c>
      <c r="AX55" s="8">
        <f t="shared" si="145"/>
        <v>0</v>
      </c>
      <c r="AY55" s="8">
        <f t="shared" ref="AY55:BD55" si="146">AY56+AY63</f>
        <v>-115</v>
      </c>
      <c r="AZ55" s="8">
        <f t="shared" si="146"/>
        <v>0</v>
      </c>
      <c r="BA55" s="8">
        <f t="shared" si="146"/>
        <v>0</v>
      </c>
      <c r="BB55" s="8">
        <f t="shared" si="146"/>
        <v>0</v>
      </c>
      <c r="BC55" s="8">
        <f t="shared" si="146"/>
        <v>33824</v>
      </c>
      <c r="BD55" s="8">
        <f t="shared" si="146"/>
        <v>0</v>
      </c>
      <c r="BE55" s="8">
        <f t="shared" ref="BE55:BJ55" si="147">BE56+BE63</f>
        <v>0</v>
      </c>
      <c r="BF55" s="8">
        <f t="shared" si="147"/>
        <v>0</v>
      </c>
      <c r="BG55" s="8">
        <f t="shared" si="147"/>
        <v>0</v>
      </c>
      <c r="BH55" s="8">
        <f t="shared" si="147"/>
        <v>0</v>
      </c>
      <c r="BI55" s="8">
        <f t="shared" si="147"/>
        <v>33824</v>
      </c>
      <c r="BJ55" s="8">
        <f t="shared" si="147"/>
        <v>0</v>
      </c>
      <c r="BK55" s="8">
        <f t="shared" ref="BK55:BP55" si="148">BK56+BK63</f>
        <v>0</v>
      </c>
      <c r="BL55" s="8">
        <f t="shared" si="148"/>
        <v>0</v>
      </c>
      <c r="BM55" s="8">
        <f t="shared" si="148"/>
        <v>0</v>
      </c>
      <c r="BN55" s="8">
        <f t="shared" si="148"/>
        <v>0</v>
      </c>
      <c r="BO55" s="8">
        <f t="shared" si="148"/>
        <v>33824</v>
      </c>
      <c r="BP55" s="8">
        <f t="shared" si="148"/>
        <v>0</v>
      </c>
      <c r="BQ55" s="8">
        <f t="shared" ref="BQ55:BV55" si="149">BQ56+BQ63</f>
        <v>0</v>
      </c>
      <c r="BR55" s="8">
        <f t="shared" si="149"/>
        <v>0</v>
      </c>
      <c r="BS55" s="8">
        <f t="shared" si="149"/>
        <v>0</v>
      </c>
      <c r="BT55" s="8">
        <f t="shared" si="149"/>
        <v>0</v>
      </c>
      <c r="BU55" s="8">
        <f t="shared" si="149"/>
        <v>33824</v>
      </c>
      <c r="BV55" s="8">
        <f t="shared" si="149"/>
        <v>0</v>
      </c>
      <c r="BW55" s="8">
        <f t="shared" ref="BW55:CB55" si="150">BW56+BW63</f>
        <v>0</v>
      </c>
      <c r="BX55" s="8">
        <f t="shared" si="150"/>
        <v>0</v>
      </c>
      <c r="BY55" s="8">
        <f t="shared" si="150"/>
        <v>0</v>
      </c>
      <c r="BZ55" s="8">
        <f t="shared" si="150"/>
        <v>0</v>
      </c>
      <c r="CA55" s="8">
        <f t="shared" si="150"/>
        <v>33824</v>
      </c>
      <c r="CB55" s="8">
        <f t="shared" si="150"/>
        <v>0</v>
      </c>
      <c r="CC55" s="8">
        <f t="shared" ref="CC55:CH55" si="151">CC56+CC63</f>
        <v>0</v>
      </c>
      <c r="CD55" s="8">
        <f t="shared" si="151"/>
        <v>0</v>
      </c>
      <c r="CE55" s="8">
        <f t="shared" si="151"/>
        <v>-110</v>
      </c>
      <c r="CF55" s="8">
        <f t="shared" si="151"/>
        <v>0</v>
      </c>
      <c r="CG55" s="8">
        <f t="shared" si="151"/>
        <v>33714</v>
      </c>
      <c r="CH55" s="8">
        <f t="shared" si="151"/>
        <v>0</v>
      </c>
    </row>
    <row r="56" spans="1:86" ht="17.100000000000001" hidden="1" customHeight="1" x14ac:dyDescent="0.25">
      <c r="A56" s="25" t="s">
        <v>60</v>
      </c>
      <c r="B56" s="26">
        <f>B55</f>
        <v>900</v>
      </c>
      <c r="C56" s="26" t="s">
        <v>21</v>
      </c>
      <c r="D56" s="26" t="s">
        <v>59</v>
      </c>
      <c r="E56" s="26" t="s">
        <v>64</v>
      </c>
      <c r="F56" s="26"/>
      <c r="G56" s="8">
        <f>G59+G57+G61</f>
        <v>33819</v>
      </c>
      <c r="H56" s="8">
        <f t="shared" ref="H56:N56" si="152">H59+H57+H61</f>
        <v>0</v>
      </c>
      <c r="I56" s="8">
        <f t="shared" si="152"/>
        <v>0</v>
      </c>
      <c r="J56" s="8">
        <f t="shared" si="152"/>
        <v>0</v>
      </c>
      <c r="K56" s="8">
        <f t="shared" si="152"/>
        <v>0</v>
      </c>
      <c r="L56" s="8">
        <f t="shared" si="152"/>
        <v>0</v>
      </c>
      <c r="M56" s="8">
        <f t="shared" si="152"/>
        <v>33819</v>
      </c>
      <c r="N56" s="8">
        <f t="shared" si="152"/>
        <v>0</v>
      </c>
      <c r="O56" s="8">
        <f t="shared" ref="O56:T56" si="153">O59+O57+O61</f>
        <v>0</v>
      </c>
      <c r="P56" s="8">
        <f t="shared" si="153"/>
        <v>0</v>
      </c>
      <c r="Q56" s="8">
        <f t="shared" si="153"/>
        <v>0</v>
      </c>
      <c r="R56" s="8">
        <f t="shared" si="153"/>
        <v>0</v>
      </c>
      <c r="S56" s="8">
        <f t="shared" si="153"/>
        <v>33819</v>
      </c>
      <c r="T56" s="8">
        <f t="shared" si="153"/>
        <v>0</v>
      </c>
      <c r="U56" s="8">
        <f t="shared" ref="U56:Z56" si="154">U59+U57+U61</f>
        <v>0</v>
      </c>
      <c r="V56" s="8">
        <f t="shared" si="154"/>
        <v>0</v>
      </c>
      <c r="W56" s="8">
        <f t="shared" si="154"/>
        <v>0</v>
      </c>
      <c r="X56" s="8">
        <f t="shared" si="154"/>
        <v>0</v>
      </c>
      <c r="Y56" s="8">
        <f t="shared" si="154"/>
        <v>33819</v>
      </c>
      <c r="Z56" s="8">
        <f t="shared" si="154"/>
        <v>0</v>
      </c>
      <c r="AA56" s="8">
        <f t="shared" ref="AA56:AF56" si="155">AA59+AA57+AA61</f>
        <v>0</v>
      </c>
      <c r="AB56" s="8">
        <f t="shared" si="155"/>
        <v>0</v>
      </c>
      <c r="AC56" s="8">
        <f t="shared" si="155"/>
        <v>0</v>
      </c>
      <c r="AD56" s="8">
        <f t="shared" si="155"/>
        <v>0</v>
      </c>
      <c r="AE56" s="8">
        <f t="shared" si="155"/>
        <v>33819</v>
      </c>
      <c r="AF56" s="8">
        <f t="shared" si="155"/>
        <v>0</v>
      </c>
      <c r="AG56" s="8">
        <f t="shared" ref="AG56:AL56" si="156">AG59+AG57+AG61</f>
        <v>0</v>
      </c>
      <c r="AH56" s="8">
        <f t="shared" si="156"/>
        <v>0</v>
      </c>
      <c r="AI56" s="8">
        <f t="shared" si="156"/>
        <v>0</v>
      </c>
      <c r="AJ56" s="8">
        <f t="shared" si="156"/>
        <v>0</v>
      </c>
      <c r="AK56" s="8">
        <f t="shared" si="156"/>
        <v>33819</v>
      </c>
      <c r="AL56" s="8">
        <f t="shared" si="156"/>
        <v>0</v>
      </c>
      <c r="AM56" s="8">
        <f t="shared" ref="AM56:AR56" si="157">AM59+AM57+AM61</f>
        <v>0</v>
      </c>
      <c r="AN56" s="8">
        <f t="shared" si="157"/>
        <v>0</v>
      </c>
      <c r="AO56" s="8">
        <f t="shared" si="157"/>
        <v>0</v>
      </c>
      <c r="AP56" s="8">
        <f t="shared" si="157"/>
        <v>0</v>
      </c>
      <c r="AQ56" s="8">
        <f t="shared" si="157"/>
        <v>33819</v>
      </c>
      <c r="AR56" s="8">
        <f t="shared" si="157"/>
        <v>0</v>
      </c>
      <c r="AS56" s="8">
        <f t="shared" ref="AS56:AX56" si="158">AS59+AS57+AS61</f>
        <v>0</v>
      </c>
      <c r="AT56" s="8">
        <f t="shared" si="158"/>
        <v>0</v>
      </c>
      <c r="AU56" s="8">
        <f t="shared" si="158"/>
        <v>-33</v>
      </c>
      <c r="AV56" s="8">
        <f t="shared" si="158"/>
        <v>0</v>
      </c>
      <c r="AW56" s="8">
        <f t="shared" si="158"/>
        <v>33786</v>
      </c>
      <c r="AX56" s="8">
        <f t="shared" si="158"/>
        <v>0</v>
      </c>
      <c r="AY56" s="8">
        <f t="shared" ref="AY56:BD56" si="159">AY59+AY57+AY61</f>
        <v>-35</v>
      </c>
      <c r="AZ56" s="8">
        <f t="shared" si="159"/>
        <v>0</v>
      </c>
      <c r="BA56" s="8">
        <f t="shared" si="159"/>
        <v>0</v>
      </c>
      <c r="BB56" s="8">
        <f t="shared" si="159"/>
        <v>0</v>
      </c>
      <c r="BC56" s="8">
        <f t="shared" si="159"/>
        <v>33751</v>
      </c>
      <c r="BD56" s="8">
        <f t="shared" si="159"/>
        <v>0</v>
      </c>
      <c r="BE56" s="8">
        <f t="shared" ref="BE56:BJ56" si="160">BE59+BE57+BE61</f>
        <v>0</v>
      </c>
      <c r="BF56" s="8">
        <f t="shared" si="160"/>
        <v>0</v>
      </c>
      <c r="BG56" s="8">
        <f t="shared" si="160"/>
        <v>0</v>
      </c>
      <c r="BH56" s="8">
        <f t="shared" si="160"/>
        <v>0</v>
      </c>
      <c r="BI56" s="8">
        <f t="shared" si="160"/>
        <v>33751</v>
      </c>
      <c r="BJ56" s="8">
        <f t="shared" si="160"/>
        <v>0</v>
      </c>
      <c r="BK56" s="8">
        <f t="shared" ref="BK56:BP56" si="161">BK59+BK57+BK61</f>
        <v>0</v>
      </c>
      <c r="BL56" s="8">
        <f t="shared" si="161"/>
        <v>0</v>
      </c>
      <c r="BM56" s="8">
        <f t="shared" si="161"/>
        <v>0</v>
      </c>
      <c r="BN56" s="8">
        <f t="shared" si="161"/>
        <v>0</v>
      </c>
      <c r="BO56" s="8">
        <f t="shared" si="161"/>
        <v>33751</v>
      </c>
      <c r="BP56" s="8">
        <f t="shared" si="161"/>
        <v>0</v>
      </c>
      <c r="BQ56" s="8">
        <f t="shared" ref="BQ56:BV56" si="162">BQ59+BQ57+BQ61</f>
        <v>0</v>
      </c>
      <c r="BR56" s="8">
        <f t="shared" si="162"/>
        <v>0</v>
      </c>
      <c r="BS56" s="8">
        <f t="shared" si="162"/>
        <v>0</v>
      </c>
      <c r="BT56" s="8">
        <f t="shared" si="162"/>
        <v>0</v>
      </c>
      <c r="BU56" s="8">
        <f t="shared" si="162"/>
        <v>33751</v>
      </c>
      <c r="BV56" s="8">
        <f t="shared" si="162"/>
        <v>0</v>
      </c>
      <c r="BW56" s="8">
        <f t="shared" ref="BW56:CB56" si="163">BW59+BW57+BW61</f>
        <v>0</v>
      </c>
      <c r="BX56" s="8">
        <f t="shared" si="163"/>
        <v>0</v>
      </c>
      <c r="BY56" s="8">
        <f t="shared" si="163"/>
        <v>0</v>
      </c>
      <c r="BZ56" s="8">
        <f t="shared" si="163"/>
        <v>0</v>
      </c>
      <c r="CA56" s="8">
        <f t="shared" si="163"/>
        <v>33751</v>
      </c>
      <c r="CB56" s="8">
        <f t="shared" si="163"/>
        <v>0</v>
      </c>
      <c r="CC56" s="8">
        <f t="shared" ref="CC56:CH56" si="164">CC59+CC57+CC61</f>
        <v>0</v>
      </c>
      <c r="CD56" s="8">
        <f t="shared" si="164"/>
        <v>0</v>
      </c>
      <c r="CE56" s="8">
        <f t="shared" si="164"/>
        <v>-108</v>
      </c>
      <c r="CF56" s="8">
        <f t="shared" si="164"/>
        <v>0</v>
      </c>
      <c r="CG56" s="8">
        <f t="shared" si="164"/>
        <v>33643</v>
      </c>
      <c r="CH56" s="8">
        <f t="shared" si="164"/>
        <v>0</v>
      </c>
    </row>
    <row r="57" spans="1:86" ht="66" hidden="1" x14ac:dyDescent="0.25">
      <c r="A57" s="25" t="s">
        <v>445</v>
      </c>
      <c r="B57" s="26">
        <f>B56</f>
        <v>900</v>
      </c>
      <c r="C57" s="26" t="s">
        <v>21</v>
      </c>
      <c r="D57" s="26" t="s">
        <v>59</v>
      </c>
      <c r="E57" s="26" t="s">
        <v>64</v>
      </c>
      <c r="F57" s="26" t="s">
        <v>84</v>
      </c>
      <c r="G57" s="9">
        <f t="shared" ref="G57:BR57" si="165">G58</f>
        <v>27072</v>
      </c>
      <c r="H57" s="9">
        <f t="shared" si="165"/>
        <v>0</v>
      </c>
      <c r="I57" s="9">
        <f t="shared" si="165"/>
        <v>0</v>
      </c>
      <c r="J57" s="9">
        <f t="shared" si="165"/>
        <v>0</v>
      </c>
      <c r="K57" s="9">
        <f t="shared" si="165"/>
        <v>0</v>
      </c>
      <c r="L57" s="9">
        <f t="shared" si="165"/>
        <v>0</v>
      </c>
      <c r="M57" s="9">
        <f t="shared" si="165"/>
        <v>27072</v>
      </c>
      <c r="N57" s="9">
        <f t="shared" si="165"/>
        <v>0</v>
      </c>
      <c r="O57" s="9">
        <f t="shared" si="165"/>
        <v>0</v>
      </c>
      <c r="P57" s="9">
        <f t="shared" si="165"/>
        <v>0</v>
      </c>
      <c r="Q57" s="9">
        <f t="shared" si="165"/>
        <v>0</v>
      </c>
      <c r="R57" s="9">
        <f t="shared" si="165"/>
        <v>0</v>
      </c>
      <c r="S57" s="9">
        <f t="shared" si="165"/>
        <v>27072</v>
      </c>
      <c r="T57" s="9">
        <f t="shared" si="165"/>
        <v>0</v>
      </c>
      <c r="U57" s="9">
        <f t="shared" si="165"/>
        <v>0</v>
      </c>
      <c r="V57" s="9">
        <f t="shared" si="165"/>
        <v>0</v>
      </c>
      <c r="W57" s="9">
        <f t="shared" si="165"/>
        <v>0</v>
      </c>
      <c r="X57" s="9">
        <f t="shared" si="165"/>
        <v>0</v>
      </c>
      <c r="Y57" s="9">
        <f t="shared" si="165"/>
        <v>27072</v>
      </c>
      <c r="Z57" s="9">
        <f t="shared" si="165"/>
        <v>0</v>
      </c>
      <c r="AA57" s="9">
        <f t="shared" si="165"/>
        <v>0</v>
      </c>
      <c r="AB57" s="9">
        <f t="shared" si="165"/>
        <v>0</v>
      </c>
      <c r="AC57" s="9">
        <f t="shared" si="165"/>
        <v>0</v>
      </c>
      <c r="AD57" s="9">
        <f t="shared" si="165"/>
        <v>0</v>
      </c>
      <c r="AE57" s="9">
        <f t="shared" si="165"/>
        <v>27072</v>
      </c>
      <c r="AF57" s="9">
        <f t="shared" si="165"/>
        <v>0</v>
      </c>
      <c r="AG57" s="9">
        <f t="shared" si="165"/>
        <v>0</v>
      </c>
      <c r="AH57" s="9">
        <f t="shared" si="165"/>
        <v>0</v>
      </c>
      <c r="AI57" s="9">
        <f t="shared" si="165"/>
        <v>0</v>
      </c>
      <c r="AJ57" s="9">
        <f t="shared" si="165"/>
        <v>0</v>
      </c>
      <c r="AK57" s="9">
        <f t="shared" si="165"/>
        <v>27072</v>
      </c>
      <c r="AL57" s="9">
        <f t="shared" si="165"/>
        <v>0</v>
      </c>
      <c r="AM57" s="9">
        <f t="shared" si="165"/>
        <v>0</v>
      </c>
      <c r="AN57" s="9">
        <f t="shared" si="165"/>
        <v>0</v>
      </c>
      <c r="AO57" s="9">
        <f t="shared" si="165"/>
        <v>0</v>
      </c>
      <c r="AP57" s="9">
        <f t="shared" si="165"/>
        <v>0</v>
      </c>
      <c r="AQ57" s="9">
        <f t="shared" si="165"/>
        <v>27072</v>
      </c>
      <c r="AR57" s="9">
        <f t="shared" si="165"/>
        <v>0</v>
      </c>
      <c r="AS57" s="9">
        <f t="shared" si="165"/>
        <v>0</v>
      </c>
      <c r="AT57" s="9">
        <f t="shared" si="165"/>
        <v>0</v>
      </c>
      <c r="AU57" s="9">
        <f t="shared" si="165"/>
        <v>0</v>
      </c>
      <c r="AV57" s="9">
        <f t="shared" si="165"/>
        <v>0</v>
      </c>
      <c r="AW57" s="9">
        <f t="shared" si="165"/>
        <v>27072</v>
      </c>
      <c r="AX57" s="9">
        <f t="shared" si="165"/>
        <v>0</v>
      </c>
      <c r="AY57" s="9">
        <f t="shared" si="165"/>
        <v>0</v>
      </c>
      <c r="AZ57" s="9">
        <f t="shared" si="165"/>
        <v>0</v>
      </c>
      <c r="BA57" s="9">
        <f t="shared" si="165"/>
        <v>0</v>
      </c>
      <c r="BB57" s="9">
        <f t="shared" si="165"/>
        <v>0</v>
      </c>
      <c r="BC57" s="9">
        <f t="shared" si="165"/>
        <v>27072</v>
      </c>
      <c r="BD57" s="9">
        <f t="shared" si="165"/>
        <v>0</v>
      </c>
      <c r="BE57" s="9">
        <f t="shared" si="165"/>
        <v>0</v>
      </c>
      <c r="BF57" s="9">
        <f t="shared" si="165"/>
        <v>0</v>
      </c>
      <c r="BG57" s="9">
        <f t="shared" si="165"/>
        <v>0</v>
      </c>
      <c r="BH57" s="9">
        <f t="shared" si="165"/>
        <v>0</v>
      </c>
      <c r="BI57" s="9">
        <f t="shared" si="165"/>
        <v>27072</v>
      </c>
      <c r="BJ57" s="9">
        <f t="shared" si="165"/>
        <v>0</v>
      </c>
      <c r="BK57" s="9">
        <f t="shared" si="165"/>
        <v>0</v>
      </c>
      <c r="BL57" s="9">
        <f t="shared" si="165"/>
        <v>0</v>
      </c>
      <c r="BM57" s="9">
        <f t="shared" si="165"/>
        <v>0</v>
      </c>
      <c r="BN57" s="9">
        <f t="shared" si="165"/>
        <v>0</v>
      </c>
      <c r="BO57" s="9">
        <f t="shared" si="165"/>
        <v>27072</v>
      </c>
      <c r="BP57" s="9">
        <f t="shared" si="165"/>
        <v>0</v>
      </c>
      <c r="BQ57" s="9">
        <f t="shared" si="165"/>
        <v>0</v>
      </c>
      <c r="BR57" s="9">
        <f t="shared" si="165"/>
        <v>0</v>
      </c>
      <c r="BS57" s="9">
        <f t="shared" ref="BS57:CH57" si="166">BS58</f>
        <v>0</v>
      </c>
      <c r="BT57" s="9">
        <f t="shared" si="166"/>
        <v>0</v>
      </c>
      <c r="BU57" s="9">
        <f t="shared" si="166"/>
        <v>27072</v>
      </c>
      <c r="BV57" s="9">
        <f t="shared" si="166"/>
        <v>0</v>
      </c>
      <c r="BW57" s="9">
        <f t="shared" si="166"/>
        <v>0</v>
      </c>
      <c r="BX57" s="9">
        <f t="shared" si="166"/>
        <v>0</v>
      </c>
      <c r="BY57" s="9">
        <f t="shared" si="166"/>
        <v>0</v>
      </c>
      <c r="BZ57" s="9">
        <f t="shared" si="166"/>
        <v>0</v>
      </c>
      <c r="CA57" s="9">
        <f t="shared" si="166"/>
        <v>27072</v>
      </c>
      <c r="CB57" s="9">
        <f t="shared" si="166"/>
        <v>0</v>
      </c>
      <c r="CC57" s="9">
        <f t="shared" si="166"/>
        <v>0</v>
      </c>
      <c r="CD57" s="9">
        <f t="shared" si="166"/>
        <v>0</v>
      </c>
      <c r="CE57" s="9">
        <f t="shared" si="166"/>
        <v>0</v>
      </c>
      <c r="CF57" s="9">
        <f t="shared" si="166"/>
        <v>0</v>
      </c>
      <c r="CG57" s="9">
        <f t="shared" si="166"/>
        <v>27072</v>
      </c>
      <c r="CH57" s="9">
        <f t="shared" si="166"/>
        <v>0</v>
      </c>
    </row>
    <row r="58" spans="1:86" ht="33" hidden="1" x14ac:dyDescent="0.25">
      <c r="A58" s="25" t="s">
        <v>85</v>
      </c>
      <c r="B58" s="26">
        <f>B57</f>
        <v>900</v>
      </c>
      <c r="C58" s="26" t="s">
        <v>21</v>
      </c>
      <c r="D58" s="26" t="s">
        <v>59</v>
      </c>
      <c r="E58" s="26" t="s">
        <v>64</v>
      </c>
      <c r="F58" s="26" t="s">
        <v>86</v>
      </c>
      <c r="G58" s="9">
        <f>20259+6813</f>
        <v>27072</v>
      </c>
      <c r="H58" s="10"/>
      <c r="I58" s="83"/>
      <c r="J58" s="83"/>
      <c r="K58" s="83"/>
      <c r="L58" s="83"/>
      <c r="M58" s="9">
        <f>G58+I58+J58+K58+L58</f>
        <v>27072</v>
      </c>
      <c r="N58" s="9">
        <f>H58+L58</f>
        <v>0</v>
      </c>
      <c r="O58" s="84"/>
      <c r="P58" s="84"/>
      <c r="Q58" s="84"/>
      <c r="R58" s="84"/>
      <c r="S58" s="9">
        <f>M58+O58+P58+Q58+R58</f>
        <v>27072</v>
      </c>
      <c r="T58" s="9">
        <f>N58+R58</f>
        <v>0</v>
      </c>
      <c r="U58" s="84"/>
      <c r="V58" s="84"/>
      <c r="W58" s="84"/>
      <c r="X58" s="84"/>
      <c r="Y58" s="9">
        <f>S58+U58+V58+W58+X58</f>
        <v>27072</v>
      </c>
      <c r="Z58" s="9">
        <f>T58+X58</f>
        <v>0</v>
      </c>
      <c r="AA58" s="84"/>
      <c r="AB58" s="84"/>
      <c r="AC58" s="84"/>
      <c r="AD58" s="84"/>
      <c r="AE58" s="9">
        <f>Y58+AA58+AB58+AC58+AD58</f>
        <v>27072</v>
      </c>
      <c r="AF58" s="9">
        <f>Z58+AD58</f>
        <v>0</v>
      </c>
      <c r="AG58" s="84"/>
      <c r="AH58" s="84"/>
      <c r="AI58" s="84"/>
      <c r="AJ58" s="84"/>
      <c r="AK58" s="9">
        <f>AE58+AG58+AH58+AI58+AJ58</f>
        <v>27072</v>
      </c>
      <c r="AL58" s="9">
        <f>AF58+AJ58</f>
        <v>0</v>
      </c>
      <c r="AM58" s="84"/>
      <c r="AN58" s="84"/>
      <c r="AO58" s="84"/>
      <c r="AP58" s="84"/>
      <c r="AQ58" s="9">
        <f>AK58+AM58+AN58+AO58+AP58</f>
        <v>27072</v>
      </c>
      <c r="AR58" s="9">
        <f>AL58+AP58</f>
        <v>0</v>
      </c>
      <c r="AS58" s="84"/>
      <c r="AT58" s="84"/>
      <c r="AU58" s="84"/>
      <c r="AV58" s="84"/>
      <c r="AW58" s="9">
        <f>AQ58+AS58+AT58+AU58+AV58</f>
        <v>27072</v>
      </c>
      <c r="AX58" s="9">
        <f>AR58+AV58</f>
        <v>0</v>
      </c>
      <c r="AY58" s="84"/>
      <c r="AZ58" s="84"/>
      <c r="BA58" s="84"/>
      <c r="BB58" s="84"/>
      <c r="BC58" s="9">
        <f>AW58+AY58+AZ58+BA58+BB58</f>
        <v>27072</v>
      </c>
      <c r="BD58" s="9">
        <f>AX58+BB58</f>
        <v>0</v>
      </c>
      <c r="BE58" s="84"/>
      <c r="BF58" s="84"/>
      <c r="BG58" s="84"/>
      <c r="BH58" s="84"/>
      <c r="BI58" s="9">
        <f>BC58+BE58+BF58+BG58+BH58</f>
        <v>27072</v>
      </c>
      <c r="BJ58" s="9">
        <f>BD58+BH58</f>
        <v>0</v>
      </c>
      <c r="BK58" s="84"/>
      <c r="BL58" s="84"/>
      <c r="BM58" s="84"/>
      <c r="BN58" s="84"/>
      <c r="BO58" s="9">
        <f>BI58+BK58+BL58+BM58+BN58</f>
        <v>27072</v>
      </c>
      <c r="BP58" s="9">
        <f>BJ58+BN58</f>
        <v>0</v>
      </c>
      <c r="BQ58" s="84"/>
      <c r="BR58" s="84"/>
      <c r="BS58" s="84"/>
      <c r="BT58" s="84"/>
      <c r="BU58" s="9">
        <f>BO58+BQ58+BR58+BS58+BT58</f>
        <v>27072</v>
      </c>
      <c r="BV58" s="9">
        <f>BP58+BT58</f>
        <v>0</v>
      </c>
      <c r="BW58" s="84"/>
      <c r="BX58" s="84"/>
      <c r="BY58" s="84"/>
      <c r="BZ58" s="84"/>
      <c r="CA58" s="9">
        <f>BU58+BW58+BX58+BY58+BZ58</f>
        <v>27072</v>
      </c>
      <c r="CB58" s="9">
        <f>BV58+BZ58</f>
        <v>0</v>
      </c>
      <c r="CC58" s="84"/>
      <c r="CD58" s="84"/>
      <c r="CE58" s="84"/>
      <c r="CF58" s="84"/>
      <c r="CG58" s="9">
        <f>CA58+CC58+CD58+CE58+CF58</f>
        <v>27072</v>
      </c>
      <c r="CH58" s="9">
        <f>CB58+CF58</f>
        <v>0</v>
      </c>
    </row>
    <row r="59" spans="1:86" ht="33" hidden="1" x14ac:dyDescent="0.25">
      <c r="A59" s="25" t="s">
        <v>242</v>
      </c>
      <c r="B59" s="26">
        <f>B56</f>
        <v>900</v>
      </c>
      <c r="C59" s="26" t="s">
        <v>21</v>
      </c>
      <c r="D59" s="26" t="s">
        <v>59</v>
      </c>
      <c r="E59" s="26" t="s">
        <v>64</v>
      </c>
      <c r="F59" s="26" t="s">
        <v>30</v>
      </c>
      <c r="G59" s="9">
        <f t="shared" ref="G59:BR59" si="167">G60</f>
        <v>6747</v>
      </c>
      <c r="H59" s="9">
        <f t="shared" si="167"/>
        <v>0</v>
      </c>
      <c r="I59" s="9">
        <f t="shared" si="167"/>
        <v>0</v>
      </c>
      <c r="J59" s="9">
        <f t="shared" si="167"/>
        <v>0</v>
      </c>
      <c r="K59" s="9">
        <f t="shared" si="167"/>
        <v>0</v>
      </c>
      <c r="L59" s="9">
        <f t="shared" si="167"/>
        <v>0</v>
      </c>
      <c r="M59" s="9">
        <f t="shared" si="167"/>
        <v>6747</v>
      </c>
      <c r="N59" s="9">
        <f t="shared" si="167"/>
        <v>0</v>
      </c>
      <c r="O59" s="9">
        <f t="shared" si="167"/>
        <v>0</v>
      </c>
      <c r="P59" s="9">
        <f t="shared" si="167"/>
        <v>0</v>
      </c>
      <c r="Q59" s="9">
        <f t="shared" si="167"/>
        <v>0</v>
      </c>
      <c r="R59" s="9">
        <f t="shared" si="167"/>
        <v>0</v>
      </c>
      <c r="S59" s="9">
        <f t="shared" si="167"/>
        <v>6747</v>
      </c>
      <c r="T59" s="9">
        <f t="shared" si="167"/>
        <v>0</v>
      </c>
      <c r="U59" s="9">
        <f t="shared" si="167"/>
        <v>0</v>
      </c>
      <c r="V59" s="9">
        <f t="shared" si="167"/>
        <v>0</v>
      </c>
      <c r="W59" s="9">
        <f t="shared" si="167"/>
        <v>0</v>
      </c>
      <c r="X59" s="9">
        <f t="shared" si="167"/>
        <v>0</v>
      </c>
      <c r="Y59" s="9">
        <f t="shared" si="167"/>
        <v>6747</v>
      </c>
      <c r="Z59" s="9">
        <f t="shared" si="167"/>
        <v>0</v>
      </c>
      <c r="AA59" s="9">
        <f t="shared" si="167"/>
        <v>0</v>
      </c>
      <c r="AB59" s="9">
        <f t="shared" si="167"/>
        <v>0</v>
      </c>
      <c r="AC59" s="9">
        <f t="shared" si="167"/>
        <v>0</v>
      </c>
      <c r="AD59" s="9">
        <f t="shared" si="167"/>
        <v>0</v>
      </c>
      <c r="AE59" s="9">
        <f t="shared" si="167"/>
        <v>6747</v>
      </c>
      <c r="AF59" s="9">
        <f t="shared" si="167"/>
        <v>0</v>
      </c>
      <c r="AG59" s="9">
        <f t="shared" si="167"/>
        <v>0</v>
      </c>
      <c r="AH59" s="9">
        <f t="shared" si="167"/>
        <v>0</v>
      </c>
      <c r="AI59" s="9">
        <f t="shared" si="167"/>
        <v>0</v>
      </c>
      <c r="AJ59" s="9">
        <f t="shared" si="167"/>
        <v>0</v>
      </c>
      <c r="AK59" s="9">
        <f t="shared" si="167"/>
        <v>6747</v>
      </c>
      <c r="AL59" s="9">
        <f t="shared" si="167"/>
        <v>0</v>
      </c>
      <c r="AM59" s="9">
        <f t="shared" si="167"/>
        <v>0</v>
      </c>
      <c r="AN59" s="9">
        <f t="shared" si="167"/>
        <v>0</v>
      </c>
      <c r="AO59" s="9">
        <f t="shared" si="167"/>
        <v>0</v>
      </c>
      <c r="AP59" s="9">
        <f t="shared" si="167"/>
        <v>0</v>
      </c>
      <c r="AQ59" s="9">
        <f t="shared" si="167"/>
        <v>6747</v>
      </c>
      <c r="AR59" s="9">
        <f t="shared" si="167"/>
        <v>0</v>
      </c>
      <c r="AS59" s="9">
        <f t="shared" si="167"/>
        <v>0</v>
      </c>
      <c r="AT59" s="9">
        <f t="shared" si="167"/>
        <v>0</v>
      </c>
      <c r="AU59" s="9">
        <f t="shared" si="167"/>
        <v>-33</v>
      </c>
      <c r="AV59" s="9">
        <f t="shared" si="167"/>
        <v>0</v>
      </c>
      <c r="AW59" s="9">
        <f t="shared" si="167"/>
        <v>6714</v>
      </c>
      <c r="AX59" s="9">
        <f t="shared" si="167"/>
        <v>0</v>
      </c>
      <c r="AY59" s="9">
        <f t="shared" si="167"/>
        <v>-35</v>
      </c>
      <c r="AZ59" s="9">
        <f t="shared" si="167"/>
        <v>0</v>
      </c>
      <c r="BA59" s="9">
        <f t="shared" si="167"/>
        <v>0</v>
      </c>
      <c r="BB59" s="9">
        <f t="shared" si="167"/>
        <v>0</v>
      </c>
      <c r="BC59" s="9">
        <f t="shared" si="167"/>
        <v>6679</v>
      </c>
      <c r="BD59" s="9">
        <f t="shared" si="167"/>
        <v>0</v>
      </c>
      <c r="BE59" s="9">
        <f t="shared" si="167"/>
        <v>0</v>
      </c>
      <c r="BF59" s="9">
        <f t="shared" si="167"/>
        <v>0</v>
      </c>
      <c r="BG59" s="9">
        <f t="shared" si="167"/>
        <v>0</v>
      </c>
      <c r="BH59" s="9">
        <f t="shared" si="167"/>
        <v>0</v>
      </c>
      <c r="BI59" s="9">
        <f t="shared" si="167"/>
        <v>6679</v>
      </c>
      <c r="BJ59" s="9">
        <f t="shared" si="167"/>
        <v>0</v>
      </c>
      <c r="BK59" s="9">
        <f t="shared" si="167"/>
        <v>0</v>
      </c>
      <c r="BL59" s="9">
        <f t="shared" si="167"/>
        <v>0</v>
      </c>
      <c r="BM59" s="9">
        <f t="shared" si="167"/>
        <v>0</v>
      </c>
      <c r="BN59" s="9">
        <f t="shared" si="167"/>
        <v>0</v>
      </c>
      <c r="BO59" s="9">
        <f t="shared" si="167"/>
        <v>6679</v>
      </c>
      <c r="BP59" s="9">
        <f t="shared" si="167"/>
        <v>0</v>
      </c>
      <c r="BQ59" s="9">
        <f t="shared" si="167"/>
        <v>0</v>
      </c>
      <c r="BR59" s="9">
        <f t="shared" si="167"/>
        <v>0</v>
      </c>
      <c r="BS59" s="9">
        <f t="shared" ref="BS59:CH59" si="168">BS60</f>
        <v>0</v>
      </c>
      <c r="BT59" s="9">
        <f t="shared" si="168"/>
        <v>0</v>
      </c>
      <c r="BU59" s="9">
        <f t="shared" si="168"/>
        <v>6679</v>
      </c>
      <c r="BV59" s="9">
        <f t="shared" si="168"/>
        <v>0</v>
      </c>
      <c r="BW59" s="9">
        <f t="shared" si="168"/>
        <v>0</v>
      </c>
      <c r="BX59" s="9">
        <f t="shared" si="168"/>
        <v>0</v>
      </c>
      <c r="BY59" s="9">
        <f t="shared" si="168"/>
        <v>0</v>
      </c>
      <c r="BZ59" s="9">
        <f t="shared" si="168"/>
        <v>0</v>
      </c>
      <c r="CA59" s="9">
        <f t="shared" si="168"/>
        <v>6679</v>
      </c>
      <c r="CB59" s="9">
        <f t="shared" si="168"/>
        <v>0</v>
      </c>
      <c r="CC59" s="9">
        <f t="shared" si="168"/>
        <v>0</v>
      </c>
      <c r="CD59" s="9">
        <f t="shared" si="168"/>
        <v>0</v>
      </c>
      <c r="CE59" s="9">
        <f t="shared" si="168"/>
        <v>-108</v>
      </c>
      <c r="CF59" s="9">
        <f t="shared" si="168"/>
        <v>0</v>
      </c>
      <c r="CG59" s="9">
        <f t="shared" si="168"/>
        <v>6571</v>
      </c>
      <c r="CH59" s="9">
        <f t="shared" si="168"/>
        <v>0</v>
      </c>
    </row>
    <row r="60" spans="1:86" ht="33" hidden="1" x14ac:dyDescent="0.25">
      <c r="A60" s="25" t="s">
        <v>36</v>
      </c>
      <c r="B60" s="26">
        <f>B57</f>
        <v>900</v>
      </c>
      <c r="C60" s="26" t="s">
        <v>21</v>
      </c>
      <c r="D60" s="26" t="s">
        <v>59</v>
      </c>
      <c r="E60" s="26" t="s">
        <v>64</v>
      </c>
      <c r="F60" s="26" t="s">
        <v>37</v>
      </c>
      <c r="G60" s="9">
        <f>7192-445</f>
        <v>6747</v>
      </c>
      <c r="H60" s="10"/>
      <c r="I60" s="83"/>
      <c r="J60" s="83"/>
      <c r="K60" s="83"/>
      <c r="L60" s="83"/>
      <c r="M60" s="9">
        <f>G60+I60+J60+K60+L60</f>
        <v>6747</v>
      </c>
      <c r="N60" s="9">
        <f>H60+L60</f>
        <v>0</v>
      </c>
      <c r="O60" s="84"/>
      <c r="P60" s="84"/>
      <c r="Q60" s="84"/>
      <c r="R60" s="84"/>
      <c r="S60" s="9">
        <f>M60+O60+P60+Q60+R60</f>
        <v>6747</v>
      </c>
      <c r="T60" s="9">
        <f>N60+R60</f>
        <v>0</v>
      </c>
      <c r="U60" s="84"/>
      <c r="V60" s="84"/>
      <c r="W60" s="84"/>
      <c r="X60" s="84"/>
      <c r="Y60" s="9">
        <f>S60+U60+V60+W60+X60</f>
        <v>6747</v>
      </c>
      <c r="Z60" s="9">
        <f>T60+X60</f>
        <v>0</v>
      </c>
      <c r="AA60" s="84"/>
      <c r="AB60" s="84"/>
      <c r="AC60" s="84"/>
      <c r="AD60" s="84"/>
      <c r="AE60" s="9">
        <f>Y60+AA60+AB60+AC60+AD60</f>
        <v>6747</v>
      </c>
      <c r="AF60" s="9">
        <f>Z60+AD60</f>
        <v>0</v>
      </c>
      <c r="AG60" s="84"/>
      <c r="AH60" s="84"/>
      <c r="AI60" s="84"/>
      <c r="AJ60" s="84"/>
      <c r="AK60" s="9">
        <f>AE60+AG60+AH60+AI60+AJ60</f>
        <v>6747</v>
      </c>
      <c r="AL60" s="9">
        <f>AF60+AJ60</f>
        <v>0</v>
      </c>
      <c r="AM60" s="84"/>
      <c r="AN60" s="84"/>
      <c r="AO60" s="84"/>
      <c r="AP60" s="84"/>
      <c r="AQ60" s="9">
        <f>AK60+AM60+AN60+AO60+AP60</f>
        <v>6747</v>
      </c>
      <c r="AR60" s="9">
        <f>AL60+AP60</f>
        <v>0</v>
      </c>
      <c r="AS60" s="84"/>
      <c r="AT60" s="84"/>
      <c r="AU60" s="8">
        <v>-33</v>
      </c>
      <c r="AV60" s="84"/>
      <c r="AW60" s="9">
        <f>AQ60+AS60+AT60+AU60+AV60</f>
        <v>6714</v>
      </c>
      <c r="AX60" s="9">
        <f>AR60+AV60</f>
        <v>0</v>
      </c>
      <c r="AY60" s="84">
        <v>-35</v>
      </c>
      <c r="AZ60" s="84"/>
      <c r="BA60" s="8"/>
      <c r="BB60" s="84"/>
      <c r="BC60" s="9">
        <f>AW60+AY60+AZ60+BA60+BB60</f>
        <v>6679</v>
      </c>
      <c r="BD60" s="9">
        <f>AX60+BB60</f>
        <v>0</v>
      </c>
      <c r="BE60" s="84"/>
      <c r="BF60" s="84"/>
      <c r="BG60" s="8"/>
      <c r="BH60" s="84"/>
      <c r="BI60" s="9">
        <f>BC60+BE60+BF60+BG60+BH60</f>
        <v>6679</v>
      </c>
      <c r="BJ60" s="9">
        <f>BD60+BH60</f>
        <v>0</v>
      </c>
      <c r="BK60" s="84"/>
      <c r="BL60" s="84"/>
      <c r="BM60" s="8"/>
      <c r="BN60" s="84"/>
      <c r="BO60" s="9">
        <f>BI60+BK60+BL60+BM60+BN60</f>
        <v>6679</v>
      </c>
      <c r="BP60" s="9">
        <f>BJ60+BN60</f>
        <v>0</v>
      </c>
      <c r="BQ60" s="84"/>
      <c r="BR60" s="84"/>
      <c r="BS60" s="8"/>
      <c r="BT60" s="84"/>
      <c r="BU60" s="9">
        <f>BO60+BQ60+BR60+BS60+BT60</f>
        <v>6679</v>
      </c>
      <c r="BV60" s="9">
        <f>BP60+BT60</f>
        <v>0</v>
      </c>
      <c r="BW60" s="84"/>
      <c r="BX60" s="84"/>
      <c r="BY60" s="8"/>
      <c r="BZ60" s="84"/>
      <c r="CA60" s="9">
        <f>BU60+BW60+BX60+BY60+BZ60</f>
        <v>6679</v>
      </c>
      <c r="CB60" s="9">
        <f>BV60+BZ60</f>
        <v>0</v>
      </c>
      <c r="CC60" s="84"/>
      <c r="CD60" s="84"/>
      <c r="CE60" s="8">
        <v>-108</v>
      </c>
      <c r="CF60" s="84"/>
      <c r="CG60" s="9">
        <f>CA60+CC60+CD60+CE60+CF60</f>
        <v>6571</v>
      </c>
      <c r="CH60" s="9">
        <f>CB60+CF60</f>
        <v>0</v>
      </c>
    </row>
    <row r="61" spans="1:86" ht="17.100000000000001" hidden="1" customHeight="1" x14ac:dyDescent="0.25">
      <c r="A61" s="25" t="s">
        <v>65</v>
      </c>
      <c r="B61" s="26">
        <f>B58</f>
        <v>900</v>
      </c>
      <c r="C61" s="26" t="s">
        <v>21</v>
      </c>
      <c r="D61" s="26" t="s">
        <v>59</v>
      </c>
      <c r="E61" s="26" t="s">
        <v>64</v>
      </c>
      <c r="F61" s="26" t="s">
        <v>66</v>
      </c>
      <c r="G61" s="8">
        <f>G62</f>
        <v>0</v>
      </c>
      <c r="H61" s="8">
        <f>H62</f>
        <v>0</v>
      </c>
      <c r="I61" s="83"/>
      <c r="J61" s="83"/>
      <c r="K61" s="83"/>
      <c r="L61" s="83"/>
      <c r="M61" s="83"/>
      <c r="N61" s="83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>
        <f>AA62</f>
        <v>0</v>
      </c>
      <c r="AB61" s="11">
        <f t="shared" ref="AB61:CH61" si="169">AB62</f>
        <v>0</v>
      </c>
      <c r="AC61" s="11">
        <f t="shared" si="169"/>
        <v>0</v>
      </c>
      <c r="AD61" s="11">
        <f t="shared" si="169"/>
        <v>0</v>
      </c>
      <c r="AE61" s="11">
        <f t="shared" si="169"/>
        <v>0</v>
      </c>
      <c r="AF61" s="11">
        <f t="shared" si="169"/>
        <v>0</v>
      </c>
      <c r="AG61" s="84">
        <f>AG62</f>
        <v>0</v>
      </c>
      <c r="AH61" s="11">
        <f t="shared" si="169"/>
        <v>0</v>
      </c>
      <c r="AI61" s="11">
        <f t="shared" si="169"/>
        <v>0</v>
      </c>
      <c r="AJ61" s="11">
        <f t="shared" si="169"/>
        <v>0</v>
      </c>
      <c r="AK61" s="11">
        <f t="shared" si="169"/>
        <v>0</v>
      </c>
      <c r="AL61" s="11">
        <f t="shared" si="169"/>
        <v>0</v>
      </c>
      <c r="AM61" s="84">
        <f>AM62</f>
        <v>0</v>
      </c>
      <c r="AN61" s="11">
        <f t="shared" si="169"/>
        <v>0</v>
      </c>
      <c r="AO61" s="11">
        <f t="shared" si="169"/>
        <v>0</v>
      </c>
      <c r="AP61" s="11">
        <f t="shared" si="169"/>
        <v>0</v>
      </c>
      <c r="AQ61" s="11">
        <f t="shared" si="169"/>
        <v>0</v>
      </c>
      <c r="AR61" s="11">
        <f t="shared" si="169"/>
        <v>0</v>
      </c>
      <c r="AS61" s="84">
        <f>AS62</f>
        <v>0</v>
      </c>
      <c r="AT61" s="11">
        <f t="shared" si="169"/>
        <v>0</v>
      </c>
      <c r="AU61" s="11">
        <f t="shared" si="169"/>
        <v>0</v>
      </c>
      <c r="AV61" s="11">
        <f t="shared" si="169"/>
        <v>0</v>
      </c>
      <c r="AW61" s="11">
        <f t="shared" si="169"/>
        <v>0</v>
      </c>
      <c r="AX61" s="11">
        <f t="shared" si="169"/>
        <v>0</v>
      </c>
      <c r="AY61" s="84">
        <f>AY62</f>
        <v>0</v>
      </c>
      <c r="AZ61" s="11">
        <f t="shared" si="169"/>
        <v>0</v>
      </c>
      <c r="BA61" s="11">
        <f t="shared" si="169"/>
        <v>0</v>
      </c>
      <c r="BB61" s="11">
        <f t="shared" si="169"/>
        <v>0</v>
      </c>
      <c r="BC61" s="11">
        <f t="shared" si="169"/>
        <v>0</v>
      </c>
      <c r="BD61" s="11">
        <f t="shared" si="169"/>
        <v>0</v>
      </c>
      <c r="BE61" s="84">
        <f>BE62</f>
        <v>0</v>
      </c>
      <c r="BF61" s="11">
        <f t="shared" si="169"/>
        <v>0</v>
      </c>
      <c r="BG61" s="11">
        <f t="shared" si="169"/>
        <v>0</v>
      </c>
      <c r="BH61" s="11">
        <f t="shared" si="169"/>
        <v>0</v>
      </c>
      <c r="BI61" s="11">
        <f t="shared" si="169"/>
        <v>0</v>
      </c>
      <c r="BJ61" s="11">
        <f t="shared" si="169"/>
        <v>0</v>
      </c>
      <c r="BK61" s="84">
        <f>BK62</f>
        <v>0</v>
      </c>
      <c r="BL61" s="11">
        <f t="shared" si="169"/>
        <v>0</v>
      </c>
      <c r="BM61" s="11">
        <f t="shared" si="169"/>
        <v>0</v>
      </c>
      <c r="BN61" s="11">
        <f t="shared" si="169"/>
        <v>0</v>
      </c>
      <c r="BO61" s="11">
        <f t="shared" si="169"/>
        <v>0</v>
      </c>
      <c r="BP61" s="11">
        <f t="shared" si="169"/>
        <v>0</v>
      </c>
      <c r="BQ61" s="84">
        <f>BQ62</f>
        <v>0</v>
      </c>
      <c r="BR61" s="11">
        <f t="shared" si="169"/>
        <v>0</v>
      </c>
      <c r="BS61" s="11">
        <f t="shared" si="169"/>
        <v>0</v>
      </c>
      <c r="BT61" s="11">
        <f t="shared" si="169"/>
        <v>0</v>
      </c>
      <c r="BU61" s="11">
        <f t="shared" si="169"/>
        <v>0</v>
      </c>
      <c r="BV61" s="11">
        <f t="shared" si="169"/>
        <v>0</v>
      </c>
      <c r="BW61" s="84">
        <f>BW62</f>
        <v>0</v>
      </c>
      <c r="BX61" s="11">
        <f t="shared" si="169"/>
        <v>0</v>
      </c>
      <c r="BY61" s="11">
        <f t="shared" si="169"/>
        <v>0</v>
      </c>
      <c r="BZ61" s="11">
        <f t="shared" si="169"/>
        <v>0</v>
      </c>
      <c r="CA61" s="11">
        <f t="shared" si="169"/>
        <v>0</v>
      </c>
      <c r="CB61" s="11">
        <f t="shared" si="169"/>
        <v>0</v>
      </c>
      <c r="CC61" s="84">
        <f>CC62</f>
        <v>0</v>
      </c>
      <c r="CD61" s="11">
        <f t="shared" si="169"/>
        <v>0</v>
      </c>
      <c r="CE61" s="11">
        <f t="shared" si="169"/>
        <v>0</v>
      </c>
      <c r="CF61" s="11">
        <f t="shared" si="169"/>
        <v>0</v>
      </c>
      <c r="CG61" s="11">
        <f t="shared" si="169"/>
        <v>0</v>
      </c>
      <c r="CH61" s="11">
        <f t="shared" si="169"/>
        <v>0</v>
      </c>
    </row>
    <row r="62" spans="1:86" ht="17.100000000000001" hidden="1" customHeight="1" x14ac:dyDescent="0.25">
      <c r="A62" s="25" t="s">
        <v>154</v>
      </c>
      <c r="B62" s="26">
        <f>B59</f>
        <v>900</v>
      </c>
      <c r="C62" s="26" t="s">
        <v>21</v>
      </c>
      <c r="D62" s="26" t="s">
        <v>59</v>
      </c>
      <c r="E62" s="26" t="s">
        <v>64</v>
      </c>
      <c r="F62" s="26" t="s">
        <v>612</v>
      </c>
      <c r="G62" s="8"/>
      <c r="H62" s="8"/>
      <c r="I62" s="83"/>
      <c r="J62" s="83"/>
      <c r="K62" s="83"/>
      <c r="L62" s="83"/>
      <c r="M62" s="83"/>
      <c r="N62" s="83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11"/>
      <c r="AC62" s="11"/>
      <c r="AD62" s="11"/>
      <c r="AE62" s="9">
        <f>Y62+AA62+AB62+AC62+AD62</f>
        <v>0</v>
      </c>
      <c r="AF62" s="9">
        <f>Z62+AD62</f>
        <v>0</v>
      </c>
      <c r="AG62" s="84"/>
      <c r="AH62" s="11"/>
      <c r="AI62" s="11"/>
      <c r="AJ62" s="11"/>
      <c r="AK62" s="9">
        <f>AE62+AG62+AH62+AI62+AJ62</f>
        <v>0</v>
      </c>
      <c r="AL62" s="9">
        <f>AF62+AJ62</f>
        <v>0</v>
      </c>
      <c r="AM62" s="84"/>
      <c r="AN62" s="11"/>
      <c r="AO62" s="11"/>
      <c r="AP62" s="11"/>
      <c r="AQ62" s="9">
        <f>AK62+AM62+AN62+AO62+AP62</f>
        <v>0</v>
      </c>
      <c r="AR62" s="9">
        <f>AL62+AP62</f>
        <v>0</v>
      </c>
      <c r="AS62" s="84"/>
      <c r="AT62" s="11"/>
      <c r="AU62" s="11"/>
      <c r="AV62" s="11"/>
      <c r="AW62" s="9">
        <f>AQ62+AS62+AT62+AU62+AV62</f>
        <v>0</v>
      </c>
      <c r="AX62" s="9">
        <f>AR62+AV62</f>
        <v>0</v>
      </c>
      <c r="AY62" s="84"/>
      <c r="AZ62" s="11"/>
      <c r="BA62" s="11"/>
      <c r="BB62" s="11"/>
      <c r="BC62" s="9">
        <f>AW62+AY62+AZ62+BA62+BB62</f>
        <v>0</v>
      </c>
      <c r="BD62" s="9">
        <f>AX62+BB62</f>
        <v>0</v>
      </c>
      <c r="BE62" s="84"/>
      <c r="BF62" s="11"/>
      <c r="BG62" s="11"/>
      <c r="BH62" s="11"/>
      <c r="BI62" s="9">
        <f>BC62+BE62+BF62+BG62+BH62</f>
        <v>0</v>
      </c>
      <c r="BJ62" s="9">
        <f>BD62+BH62</f>
        <v>0</v>
      </c>
      <c r="BK62" s="84"/>
      <c r="BL62" s="11"/>
      <c r="BM62" s="11"/>
      <c r="BN62" s="11"/>
      <c r="BO62" s="9">
        <f>BI62+BK62+BL62+BM62+BN62</f>
        <v>0</v>
      </c>
      <c r="BP62" s="9">
        <f>BJ62+BN62</f>
        <v>0</v>
      </c>
      <c r="BQ62" s="84"/>
      <c r="BR62" s="11"/>
      <c r="BS62" s="11"/>
      <c r="BT62" s="11"/>
      <c r="BU62" s="9">
        <f>BO62+BQ62+BR62+BS62+BT62</f>
        <v>0</v>
      </c>
      <c r="BV62" s="9">
        <f>BP62+BT62</f>
        <v>0</v>
      </c>
      <c r="BW62" s="84"/>
      <c r="BX62" s="11"/>
      <c r="BY62" s="11"/>
      <c r="BZ62" s="11"/>
      <c r="CA62" s="9">
        <f>BU62+BW62+BX62+BY62+BZ62</f>
        <v>0</v>
      </c>
      <c r="CB62" s="9">
        <f>BV62+BZ62</f>
        <v>0</v>
      </c>
      <c r="CC62" s="84"/>
      <c r="CD62" s="11"/>
      <c r="CE62" s="11"/>
      <c r="CF62" s="11"/>
      <c r="CG62" s="9">
        <f>CA62+CC62+CD62+CE62+CF62</f>
        <v>0</v>
      </c>
      <c r="CH62" s="9">
        <f>CB62+CF62</f>
        <v>0</v>
      </c>
    </row>
    <row r="63" spans="1:86" ht="33" hidden="1" x14ac:dyDescent="0.25">
      <c r="A63" s="25" t="s">
        <v>470</v>
      </c>
      <c r="B63" s="26">
        <f>B60</f>
        <v>900</v>
      </c>
      <c r="C63" s="26" t="s">
        <v>21</v>
      </c>
      <c r="D63" s="26" t="s">
        <v>59</v>
      </c>
      <c r="E63" s="26" t="s">
        <v>448</v>
      </c>
      <c r="F63" s="26"/>
      <c r="G63" s="8">
        <f t="shared" ref="G63:V64" si="170">G64</f>
        <v>153</v>
      </c>
      <c r="H63" s="8">
        <f t="shared" si="170"/>
        <v>0</v>
      </c>
      <c r="I63" s="8">
        <f t="shared" si="170"/>
        <v>0</v>
      </c>
      <c r="J63" s="8">
        <f t="shared" si="170"/>
        <v>0</v>
      </c>
      <c r="K63" s="8">
        <f t="shared" si="170"/>
        <v>0</v>
      </c>
      <c r="L63" s="8">
        <f t="shared" si="170"/>
        <v>0</v>
      </c>
      <c r="M63" s="8">
        <f t="shared" si="170"/>
        <v>153</v>
      </c>
      <c r="N63" s="8">
        <f t="shared" si="170"/>
        <v>0</v>
      </c>
      <c r="O63" s="8">
        <f t="shared" si="170"/>
        <v>0</v>
      </c>
      <c r="P63" s="8">
        <f t="shared" si="170"/>
        <v>0</v>
      </c>
      <c r="Q63" s="8">
        <f t="shared" si="170"/>
        <v>0</v>
      </c>
      <c r="R63" s="8">
        <f t="shared" si="170"/>
        <v>0</v>
      </c>
      <c r="S63" s="8">
        <f t="shared" si="170"/>
        <v>153</v>
      </c>
      <c r="T63" s="8">
        <f t="shared" si="170"/>
        <v>0</v>
      </c>
      <c r="U63" s="8">
        <f t="shared" si="170"/>
        <v>0</v>
      </c>
      <c r="V63" s="8">
        <f t="shared" si="170"/>
        <v>0</v>
      </c>
      <c r="W63" s="8">
        <f t="shared" ref="U63:AJ64" si="171">W64</f>
        <v>0</v>
      </c>
      <c r="X63" s="8">
        <f t="shared" si="171"/>
        <v>0</v>
      </c>
      <c r="Y63" s="8">
        <f t="shared" si="171"/>
        <v>153</v>
      </c>
      <c r="Z63" s="8">
        <f t="shared" si="171"/>
        <v>0</v>
      </c>
      <c r="AA63" s="8">
        <f t="shared" si="171"/>
        <v>0</v>
      </c>
      <c r="AB63" s="8">
        <f t="shared" si="171"/>
        <v>0</v>
      </c>
      <c r="AC63" s="8">
        <f t="shared" si="171"/>
        <v>0</v>
      </c>
      <c r="AD63" s="8">
        <f t="shared" si="171"/>
        <v>0</v>
      </c>
      <c r="AE63" s="8">
        <f t="shared" si="171"/>
        <v>153</v>
      </c>
      <c r="AF63" s="8">
        <f t="shared" si="171"/>
        <v>0</v>
      </c>
      <c r="AG63" s="8">
        <f t="shared" si="171"/>
        <v>0</v>
      </c>
      <c r="AH63" s="8">
        <f t="shared" si="171"/>
        <v>0</v>
      </c>
      <c r="AI63" s="8">
        <f t="shared" si="171"/>
        <v>0</v>
      </c>
      <c r="AJ63" s="8">
        <f t="shared" si="171"/>
        <v>0</v>
      </c>
      <c r="AK63" s="8">
        <f t="shared" ref="AG63:AV64" si="172">AK64</f>
        <v>153</v>
      </c>
      <c r="AL63" s="8">
        <f t="shared" si="172"/>
        <v>0</v>
      </c>
      <c r="AM63" s="8">
        <f t="shared" si="172"/>
        <v>0</v>
      </c>
      <c r="AN63" s="8">
        <f t="shared" si="172"/>
        <v>0</v>
      </c>
      <c r="AO63" s="8">
        <f t="shared" si="172"/>
        <v>0</v>
      </c>
      <c r="AP63" s="8">
        <f t="shared" si="172"/>
        <v>0</v>
      </c>
      <c r="AQ63" s="8">
        <f t="shared" si="172"/>
        <v>153</v>
      </c>
      <c r="AR63" s="8">
        <f t="shared" si="172"/>
        <v>0</v>
      </c>
      <c r="AS63" s="8">
        <f t="shared" si="172"/>
        <v>0</v>
      </c>
      <c r="AT63" s="8">
        <f t="shared" si="172"/>
        <v>0</v>
      </c>
      <c r="AU63" s="8">
        <f t="shared" si="172"/>
        <v>0</v>
      </c>
      <c r="AV63" s="8">
        <f t="shared" si="172"/>
        <v>0</v>
      </c>
      <c r="AW63" s="8">
        <f t="shared" ref="AS63:BH64" si="173">AW64</f>
        <v>153</v>
      </c>
      <c r="AX63" s="8">
        <f t="shared" si="173"/>
        <v>0</v>
      </c>
      <c r="AY63" s="8">
        <f t="shared" si="173"/>
        <v>-80</v>
      </c>
      <c r="AZ63" s="8">
        <f t="shared" si="173"/>
        <v>0</v>
      </c>
      <c r="BA63" s="8">
        <f t="shared" si="173"/>
        <v>0</v>
      </c>
      <c r="BB63" s="8">
        <f t="shared" si="173"/>
        <v>0</v>
      </c>
      <c r="BC63" s="8">
        <f t="shared" si="173"/>
        <v>73</v>
      </c>
      <c r="BD63" s="8">
        <f t="shared" si="173"/>
        <v>0</v>
      </c>
      <c r="BE63" s="8">
        <f t="shared" si="173"/>
        <v>0</v>
      </c>
      <c r="BF63" s="8">
        <f t="shared" si="173"/>
        <v>0</v>
      </c>
      <c r="BG63" s="8">
        <f t="shared" si="173"/>
        <v>0</v>
      </c>
      <c r="BH63" s="8">
        <f t="shared" si="173"/>
        <v>0</v>
      </c>
      <c r="BI63" s="8">
        <f t="shared" ref="BE63:BT64" si="174">BI64</f>
        <v>73</v>
      </c>
      <c r="BJ63" s="8">
        <f t="shared" si="174"/>
        <v>0</v>
      </c>
      <c r="BK63" s="8">
        <f t="shared" si="174"/>
        <v>0</v>
      </c>
      <c r="BL63" s="8">
        <f t="shared" si="174"/>
        <v>0</v>
      </c>
      <c r="BM63" s="8">
        <f t="shared" si="174"/>
        <v>0</v>
      </c>
      <c r="BN63" s="8">
        <f t="shared" si="174"/>
        <v>0</v>
      </c>
      <c r="BO63" s="8">
        <f t="shared" si="174"/>
        <v>73</v>
      </c>
      <c r="BP63" s="8">
        <f t="shared" si="174"/>
        <v>0</v>
      </c>
      <c r="BQ63" s="8">
        <f t="shared" si="174"/>
        <v>0</v>
      </c>
      <c r="BR63" s="8">
        <f t="shared" si="174"/>
        <v>0</v>
      </c>
      <c r="BS63" s="8">
        <f t="shared" si="174"/>
        <v>0</v>
      </c>
      <c r="BT63" s="8">
        <f t="shared" si="174"/>
        <v>0</v>
      </c>
      <c r="BU63" s="8">
        <f t="shared" ref="BQ63:CF64" si="175">BU64</f>
        <v>73</v>
      </c>
      <c r="BV63" s="8">
        <f t="shared" si="175"/>
        <v>0</v>
      </c>
      <c r="BW63" s="8">
        <f t="shared" si="175"/>
        <v>0</v>
      </c>
      <c r="BX63" s="8">
        <f t="shared" si="175"/>
        <v>0</v>
      </c>
      <c r="BY63" s="8">
        <f t="shared" si="175"/>
        <v>0</v>
      </c>
      <c r="BZ63" s="8">
        <f t="shared" si="175"/>
        <v>0</v>
      </c>
      <c r="CA63" s="8">
        <f t="shared" si="175"/>
        <v>73</v>
      </c>
      <c r="CB63" s="8">
        <f t="shared" si="175"/>
        <v>0</v>
      </c>
      <c r="CC63" s="8">
        <f t="shared" si="175"/>
        <v>0</v>
      </c>
      <c r="CD63" s="8">
        <f t="shared" si="175"/>
        <v>0</v>
      </c>
      <c r="CE63" s="8">
        <f t="shared" si="175"/>
        <v>-2</v>
      </c>
      <c r="CF63" s="8">
        <f t="shared" si="175"/>
        <v>0</v>
      </c>
      <c r="CG63" s="8">
        <f t="shared" ref="CC63:CH64" si="176">CG64</f>
        <v>71</v>
      </c>
      <c r="CH63" s="8">
        <f t="shared" si="176"/>
        <v>0</v>
      </c>
    </row>
    <row r="64" spans="1:86" ht="33" hidden="1" x14ac:dyDescent="0.25">
      <c r="A64" s="25" t="s">
        <v>242</v>
      </c>
      <c r="B64" s="26">
        <f>B63</f>
        <v>900</v>
      </c>
      <c r="C64" s="26" t="s">
        <v>21</v>
      </c>
      <c r="D64" s="26" t="s">
        <v>59</v>
      </c>
      <c r="E64" s="26" t="s">
        <v>448</v>
      </c>
      <c r="F64" s="26" t="s">
        <v>30</v>
      </c>
      <c r="G64" s="9">
        <f t="shared" si="170"/>
        <v>153</v>
      </c>
      <c r="H64" s="9">
        <f t="shared" si="170"/>
        <v>0</v>
      </c>
      <c r="I64" s="9">
        <f t="shared" si="170"/>
        <v>0</v>
      </c>
      <c r="J64" s="9">
        <f t="shared" si="170"/>
        <v>0</v>
      </c>
      <c r="K64" s="9">
        <f t="shared" si="170"/>
        <v>0</v>
      </c>
      <c r="L64" s="9">
        <f t="shared" si="170"/>
        <v>0</v>
      </c>
      <c r="M64" s="9">
        <f t="shared" si="170"/>
        <v>153</v>
      </c>
      <c r="N64" s="9">
        <f t="shared" si="170"/>
        <v>0</v>
      </c>
      <c r="O64" s="9">
        <f t="shared" si="170"/>
        <v>0</v>
      </c>
      <c r="P64" s="9">
        <f t="shared" si="170"/>
        <v>0</v>
      </c>
      <c r="Q64" s="9">
        <f t="shared" si="170"/>
        <v>0</v>
      </c>
      <c r="R64" s="9">
        <f t="shared" si="170"/>
        <v>0</v>
      </c>
      <c r="S64" s="9">
        <f t="shared" si="170"/>
        <v>153</v>
      </c>
      <c r="T64" s="9">
        <f t="shared" si="170"/>
        <v>0</v>
      </c>
      <c r="U64" s="9">
        <f t="shared" si="171"/>
        <v>0</v>
      </c>
      <c r="V64" s="9">
        <f t="shared" si="171"/>
        <v>0</v>
      </c>
      <c r="W64" s="9">
        <f t="shared" si="171"/>
        <v>0</v>
      </c>
      <c r="X64" s="9">
        <f t="shared" si="171"/>
        <v>0</v>
      </c>
      <c r="Y64" s="9">
        <f t="shared" si="171"/>
        <v>153</v>
      </c>
      <c r="Z64" s="9">
        <f t="shared" si="171"/>
        <v>0</v>
      </c>
      <c r="AA64" s="9">
        <f t="shared" si="171"/>
        <v>0</v>
      </c>
      <c r="AB64" s="9">
        <f t="shared" si="171"/>
        <v>0</v>
      </c>
      <c r="AC64" s="9">
        <f t="shared" si="171"/>
        <v>0</v>
      </c>
      <c r="AD64" s="9">
        <f t="shared" si="171"/>
        <v>0</v>
      </c>
      <c r="AE64" s="9">
        <f t="shared" si="171"/>
        <v>153</v>
      </c>
      <c r="AF64" s="9">
        <f t="shared" si="171"/>
        <v>0</v>
      </c>
      <c r="AG64" s="9">
        <f t="shared" si="172"/>
        <v>0</v>
      </c>
      <c r="AH64" s="9">
        <f t="shared" si="172"/>
        <v>0</v>
      </c>
      <c r="AI64" s="9">
        <f t="shared" si="172"/>
        <v>0</v>
      </c>
      <c r="AJ64" s="9">
        <f t="shared" si="172"/>
        <v>0</v>
      </c>
      <c r="AK64" s="9">
        <f t="shared" si="172"/>
        <v>153</v>
      </c>
      <c r="AL64" s="9">
        <f t="shared" si="172"/>
        <v>0</v>
      </c>
      <c r="AM64" s="9">
        <f t="shared" si="172"/>
        <v>0</v>
      </c>
      <c r="AN64" s="9">
        <f t="shared" si="172"/>
        <v>0</v>
      </c>
      <c r="AO64" s="9">
        <f t="shared" si="172"/>
        <v>0</v>
      </c>
      <c r="AP64" s="9">
        <f t="shared" si="172"/>
        <v>0</v>
      </c>
      <c r="AQ64" s="9">
        <f t="shared" si="172"/>
        <v>153</v>
      </c>
      <c r="AR64" s="9">
        <f t="shared" si="172"/>
        <v>0</v>
      </c>
      <c r="AS64" s="9">
        <f t="shared" si="173"/>
        <v>0</v>
      </c>
      <c r="AT64" s="9">
        <f t="shared" si="173"/>
        <v>0</v>
      </c>
      <c r="AU64" s="9">
        <f t="shared" si="173"/>
        <v>0</v>
      </c>
      <c r="AV64" s="9">
        <f t="shared" si="173"/>
        <v>0</v>
      </c>
      <c r="AW64" s="9">
        <f t="shared" si="173"/>
        <v>153</v>
      </c>
      <c r="AX64" s="9">
        <f t="shared" si="173"/>
        <v>0</v>
      </c>
      <c r="AY64" s="9">
        <f t="shared" si="173"/>
        <v>-80</v>
      </c>
      <c r="AZ64" s="9">
        <f t="shared" si="173"/>
        <v>0</v>
      </c>
      <c r="BA64" s="9">
        <f t="shared" si="173"/>
        <v>0</v>
      </c>
      <c r="BB64" s="9">
        <f t="shared" si="173"/>
        <v>0</v>
      </c>
      <c r="BC64" s="9">
        <f t="shared" si="173"/>
        <v>73</v>
      </c>
      <c r="BD64" s="9">
        <f t="shared" si="173"/>
        <v>0</v>
      </c>
      <c r="BE64" s="9">
        <f t="shared" si="174"/>
        <v>0</v>
      </c>
      <c r="BF64" s="9">
        <f t="shared" si="174"/>
        <v>0</v>
      </c>
      <c r="BG64" s="9">
        <f t="shared" si="174"/>
        <v>0</v>
      </c>
      <c r="BH64" s="9">
        <f t="shared" si="174"/>
        <v>0</v>
      </c>
      <c r="BI64" s="9">
        <f t="shared" si="174"/>
        <v>73</v>
      </c>
      <c r="BJ64" s="9">
        <f t="shared" si="174"/>
        <v>0</v>
      </c>
      <c r="BK64" s="9">
        <f t="shared" si="174"/>
        <v>0</v>
      </c>
      <c r="BL64" s="9">
        <f t="shared" si="174"/>
        <v>0</v>
      </c>
      <c r="BM64" s="9">
        <f t="shared" si="174"/>
        <v>0</v>
      </c>
      <c r="BN64" s="9">
        <f t="shared" si="174"/>
        <v>0</v>
      </c>
      <c r="BO64" s="9">
        <f t="shared" si="174"/>
        <v>73</v>
      </c>
      <c r="BP64" s="9">
        <f t="shared" si="174"/>
        <v>0</v>
      </c>
      <c r="BQ64" s="9">
        <f t="shared" si="175"/>
        <v>0</v>
      </c>
      <c r="BR64" s="9">
        <f t="shared" si="175"/>
        <v>0</v>
      </c>
      <c r="BS64" s="9">
        <f t="shared" si="175"/>
        <v>0</v>
      </c>
      <c r="BT64" s="9">
        <f t="shared" si="175"/>
        <v>0</v>
      </c>
      <c r="BU64" s="9">
        <f t="shared" si="175"/>
        <v>73</v>
      </c>
      <c r="BV64" s="9">
        <f t="shared" si="175"/>
        <v>0</v>
      </c>
      <c r="BW64" s="9">
        <f t="shared" si="175"/>
        <v>0</v>
      </c>
      <c r="BX64" s="9">
        <f t="shared" si="175"/>
        <v>0</v>
      </c>
      <c r="BY64" s="9">
        <f t="shared" si="175"/>
        <v>0</v>
      </c>
      <c r="BZ64" s="9">
        <f t="shared" si="175"/>
        <v>0</v>
      </c>
      <c r="CA64" s="9">
        <f t="shared" si="175"/>
        <v>73</v>
      </c>
      <c r="CB64" s="9">
        <f t="shared" si="175"/>
        <v>0</v>
      </c>
      <c r="CC64" s="9">
        <f t="shared" si="176"/>
        <v>0</v>
      </c>
      <c r="CD64" s="9">
        <f t="shared" si="176"/>
        <v>0</v>
      </c>
      <c r="CE64" s="9">
        <f t="shared" si="176"/>
        <v>-2</v>
      </c>
      <c r="CF64" s="9">
        <f t="shared" si="176"/>
        <v>0</v>
      </c>
      <c r="CG64" s="9">
        <f t="shared" si="176"/>
        <v>71</v>
      </c>
      <c r="CH64" s="9">
        <f t="shared" si="176"/>
        <v>0</v>
      </c>
    </row>
    <row r="65" spans="1:86" ht="33" hidden="1" x14ac:dyDescent="0.25">
      <c r="A65" s="25" t="s">
        <v>36</v>
      </c>
      <c r="B65" s="26" t="s">
        <v>449</v>
      </c>
      <c r="C65" s="26" t="s">
        <v>21</v>
      </c>
      <c r="D65" s="26" t="s">
        <v>59</v>
      </c>
      <c r="E65" s="26" t="s">
        <v>448</v>
      </c>
      <c r="F65" s="26" t="s">
        <v>37</v>
      </c>
      <c r="G65" s="9">
        <v>153</v>
      </c>
      <c r="H65" s="10"/>
      <c r="I65" s="83"/>
      <c r="J65" s="83"/>
      <c r="K65" s="83"/>
      <c r="L65" s="83"/>
      <c r="M65" s="9">
        <f>G65+I65+J65+K65+L65</f>
        <v>153</v>
      </c>
      <c r="N65" s="9">
        <f>H65+L65</f>
        <v>0</v>
      </c>
      <c r="O65" s="84"/>
      <c r="P65" s="84"/>
      <c r="Q65" s="84"/>
      <c r="R65" s="84"/>
      <c r="S65" s="9">
        <f>M65+O65+P65+Q65+R65</f>
        <v>153</v>
      </c>
      <c r="T65" s="9">
        <f>N65+R65</f>
        <v>0</v>
      </c>
      <c r="U65" s="84"/>
      <c r="V65" s="84"/>
      <c r="W65" s="84"/>
      <c r="X65" s="84"/>
      <c r="Y65" s="9">
        <f>S65+U65+V65+W65+X65</f>
        <v>153</v>
      </c>
      <c r="Z65" s="9">
        <f>T65+X65</f>
        <v>0</v>
      </c>
      <c r="AA65" s="84"/>
      <c r="AB65" s="84"/>
      <c r="AC65" s="84"/>
      <c r="AD65" s="84"/>
      <c r="AE65" s="9">
        <f>Y65+AA65+AB65+AC65+AD65</f>
        <v>153</v>
      </c>
      <c r="AF65" s="9">
        <f>Z65+AD65</f>
        <v>0</v>
      </c>
      <c r="AG65" s="84"/>
      <c r="AH65" s="84"/>
      <c r="AI65" s="84"/>
      <c r="AJ65" s="84"/>
      <c r="AK65" s="9">
        <f>AE65+AG65+AH65+AI65+AJ65</f>
        <v>153</v>
      </c>
      <c r="AL65" s="9">
        <f>AF65+AJ65</f>
        <v>0</v>
      </c>
      <c r="AM65" s="84"/>
      <c r="AN65" s="84"/>
      <c r="AO65" s="84"/>
      <c r="AP65" s="84"/>
      <c r="AQ65" s="9">
        <f>AK65+AM65+AN65+AO65+AP65</f>
        <v>153</v>
      </c>
      <c r="AR65" s="9">
        <f>AL65+AP65</f>
        <v>0</v>
      </c>
      <c r="AS65" s="84"/>
      <c r="AT65" s="84"/>
      <c r="AU65" s="84"/>
      <c r="AV65" s="84"/>
      <c r="AW65" s="9">
        <f>AQ65+AS65+AT65+AU65+AV65</f>
        <v>153</v>
      </c>
      <c r="AX65" s="9">
        <f>AR65+AV65</f>
        <v>0</v>
      </c>
      <c r="AY65" s="84">
        <v>-80</v>
      </c>
      <c r="AZ65" s="84"/>
      <c r="BA65" s="84"/>
      <c r="BB65" s="84"/>
      <c r="BC65" s="9">
        <f>AW65+AY65+AZ65+BA65+BB65</f>
        <v>73</v>
      </c>
      <c r="BD65" s="9">
        <f>AX65+BB65</f>
        <v>0</v>
      </c>
      <c r="BE65" s="84"/>
      <c r="BF65" s="84"/>
      <c r="BG65" s="84"/>
      <c r="BH65" s="84"/>
      <c r="BI65" s="9">
        <f>BC65+BE65+BF65+BG65+BH65</f>
        <v>73</v>
      </c>
      <c r="BJ65" s="9">
        <f>BD65+BH65</f>
        <v>0</v>
      </c>
      <c r="BK65" s="84"/>
      <c r="BL65" s="84"/>
      <c r="BM65" s="84"/>
      <c r="BN65" s="84"/>
      <c r="BO65" s="9">
        <f>BI65+BK65+BL65+BM65+BN65</f>
        <v>73</v>
      </c>
      <c r="BP65" s="9">
        <f>BJ65+BN65</f>
        <v>0</v>
      </c>
      <c r="BQ65" s="84"/>
      <c r="BR65" s="84"/>
      <c r="BS65" s="84"/>
      <c r="BT65" s="84"/>
      <c r="BU65" s="9">
        <f>BO65+BQ65+BR65+BS65+BT65</f>
        <v>73</v>
      </c>
      <c r="BV65" s="9">
        <f>BP65+BT65</f>
        <v>0</v>
      </c>
      <c r="BW65" s="84"/>
      <c r="BX65" s="84"/>
      <c r="BY65" s="84"/>
      <c r="BZ65" s="84"/>
      <c r="CA65" s="9">
        <f>BU65+BW65+BX65+BY65+BZ65</f>
        <v>73</v>
      </c>
      <c r="CB65" s="9">
        <f>BV65+BZ65</f>
        <v>0</v>
      </c>
      <c r="CC65" s="84"/>
      <c r="CD65" s="84"/>
      <c r="CE65" s="9">
        <v>-2</v>
      </c>
      <c r="CF65" s="84"/>
      <c r="CG65" s="9">
        <f>CA65+CC65+CD65+CE65+CF65</f>
        <v>71</v>
      </c>
      <c r="CH65" s="9">
        <f>CB65+CF65</f>
        <v>0</v>
      </c>
    </row>
    <row r="66" spans="1:86" hidden="1" x14ac:dyDescent="0.25">
      <c r="A66" s="25"/>
      <c r="B66" s="26"/>
      <c r="C66" s="26"/>
      <c r="D66" s="26"/>
      <c r="E66" s="26"/>
      <c r="F66" s="26"/>
      <c r="G66" s="9"/>
      <c r="H66" s="10"/>
      <c r="I66" s="83"/>
      <c r="J66" s="83"/>
      <c r="K66" s="83"/>
      <c r="L66" s="83"/>
      <c r="M66" s="83"/>
      <c r="N66" s="83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4"/>
      <c r="BG66" s="84"/>
      <c r="BH66" s="84"/>
      <c r="BI66" s="84"/>
      <c r="BJ66" s="84"/>
      <c r="BK66" s="84"/>
      <c r="BL66" s="84"/>
      <c r="BM66" s="84"/>
      <c r="BN66" s="84"/>
      <c r="BO66" s="84"/>
      <c r="BP66" s="84"/>
      <c r="BQ66" s="84"/>
      <c r="BR66" s="84"/>
      <c r="BS66" s="84"/>
      <c r="BT66" s="84"/>
      <c r="BU66" s="84"/>
      <c r="BV66" s="84"/>
      <c r="BW66" s="84"/>
      <c r="BX66" s="84"/>
      <c r="BY66" s="84"/>
      <c r="BZ66" s="84"/>
      <c r="CA66" s="84"/>
      <c r="CB66" s="84"/>
      <c r="CC66" s="84"/>
      <c r="CD66" s="84"/>
      <c r="CE66" s="84"/>
      <c r="CF66" s="84"/>
      <c r="CG66" s="84"/>
      <c r="CH66" s="84"/>
    </row>
    <row r="67" spans="1:86" ht="20.25" hidden="1" x14ac:dyDescent="0.3">
      <c r="A67" s="20" t="s">
        <v>471</v>
      </c>
      <c r="B67" s="29">
        <v>901</v>
      </c>
      <c r="C67" s="22"/>
      <c r="D67" s="22"/>
      <c r="E67" s="21"/>
      <c r="F67" s="21"/>
      <c r="G67" s="12">
        <f>G69+G76+G123</f>
        <v>579813</v>
      </c>
      <c r="H67" s="12">
        <f t="shared" ref="H67:N67" si="177">H69+H76+H123</f>
        <v>53700</v>
      </c>
      <c r="I67" s="12">
        <f t="shared" si="177"/>
        <v>0</v>
      </c>
      <c r="J67" s="12">
        <f t="shared" si="177"/>
        <v>0</v>
      </c>
      <c r="K67" s="12">
        <f t="shared" si="177"/>
        <v>0</v>
      </c>
      <c r="L67" s="12">
        <f t="shared" si="177"/>
        <v>0</v>
      </c>
      <c r="M67" s="12">
        <f t="shared" si="177"/>
        <v>579813</v>
      </c>
      <c r="N67" s="12">
        <f t="shared" si="177"/>
        <v>53700</v>
      </c>
      <c r="O67" s="12">
        <f t="shared" ref="O67:T67" si="178">O69+O76+O123</f>
        <v>0</v>
      </c>
      <c r="P67" s="12">
        <f t="shared" si="178"/>
        <v>340</v>
      </c>
      <c r="Q67" s="12">
        <f t="shared" si="178"/>
        <v>0</v>
      </c>
      <c r="R67" s="12">
        <f t="shared" si="178"/>
        <v>25</v>
      </c>
      <c r="S67" s="12">
        <f t="shared" si="178"/>
        <v>580178</v>
      </c>
      <c r="T67" s="12">
        <f t="shared" si="178"/>
        <v>53725</v>
      </c>
      <c r="U67" s="12">
        <f t="shared" ref="U67:Z67" si="179">U69+U76+U123</f>
        <v>0</v>
      </c>
      <c r="V67" s="12">
        <f t="shared" si="179"/>
        <v>0</v>
      </c>
      <c r="W67" s="12">
        <f t="shared" si="179"/>
        <v>0</v>
      </c>
      <c r="X67" s="12">
        <f t="shared" si="179"/>
        <v>7</v>
      </c>
      <c r="Y67" s="12">
        <f t="shared" si="179"/>
        <v>580185</v>
      </c>
      <c r="Z67" s="12">
        <f t="shared" si="179"/>
        <v>53732</v>
      </c>
      <c r="AA67" s="12">
        <f t="shared" ref="AA67:AF67" si="180">AA69+AA76+AA123</f>
        <v>0</v>
      </c>
      <c r="AB67" s="12">
        <f t="shared" si="180"/>
        <v>1136</v>
      </c>
      <c r="AC67" s="12">
        <f t="shared" si="180"/>
        <v>0</v>
      </c>
      <c r="AD67" s="12">
        <f t="shared" si="180"/>
        <v>0</v>
      </c>
      <c r="AE67" s="12">
        <f t="shared" si="180"/>
        <v>581321</v>
      </c>
      <c r="AF67" s="12">
        <f t="shared" si="180"/>
        <v>53732</v>
      </c>
      <c r="AG67" s="12">
        <f t="shared" ref="AG67:AL67" si="181">AG69+AG76+AG123</f>
        <v>0</v>
      </c>
      <c r="AH67" s="12">
        <f t="shared" si="181"/>
        <v>0</v>
      </c>
      <c r="AI67" s="12">
        <f t="shared" si="181"/>
        <v>0</v>
      </c>
      <c r="AJ67" s="12">
        <f t="shared" si="181"/>
        <v>0</v>
      </c>
      <c r="AK67" s="12">
        <f t="shared" si="181"/>
        <v>581321</v>
      </c>
      <c r="AL67" s="12">
        <f t="shared" si="181"/>
        <v>53732</v>
      </c>
      <c r="AM67" s="12">
        <f t="shared" ref="AM67:AR67" si="182">AM69+AM76+AM123</f>
        <v>0</v>
      </c>
      <c r="AN67" s="12">
        <f t="shared" si="182"/>
        <v>0</v>
      </c>
      <c r="AO67" s="12">
        <f t="shared" si="182"/>
        <v>0</v>
      </c>
      <c r="AP67" s="12">
        <f t="shared" si="182"/>
        <v>0</v>
      </c>
      <c r="AQ67" s="12">
        <f t="shared" si="182"/>
        <v>581321</v>
      </c>
      <c r="AR67" s="12">
        <f t="shared" si="182"/>
        <v>53732</v>
      </c>
      <c r="AS67" s="12">
        <f t="shared" ref="AS67:AX67" si="183">AS69+AS76+AS123</f>
        <v>-161</v>
      </c>
      <c r="AT67" s="12">
        <f t="shared" si="183"/>
        <v>330</v>
      </c>
      <c r="AU67" s="12">
        <f t="shared" si="183"/>
        <v>0</v>
      </c>
      <c r="AV67" s="12">
        <f t="shared" si="183"/>
        <v>-1072</v>
      </c>
      <c r="AW67" s="12">
        <f t="shared" si="183"/>
        <v>580418</v>
      </c>
      <c r="AX67" s="12">
        <f t="shared" si="183"/>
        <v>52660</v>
      </c>
      <c r="AY67" s="12">
        <f t="shared" ref="AY67:BD67" si="184">AY69+AY76+AY123</f>
        <v>0</v>
      </c>
      <c r="AZ67" s="12">
        <f t="shared" si="184"/>
        <v>112</v>
      </c>
      <c r="BA67" s="12">
        <f t="shared" si="184"/>
        <v>0</v>
      </c>
      <c r="BB67" s="12">
        <f t="shared" si="184"/>
        <v>0</v>
      </c>
      <c r="BC67" s="12">
        <f t="shared" si="184"/>
        <v>580530</v>
      </c>
      <c r="BD67" s="12">
        <f t="shared" si="184"/>
        <v>52660</v>
      </c>
      <c r="BE67" s="12">
        <f t="shared" ref="BE67:BJ67" si="185">BE69+BE76+BE123</f>
        <v>0</v>
      </c>
      <c r="BF67" s="12">
        <f t="shared" si="185"/>
        <v>0</v>
      </c>
      <c r="BG67" s="12">
        <f t="shared" si="185"/>
        <v>0</v>
      </c>
      <c r="BH67" s="12">
        <f t="shared" si="185"/>
        <v>0</v>
      </c>
      <c r="BI67" s="12">
        <f t="shared" si="185"/>
        <v>580530</v>
      </c>
      <c r="BJ67" s="12">
        <f t="shared" si="185"/>
        <v>52660</v>
      </c>
      <c r="BK67" s="12">
        <f t="shared" ref="BK67:BP67" si="186">BK69+BK76+BK123</f>
        <v>0</v>
      </c>
      <c r="BL67" s="12">
        <f t="shared" si="186"/>
        <v>0</v>
      </c>
      <c r="BM67" s="12">
        <f t="shared" si="186"/>
        <v>0</v>
      </c>
      <c r="BN67" s="12">
        <f t="shared" si="186"/>
        <v>0</v>
      </c>
      <c r="BO67" s="12">
        <f t="shared" si="186"/>
        <v>580530</v>
      </c>
      <c r="BP67" s="12">
        <f t="shared" si="186"/>
        <v>52660</v>
      </c>
      <c r="BQ67" s="12">
        <f t="shared" ref="BQ67:BV67" si="187">BQ69+BQ76+BQ123</f>
        <v>0</v>
      </c>
      <c r="BR67" s="12">
        <f t="shared" si="187"/>
        <v>196</v>
      </c>
      <c r="BS67" s="12">
        <f t="shared" si="187"/>
        <v>0</v>
      </c>
      <c r="BT67" s="12">
        <f t="shared" si="187"/>
        <v>0</v>
      </c>
      <c r="BU67" s="12">
        <f t="shared" si="187"/>
        <v>580726</v>
      </c>
      <c r="BV67" s="12">
        <f t="shared" si="187"/>
        <v>52660</v>
      </c>
      <c r="BW67" s="12">
        <f t="shared" ref="BW67:CB67" si="188">BW69+BW76+BW123</f>
        <v>0</v>
      </c>
      <c r="BX67" s="12">
        <f t="shared" si="188"/>
        <v>490</v>
      </c>
      <c r="BY67" s="12">
        <f t="shared" si="188"/>
        <v>0</v>
      </c>
      <c r="BZ67" s="12">
        <f t="shared" si="188"/>
        <v>0</v>
      </c>
      <c r="CA67" s="12">
        <f t="shared" si="188"/>
        <v>581216</v>
      </c>
      <c r="CB67" s="12">
        <f t="shared" si="188"/>
        <v>52660</v>
      </c>
      <c r="CC67" s="12">
        <f t="shared" ref="CC67:CH67" si="189">CC69+CC76+CC123</f>
        <v>0</v>
      </c>
      <c r="CD67" s="12">
        <f t="shared" si="189"/>
        <v>0</v>
      </c>
      <c r="CE67" s="12">
        <f t="shared" si="189"/>
        <v>0</v>
      </c>
      <c r="CF67" s="12">
        <f t="shared" si="189"/>
        <v>410</v>
      </c>
      <c r="CG67" s="12">
        <f t="shared" si="189"/>
        <v>581626</v>
      </c>
      <c r="CH67" s="12">
        <f t="shared" si="189"/>
        <v>53070</v>
      </c>
    </row>
    <row r="68" spans="1:86" s="72" customFormat="1" hidden="1" x14ac:dyDescent="0.25">
      <c r="A68" s="73"/>
      <c r="B68" s="74"/>
      <c r="C68" s="56"/>
      <c r="D68" s="56"/>
      <c r="E68" s="27"/>
      <c r="F68" s="27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71"/>
      <c r="U68" s="71"/>
      <c r="V68" s="71"/>
      <c r="W68" s="71"/>
      <c r="X68" s="71"/>
      <c r="Y68" s="71"/>
      <c r="Z68" s="71"/>
      <c r="AA68" s="71"/>
      <c r="AB68" s="71"/>
      <c r="AC68" s="71"/>
      <c r="AD68" s="71"/>
      <c r="AE68" s="71"/>
      <c r="AF68" s="71"/>
      <c r="AG68" s="71"/>
      <c r="AH68" s="71"/>
      <c r="AI68" s="71"/>
      <c r="AJ68" s="71"/>
      <c r="AK68" s="71"/>
      <c r="AL68" s="71"/>
      <c r="AM68" s="71"/>
      <c r="AN68" s="71"/>
      <c r="AO68" s="71"/>
      <c r="AP68" s="71"/>
      <c r="AQ68" s="71"/>
      <c r="AR68" s="71"/>
      <c r="AS68" s="71"/>
      <c r="AT68" s="71"/>
      <c r="AU68" s="71"/>
      <c r="AV68" s="71"/>
      <c r="AW68" s="71"/>
      <c r="AX68" s="71"/>
      <c r="AY68" s="71"/>
      <c r="AZ68" s="71"/>
      <c r="BA68" s="71"/>
      <c r="BB68" s="71"/>
      <c r="BC68" s="71"/>
      <c r="BD68" s="71"/>
      <c r="BE68" s="71"/>
      <c r="BF68" s="71"/>
      <c r="BG68" s="71"/>
      <c r="BH68" s="71"/>
      <c r="BI68" s="71"/>
      <c r="BJ68" s="71"/>
      <c r="BK68" s="71"/>
      <c r="BL68" s="71"/>
      <c r="BM68" s="71"/>
      <c r="BN68" s="71"/>
      <c r="BO68" s="71"/>
      <c r="BP68" s="71"/>
      <c r="BQ68" s="71"/>
      <c r="BR68" s="71"/>
      <c r="BS68" s="71"/>
      <c r="BT68" s="71"/>
      <c r="BU68" s="71"/>
      <c r="BV68" s="71"/>
      <c r="BW68" s="71"/>
      <c r="BX68" s="71"/>
      <c r="BY68" s="71"/>
      <c r="BZ68" s="71"/>
      <c r="CA68" s="71"/>
      <c r="CB68" s="71"/>
      <c r="CC68" s="71"/>
      <c r="CD68" s="71"/>
      <c r="CE68" s="71"/>
      <c r="CF68" s="71"/>
      <c r="CG68" s="71"/>
      <c r="CH68" s="71"/>
    </row>
    <row r="69" spans="1:86" ht="56.25" hidden="1" x14ac:dyDescent="0.3">
      <c r="A69" s="23" t="s">
        <v>94</v>
      </c>
      <c r="B69" s="24">
        <f>B67</f>
        <v>901</v>
      </c>
      <c r="C69" s="24" t="s">
        <v>21</v>
      </c>
      <c r="D69" s="24" t="s">
        <v>8</v>
      </c>
      <c r="E69" s="24"/>
      <c r="F69" s="24"/>
      <c r="G69" s="13">
        <f t="shared" ref="G69:V73" si="190">G70</f>
        <v>4183</v>
      </c>
      <c r="H69" s="13">
        <f t="shared" si="190"/>
        <v>0</v>
      </c>
      <c r="I69" s="13">
        <f t="shared" si="190"/>
        <v>0</v>
      </c>
      <c r="J69" s="13">
        <f t="shared" si="190"/>
        <v>0</v>
      </c>
      <c r="K69" s="13">
        <f t="shared" si="190"/>
        <v>0</v>
      </c>
      <c r="L69" s="13">
        <f t="shared" si="190"/>
        <v>0</v>
      </c>
      <c r="M69" s="13">
        <f t="shared" si="190"/>
        <v>4183</v>
      </c>
      <c r="N69" s="13">
        <f t="shared" si="190"/>
        <v>0</v>
      </c>
      <c r="O69" s="13">
        <f t="shared" si="190"/>
        <v>0</v>
      </c>
      <c r="P69" s="13">
        <f t="shared" si="190"/>
        <v>0</v>
      </c>
      <c r="Q69" s="13">
        <f t="shared" si="190"/>
        <v>0</v>
      </c>
      <c r="R69" s="13">
        <f t="shared" si="190"/>
        <v>0</v>
      </c>
      <c r="S69" s="13">
        <f t="shared" si="190"/>
        <v>4183</v>
      </c>
      <c r="T69" s="13">
        <f t="shared" si="190"/>
        <v>0</v>
      </c>
      <c r="U69" s="13">
        <f t="shared" si="190"/>
        <v>0</v>
      </c>
      <c r="V69" s="13">
        <f t="shared" si="190"/>
        <v>0</v>
      </c>
      <c r="W69" s="13">
        <f t="shared" ref="U69:AJ73" si="191">W70</f>
        <v>0</v>
      </c>
      <c r="X69" s="13">
        <f t="shared" si="191"/>
        <v>0</v>
      </c>
      <c r="Y69" s="13">
        <f t="shared" si="191"/>
        <v>4183</v>
      </c>
      <c r="Z69" s="13">
        <f t="shared" si="191"/>
        <v>0</v>
      </c>
      <c r="AA69" s="13">
        <f t="shared" si="191"/>
        <v>0</v>
      </c>
      <c r="AB69" s="13">
        <f t="shared" si="191"/>
        <v>0</v>
      </c>
      <c r="AC69" s="13">
        <f t="shared" si="191"/>
        <v>0</v>
      </c>
      <c r="AD69" s="13">
        <f t="shared" si="191"/>
        <v>0</v>
      </c>
      <c r="AE69" s="13">
        <f t="shared" si="191"/>
        <v>4183</v>
      </c>
      <c r="AF69" s="13">
        <f t="shared" si="191"/>
        <v>0</v>
      </c>
      <c r="AG69" s="13">
        <f t="shared" si="191"/>
        <v>0</v>
      </c>
      <c r="AH69" s="13">
        <f t="shared" si="191"/>
        <v>0</v>
      </c>
      <c r="AI69" s="13">
        <f t="shared" si="191"/>
        <v>0</v>
      </c>
      <c r="AJ69" s="13">
        <f t="shared" si="191"/>
        <v>0</v>
      </c>
      <c r="AK69" s="13">
        <f t="shared" ref="AG69:AV73" si="192">AK70</f>
        <v>4183</v>
      </c>
      <c r="AL69" s="13">
        <f t="shared" si="192"/>
        <v>0</v>
      </c>
      <c r="AM69" s="13">
        <f t="shared" si="192"/>
        <v>0</v>
      </c>
      <c r="AN69" s="13">
        <f t="shared" si="192"/>
        <v>0</v>
      </c>
      <c r="AO69" s="13">
        <f t="shared" si="192"/>
        <v>0</v>
      </c>
      <c r="AP69" s="13">
        <f t="shared" si="192"/>
        <v>0</v>
      </c>
      <c r="AQ69" s="13">
        <f t="shared" si="192"/>
        <v>4183</v>
      </c>
      <c r="AR69" s="13">
        <f t="shared" si="192"/>
        <v>0</v>
      </c>
      <c r="AS69" s="13">
        <f t="shared" si="192"/>
        <v>-161</v>
      </c>
      <c r="AT69" s="13">
        <f t="shared" si="192"/>
        <v>0</v>
      </c>
      <c r="AU69" s="13">
        <f t="shared" si="192"/>
        <v>0</v>
      </c>
      <c r="AV69" s="13">
        <f t="shared" si="192"/>
        <v>0</v>
      </c>
      <c r="AW69" s="13">
        <f t="shared" ref="AS69:BH73" si="193">AW70</f>
        <v>4022</v>
      </c>
      <c r="AX69" s="13">
        <f t="shared" si="193"/>
        <v>0</v>
      </c>
      <c r="AY69" s="13">
        <f t="shared" si="193"/>
        <v>0</v>
      </c>
      <c r="AZ69" s="13">
        <f t="shared" si="193"/>
        <v>0</v>
      </c>
      <c r="BA69" s="13">
        <f t="shared" si="193"/>
        <v>0</v>
      </c>
      <c r="BB69" s="13">
        <f t="shared" si="193"/>
        <v>0</v>
      </c>
      <c r="BC69" s="13">
        <f t="shared" si="193"/>
        <v>4022</v>
      </c>
      <c r="BD69" s="13">
        <f t="shared" si="193"/>
        <v>0</v>
      </c>
      <c r="BE69" s="13">
        <f t="shared" si="193"/>
        <v>0</v>
      </c>
      <c r="BF69" s="13">
        <f t="shared" si="193"/>
        <v>0</v>
      </c>
      <c r="BG69" s="13">
        <f t="shared" si="193"/>
        <v>0</v>
      </c>
      <c r="BH69" s="13">
        <f t="shared" si="193"/>
        <v>0</v>
      </c>
      <c r="BI69" s="13">
        <f t="shared" ref="BE69:BT73" si="194">BI70</f>
        <v>4022</v>
      </c>
      <c r="BJ69" s="13">
        <f t="shared" si="194"/>
        <v>0</v>
      </c>
      <c r="BK69" s="13">
        <f t="shared" si="194"/>
        <v>0</v>
      </c>
      <c r="BL69" s="13">
        <f t="shared" si="194"/>
        <v>0</v>
      </c>
      <c r="BM69" s="13">
        <f t="shared" si="194"/>
        <v>0</v>
      </c>
      <c r="BN69" s="13">
        <f t="shared" si="194"/>
        <v>0</v>
      </c>
      <c r="BO69" s="13">
        <f t="shared" si="194"/>
        <v>4022</v>
      </c>
      <c r="BP69" s="13">
        <f t="shared" si="194"/>
        <v>0</v>
      </c>
      <c r="BQ69" s="13">
        <f t="shared" si="194"/>
        <v>0</v>
      </c>
      <c r="BR69" s="13">
        <f t="shared" si="194"/>
        <v>0</v>
      </c>
      <c r="BS69" s="13">
        <f t="shared" si="194"/>
        <v>0</v>
      </c>
      <c r="BT69" s="13">
        <f t="shared" si="194"/>
        <v>0</v>
      </c>
      <c r="BU69" s="13">
        <f t="shared" ref="BQ69:CF73" si="195">BU70</f>
        <v>4022</v>
      </c>
      <c r="BV69" s="13">
        <f t="shared" si="195"/>
        <v>0</v>
      </c>
      <c r="BW69" s="13">
        <f t="shared" si="195"/>
        <v>0</v>
      </c>
      <c r="BX69" s="13">
        <f t="shared" si="195"/>
        <v>0</v>
      </c>
      <c r="BY69" s="13">
        <f t="shared" si="195"/>
        <v>0</v>
      </c>
      <c r="BZ69" s="13">
        <f t="shared" si="195"/>
        <v>0</v>
      </c>
      <c r="CA69" s="13">
        <f t="shared" si="195"/>
        <v>4022</v>
      </c>
      <c r="CB69" s="13">
        <f t="shared" si="195"/>
        <v>0</v>
      </c>
      <c r="CC69" s="13">
        <f t="shared" si="195"/>
        <v>0</v>
      </c>
      <c r="CD69" s="13">
        <f t="shared" si="195"/>
        <v>0</v>
      </c>
      <c r="CE69" s="13">
        <f t="shared" si="195"/>
        <v>0</v>
      </c>
      <c r="CF69" s="13">
        <f t="shared" si="195"/>
        <v>0</v>
      </c>
      <c r="CG69" s="13">
        <f t="shared" ref="CC69:CH73" si="196">CG70</f>
        <v>4022</v>
      </c>
      <c r="CH69" s="13">
        <f t="shared" si="196"/>
        <v>0</v>
      </c>
    </row>
    <row r="70" spans="1:86" ht="49.5" hidden="1" x14ac:dyDescent="0.25">
      <c r="A70" s="28" t="s">
        <v>424</v>
      </c>
      <c r="B70" s="26">
        <f>B69</f>
        <v>901</v>
      </c>
      <c r="C70" s="26" t="s">
        <v>21</v>
      </c>
      <c r="D70" s="26" t="s">
        <v>8</v>
      </c>
      <c r="E70" s="26" t="s">
        <v>73</v>
      </c>
      <c r="F70" s="26"/>
      <c r="G70" s="11">
        <f t="shared" si="190"/>
        <v>4183</v>
      </c>
      <c r="H70" s="11">
        <f t="shared" si="190"/>
        <v>0</v>
      </c>
      <c r="I70" s="11">
        <f t="shared" si="190"/>
        <v>0</v>
      </c>
      <c r="J70" s="11">
        <f t="shared" si="190"/>
        <v>0</v>
      </c>
      <c r="K70" s="11">
        <f t="shared" si="190"/>
        <v>0</v>
      </c>
      <c r="L70" s="11">
        <f t="shared" si="190"/>
        <v>0</v>
      </c>
      <c r="M70" s="11">
        <f t="shared" si="190"/>
        <v>4183</v>
      </c>
      <c r="N70" s="11">
        <f t="shared" si="190"/>
        <v>0</v>
      </c>
      <c r="O70" s="11">
        <f t="shared" si="190"/>
        <v>0</v>
      </c>
      <c r="P70" s="11">
        <f t="shared" si="190"/>
        <v>0</v>
      </c>
      <c r="Q70" s="11">
        <f t="shared" si="190"/>
        <v>0</v>
      </c>
      <c r="R70" s="11">
        <f t="shared" si="190"/>
        <v>0</v>
      </c>
      <c r="S70" s="11">
        <f t="shared" si="190"/>
        <v>4183</v>
      </c>
      <c r="T70" s="11">
        <f t="shared" si="190"/>
        <v>0</v>
      </c>
      <c r="U70" s="11">
        <f t="shared" si="191"/>
        <v>0</v>
      </c>
      <c r="V70" s="11">
        <f t="shared" si="191"/>
        <v>0</v>
      </c>
      <c r="W70" s="11">
        <f t="shared" si="191"/>
        <v>0</v>
      </c>
      <c r="X70" s="11">
        <f t="shared" si="191"/>
        <v>0</v>
      </c>
      <c r="Y70" s="11">
        <f t="shared" si="191"/>
        <v>4183</v>
      </c>
      <c r="Z70" s="11">
        <f t="shared" si="191"/>
        <v>0</v>
      </c>
      <c r="AA70" s="11">
        <f t="shared" si="191"/>
        <v>0</v>
      </c>
      <c r="AB70" s="11">
        <f t="shared" si="191"/>
        <v>0</v>
      </c>
      <c r="AC70" s="11">
        <f t="shared" si="191"/>
        <v>0</v>
      </c>
      <c r="AD70" s="11">
        <f t="shared" si="191"/>
        <v>0</v>
      </c>
      <c r="AE70" s="11">
        <f t="shared" si="191"/>
        <v>4183</v>
      </c>
      <c r="AF70" s="11">
        <f t="shared" si="191"/>
        <v>0</v>
      </c>
      <c r="AG70" s="11">
        <f t="shared" si="192"/>
        <v>0</v>
      </c>
      <c r="AH70" s="11">
        <f t="shared" si="192"/>
        <v>0</v>
      </c>
      <c r="AI70" s="11">
        <f t="shared" si="192"/>
        <v>0</v>
      </c>
      <c r="AJ70" s="11">
        <f t="shared" si="192"/>
        <v>0</v>
      </c>
      <c r="AK70" s="11">
        <f t="shared" si="192"/>
        <v>4183</v>
      </c>
      <c r="AL70" s="11">
        <f t="shared" si="192"/>
        <v>0</v>
      </c>
      <c r="AM70" s="11">
        <f t="shared" si="192"/>
        <v>0</v>
      </c>
      <c r="AN70" s="11">
        <f t="shared" si="192"/>
        <v>0</v>
      </c>
      <c r="AO70" s="11">
        <f t="shared" si="192"/>
        <v>0</v>
      </c>
      <c r="AP70" s="11">
        <f t="shared" si="192"/>
        <v>0</v>
      </c>
      <c r="AQ70" s="11">
        <f t="shared" si="192"/>
        <v>4183</v>
      </c>
      <c r="AR70" s="11">
        <f t="shared" si="192"/>
        <v>0</v>
      </c>
      <c r="AS70" s="11">
        <f t="shared" si="193"/>
        <v>-161</v>
      </c>
      <c r="AT70" s="11">
        <f t="shared" si="193"/>
        <v>0</v>
      </c>
      <c r="AU70" s="11">
        <f t="shared" si="193"/>
        <v>0</v>
      </c>
      <c r="AV70" s="11">
        <f t="shared" si="193"/>
        <v>0</v>
      </c>
      <c r="AW70" s="11">
        <f t="shared" si="193"/>
        <v>4022</v>
      </c>
      <c r="AX70" s="11">
        <f t="shared" si="193"/>
        <v>0</v>
      </c>
      <c r="AY70" s="11">
        <f t="shared" si="193"/>
        <v>0</v>
      </c>
      <c r="AZ70" s="11">
        <f t="shared" si="193"/>
        <v>0</v>
      </c>
      <c r="BA70" s="11">
        <f t="shared" si="193"/>
        <v>0</v>
      </c>
      <c r="BB70" s="11">
        <f t="shared" si="193"/>
        <v>0</v>
      </c>
      <c r="BC70" s="11">
        <f t="shared" si="193"/>
        <v>4022</v>
      </c>
      <c r="BD70" s="11">
        <f t="shared" si="193"/>
        <v>0</v>
      </c>
      <c r="BE70" s="11">
        <f t="shared" si="194"/>
        <v>0</v>
      </c>
      <c r="BF70" s="11">
        <f t="shared" si="194"/>
        <v>0</v>
      </c>
      <c r="BG70" s="11">
        <f t="shared" si="194"/>
        <v>0</v>
      </c>
      <c r="BH70" s="11">
        <f t="shared" si="194"/>
        <v>0</v>
      </c>
      <c r="BI70" s="11">
        <f t="shared" si="194"/>
        <v>4022</v>
      </c>
      <c r="BJ70" s="11">
        <f t="shared" si="194"/>
        <v>0</v>
      </c>
      <c r="BK70" s="11">
        <f t="shared" si="194"/>
        <v>0</v>
      </c>
      <c r="BL70" s="11">
        <f t="shared" si="194"/>
        <v>0</v>
      </c>
      <c r="BM70" s="11">
        <f t="shared" si="194"/>
        <v>0</v>
      </c>
      <c r="BN70" s="11">
        <f t="shared" si="194"/>
        <v>0</v>
      </c>
      <c r="BO70" s="11">
        <f t="shared" si="194"/>
        <v>4022</v>
      </c>
      <c r="BP70" s="11">
        <f t="shared" si="194"/>
        <v>0</v>
      </c>
      <c r="BQ70" s="11">
        <f t="shared" si="195"/>
        <v>0</v>
      </c>
      <c r="BR70" s="11">
        <f t="shared" si="195"/>
        <v>0</v>
      </c>
      <c r="BS70" s="11">
        <f t="shared" si="195"/>
        <v>0</v>
      </c>
      <c r="BT70" s="11">
        <f t="shared" si="195"/>
        <v>0</v>
      </c>
      <c r="BU70" s="11">
        <f t="shared" si="195"/>
        <v>4022</v>
      </c>
      <c r="BV70" s="11">
        <f t="shared" si="195"/>
        <v>0</v>
      </c>
      <c r="BW70" s="11">
        <f t="shared" si="195"/>
        <v>0</v>
      </c>
      <c r="BX70" s="11">
        <f t="shared" si="195"/>
        <v>0</v>
      </c>
      <c r="BY70" s="11">
        <f t="shared" si="195"/>
        <v>0</v>
      </c>
      <c r="BZ70" s="11">
        <f t="shared" si="195"/>
        <v>0</v>
      </c>
      <c r="CA70" s="11">
        <f t="shared" si="195"/>
        <v>4022</v>
      </c>
      <c r="CB70" s="11">
        <f t="shared" si="195"/>
        <v>0</v>
      </c>
      <c r="CC70" s="11">
        <f t="shared" si="196"/>
        <v>0</v>
      </c>
      <c r="CD70" s="11">
        <f t="shared" si="196"/>
        <v>0</v>
      </c>
      <c r="CE70" s="11">
        <f t="shared" si="196"/>
        <v>0</v>
      </c>
      <c r="CF70" s="11">
        <f t="shared" si="196"/>
        <v>0</v>
      </c>
      <c r="CG70" s="11">
        <f t="shared" si="196"/>
        <v>4022</v>
      </c>
      <c r="CH70" s="11">
        <f t="shared" si="196"/>
        <v>0</v>
      </c>
    </row>
    <row r="71" spans="1:86" ht="33" hidden="1" x14ac:dyDescent="0.25">
      <c r="A71" s="25" t="s">
        <v>80</v>
      </c>
      <c r="B71" s="26">
        <f>B70</f>
        <v>901</v>
      </c>
      <c r="C71" s="26" t="s">
        <v>21</v>
      </c>
      <c r="D71" s="26" t="s">
        <v>8</v>
      </c>
      <c r="E71" s="26" t="s">
        <v>537</v>
      </c>
      <c r="F71" s="26"/>
      <c r="G71" s="11">
        <f t="shared" si="190"/>
        <v>4183</v>
      </c>
      <c r="H71" s="11">
        <f t="shared" si="190"/>
        <v>0</v>
      </c>
      <c r="I71" s="11">
        <f t="shared" si="190"/>
        <v>0</v>
      </c>
      <c r="J71" s="11">
        <f t="shared" si="190"/>
        <v>0</v>
      </c>
      <c r="K71" s="11">
        <f t="shared" si="190"/>
        <v>0</v>
      </c>
      <c r="L71" s="11">
        <f t="shared" si="190"/>
        <v>0</v>
      </c>
      <c r="M71" s="11">
        <f t="shared" si="190"/>
        <v>4183</v>
      </c>
      <c r="N71" s="11">
        <f t="shared" si="190"/>
        <v>0</v>
      </c>
      <c r="O71" s="11">
        <f t="shared" si="190"/>
        <v>0</v>
      </c>
      <c r="P71" s="11">
        <f t="shared" si="190"/>
        <v>0</v>
      </c>
      <c r="Q71" s="11">
        <f t="shared" si="190"/>
        <v>0</v>
      </c>
      <c r="R71" s="11">
        <f t="shared" si="190"/>
        <v>0</v>
      </c>
      <c r="S71" s="11">
        <f t="shared" si="190"/>
        <v>4183</v>
      </c>
      <c r="T71" s="11">
        <f t="shared" si="190"/>
        <v>0</v>
      </c>
      <c r="U71" s="11">
        <f t="shared" si="191"/>
        <v>0</v>
      </c>
      <c r="V71" s="11">
        <f t="shared" si="191"/>
        <v>0</v>
      </c>
      <c r="W71" s="11">
        <f t="shared" si="191"/>
        <v>0</v>
      </c>
      <c r="X71" s="11">
        <f t="shared" si="191"/>
        <v>0</v>
      </c>
      <c r="Y71" s="11">
        <f t="shared" si="191"/>
        <v>4183</v>
      </c>
      <c r="Z71" s="11">
        <f t="shared" si="191"/>
        <v>0</v>
      </c>
      <c r="AA71" s="11">
        <f t="shared" si="191"/>
        <v>0</v>
      </c>
      <c r="AB71" s="11">
        <f t="shared" si="191"/>
        <v>0</v>
      </c>
      <c r="AC71" s="11">
        <f t="shared" si="191"/>
        <v>0</v>
      </c>
      <c r="AD71" s="11">
        <f t="shared" si="191"/>
        <v>0</v>
      </c>
      <c r="AE71" s="11">
        <f t="shared" si="191"/>
        <v>4183</v>
      </c>
      <c r="AF71" s="11">
        <f t="shared" si="191"/>
        <v>0</v>
      </c>
      <c r="AG71" s="11">
        <f t="shared" si="192"/>
        <v>0</v>
      </c>
      <c r="AH71" s="11">
        <f t="shared" si="192"/>
        <v>0</v>
      </c>
      <c r="AI71" s="11">
        <f t="shared" si="192"/>
        <v>0</v>
      </c>
      <c r="AJ71" s="11">
        <f t="shared" si="192"/>
        <v>0</v>
      </c>
      <c r="AK71" s="11">
        <f t="shared" si="192"/>
        <v>4183</v>
      </c>
      <c r="AL71" s="11">
        <f t="shared" si="192"/>
        <v>0</v>
      </c>
      <c r="AM71" s="11">
        <f t="shared" si="192"/>
        <v>0</v>
      </c>
      <c r="AN71" s="11">
        <f t="shared" si="192"/>
        <v>0</v>
      </c>
      <c r="AO71" s="11">
        <f t="shared" si="192"/>
        <v>0</v>
      </c>
      <c r="AP71" s="11">
        <f t="shared" si="192"/>
        <v>0</v>
      </c>
      <c r="AQ71" s="11">
        <f t="shared" si="192"/>
        <v>4183</v>
      </c>
      <c r="AR71" s="11">
        <f t="shared" si="192"/>
        <v>0</v>
      </c>
      <c r="AS71" s="11">
        <f t="shared" si="193"/>
        <v>-161</v>
      </c>
      <c r="AT71" s="11">
        <f t="shared" si="193"/>
        <v>0</v>
      </c>
      <c r="AU71" s="11">
        <f t="shared" si="193"/>
        <v>0</v>
      </c>
      <c r="AV71" s="11">
        <f t="shared" si="193"/>
        <v>0</v>
      </c>
      <c r="AW71" s="11">
        <f t="shared" si="193"/>
        <v>4022</v>
      </c>
      <c r="AX71" s="11">
        <f t="shared" si="193"/>
        <v>0</v>
      </c>
      <c r="AY71" s="11">
        <f t="shared" si="193"/>
        <v>0</v>
      </c>
      <c r="AZ71" s="11">
        <f t="shared" si="193"/>
        <v>0</v>
      </c>
      <c r="BA71" s="11">
        <f t="shared" si="193"/>
        <v>0</v>
      </c>
      <c r="BB71" s="11">
        <f t="shared" si="193"/>
        <v>0</v>
      </c>
      <c r="BC71" s="11">
        <f t="shared" si="193"/>
        <v>4022</v>
      </c>
      <c r="BD71" s="11">
        <f t="shared" si="193"/>
        <v>0</v>
      </c>
      <c r="BE71" s="11">
        <f t="shared" si="194"/>
        <v>0</v>
      </c>
      <c r="BF71" s="11">
        <f t="shared" si="194"/>
        <v>0</v>
      </c>
      <c r="BG71" s="11">
        <f t="shared" si="194"/>
        <v>0</v>
      </c>
      <c r="BH71" s="11">
        <f t="shared" si="194"/>
        <v>0</v>
      </c>
      <c r="BI71" s="11">
        <f t="shared" si="194"/>
        <v>4022</v>
      </c>
      <c r="BJ71" s="11">
        <f t="shared" si="194"/>
        <v>0</v>
      </c>
      <c r="BK71" s="11">
        <f t="shared" si="194"/>
        <v>0</v>
      </c>
      <c r="BL71" s="11">
        <f t="shared" si="194"/>
        <v>0</v>
      </c>
      <c r="BM71" s="11">
        <f t="shared" si="194"/>
        <v>0</v>
      </c>
      <c r="BN71" s="11">
        <f t="shared" si="194"/>
        <v>0</v>
      </c>
      <c r="BO71" s="11">
        <f t="shared" si="194"/>
        <v>4022</v>
      </c>
      <c r="BP71" s="11">
        <f t="shared" si="194"/>
        <v>0</v>
      </c>
      <c r="BQ71" s="11">
        <f t="shared" si="195"/>
        <v>0</v>
      </c>
      <c r="BR71" s="11">
        <f t="shared" si="195"/>
        <v>0</v>
      </c>
      <c r="BS71" s="11">
        <f t="shared" si="195"/>
        <v>0</v>
      </c>
      <c r="BT71" s="11">
        <f t="shared" si="195"/>
        <v>0</v>
      </c>
      <c r="BU71" s="11">
        <f t="shared" si="195"/>
        <v>4022</v>
      </c>
      <c r="BV71" s="11">
        <f t="shared" si="195"/>
        <v>0</v>
      </c>
      <c r="BW71" s="11">
        <f t="shared" si="195"/>
        <v>0</v>
      </c>
      <c r="BX71" s="11">
        <f t="shared" si="195"/>
        <v>0</v>
      </c>
      <c r="BY71" s="11">
        <f t="shared" si="195"/>
        <v>0</v>
      </c>
      <c r="BZ71" s="11">
        <f t="shared" si="195"/>
        <v>0</v>
      </c>
      <c r="CA71" s="11">
        <f t="shared" si="195"/>
        <v>4022</v>
      </c>
      <c r="CB71" s="11">
        <f t="shared" si="195"/>
        <v>0</v>
      </c>
      <c r="CC71" s="11">
        <f t="shared" si="196"/>
        <v>0</v>
      </c>
      <c r="CD71" s="11">
        <f t="shared" si="196"/>
        <v>0</v>
      </c>
      <c r="CE71" s="11">
        <f t="shared" si="196"/>
        <v>0</v>
      </c>
      <c r="CF71" s="11">
        <f t="shared" si="196"/>
        <v>0</v>
      </c>
      <c r="CG71" s="11">
        <f t="shared" si="196"/>
        <v>4022</v>
      </c>
      <c r="CH71" s="11">
        <f t="shared" si="196"/>
        <v>0</v>
      </c>
    </row>
    <row r="72" spans="1:86" ht="17.100000000000001" hidden="1" customHeight="1" x14ac:dyDescent="0.25">
      <c r="A72" s="25" t="s">
        <v>95</v>
      </c>
      <c r="B72" s="26">
        <f>B71</f>
        <v>901</v>
      </c>
      <c r="C72" s="26" t="s">
        <v>21</v>
      </c>
      <c r="D72" s="26" t="s">
        <v>8</v>
      </c>
      <c r="E72" s="26" t="s">
        <v>538</v>
      </c>
      <c r="F72" s="26"/>
      <c r="G72" s="8">
        <f t="shared" si="190"/>
        <v>4183</v>
      </c>
      <c r="H72" s="8">
        <f t="shared" si="190"/>
        <v>0</v>
      </c>
      <c r="I72" s="8">
        <f t="shared" si="190"/>
        <v>0</v>
      </c>
      <c r="J72" s="8">
        <f t="shared" si="190"/>
        <v>0</v>
      </c>
      <c r="K72" s="8">
        <f t="shared" si="190"/>
        <v>0</v>
      </c>
      <c r="L72" s="8">
        <f t="shared" si="190"/>
        <v>0</v>
      </c>
      <c r="M72" s="8">
        <f t="shared" si="190"/>
        <v>4183</v>
      </c>
      <c r="N72" s="8">
        <f t="shared" si="190"/>
        <v>0</v>
      </c>
      <c r="O72" s="8">
        <f t="shared" si="190"/>
        <v>0</v>
      </c>
      <c r="P72" s="8">
        <f t="shared" si="190"/>
        <v>0</v>
      </c>
      <c r="Q72" s="8">
        <f t="shared" si="190"/>
        <v>0</v>
      </c>
      <c r="R72" s="8">
        <f t="shared" si="190"/>
        <v>0</v>
      </c>
      <c r="S72" s="8">
        <f t="shared" si="190"/>
        <v>4183</v>
      </c>
      <c r="T72" s="8">
        <f t="shared" si="190"/>
        <v>0</v>
      </c>
      <c r="U72" s="8">
        <f t="shared" si="191"/>
        <v>0</v>
      </c>
      <c r="V72" s="8">
        <f t="shared" si="191"/>
        <v>0</v>
      </c>
      <c r="W72" s="8">
        <f t="shared" si="191"/>
        <v>0</v>
      </c>
      <c r="X72" s="8">
        <f t="shared" si="191"/>
        <v>0</v>
      </c>
      <c r="Y72" s="8">
        <f t="shared" si="191"/>
        <v>4183</v>
      </c>
      <c r="Z72" s="8">
        <f t="shared" si="191"/>
        <v>0</v>
      </c>
      <c r="AA72" s="8">
        <f t="shared" si="191"/>
        <v>0</v>
      </c>
      <c r="AB72" s="8">
        <f t="shared" si="191"/>
        <v>0</v>
      </c>
      <c r="AC72" s="8">
        <f t="shared" si="191"/>
        <v>0</v>
      </c>
      <c r="AD72" s="8">
        <f t="shared" si="191"/>
        <v>0</v>
      </c>
      <c r="AE72" s="8">
        <f t="shared" si="191"/>
        <v>4183</v>
      </c>
      <c r="AF72" s="8">
        <f t="shared" si="191"/>
        <v>0</v>
      </c>
      <c r="AG72" s="8">
        <f t="shared" si="192"/>
        <v>0</v>
      </c>
      <c r="AH72" s="8">
        <f t="shared" si="192"/>
        <v>0</v>
      </c>
      <c r="AI72" s="8">
        <f t="shared" si="192"/>
        <v>0</v>
      </c>
      <c r="AJ72" s="8">
        <f t="shared" si="192"/>
        <v>0</v>
      </c>
      <c r="AK72" s="8">
        <f t="shared" si="192"/>
        <v>4183</v>
      </c>
      <c r="AL72" s="8">
        <f t="shared" si="192"/>
        <v>0</v>
      </c>
      <c r="AM72" s="8">
        <f t="shared" si="192"/>
        <v>0</v>
      </c>
      <c r="AN72" s="8">
        <f t="shared" si="192"/>
        <v>0</v>
      </c>
      <c r="AO72" s="8">
        <f t="shared" si="192"/>
        <v>0</v>
      </c>
      <c r="AP72" s="8">
        <f t="shared" si="192"/>
        <v>0</v>
      </c>
      <c r="AQ72" s="8">
        <f t="shared" si="192"/>
        <v>4183</v>
      </c>
      <c r="AR72" s="8">
        <f t="shared" si="192"/>
        <v>0</v>
      </c>
      <c r="AS72" s="8">
        <f t="shared" si="193"/>
        <v>-161</v>
      </c>
      <c r="AT72" s="8">
        <f t="shared" si="193"/>
        <v>0</v>
      </c>
      <c r="AU72" s="8">
        <f t="shared" si="193"/>
        <v>0</v>
      </c>
      <c r="AV72" s="8">
        <f t="shared" si="193"/>
        <v>0</v>
      </c>
      <c r="AW72" s="8">
        <f t="shared" si="193"/>
        <v>4022</v>
      </c>
      <c r="AX72" s="8">
        <f t="shared" si="193"/>
        <v>0</v>
      </c>
      <c r="AY72" s="8">
        <f t="shared" si="193"/>
        <v>0</v>
      </c>
      <c r="AZ72" s="8">
        <f t="shared" si="193"/>
        <v>0</v>
      </c>
      <c r="BA72" s="8">
        <f t="shared" si="193"/>
        <v>0</v>
      </c>
      <c r="BB72" s="8">
        <f t="shared" si="193"/>
        <v>0</v>
      </c>
      <c r="BC72" s="8">
        <f t="shared" si="193"/>
        <v>4022</v>
      </c>
      <c r="BD72" s="8">
        <f t="shared" si="193"/>
        <v>0</v>
      </c>
      <c r="BE72" s="8">
        <f t="shared" si="194"/>
        <v>0</v>
      </c>
      <c r="BF72" s="8">
        <f t="shared" si="194"/>
        <v>0</v>
      </c>
      <c r="BG72" s="8">
        <f t="shared" si="194"/>
        <v>0</v>
      </c>
      <c r="BH72" s="8">
        <f t="shared" si="194"/>
        <v>0</v>
      </c>
      <c r="BI72" s="8">
        <f t="shared" si="194"/>
        <v>4022</v>
      </c>
      <c r="BJ72" s="8">
        <f t="shared" si="194"/>
        <v>0</v>
      </c>
      <c r="BK72" s="8">
        <f t="shared" si="194"/>
        <v>0</v>
      </c>
      <c r="BL72" s="8">
        <f t="shared" si="194"/>
        <v>0</v>
      </c>
      <c r="BM72" s="8">
        <f t="shared" si="194"/>
        <v>0</v>
      </c>
      <c r="BN72" s="8">
        <f t="shared" si="194"/>
        <v>0</v>
      </c>
      <c r="BO72" s="8">
        <f t="shared" si="194"/>
        <v>4022</v>
      </c>
      <c r="BP72" s="8">
        <f t="shared" si="194"/>
        <v>0</v>
      </c>
      <c r="BQ72" s="8">
        <f t="shared" si="195"/>
        <v>0</v>
      </c>
      <c r="BR72" s="8">
        <f t="shared" si="195"/>
        <v>0</v>
      </c>
      <c r="BS72" s="8">
        <f t="shared" si="195"/>
        <v>0</v>
      </c>
      <c r="BT72" s="8">
        <f t="shared" si="195"/>
        <v>0</v>
      </c>
      <c r="BU72" s="8">
        <f t="shared" si="195"/>
        <v>4022</v>
      </c>
      <c r="BV72" s="8">
        <f t="shared" si="195"/>
        <v>0</v>
      </c>
      <c r="BW72" s="8">
        <f t="shared" si="195"/>
        <v>0</v>
      </c>
      <c r="BX72" s="8">
        <f t="shared" si="195"/>
        <v>0</v>
      </c>
      <c r="BY72" s="8">
        <f t="shared" si="195"/>
        <v>0</v>
      </c>
      <c r="BZ72" s="8">
        <f t="shared" si="195"/>
        <v>0</v>
      </c>
      <c r="CA72" s="8">
        <f t="shared" si="195"/>
        <v>4022</v>
      </c>
      <c r="CB72" s="8">
        <f t="shared" si="195"/>
        <v>0</v>
      </c>
      <c r="CC72" s="8">
        <f t="shared" si="196"/>
        <v>0</v>
      </c>
      <c r="CD72" s="8">
        <f t="shared" si="196"/>
        <v>0</v>
      </c>
      <c r="CE72" s="8">
        <f t="shared" si="196"/>
        <v>0</v>
      </c>
      <c r="CF72" s="8">
        <f t="shared" si="196"/>
        <v>0</v>
      </c>
      <c r="CG72" s="8">
        <f t="shared" si="196"/>
        <v>4022</v>
      </c>
      <c r="CH72" s="8">
        <f t="shared" si="196"/>
        <v>0</v>
      </c>
    </row>
    <row r="73" spans="1:86" ht="66" hidden="1" x14ac:dyDescent="0.25">
      <c r="A73" s="25" t="s">
        <v>445</v>
      </c>
      <c r="B73" s="26">
        <f>B72</f>
        <v>901</v>
      </c>
      <c r="C73" s="26" t="s">
        <v>21</v>
      </c>
      <c r="D73" s="26" t="s">
        <v>8</v>
      </c>
      <c r="E73" s="26" t="s">
        <v>538</v>
      </c>
      <c r="F73" s="26" t="s">
        <v>84</v>
      </c>
      <c r="G73" s="9">
        <f t="shared" si="190"/>
        <v>4183</v>
      </c>
      <c r="H73" s="9">
        <f t="shared" si="190"/>
        <v>0</v>
      </c>
      <c r="I73" s="9">
        <f t="shared" si="190"/>
        <v>0</v>
      </c>
      <c r="J73" s="9">
        <f t="shared" si="190"/>
        <v>0</v>
      </c>
      <c r="K73" s="9">
        <f t="shared" si="190"/>
        <v>0</v>
      </c>
      <c r="L73" s="9">
        <f t="shared" si="190"/>
        <v>0</v>
      </c>
      <c r="M73" s="9">
        <f t="shared" si="190"/>
        <v>4183</v>
      </c>
      <c r="N73" s="9">
        <f t="shared" si="190"/>
        <v>0</v>
      </c>
      <c r="O73" s="9">
        <f t="shared" si="190"/>
        <v>0</v>
      </c>
      <c r="P73" s="9">
        <f t="shared" si="190"/>
        <v>0</v>
      </c>
      <c r="Q73" s="9">
        <f t="shared" si="190"/>
        <v>0</v>
      </c>
      <c r="R73" s="9">
        <f t="shared" si="190"/>
        <v>0</v>
      </c>
      <c r="S73" s="9">
        <f t="shared" si="190"/>
        <v>4183</v>
      </c>
      <c r="T73" s="9">
        <f t="shared" si="190"/>
        <v>0</v>
      </c>
      <c r="U73" s="9">
        <f t="shared" si="191"/>
        <v>0</v>
      </c>
      <c r="V73" s="9">
        <f t="shared" si="191"/>
        <v>0</v>
      </c>
      <c r="W73" s="9">
        <f t="shared" si="191"/>
        <v>0</v>
      </c>
      <c r="X73" s="9">
        <f t="shared" si="191"/>
        <v>0</v>
      </c>
      <c r="Y73" s="9">
        <f t="shared" si="191"/>
        <v>4183</v>
      </c>
      <c r="Z73" s="9">
        <f t="shared" si="191"/>
        <v>0</v>
      </c>
      <c r="AA73" s="9">
        <f t="shared" si="191"/>
        <v>0</v>
      </c>
      <c r="AB73" s="9">
        <f t="shared" si="191"/>
        <v>0</v>
      </c>
      <c r="AC73" s="9">
        <f t="shared" si="191"/>
        <v>0</v>
      </c>
      <c r="AD73" s="9">
        <f t="shared" si="191"/>
        <v>0</v>
      </c>
      <c r="AE73" s="9">
        <f t="shared" si="191"/>
        <v>4183</v>
      </c>
      <c r="AF73" s="9">
        <f t="shared" si="191"/>
        <v>0</v>
      </c>
      <c r="AG73" s="9">
        <f t="shared" si="192"/>
        <v>0</v>
      </c>
      <c r="AH73" s="9">
        <f t="shared" si="192"/>
        <v>0</v>
      </c>
      <c r="AI73" s="9">
        <f t="shared" si="192"/>
        <v>0</v>
      </c>
      <c r="AJ73" s="9">
        <f t="shared" si="192"/>
        <v>0</v>
      </c>
      <c r="AK73" s="9">
        <f t="shared" si="192"/>
        <v>4183</v>
      </c>
      <c r="AL73" s="9">
        <f t="shared" si="192"/>
        <v>0</v>
      </c>
      <c r="AM73" s="9">
        <f t="shared" si="192"/>
        <v>0</v>
      </c>
      <c r="AN73" s="9">
        <f t="shared" si="192"/>
        <v>0</v>
      </c>
      <c r="AO73" s="9">
        <f t="shared" si="192"/>
        <v>0</v>
      </c>
      <c r="AP73" s="9">
        <f t="shared" si="192"/>
        <v>0</v>
      </c>
      <c r="AQ73" s="9">
        <f t="shared" si="192"/>
        <v>4183</v>
      </c>
      <c r="AR73" s="9">
        <f t="shared" si="192"/>
        <v>0</v>
      </c>
      <c r="AS73" s="9">
        <f t="shared" si="193"/>
        <v>-161</v>
      </c>
      <c r="AT73" s="9">
        <f t="shared" si="193"/>
        <v>0</v>
      </c>
      <c r="AU73" s="9">
        <f t="shared" si="193"/>
        <v>0</v>
      </c>
      <c r="AV73" s="9">
        <f t="shared" si="193"/>
        <v>0</v>
      </c>
      <c r="AW73" s="9">
        <f t="shared" si="193"/>
        <v>4022</v>
      </c>
      <c r="AX73" s="9">
        <f t="shared" si="193"/>
        <v>0</v>
      </c>
      <c r="AY73" s="9">
        <f t="shared" si="193"/>
        <v>0</v>
      </c>
      <c r="AZ73" s="9">
        <f t="shared" si="193"/>
        <v>0</v>
      </c>
      <c r="BA73" s="9">
        <f t="shared" si="193"/>
        <v>0</v>
      </c>
      <c r="BB73" s="9">
        <f t="shared" si="193"/>
        <v>0</v>
      </c>
      <c r="BC73" s="9">
        <f t="shared" si="193"/>
        <v>4022</v>
      </c>
      <c r="BD73" s="9">
        <f t="shared" si="193"/>
        <v>0</v>
      </c>
      <c r="BE73" s="9">
        <f t="shared" si="194"/>
        <v>0</v>
      </c>
      <c r="BF73" s="9">
        <f t="shared" si="194"/>
        <v>0</v>
      </c>
      <c r="BG73" s="9">
        <f t="shared" si="194"/>
        <v>0</v>
      </c>
      <c r="BH73" s="9">
        <f t="shared" si="194"/>
        <v>0</v>
      </c>
      <c r="BI73" s="9">
        <f t="shared" si="194"/>
        <v>4022</v>
      </c>
      <c r="BJ73" s="9">
        <f t="shared" si="194"/>
        <v>0</v>
      </c>
      <c r="BK73" s="9">
        <f t="shared" si="194"/>
        <v>0</v>
      </c>
      <c r="BL73" s="9">
        <f t="shared" si="194"/>
        <v>0</v>
      </c>
      <c r="BM73" s="9">
        <f t="shared" si="194"/>
        <v>0</v>
      </c>
      <c r="BN73" s="9">
        <f t="shared" si="194"/>
        <v>0</v>
      </c>
      <c r="BO73" s="9">
        <f t="shared" si="194"/>
        <v>4022</v>
      </c>
      <c r="BP73" s="9">
        <f t="shared" si="194"/>
        <v>0</v>
      </c>
      <c r="BQ73" s="9">
        <f t="shared" si="195"/>
        <v>0</v>
      </c>
      <c r="BR73" s="9">
        <f t="shared" si="195"/>
        <v>0</v>
      </c>
      <c r="BS73" s="9">
        <f t="shared" si="195"/>
        <v>0</v>
      </c>
      <c r="BT73" s="9">
        <f t="shared" si="195"/>
        <v>0</v>
      </c>
      <c r="BU73" s="9">
        <f t="shared" si="195"/>
        <v>4022</v>
      </c>
      <c r="BV73" s="9">
        <f t="shared" si="195"/>
        <v>0</v>
      </c>
      <c r="BW73" s="9">
        <f t="shared" si="195"/>
        <v>0</v>
      </c>
      <c r="BX73" s="9">
        <f t="shared" si="195"/>
        <v>0</v>
      </c>
      <c r="BY73" s="9">
        <f t="shared" si="195"/>
        <v>0</v>
      </c>
      <c r="BZ73" s="9">
        <f t="shared" si="195"/>
        <v>0</v>
      </c>
      <c r="CA73" s="9">
        <f t="shared" si="195"/>
        <v>4022</v>
      </c>
      <c r="CB73" s="9">
        <f t="shared" si="195"/>
        <v>0</v>
      </c>
      <c r="CC73" s="9">
        <f t="shared" si="196"/>
        <v>0</v>
      </c>
      <c r="CD73" s="9">
        <f t="shared" si="196"/>
        <v>0</v>
      </c>
      <c r="CE73" s="9">
        <f t="shared" si="196"/>
        <v>0</v>
      </c>
      <c r="CF73" s="9">
        <f t="shared" si="196"/>
        <v>0</v>
      </c>
      <c r="CG73" s="9">
        <f t="shared" si="196"/>
        <v>4022</v>
      </c>
      <c r="CH73" s="9">
        <f t="shared" si="196"/>
        <v>0</v>
      </c>
    </row>
    <row r="74" spans="1:86" ht="33" hidden="1" x14ac:dyDescent="0.25">
      <c r="A74" s="25" t="s">
        <v>85</v>
      </c>
      <c r="B74" s="26">
        <f>B73</f>
        <v>901</v>
      </c>
      <c r="C74" s="26" t="s">
        <v>21</v>
      </c>
      <c r="D74" s="26" t="s">
        <v>8</v>
      </c>
      <c r="E74" s="26" t="s">
        <v>538</v>
      </c>
      <c r="F74" s="26" t="s">
        <v>86</v>
      </c>
      <c r="G74" s="9">
        <f>4022+161</f>
        <v>4183</v>
      </c>
      <c r="H74" s="10"/>
      <c r="I74" s="83"/>
      <c r="J74" s="83"/>
      <c r="K74" s="83"/>
      <c r="L74" s="83"/>
      <c r="M74" s="9">
        <f>G74+I74+J74+K74+L74</f>
        <v>4183</v>
      </c>
      <c r="N74" s="9">
        <f>H74+L74</f>
        <v>0</v>
      </c>
      <c r="O74" s="84"/>
      <c r="P74" s="84"/>
      <c r="Q74" s="84"/>
      <c r="R74" s="84"/>
      <c r="S74" s="9">
        <f>M74+O74+P74+Q74+R74</f>
        <v>4183</v>
      </c>
      <c r="T74" s="9">
        <f>N74+R74</f>
        <v>0</v>
      </c>
      <c r="U74" s="84"/>
      <c r="V74" s="84"/>
      <c r="W74" s="84"/>
      <c r="X74" s="84"/>
      <c r="Y74" s="9">
        <f>S74+U74+V74+W74+X74</f>
        <v>4183</v>
      </c>
      <c r="Z74" s="9">
        <f>T74+X74</f>
        <v>0</v>
      </c>
      <c r="AA74" s="84"/>
      <c r="AB74" s="84"/>
      <c r="AC74" s="84"/>
      <c r="AD74" s="84"/>
      <c r="AE74" s="9">
        <f>Y74+AA74+AB74+AC74+AD74</f>
        <v>4183</v>
      </c>
      <c r="AF74" s="9">
        <f>Z74+AD74</f>
        <v>0</v>
      </c>
      <c r="AG74" s="84"/>
      <c r="AH74" s="84"/>
      <c r="AI74" s="84"/>
      <c r="AJ74" s="84"/>
      <c r="AK74" s="9">
        <f>AE74+AG74+AH74+AI74+AJ74</f>
        <v>4183</v>
      </c>
      <c r="AL74" s="9">
        <f>AF74+AJ74</f>
        <v>0</v>
      </c>
      <c r="AM74" s="84"/>
      <c r="AN74" s="84"/>
      <c r="AO74" s="84"/>
      <c r="AP74" s="84"/>
      <c r="AQ74" s="9">
        <f>AK74+AM74+AN74+AO74+AP74</f>
        <v>4183</v>
      </c>
      <c r="AR74" s="9">
        <f>AL74+AP74</f>
        <v>0</v>
      </c>
      <c r="AS74" s="9">
        <v>-161</v>
      </c>
      <c r="AT74" s="84"/>
      <c r="AU74" s="84"/>
      <c r="AV74" s="84"/>
      <c r="AW74" s="9">
        <f>AQ74+AS74+AT74+AU74+AV74</f>
        <v>4022</v>
      </c>
      <c r="AX74" s="9">
        <f>AR74+AV74</f>
        <v>0</v>
      </c>
      <c r="AY74" s="9"/>
      <c r="AZ74" s="84"/>
      <c r="BA74" s="84"/>
      <c r="BB74" s="84"/>
      <c r="BC74" s="9">
        <f>AW74+AY74+AZ74+BA74+BB74</f>
        <v>4022</v>
      </c>
      <c r="BD74" s="9">
        <f>AX74+BB74</f>
        <v>0</v>
      </c>
      <c r="BE74" s="9"/>
      <c r="BF74" s="84"/>
      <c r="BG74" s="84"/>
      <c r="BH74" s="84"/>
      <c r="BI74" s="9">
        <f>BC74+BE74+BF74+BG74+BH74</f>
        <v>4022</v>
      </c>
      <c r="BJ74" s="9">
        <f>BD74+BH74</f>
        <v>0</v>
      </c>
      <c r="BK74" s="9"/>
      <c r="BL74" s="84"/>
      <c r="BM74" s="84"/>
      <c r="BN74" s="84"/>
      <c r="BO74" s="9">
        <f>BI74+BK74+BL74+BM74+BN74</f>
        <v>4022</v>
      </c>
      <c r="BP74" s="9">
        <f>BJ74+BN74</f>
        <v>0</v>
      </c>
      <c r="BQ74" s="9"/>
      <c r="BR74" s="84"/>
      <c r="BS74" s="84"/>
      <c r="BT74" s="84"/>
      <c r="BU74" s="9">
        <f>BO74+BQ74+BR74+BS74+BT74</f>
        <v>4022</v>
      </c>
      <c r="BV74" s="9">
        <f>BP74+BT74</f>
        <v>0</v>
      </c>
      <c r="BW74" s="9"/>
      <c r="BX74" s="84"/>
      <c r="BY74" s="84"/>
      <c r="BZ74" s="84"/>
      <c r="CA74" s="9">
        <f>BU74+BW74+BX74+BY74+BZ74</f>
        <v>4022</v>
      </c>
      <c r="CB74" s="9">
        <f>BV74+BZ74</f>
        <v>0</v>
      </c>
      <c r="CC74" s="9"/>
      <c r="CD74" s="84"/>
      <c r="CE74" s="84"/>
      <c r="CF74" s="84"/>
      <c r="CG74" s="9">
        <f>CA74+CC74+CD74+CE74+CF74</f>
        <v>4022</v>
      </c>
      <c r="CH74" s="9">
        <f>CB74+CF74</f>
        <v>0</v>
      </c>
    </row>
    <row r="75" spans="1:86" hidden="1" x14ac:dyDescent="0.25">
      <c r="A75" s="25"/>
      <c r="B75" s="26"/>
      <c r="C75" s="26"/>
      <c r="D75" s="26"/>
      <c r="E75" s="26"/>
      <c r="F75" s="26"/>
      <c r="G75" s="9"/>
      <c r="H75" s="10"/>
      <c r="I75" s="83"/>
      <c r="J75" s="83"/>
      <c r="K75" s="83"/>
      <c r="L75" s="83"/>
      <c r="M75" s="83"/>
      <c r="N75" s="83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  <c r="AR75" s="84"/>
      <c r="AS75" s="84"/>
      <c r="AT75" s="84"/>
      <c r="AU75" s="84"/>
      <c r="AV75" s="84"/>
      <c r="AW75" s="84"/>
      <c r="AX75" s="84"/>
      <c r="AY75" s="84"/>
      <c r="AZ75" s="84"/>
      <c r="BA75" s="84"/>
      <c r="BB75" s="84"/>
      <c r="BC75" s="84"/>
      <c r="BD75" s="84"/>
      <c r="BE75" s="84"/>
      <c r="BF75" s="84"/>
      <c r="BG75" s="84"/>
      <c r="BH75" s="84"/>
      <c r="BI75" s="84"/>
      <c r="BJ75" s="84"/>
      <c r="BK75" s="84"/>
      <c r="BL75" s="84"/>
      <c r="BM75" s="84"/>
      <c r="BN75" s="84"/>
      <c r="BO75" s="84"/>
      <c r="BP75" s="84"/>
      <c r="BQ75" s="84"/>
      <c r="BR75" s="84"/>
      <c r="BS75" s="84"/>
      <c r="BT75" s="84"/>
      <c r="BU75" s="84"/>
      <c r="BV75" s="84"/>
      <c r="BW75" s="84"/>
      <c r="BX75" s="84"/>
      <c r="BY75" s="84"/>
      <c r="BZ75" s="84"/>
      <c r="CA75" s="84"/>
      <c r="CB75" s="84"/>
      <c r="CC75" s="84"/>
      <c r="CD75" s="84"/>
      <c r="CE75" s="84"/>
      <c r="CF75" s="84"/>
      <c r="CG75" s="84"/>
      <c r="CH75" s="84"/>
    </row>
    <row r="76" spans="1:86" ht="75" hidden="1" x14ac:dyDescent="0.3">
      <c r="A76" s="23" t="s">
        <v>96</v>
      </c>
      <c r="B76" s="24">
        <f>B73</f>
        <v>901</v>
      </c>
      <c r="C76" s="24" t="s">
        <v>21</v>
      </c>
      <c r="D76" s="24" t="s">
        <v>28</v>
      </c>
      <c r="E76" s="24"/>
      <c r="F76" s="24"/>
      <c r="G76" s="13">
        <f t="shared" ref="G76:V78" si="197">G77</f>
        <v>575457</v>
      </c>
      <c r="H76" s="13">
        <f t="shared" si="197"/>
        <v>53700</v>
      </c>
      <c r="I76" s="13">
        <f t="shared" si="197"/>
        <v>0</v>
      </c>
      <c r="J76" s="13">
        <f t="shared" si="197"/>
        <v>0</v>
      </c>
      <c r="K76" s="13">
        <f t="shared" si="197"/>
        <v>0</v>
      </c>
      <c r="L76" s="13">
        <f t="shared" si="197"/>
        <v>0</v>
      </c>
      <c r="M76" s="13">
        <f t="shared" si="197"/>
        <v>575457</v>
      </c>
      <c r="N76" s="13">
        <f t="shared" si="197"/>
        <v>53700</v>
      </c>
      <c r="O76" s="13">
        <f t="shared" si="197"/>
        <v>0</v>
      </c>
      <c r="P76" s="13">
        <f t="shared" si="197"/>
        <v>0</v>
      </c>
      <c r="Q76" s="13">
        <f t="shared" si="197"/>
        <v>0</v>
      </c>
      <c r="R76" s="13">
        <f t="shared" si="197"/>
        <v>25</v>
      </c>
      <c r="S76" s="13">
        <f t="shared" si="197"/>
        <v>575482</v>
      </c>
      <c r="T76" s="13">
        <f t="shared" si="197"/>
        <v>53725</v>
      </c>
      <c r="U76" s="13">
        <f t="shared" si="197"/>
        <v>0</v>
      </c>
      <c r="V76" s="13">
        <f t="shared" si="197"/>
        <v>0</v>
      </c>
      <c r="W76" s="13">
        <f t="shared" ref="U76:AJ78" si="198">W77</f>
        <v>0</v>
      </c>
      <c r="X76" s="13">
        <f t="shared" si="198"/>
        <v>7</v>
      </c>
      <c r="Y76" s="13">
        <f t="shared" si="198"/>
        <v>575489</v>
      </c>
      <c r="Z76" s="13">
        <f t="shared" si="198"/>
        <v>53732</v>
      </c>
      <c r="AA76" s="13">
        <f t="shared" si="198"/>
        <v>0</v>
      </c>
      <c r="AB76" s="13">
        <f t="shared" si="198"/>
        <v>0</v>
      </c>
      <c r="AC76" s="13">
        <f t="shared" si="198"/>
        <v>0</v>
      </c>
      <c r="AD76" s="13">
        <f t="shared" si="198"/>
        <v>0</v>
      </c>
      <c r="AE76" s="13">
        <f t="shared" si="198"/>
        <v>575489</v>
      </c>
      <c r="AF76" s="13">
        <f t="shared" si="198"/>
        <v>53732</v>
      </c>
      <c r="AG76" s="13">
        <f t="shared" si="198"/>
        <v>0</v>
      </c>
      <c r="AH76" s="13">
        <f t="shared" si="198"/>
        <v>0</v>
      </c>
      <c r="AI76" s="13">
        <f t="shared" si="198"/>
        <v>0</v>
      </c>
      <c r="AJ76" s="13">
        <f t="shared" si="198"/>
        <v>0</v>
      </c>
      <c r="AK76" s="13">
        <f t="shared" ref="AG76:AV78" si="199">AK77</f>
        <v>575489</v>
      </c>
      <c r="AL76" s="13">
        <f t="shared" si="199"/>
        <v>53732</v>
      </c>
      <c r="AM76" s="13">
        <f t="shared" si="199"/>
        <v>0</v>
      </c>
      <c r="AN76" s="13">
        <f t="shared" si="199"/>
        <v>0</v>
      </c>
      <c r="AO76" s="13">
        <f t="shared" si="199"/>
        <v>0</v>
      </c>
      <c r="AP76" s="13">
        <f t="shared" si="199"/>
        <v>0</v>
      </c>
      <c r="AQ76" s="13">
        <f t="shared" si="199"/>
        <v>575489</v>
      </c>
      <c r="AR76" s="13">
        <f t="shared" si="199"/>
        <v>53732</v>
      </c>
      <c r="AS76" s="13">
        <f t="shared" si="199"/>
        <v>0</v>
      </c>
      <c r="AT76" s="13">
        <f t="shared" si="199"/>
        <v>0</v>
      </c>
      <c r="AU76" s="13">
        <f t="shared" si="199"/>
        <v>0</v>
      </c>
      <c r="AV76" s="13">
        <f t="shared" si="199"/>
        <v>-1072</v>
      </c>
      <c r="AW76" s="13">
        <f t="shared" ref="AS76:BH78" si="200">AW77</f>
        <v>574417</v>
      </c>
      <c r="AX76" s="13">
        <f t="shared" si="200"/>
        <v>52660</v>
      </c>
      <c r="AY76" s="13">
        <f t="shared" si="200"/>
        <v>0</v>
      </c>
      <c r="AZ76" s="13">
        <f t="shared" si="200"/>
        <v>0</v>
      </c>
      <c r="BA76" s="13">
        <f t="shared" si="200"/>
        <v>0</v>
      </c>
      <c r="BB76" s="13">
        <f t="shared" si="200"/>
        <v>0</v>
      </c>
      <c r="BC76" s="13">
        <f t="shared" si="200"/>
        <v>574417</v>
      </c>
      <c r="BD76" s="13">
        <f t="shared" si="200"/>
        <v>52660</v>
      </c>
      <c r="BE76" s="13">
        <f t="shared" si="200"/>
        <v>0</v>
      </c>
      <c r="BF76" s="13">
        <f t="shared" si="200"/>
        <v>0</v>
      </c>
      <c r="BG76" s="13">
        <f t="shared" si="200"/>
        <v>0</v>
      </c>
      <c r="BH76" s="13">
        <f t="shared" si="200"/>
        <v>0</v>
      </c>
      <c r="BI76" s="13">
        <f t="shared" ref="BE76:BT78" si="201">BI77</f>
        <v>574417</v>
      </c>
      <c r="BJ76" s="13">
        <f t="shared" si="201"/>
        <v>52660</v>
      </c>
      <c r="BK76" s="13">
        <f t="shared" si="201"/>
        <v>0</v>
      </c>
      <c r="BL76" s="13">
        <f t="shared" si="201"/>
        <v>0</v>
      </c>
      <c r="BM76" s="13">
        <f t="shared" si="201"/>
        <v>0</v>
      </c>
      <c r="BN76" s="13">
        <f t="shared" si="201"/>
        <v>0</v>
      </c>
      <c r="BO76" s="13">
        <f t="shared" si="201"/>
        <v>574417</v>
      </c>
      <c r="BP76" s="13">
        <f t="shared" si="201"/>
        <v>52660</v>
      </c>
      <c r="BQ76" s="13">
        <f t="shared" si="201"/>
        <v>0</v>
      </c>
      <c r="BR76" s="13">
        <f t="shared" si="201"/>
        <v>0</v>
      </c>
      <c r="BS76" s="13">
        <f t="shared" si="201"/>
        <v>0</v>
      </c>
      <c r="BT76" s="13">
        <f t="shared" si="201"/>
        <v>0</v>
      </c>
      <c r="BU76" s="13">
        <f t="shared" ref="BQ76:CF78" si="202">BU77</f>
        <v>574417</v>
      </c>
      <c r="BV76" s="13">
        <f t="shared" si="202"/>
        <v>52660</v>
      </c>
      <c r="BW76" s="13">
        <f t="shared" si="202"/>
        <v>0</v>
      </c>
      <c r="BX76" s="13">
        <f t="shared" si="202"/>
        <v>0</v>
      </c>
      <c r="BY76" s="13">
        <f t="shared" si="202"/>
        <v>0</v>
      </c>
      <c r="BZ76" s="13">
        <f t="shared" si="202"/>
        <v>0</v>
      </c>
      <c r="CA76" s="13">
        <f t="shared" si="202"/>
        <v>574417</v>
      </c>
      <c r="CB76" s="13">
        <f t="shared" si="202"/>
        <v>52660</v>
      </c>
      <c r="CC76" s="13">
        <f t="shared" si="202"/>
        <v>0</v>
      </c>
      <c r="CD76" s="13">
        <f t="shared" si="202"/>
        <v>0</v>
      </c>
      <c r="CE76" s="13">
        <f t="shared" si="202"/>
        <v>0</v>
      </c>
      <c r="CF76" s="13">
        <f t="shared" si="202"/>
        <v>10</v>
      </c>
      <c r="CG76" s="13">
        <f t="shared" ref="CC76:CH78" si="203">CG77</f>
        <v>574427</v>
      </c>
      <c r="CH76" s="13">
        <f t="shared" si="203"/>
        <v>52670</v>
      </c>
    </row>
    <row r="77" spans="1:86" ht="49.5" hidden="1" x14ac:dyDescent="0.25">
      <c r="A77" s="28" t="s">
        <v>424</v>
      </c>
      <c r="B77" s="26">
        <f>B76</f>
        <v>901</v>
      </c>
      <c r="C77" s="26" t="s">
        <v>21</v>
      </c>
      <c r="D77" s="26" t="s">
        <v>28</v>
      </c>
      <c r="E77" s="26" t="s">
        <v>73</v>
      </c>
      <c r="F77" s="26"/>
      <c r="G77" s="11">
        <f>G78+G88</f>
        <v>575457</v>
      </c>
      <c r="H77" s="11">
        <f>H78+H88</f>
        <v>53700</v>
      </c>
      <c r="I77" s="11">
        <f t="shared" ref="I77:N77" si="204">I78+I88</f>
        <v>0</v>
      </c>
      <c r="J77" s="11">
        <f t="shared" si="204"/>
        <v>0</v>
      </c>
      <c r="K77" s="11">
        <f t="shared" si="204"/>
        <v>0</v>
      </c>
      <c r="L77" s="11">
        <f t="shared" si="204"/>
        <v>0</v>
      </c>
      <c r="M77" s="11">
        <f t="shared" si="204"/>
        <v>575457</v>
      </c>
      <c r="N77" s="11">
        <f t="shared" si="204"/>
        <v>53700</v>
      </c>
      <c r="O77" s="11">
        <f t="shared" ref="O77:T77" si="205">O78+O88</f>
        <v>0</v>
      </c>
      <c r="P77" s="11">
        <f t="shared" si="205"/>
        <v>0</v>
      </c>
      <c r="Q77" s="11">
        <f t="shared" si="205"/>
        <v>0</v>
      </c>
      <c r="R77" s="11">
        <f t="shared" si="205"/>
        <v>25</v>
      </c>
      <c r="S77" s="11">
        <f t="shared" si="205"/>
        <v>575482</v>
      </c>
      <c r="T77" s="11">
        <f t="shared" si="205"/>
        <v>53725</v>
      </c>
      <c r="U77" s="11">
        <f t="shared" ref="U77:BD77" si="206">U78+U88+U118</f>
        <v>0</v>
      </c>
      <c r="V77" s="11">
        <f t="shared" si="206"/>
        <v>0</v>
      </c>
      <c r="W77" s="11">
        <f t="shared" si="206"/>
        <v>0</v>
      </c>
      <c r="X77" s="11">
        <f t="shared" si="206"/>
        <v>7</v>
      </c>
      <c r="Y77" s="11">
        <f t="shared" si="206"/>
        <v>575489</v>
      </c>
      <c r="Z77" s="11">
        <f t="shared" si="206"/>
        <v>53732</v>
      </c>
      <c r="AA77" s="11">
        <f t="shared" si="206"/>
        <v>0</v>
      </c>
      <c r="AB77" s="11">
        <f t="shared" si="206"/>
        <v>0</v>
      </c>
      <c r="AC77" s="11">
        <f t="shared" si="206"/>
        <v>0</v>
      </c>
      <c r="AD77" s="11">
        <f t="shared" si="206"/>
        <v>0</v>
      </c>
      <c r="AE77" s="11">
        <f t="shared" si="206"/>
        <v>575489</v>
      </c>
      <c r="AF77" s="11">
        <f t="shared" si="206"/>
        <v>53732</v>
      </c>
      <c r="AG77" s="11">
        <f t="shared" si="206"/>
        <v>0</v>
      </c>
      <c r="AH77" s="11">
        <f t="shared" si="206"/>
        <v>0</v>
      </c>
      <c r="AI77" s="11">
        <f t="shared" si="206"/>
        <v>0</v>
      </c>
      <c r="AJ77" s="11">
        <f t="shared" si="206"/>
        <v>0</v>
      </c>
      <c r="AK77" s="11">
        <f t="shared" si="206"/>
        <v>575489</v>
      </c>
      <c r="AL77" s="11">
        <f t="shared" si="206"/>
        <v>53732</v>
      </c>
      <c r="AM77" s="11">
        <f t="shared" si="206"/>
        <v>0</v>
      </c>
      <c r="AN77" s="11">
        <f t="shared" si="206"/>
        <v>0</v>
      </c>
      <c r="AO77" s="11">
        <f t="shared" si="206"/>
        <v>0</v>
      </c>
      <c r="AP77" s="11">
        <f t="shared" si="206"/>
        <v>0</v>
      </c>
      <c r="AQ77" s="11">
        <f t="shared" si="206"/>
        <v>575489</v>
      </c>
      <c r="AR77" s="11">
        <f t="shared" si="206"/>
        <v>53732</v>
      </c>
      <c r="AS77" s="11">
        <f t="shared" si="206"/>
        <v>0</v>
      </c>
      <c r="AT77" s="11">
        <f t="shared" si="206"/>
        <v>0</v>
      </c>
      <c r="AU77" s="11">
        <f t="shared" si="206"/>
        <v>0</v>
      </c>
      <c r="AV77" s="11">
        <f t="shared" si="206"/>
        <v>-1072</v>
      </c>
      <c r="AW77" s="11">
        <f t="shared" si="206"/>
        <v>574417</v>
      </c>
      <c r="AX77" s="11">
        <f t="shared" si="206"/>
        <v>52660</v>
      </c>
      <c r="AY77" s="11">
        <f t="shared" si="206"/>
        <v>0</v>
      </c>
      <c r="AZ77" s="11">
        <f t="shared" si="206"/>
        <v>0</v>
      </c>
      <c r="BA77" s="11">
        <f t="shared" si="206"/>
        <v>0</v>
      </c>
      <c r="BB77" s="11">
        <f t="shared" si="206"/>
        <v>0</v>
      </c>
      <c r="BC77" s="11">
        <f t="shared" si="206"/>
        <v>574417</v>
      </c>
      <c r="BD77" s="11">
        <f t="shared" si="206"/>
        <v>52660</v>
      </c>
      <c r="BE77" s="11">
        <f t="shared" ref="BE77:BJ77" si="207">BE78+BE88+BE118</f>
        <v>0</v>
      </c>
      <c r="BF77" s="11">
        <f t="shared" si="207"/>
        <v>0</v>
      </c>
      <c r="BG77" s="11">
        <f t="shared" si="207"/>
        <v>0</v>
      </c>
      <c r="BH77" s="11">
        <f t="shared" si="207"/>
        <v>0</v>
      </c>
      <c r="BI77" s="11">
        <f t="shared" si="207"/>
        <v>574417</v>
      </c>
      <c r="BJ77" s="11">
        <f t="shared" si="207"/>
        <v>52660</v>
      </c>
      <c r="BK77" s="11">
        <f t="shared" ref="BK77:BP77" si="208">BK78+BK88+BK118</f>
        <v>0</v>
      </c>
      <c r="BL77" s="11">
        <f t="shared" si="208"/>
        <v>0</v>
      </c>
      <c r="BM77" s="11">
        <f t="shared" si="208"/>
        <v>0</v>
      </c>
      <c r="BN77" s="11">
        <f t="shared" si="208"/>
        <v>0</v>
      </c>
      <c r="BO77" s="11">
        <f t="shared" si="208"/>
        <v>574417</v>
      </c>
      <c r="BP77" s="11">
        <f t="shared" si="208"/>
        <v>52660</v>
      </c>
      <c r="BQ77" s="11">
        <f t="shared" ref="BQ77:BV77" si="209">BQ78+BQ88+BQ118</f>
        <v>0</v>
      </c>
      <c r="BR77" s="11">
        <f t="shared" si="209"/>
        <v>0</v>
      </c>
      <c r="BS77" s="11">
        <f t="shared" si="209"/>
        <v>0</v>
      </c>
      <c r="BT77" s="11">
        <f t="shared" si="209"/>
        <v>0</v>
      </c>
      <c r="BU77" s="11">
        <f t="shared" si="209"/>
        <v>574417</v>
      </c>
      <c r="BV77" s="11">
        <f t="shared" si="209"/>
        <v>52660</v>
      </c>
      <c r="BW77" s="11">
        <f t="shared" ref="BW77:CB77" si="210">BW78+BW88+BW118</f>
        <v>0</v>
      </c>
      <c r="BX77" s="11">
        <f t="shared" si="210"/>
        <v>0</v>
      </c>
      <c r="BY77" s="11">
        <f t="shared" si="210"/>
        <v>0</v>
      </c>
      <c r="BZ77" s="11">
        <f t="shared" si="210"/>
        <v>0</v>
      </c>
      <c r="CA77" s="11">
        <f t="shared" si="210"/>
        <v>574417</v>
      </c>
      <c r="CB77" s="11">
        <f t="shared" si="210"/>
        <v>52660</v>
      </c>
      <c r="CC77" s="11">
        <f t="shared" ref="CC77:CH77" si="211">CC78+CC88+CC118</f>
        <v>0</v>
      </c>
      <c r="CD77" s="11">
        <f t="shared" si="211"/>
        <v>0</v>
      </c>
      <c r="CE77" s="11">
        <f t="shared" si="211"/>
        <v>0</v>
      </c>
      <c r="CF77" s="11">
        <f t="shared" si="211"/>
        <v>10</v>
      </c>
      <c r="CG77" s="11">
        <f t="shared" si="211"/>
        <v>574427</v>
      </c>
      <c r="CH77" s="11">
        <f t="shared" si="211"/>
        <v>52670</v>
      </c>
    </row>
    <row r="78" spans="1:86" ht="33" hidden="1" x14ac:dyDescent="0.25">
      <c r="A78" s="25" t="s">
        <v>80</v>
      </c>
      <c r="B78" s="26">
        <f>B77</f>
        <v>901</v>
      </c>
      <c r="C78" s="26" t="s">
        <v>21</v>
      </c>
      <c r="D78" s="26" t="s">
        <v>28</v>
      </c>
      <c r="E78" s="26" t="s">
        <v>537</v>
      </c>
      <c r="F78" s="26"/>
      <c r="G78" s="11">
        <f t="shared" si="197"/>
        <v>521757</v>
      </c>
      <c r="H78" s="11">
        <f t="shared" si="197"/>
        <v>0</v>
      </c>
      <c r="I78" s="11">
        <f t="shared" si="197"/>
        <v>0</v>
      </c>
      <c r="J78" s="11">
        <f t="shared" si="197"/>
        <v>0</v>
      </c>
      <c r="K78" s="11">
        <f t="shared" si="197"/>
        <v>0</v>
      </c>
      <c r="L78" s="11">
        <f t="shared" si="197"/>
        <v>0</v>
      </c>
      <c r="M78" s="11">
        <f t="shared" si="197"/>
        <v>521757</v>
      </c>
      <c r="N78" s="11">
        <f t="shared" si="197"/>
        <v>0</v>
      </c>
      <c r="O78" s="11">
        <f t="shared" si="197"/>
        <v>0</v>
      </c>
      <c r="P78" s="11">
        <f t="shared" si="197"/>
        <v>0</v>
      </c>
      <c r="Q78" s="11">
        <f t="shared" si="197"/>
        <v>0</v>
      </c>
      <c r="R78" s="11">
        <f t="shared" si="197"/>
        <v>0</v>
      </c>
      <c r="S78" s="11">
        <f t="shared" si="197"/>
        <v>521757</v>
      </c>
      <c r="T78" s="11">
        <f t="shared" si="197"/>
        <v>0</v>
      </c>
      <c r="U78" s="11">
        <f t="shared" si="198"/>
        <v>0</v>
      </c>
      <c r="V78" s="11">
        <f t="shared" si="198"/>
        <v>0</v>
      </c>
      <c r="W78" s="11">
        <f t="shared" si="198"/>
        <v>0</v>
      </c>
      <c r="X78" s="11">
        <f t="shared" si="198"/>
        <v>0</v>
      </c>
      <c r="Y78" s="11">
        <f t="shared" si="198"/>
        <v>521757</v>
      </c>
      <c r="Z78" s="11">
        <f t="shared" si="198"/>
        <v>0</v>
      </c>
      <c r="AA78" s="11">
        <f t="shared" si="198"/>
        <v>0</v>
      </c>
      <c r="AB78" s="11">
        <f t="shared" si="198"/>
        <v>0</v>
      </c>
      <c r="AC78" s="11">
        <f t="shared" si="198"/>
        <v>0</v>
      </c>
      <c r="AD78" s="11">
        <f t="shared" si="198"/>
        <v>0</v>
      </c>
      <c r="AE78" s="11">
        <f t="shared" si="198"/>
        <v>521757</v>
      </c>
      <c r="AF78" s="11">
        <f t="shared" si="198"/>
        <v>0</v>
      </c>
      <c r="AG78" s="11">
        <f t="shared" si="199"/>
        <v>0</v>
      </c>
      <c r="AH78" s="11">
        <f t="shared" si="199"/>
        <v>0</v>
      </c>
      <c r="AI78" s="11">
        <f t="shared" si="199"/>
        <v>0</v>
      </c>
      <c r="AJ78" s="11">
        <f t="shared" si="199"/>
        <v>0</v>
      </c>
      <c r="AK78" s="11">
        <f t="shared" si="199"/>
        <v>521757</v>
      </c>
      <c r="AL78" s="11">
        <f t="shared" si="199"/>
        <v>0</v>
      </c>
      <c r="AM78" s="11">
        <f t="shared" si="199"/>
        <v>0</v>
      </c>
      <c r="AN78" s="11">
        <f t="shared" si="199"/>
        <v>0</v>
      </c>
      <c r="AO78" s="11">
        <f t="shared" si="199"/>
        <v>0</v>
      </c>
      <c r="AP78" s="11">
        <f t="shared" si="199"/>
        <v>0</v>
      </c>
      <c r="AQ78" s="11">
        <f t="shared" si="199"/>
        <v>521757</v>
      </c>
      <c r="AR78" s="11">
        <f t="shared" si="199"/>
        <v>0</v>
      </c>
      <c r="AS78" s="11">
        <f t="shared" si="200"/>
        <v>0</v>
      </c>
      <c r="AT78" s="11">
        <f t="shared" si="200"/>
        <v>0</v>
      </c>
      <c r="AU78" s="11">
        <f t="shared" si="200"/>
        <v>0</v>
      </c>
      <c r="AV78" s="11">
        <f t="shared" si="200"/>
        <v>0</v>
      </c>
      <c r="AW78" s="11">
        <f t="shared" si="200"/>
        <v>521757</v>
      </c>
      <c r="AX78" s="11">
        <f t="shared" si="200"/>
        <v>0</v>
      </c>
      <c r="AY78" s="11">
        <f t="shared" si="200"/>
        <v>0</v>
      </c>
      <c r="AZ78" s="11">
        <f t="shared" si="200"/>
        <v>0</v>
      </c>
      <c r="BA78" s="11">
        <f t="shared" si="200"/>
        <v>0</v>
      </c>
      <c r="BB78" s="11">
        <f t="shared" si="200"/>
        <v>0</v>
      </c>
      <c r="BC78" s="11">
        <f t="shared" si="200"/>
        <v>521757</v>
      </c>
      <c r="BD78" s="11">
        <f t="shared" si="200"/>
        <v>0</v>
      </c>
      <c r="BE78" s="11">
        <f t="shared" si="201"/>
        <v>0</v>
      </c>
      <c r="BF78" s="11">
        <f t="shared" si="201"/>
        <v>0</v>
      </c>
      <c r="BG78" s="11">
        <f t="shared" si="201"/>
        <v>0</v>
      </c>
      <c r="BH78" s="11">
        <f t="shared" si="201"/>
        <v>0</v>
      </c>
      <c r="BI78" s="11">
        <f t="shared" si="201"/>
        <v>521757</v>
      </c>
      <c r="BJ78" s="11">
        <f t="shared" si="201"/>
        <v>0</v>
      </c>
      <c r="BK78" s="11">
        <f t="shared" si="201"/>
        <v>0</v>
      </c>
      <c r="BL78" s="11">
        <f t="shared" si="201"/>
        <v>0</v>
      </c>
      <c r="BM78" s="11">
        <f t="shared" si="201"/>
        <v>0</v>
      </c>
      <c r="BN78" s="11">
        <f t="shared" si="201"/>
        <v>0</v>
      </c>
      <c r="BO78" s="11">
        <f t="shared" si="201"/>
        <v>521757</v>
      </c>
      <c r="BP78" s="11">
        <f t="shared" si="201"/>
        <v>0</v>
      </c>
      <c r="BQ78" s="11">
        <f t="shared" si="202"/>
        <v>0</v>
      </c>
      <c r="BR78" s="11">
        <f t="shared" si="202"/>
        <v>0</v>
      </c>
      <c r="BS78" s="11">
        <f t="shared" si="202"/>
        <v>0</v>
      </c>
      <c r="BT78" s="11">
        <f t="shared" si="202"/>
        <v>0</v>
      </c>
      <c r="BU78" s="11">
        <f t="shared" si="202"/>
        <v>521757</v>
      </c>
      <c r="BV78" s="11">
        <f t="shared" si="202"/>
        <v>0</v>
      </c>
      <c r="BW78" s="11">
        <f t="shared" si="202"/>
        <v>0</v>
      </c>
      <c r="BX78" s="11">
        <f t="shared" si="202"/>
        <v>0</v>
      </c>
      <c r="BY78" s="11">
        <f t="shared" si="202"/>
        <v>0</v>
      </c>
      <c r="BZ78" s="11">
        <f t="shared" si="202"/>
        <v>0</v>
      </c>
      <c r="CA78" s="11">
        <f t="shared" si="202"/>
        <v>521757</v>
      </c>
      <c r="CB78" s="11">
        <f t="shared" si="202"/>
        <v>0</v>
      </c>
      <c r="CC78" s="11">
        <f t="shared" si="203"/>
        <v>0</v>
      </c>
      <c r="CD78" s="11">
        <f t="shared" si="203"/>
        <v>0</v>
      </c>
      <c r="CE78" s="11">
        <f t="shared" si="203"/>
        <v>0</v>
      </c>
      <c r="CF78" s="11">
        <f t="shared" si="203"/>
        <v>0</v>
      </c>
      <c r="CG78" s="11">
        <f t="shared" si="203"/>
        <v>521757</v>
      </c>
      <c r="CH78" s="11">
        <f t="shared" si="203"/>
        <v>0</v>
      </c>
    </row>
    <row r="79" spans="1:86" ht="17.100000000000001" hidden="1" customHeight="1" x14ac:dyDescent="0.25">
      <c r="A79" s="25" t="s">
        <v>89</v>
      </c>
      <c r="B79" s="26">
        <f>B78</f>
        <v>901</v>
      </c>
      <c r="C79" s="26" t="s">
        <v>21</v>
      </c>
      <c r="D79" s="26" t="s">
        <v>28</v>
      </c>
      <c r="E79" s="26" t="s">
        <v>539</v>
      </c>
      <c r="F79" s="26"/>
      <c r="G79" s="8">
        <f>G80+G82+G84+G86</f>
        <v>521757</v>
      </c>
      <c r="H79" s="8">
        <f>H80+H82+H84+H86</f>
        <v>0</v>
      </c>
      <c r="I79" s="8">
        <f t="shared" ref="I79:N79" si="212">I80+I82+I84+I86</f>
        <v>0</v>
      </c>
      <c r="J79" s="8">
        <f t="shared" si="212"/>
        <v>0</v>
      </c>
      <c r="K79" s="8">
        <f t="shared" si="212"/>
        <v>0</v>
      </c>
      <c r="L79" s="8">
        <f t="shared" si="212"/>
        <v>0</v>
      </c>
      <c r="M79" s="8">
        <f t="shared" si="212"/>
        <v>521757</v>
      </c>
      <c r="N79" s="8">
        <f t="shared" si="212"/>
        <v>0</v>
      </c>
      <c r="O79" s="8">
        <f t="shared" ref="O79:T79" si="213">O80+O82+O84+O86</f>
        <v>0</v>
      </c>
      <c r="P79" s="8">
        <f t="shared" si="213"/>
        <v>0</v>
      </c>
      <c r="Q79" s="8">
        <f t="shared" si="213"/>
        <v>0</v>
      </c>
      <c r="R79" s="8">
        <f t="shared" si="213"/>
        <v>0</v>
      </c>
      <c r="S79" s="8">
        <f t="shared" si="213"/>
        <v>521757</v>
      </c>
      <c r="T79" s="8">
        <f t="shared" si="213"/>
        <v>0</v>
      </c>
      <c r="U79" s="8">
        <f t="shared" ref="U79:Z79" si="214">U80+U82+U84+U86</f>
        <v>0</v>
      </c>
      <c r="V79" s="8">
        <f t="shared" si="214"/>
        <v>0</v>
      </c>
      <c r="W79" s="8">
        <f t="shared" si="214"/>
        <v>0</v>
      </c>
      <c r="X79" s="8">
        <f t="shared" si="214"/>
        <v>0</v>
      </c>
      <c r="Y79" s="8">
        <f t="shared" si="214"/>
        <v>521757</v>
      </c>
      <c r="Z79" s="8">
        <f t="shared" si="214"/>
        <v>0</v>
      </c>
      <c r="AA79" s="8">
        <f t="shared" ref="AA79:AF79" si="215">AA80+AA82+AA84+AA86</f>
        <v>0</v>
      </c>
      <c r="AB79" s="8">
        <f t="shared" si="215"/>
        <v>0</v>
      </c>
      <c r="AC79" s="8">
        <f t="shared" si="215"/>
        <v>0</v>
      </c>
      <c r="AD79" s="8">
        <f t="shared" si="215"/>
        <v>0</v>
      </c>
      <c r="AE79" s="8">
        <f t="shared" si="215"/>
        <v>521757</v>
      </c>
      <c r="AF79" s="8">
        <f t="shared" si="215"/>
        <v>0</v>
      </c>
      <c r="AG79" s="8">
        <f t="shared" ref="AG79:AL79" si="216">AG80+AG82+AG84+AG86</f>
        <v>0</v>
      </c>
      <c r="AH79" s="8">
        <f t="shared" si="216"/>
        <v>0</v>
      </c>
      <c r="AI79" s="8">
        <f t="shared" si="216"/>
        <v>0</v>
      </c>
      <c r="AJ79" s="8">
        <f t="shared" si="216"/>
        <v>0</v>
      </c>
      <c r="AK79" s="8">
        <f t="shared" si="216"/>
        <v>521757</v>
      </c>
      <c r="AL79" s="8">
        <f t="shared" si="216"/>
        <v>0</v>
      </c>
      <c r="AM79" s="8">
        <f t="shared" ref="AM79:AR79" si="217">AM80+AM82+AM84+AM86</f>
        <v>0</v>
      </c>
      <c r="AN79" s="8">
        <f t="shared" si="217"/>
        <v>0</v>
      </c>
      <c r="AO79" s="8">
        <f t="shared" si="217"/>
        <v>0</v>
      </c>
      <c r="AP79" s="8">
        <f t="shared" si="217"/>
        <v>0</v>
      </c>
      <c r="AQ79" s="8">
        <f t="shared" si="217"/>
        <v>521757</v>
      </c>
      <c r="AR79" s="8">
        <f t="shared" si="217"/>
        <v>0</v>
      </c>
      <c r="AS79" s="8">
        <f t="shared" ref="AS79:AX79" si="218">AS80+AS82+AS84+AS86</f>
        <v>0</v>
      </c>
      <c r="AT79" s="8">
        <f t="shared" si="218"/>
        <v>0</v>
      </c>
      <c r="AU79" s="8">
        <f t="shared" si="218"/>
        <v>0</v>
      </c>
      <c r="AV79" s="8">
        <f t="shared" si="218"/>
        <v>0</v>
      </c>
      <c r="AW79" s="8">
        <f t="shared" si="218"/>
        <v>521757</v>
      </c>
      <c r="AX79" s="8">
        <f t="shared" si="218"/>
        <v>0</v>
      </c>
      <c r="AY79" s="8">
        <f t="shared" ref="AY79:BD79" si="219">AY80+AY82+AY84+AY86</f>
        <v>0</v>
      </c>
      <c r="AZ79" s="8">
        <f t="shared" si="219"/>
        <v>0</v>
      </c>
      <c r="BA79" s="8">
        <f t="shared" si="219"/>
        <v>0</v>
      </c>
      <c r="BB79" s="8">
        <f t="shared" si="219"/>
        <v>0</v>
      </c>
      <c r="BC79" s="8">
        <f t="shared" si="219"/>
        <v>521757</v>
      </c>
      <c r="BD79" s="8">
        <f t="shared" si="219"/>
        <v>0</v>
      </c>
      <c r="BE79" s="8">
        <f t="shared" ref="BE79:BJ79" si="220">BE80+BE82+BE84+BE86</f>
        <v>0</v>
      </c>
      <c r="BF79" s="8">
        <f t="shared" si="220"/>
        <v>0</v>
      </c>
      <c r="BG79" s="8">
        <f t="shared" si="220"/>
        <v>0</v>
      </c>
      <c r="BH79" s="8">
        <f t="shared" si="220"/>
        <v>0</v>
      </c>
      <c r="BI79" s="8">
        <f t="shared" si="220"/>
        <v>521757</v>
      </c>
      <c r="BJ79" s="8">
        <f t="shared" si="220"/>
        <v>0</v>
      </c>
      <c r="BK79" s="8">
        <f t="shared" ref="BK79:BP79" si="221">BK80+BK82+BK84+BK86</f>
        <v>0</v>
      </c>
      <c r="BL79" s="8">
        <f t="shared" si="221"/>
        <v>0</v>
      </c>
      <c r="BM79" s="8">
        <f t="shared" si="221"/>
        <v>0</v>
      </c>
      <c r="BN79" s="8">
        <f t="shared" si="221"/>
        <v>0</v>
      </c>
      <c r="BO79" s="8">
        <f t="shared" si="221"/>
        <v>521757</v>
      </c>
      <c r="BP79" s="8">
        <f t="shared" si="221"/>
        <v>0</v>
      </c>
      <c r="BQ79" s="8">
        <f t="shared" ref="BQ79:BV79" si="222">BQ80+BQ82+BQ84+BQ86</f>
        <v>0</v>
      </c>
      <c r="BR79" s="8">
        <f t="shared" si="222"/>
        <v>0</v>
      </c>
      <c r="BS79" s="8">
        <f t="shared" si="222"/>
        <v>0</v>
      </c>
      <c r="BT79" s="8">
        <f t="shared" si="222"/>
        <v>0</v>
      </c>
      <c r="BU79" s="8">
        <f t="shared" si="222"/>
        <v>521757</v>
      </c>
      <c r="BV79" s="8">
        <f t="shared" si="222"/>
        <v>0</v>
      </c>
      <c r="BW79" s="8">
        <f t="shared" ref="BW79:CB79" si="223">BW80+BW82+BW84+BW86</f>
        <v>0</v>
      </c>
      <c r="BX79" s="8">
        <f t="shared" si="223"/>
        <v>0</v>
      </c>
      <c r="BY79" s="8">
        <f t="shared" si="223"/>
        <v>0</v>
      </c>
      <c r="BZ79" s="8">
        <f t="shared" si="223"/>
        <v>0</v>
      </c>
      <c r="CA79" s="8">
        <f t="shared" si="223"/>
        <v>521757</v>
      </c>
      <c r="CB79" s="8">
        <f t="shared" si="223"/>
        <v>0</v>
      </c>
      <c r="CC79" s="8">
        <f t="shared" ref="CC79:CH79" si="224">CC80+CC82+CC84+CC86</f>
        <v>0</v>
      </c>
      <c r="CD79" s="8">
        <f t="shared" si="224"/>
        <v>0</v>
      </c>
      <c r="CE79" s="8">
        <f t="shared" si="224"/>
        <v>0</v>
      </c>
      <c r="CF79" s="8">
        <f t="shared" si="224"/>
        <v>0</v>
      </c>
      <c r="CG79" s="8">
        <f t="shared" si="224"/>
        <v>521757</v>
      </c>
      <c r="CH79" s="8">
        <f t="shared" si="224"/>
        <v>0</v>
      </c>
    </row>
    <row r="80" spans="1:86" ht="66" hidden="1" x14ac:dyDescent="0.25">
      <c r="A80" s="25" t="s">
        <v>445</v>
      </c>
      <c r="B80" s="26">
        <f>B79</f>
        <v>901</v>
      </c>
      <c r="C80" s="26" t="s">
        <v>21</v>
      </c>
      <c r="D80" s="26" t="s">
        <v>28</v>
      </c>
      <c r="E80" s="26" t="s">
        <v>539</v>
      </c>
      <c r="F80" s="26" t="s">
        <v>84</v>
      </c>
      <c r="G80" s="9">
        <f t="shared" ref="G80:BR80" si="225">G81</f>
        <v>521737</v>
      </c>
      <c r="H80" s="9">
        <f t="shared" si="225"/>
        <v>0</v>
      </c>
      <c r="I80" s="9">
        <f t="shared" si="225"/>
        <v>0</v>
      </c>
      <c r="J80" s="9">
        <f t="shared" si="225"/>
        <v>0</v>
      </c>
      <c r="K80" s="9">
        <f t="shared" si="225"/>
        <v>0</v>
      </c>
      <c r="L80" s="9">
        <f t="shared" si="225"/>
        <v>0</v>
      </c>
      <c r="M80" s="9">
        <f t="shared" si="225"/>
        <v>521737</v>
      </c>
      <c r="N80" s="9">
        <f t="shared" si="225"/>
        <v>0</v>
      </c>
      <c r="O80" s="9">
        <f t="shared" si="225"/>
        <v>-275</v>
      </c>
      <c r="P80" s="9">
        <f t="shared" si="225"/>
        <v>0</v>
      </c>
      <c r="Q80" s="9">
        <f t="shared" si="225"/>
        <v>0</v>
      </c>
      <c r="R80" s="9">
        <f t="shared" si="225"/>
        <v>0</v>
      </c>
      <c r="S80" s="9">
        <f t="shared" si="225"/>
        <v>521462</v>
      </c>
      <c r="T80" s="9">
        <f t="shared" si="225"/>
        <v>0</v>
      </c>
      <c r="U80" s="9">
        <f t="shared" si="225"/>
        <v>0</v>
      </c>
      <c r="V80" s="9">
        <f t="shared" si="225"/>
        <v>0</v>
      </c>
      <c r="W80" s="9">
        <f t="shared" si="225"/>
        <v>0</v>
      </c>
      <c r="X80" s="9">
        <f t="shared" si="225"/>
        <v>0</v>
      </c>
      <c r="Y80" s="9">
        <f t="shared" si="225"/>
        <v>521462</v>
      </c>
      <c r="Z80" s="9">
        <f t="shared" si="225"/>
        <v>0</v>
      </c>
      <c r="AA80" s="9">
        <f t="shared" si="225"/>
        <v>-120</v>
      </c>
      <c r="AB80" s="9">
        <f t="shared" si="225"/>
        <v>0</v>
      </c>
      <c r="AC80" s="9">
        <f t="shared" si="225"/>
        <v>0</v>
      </c>
      <c r="AD80" s="9">
        <f t="shared" si="225"/>
        <v>0</v>
      </c>
      <c r="AE80" s="9">
        <f t="shared" si="225"/>
        <v>521342</v>
      </c>
      <c r="AF80" s="9">
        <f t="shared" si="225"/>
        <v>0</v>
      </c>
      <c r="AG80" s="9">
        <f t="shared" si="225"/>
        <v>0</v>
      </c>
      <c r="AH80" s="9">
        <f t="shared" si="225"/>
        <v>0</v>
      </c>
      <c r="AI80" s="9">
        <f t="shared" si="225"/>
        <v>0</v>
      </c>
      <c r="AJ80" s="9">
        <f t="shared" si="225"/>
        <v>0</v>
      </c>
      <c r="AK80" s="9">
        <f t="shared" si="225"/>
        <v>521342</v>
      </c>
      <c r="AL80" s="9">
        <f t="shared" si="225"/>
        <v>0</v>
      </c>
      <c r="AM80" s="9">
        <f t="shared" si="225"/>
        <v>0</v>
      </c>
      <c r="AN80" s="9">
        <f t="shared" si="225"/>
        <v>0</v>
      </c>
      <c r="AO80" s="9">
        <f t="shared" si="225"/>
        <v>0</v>
      </c>
      <c r="AP80" s="9">
        <f t="shared" si="225"/>
        <v>0</v>
      </c>
      <c r="AQ80" s="9">
        <f t="shared" si="225"/>
        <v>521342</v>
      </c>
      <c r="AR80" s="9">
        <f t="shared" si="225"/>
        <v>0</v>
      </c>
      <c r="AS80" s="9">
        <f t="shared" si="225"/>
        <v>0</v>
      </c>
      <c r="AT80" s="9">
        <f t="shared" si="225"/>
        <v>0</v>
      </c>
      <c r="AU80" s="9">
        <f t="shared" si="225"/>
        <v>0</v>
      </c>
      <c r="AV80" s="9">
        <f t="shared" si="225"/>
        <v>0</v>
      </c>
      <c r="AW80" s="9">
        <f t="shared" si="225"/>
        <v>521342</v>
      </c>
      <c r="AX80" s="9">
        <f t="shared" si="225"/>
        <v>0</v>
      </c>
      <c r="AY80" s="9">
        <f t="shared" si="225"/>
        <v>0</v>
      </c>
      <c r="AZ80" s="9">
        <f t="shared" si="225"/>
        <v>0</v>
      </c>
      <c r="BA80" s="9">
        <f t="shared" si="225"/>
        <v>0</v>
      </c>
      <c r="BB80" s="9">
        <f t="shared" si="225"/>
        <v>0</v>
      </c>
      <c r="BC80" s="9">
        <f t="shared" si="225"/>
        <v>521342</v>
      </c>
      <c r="BD80" s="9">
        <f t="shared" si="225"/>
        <v>0</v>
      </c>
      <c r="BE80" s="9">
        <f t="shared" si="225"/>
        <v>0</v>
      </c>
      <c r="BF80" s="9">
        <f t="shared" si="225"/>
        <v>0</v>
      </c>
      <c r="BG80" s="9">
        <f t="shared" si="225"/>
        <v>0</v>
      </c>
      <c r="BH80" s="9">
        <f t="shared" si="225"/>
        <v>0</v>
      </c>
      <c r="BI80" s="9">
        <f t="shared" si="225"/>
        <v>521342</v>
      </c>
      <c r="BJ80" s="9">
        <f t="shared" si="225"/>
        <v>0</v>
      </c>
      <c r="BK80" s="9">
        <f t="shared" si="225"/>
        <v>0</v>
      </c>
      <c r="BL80" s="9">
        <f t="shared" si="225"/>
        <v>0</v>
      </c>
      <c r="BM80" s="9">
        <f t="shared" si="225"/>
        <v>0</v>
      </c>
      <c r="BN80" s="9">
        <f t="shared" si="225"/>
        <v>0</v>
      </c>
      <c r="BO80" s="9">
        <f t="shared" si="225"/>
        <v>521342</v>
      </c>
      <c r="BP80" s="9">
        <f t="shared" si="225"/>
        <v>0</v>
      </c>
      <c r="BQ80" s="9">
        <f t="shared" si="225"/>
        <v>-240</v>
      </c>
      <c r="BR80" s="9">
        <f t="shared" si="225"/>
        <v>0</v>
      </c>
      <c r="BS80" s="9">
        <f t="shared" ref="BS80:CH80" si="226">BS81</f>
        <v>0</v>
      </c>
      <c r="BT80" s="9">
        <f t="shared" si="226"/>
        <v>0</v>
      </c>
      <c r="BU80" s="9">
        <f t="shared" si="226"/>
        <v>521102</v>
      </c>
      <c r="BV80" s="9">
        <f t="shared" si="226"/>
        <v>0</v>
      </c>
      <c r="BW80" s="9">
        <f t="shared" si="226"/>
        <v>-75</v>
      </c>
      <c r="BX80" s="9">
        <f t="shared" si="226"/>
        <v>0</v>
      </c>
      <c r="BY80" s="9">
        <f t="shared" si="226"/>
        <v>0</v>
      </c>
      <c r="BZ80" s="9">
        <f t="shared" si="226"/>
        <v>0</v>
      </c>
      <c r="CA80" s="9">
        <f t="shared" si="226"/>
        <v>521027</v>
      </c>
      <c r="CB80" s="9">
        <f t="shared" si="226"/>
        <v>0</v>
      </c>
      <c r="CC80" s="9">
        <f t="shared" si="226"/>
        <v>0</v>
      </c>
      <c r="CD80" s="9">
        <f t="shared" si="226"/>
        <v>0</v>
      </c>
      <c r="CE80" s="9">
        <f t="shared" si="226"/>
        <v>0</v>
      </c>
      <c r="CF80" s="9">
        <f t="shared" si="226"/>
        <v>0</v>
      </c>
      <c r="CG80" s="9">
        <f t="shared" si="226"/>
        <v>521027</v>
      </c>
      <c r="CH80" s="9">
        <f t="shared" si="226"/>
        <v>0</v>
      </c>
    </row>
    <row r="81" spans="1:86" ht="33" hidden="1" x14ac:dyDescent="0.25">
      <c r="A81" s="25" t="s">
        <v>85</v>
      </c>
      <c r="B81" s="26">
        <f>B80</f>
        <v>901</v>
      </c>
      <c r="C81" s="26" t="s">
        <v>21</v>
      </c>
      <c r="D81" s="26" t="s">
        <v>28</v>
      </c>
      <c r="E81" s="26" t="s">
        <v>539</v>
      </c>
      <c r="F81" s="26" t="s">
        <v>86</v>
      </c>
      <c r="G81" s="9">
        <f>501801+19936</f>
        <v>521737</v>
      </c>
      <c r="H81" s="10"/>
      <c r="I81" s="83"/>
      <c r="J81" s="83"/>
      <c r="K81" s="83"/>
      <c r="L81" s="83"/>
      <c r="M81" s="9">
        <f>G81+I81+J81+K81+L81</f>
        <v>521737</v>
      </c>
      <c r="N81" s="9">
        <f>H81+L81</f>
        <v>0</v>
      </c>
      <c r="O81" s="9">
        <v>-275</v>
      </c>
      <c r="P81" s="9"/>
      <c r="Q81" s="9"/>
      <c r="R81" s="9"/>
      <c r="S81" s="9">
        <f>M81+O81+P81+Q81+R81</f>
        <v>521462</v>
      </c>
      <c r="T81" s="9">
        <f>N81+R81</f>
        <v>0</v>
      </c>
      <c r="U81" s="9"/>
      <c r="V81" s="9"/>
      <c r="W81" s="9"/>
      <c r="X81" s="9"/>
      <c r="Y81" s="9">
        <f>S81+U81+V81+W81+X81</f>
        <v>521462</v>
      </c>
      <c r="Z81" s="9">
        <f>T81+X81</f>
        <v>0</v>
      </c>
      <c r="AA81" s="9">
        <v>-120</v>
      </c>
      <c r="AB81" s="9"/>
      <c r="AC81" s="9"/>
      <c r="AD81" s="9"/>
      <c r="AE81" s="9">
        <f>Y81+AA81+AB81+AC81+AD81</f>
        <v>521342</v>
      </c>
      <c r="AF81" s="9">
        <f>Z81+AD81</f>
        <v>0</v>
      </c>
      <c r="AG81" s="9"/>
      <c r="AH81" s="9"/>
      <c r="AI81" s="9"/>
      <c r="AJ81" s="9"/>
      <c r="AK81" s="9">
        <f>AE81+AG81+AH81+AI81+AJ81</f>
        <v>521342</v>
      </c>
      <c r="AL81" s="9">
        <f>AF81+AJ81</f>
        <v>0</v>
      </c>
      <c r="AM81" s="9"/>
      <c r="AN81" s="9"/>
      <c r="AO81" s="9"/>
      <c r="AP81" s="9"/>
      <c r="AQ81" s="9">
        <f>AK81+AM81+AN81+AO81+AP81</f>
        <v>521342</v>
      </c>
      <c r="AR81" s="9">
        <f>AL81+AP81</f>
        <v>0</v>
      </c>
      <c r="AS81" s="9"/>
      <c r="AT81" s="9"/>
      <c r="AU81" s="9"/>
      <c r="AV81" s="9"/>
      <c r="AW81" s="9">
        <f>AQ81+AS81+AT81+AU81+AV81</f>
        <v>521342</v>
      </c>
      <c r="AX81" s="9">
        <f>AR81+AV81</f>
        <v>0</v>
      </c>
      <c r="AY81" s="9"/>
      <c r="AZ81" s="9"/>
      <c r="BA81" s="9"/>
      <c r="BB81" s="9"/>
      <c r="BC81" s="9">
        <f>AW81+AY81+AZ81+BA81+BB81</f>
        <v>521342</v>
      </c>
      <c r="BD81" s="9">
        <f>AX81+BB81</f>
        <v>0</v>
      </c>
      <c r="BE81" s="9"/>
      <c r="BF81" s="9"/>
      <c r="BG81" s="9"/>
      <c r="BH81" s="9"/>
      <c r="BI81" s="9">
        <f>BC81+BE81+BF81+BG81+BH81</f>
        <v>521342</v>
      </c>
      <c r="BJ81" s="9">
        <f>BD81+BH81</f>
        <v>0</v>
      </c>
      <c r="BK81" s="9"/>
      <c r="BL81" s="9"/>
      <c r="BM81" s="9"/>
      <c r="BN81" s="9"/>
      <c r="BO81" s="9">
        <f>BI81+BK81+BL81+BM81+BN81</f>
        <v>521342</v>
      </c>
      <c r="BP81" s="9">
        <f>BJ81+BN81</f>
        <v>0</v>
      </c>
      <c r="BQ81" s="9">
        <v>-240</v>
      </c>
      <c r="BR81" s="9"/>
      <c r="BS81" s="9"/>
      <c r="BT81" s="9"/>
      <c r="BU81" s="9">
        <f>BO81+BQ81+BR81+BS81+BT81</f>
        <v>521102</v>
      </c>
      <c r="BV81" s="9">
        <f>BP81+BT81</f>
        <v>0</v>
      </c>
      <c r="BW81" s="9">
        <v>-75</v>
      </c>
      <c r="BX81" s="9"/>
      <c r="BY81" s="9"/>
      <c r="BZ81" s="9"/>
      <c r="CA81" s="9">
        <f>BU81+BW81+BX81+BY81+BZ81</f>
        <v>521027</v>
      </c>
      <c r="CB81" s="9">
        <f>BV81+BZ81</f>
        <v>0</v>
      </c>
      <c r="CC81" s="9"/>
      <c r="CD81" s="9"/>
      <c r="CE81" s="9"/>
      <c r="CF81" s="9"/>
      <c r="CG81" s="9">
        <f>CA81+CC81+CD81+CE81+CF81</f>
        <v>521027</v>
      </c>
      <c r="CH81" s="9">
        <f>CB81+CF81</f>
        <v>0</v>
      </c>
    </row>
    <row r="82" spans="1:86" ht="33" hidden="1" x14ac:dyDescent="0.25">
      <c r="A82" s="25" t="s">
        <v>242</v>
      </c>
      <c r="B82" s="26">
        <f>B80</f>
        <v>901</v>
      </c>
      <c r="C82" s="26" t="s">
        <v>21</v>
      </c>
      <c r="D82" s="26" t="s">
        <v>28</v>
      </c>
      <c r="E82" s="26" t="s">
        <v>539</v>
      </c>
      <c r="F82" s="26" t="s">
        <v>30</v>
      </c>
      <c r="G82" s="9">
        <f t="shared" ref="G82:BR82" si="227">G83</f>
        <v>12</v>
      </c>
      <c r="H82" s="9">
        <f t="shared" si="227"/>
        <v>0</v>
      </c>
      <c r="I82" s="9">
        <f t="shared" si="227"/>
        <v>0</v>
      </c>
      <c r="J82" s="9">
        <f t="shared" si="227"/>
        <v>0</v>
      </c>
      <c r="K82" s="9">
        <f t="shared" si="227"/>
        <v>0</v>
      </c>
      <c r="L82" s="9">
        <f t="shared" si="227"/>
        <v>0</v>
      </c>
      <c r="M82" s="9">
        <f t="shared" si="227"/>
        <v>12</v>
      </c>
      <c r="N82" s="9">
        <f t="shared" si="227"/>
        <v>0</v>
      </c>
      <c r="O82" s="9">
        <f t="shared" si="227"/>
        <v>0</v>
      </c>
      <c r="P82" s="9">
        <f t="shared" si="227"/>
        <v>0</v>
      </c>
      <c r="Q82" s="9">
        <f t="shared" si="227"/>
        <v>0</v>
      </c>
      <c r="R82" s="9">
        <f t="shared" si="227"/>
        <v>0</v>
      </c>
      <c r="S82" s="9">
        <f t="shared" si="227"/>
        <v>12</v>
      </c>
      <c r="T82" s="9">
        <f t="shared" si="227"/>
        <v>0</v>
      </c>
      <c r="U82" s="9">
        <f t="shared" si="227"/>
        <v>0</v>
      </c>
      <c r="V82" s="9">
        <f t="shared" si="227"/>
        <v>0</v>
      </c>
      <c r="W82" s="9">
        <f t="shared" si="227"/>
        <v>0</v>
      </c>
      <c r="X82" s="9">
        <f t="shared" si="227"/>
        <v>0</v>
      </c>
      <c r="Y82" s="9">
        <f t="shared" si="227"/>
        <v>12</v>
      </c>
      <c r="Z82" s="9">
        <f t="shared" si="227"/>
        <v>0</v>
      </c>
      <c r="AA82" s="9">
        <f t="shared" si="227"/>
        <v>0</v>
      </c>
      <c r="AB82" s="9">
        <f t="shared" si="227"/>
        <v>0</v>
      </c>
      <c r="AC82" s="9">
        <f t="shared" si="227"/>
        <v>0</v>
      </c>
      <c r="AD82" s="9">
        <f t="shared" si="227"/>
        <v>0</v>
      </c>
      <c r="AE82" s="9">
        <f t="shared" si="227"/>
        <v>12</v>
      </c>
      <c r="AF82" s="9">
        <f t="shared" si="227"/>
        <v>0</v>
      </c>
      <c r="AG82" s="9">
        <f t="shared" si="227"/>
        <v>0</v>
      </c>
      <c r="AH82" s="9">
        <f t="shared" si="227"/>
        <v>0</v>
      </c>
      <c r="AI82" s="9">
        <f t="shared" si="227"/>
        <v>0</v>
      </c>
      <c r="AJ82" s="9">
        <f t="shared" si="227"/>
        <v>0</v>
      </c>
      <c r="AK82" s="9">
        <f t="shared" si="227"/>
        <v>12</v>
      </c>
      <c r="AL82" s="9">
        <f t="shared" si="227"/>
        <v>0</v>
      </c>
      <c r="AM82" s="9">
        <f t="shared" si="227"/>
        <v>0</v>
      </c>
      <c r="AN82" s="9">
        <f t="shared" si="227"/>
        <v>0</v>
      </c>
      <c r="AO82" s="9">
        <f t="shared" si="227"/>
        <v>0</v>
      </c>
      <c r="AP82" s="9">
        <f t="shared" si="227"/>
        <v>0</v>
      </c>
      <c r="AQ82" s="9">
        <f t="shared" si="227"/>
        <v>12</v>
      </c>
      <c r="AR82" s="9">
        <f t="shared" si="227"/>
        <v>0</v>
      </c>
      <c r="AS82" s="9">
        <f t="shared" si="227"/>
        <v>0</v>
      </c>
      <c r="AT82" s="9">
        <f t="shared" si="227"/>
        <v>0</v>
      </c>
      <c r="AU82" s="9">
        <f t="shared" si="227"/>
        <v>0</v>
      </c>
      <c r="AV82" s="9">
        <f t="shared" si="227"/>
        <v>0</v>
      </c>
      <c r="AW82" s="9">
        <f t="shared" si="227"/>
        <v>12</v>
      </c>
      <c r="AX82" s="9">
        <f t="shared" si="227"/>
        <v>0</v>
      </c>
      <c r="AY82" s="9">
        <f t="shared" si="227"/>
        <v>0</v>
      </c>
      <c r="AZ82" s="9">
        <f t="shared" si="227"/>
        <v>0</v>
      </c>
      <c r="BA82" s="9">
        <f t="shared" si="227"/>
        <v>0</v>
      </c>
      <c r="BB82" s="9">
        <f t="shared" si="227"/>
        <v>0</v>
      </c>
      <c r="BC82" s="9">
        <f t="shared" si="227"/>
        <v>12</v>
      </c>
      <c r="BD82" s="9">
        <f t="shared" si="227"/>
        <v>0</v>
      </c>
      <c r="BE82" s="9">
        <f t="shared" si="227"/>
        <v>0</v>
      </c>
      <c r="BF82" s="9">
        <f t="shared" si="227"/>
        <v>0</v>
      </c>
      <c r="BG82" s="9">
        <f t="shared" si="227"/>
        <v>0</v>
      </c>
      <c r="BH82" s="9">
        <f t="shared" si="227"/>
        <v>0</v>
      </c>
      <c r="BI82" s="9">
        <f t="shared" si="227"/>
        <v>12</v>
      </c>
      <c r="BJ82" s="9">
        <f t="shared" si="227"/>
        <v>0</v>
      </c>
      <c r="BK82" s="9">
        <f t="shared" si="227"/>
        <v>0</v>
      </c>
      <c r="BL82" s="9">
        <f t="shared" si="227"/>
        <v>0</v>
      </c>
      <c r="BM82" s="9">
        <f t="shared" si="227"/>
        <v>0</v>
      </c>
      <c r="BN82" s="9">
        <f t="shared" si="227"/>
        <v>0</v>
      </c>
      <c r="BO82" s="9">
        <f t="shared" si="227"/>
        <v>12</v>
      </c>
      <c r="BP82" s="9">
        <f t="shared" si="227"/>
        <v>0</v>
      </c>
      <c r="BQ82" s="9">
        <f t="shared" si="227"/>
        <v>0</v>
      </c>
      <c r="BR82" s="9">
        <f t="shared" si="227"/>
        <v>0</v>
      </c>
      <c r="BS82" s="9">
        <f t="shared" ref="BS82:CH82" si="228">BS83</f>
        <v>0</v>
      </c>
      <c r="BT82" s="9">
        <f t="shared" si="228"/>
        <v>0</v>
      </c>
      <c r="BU82" s="9">
        <f t="shared" si="228"/>
        <v>12</v>
      </c>
      <c r="BV82" s="9">
        <f t="shared" si="228"/>
        <v>0</v>
      </c>
      <c r="BW82" s="9">
        <f t="shared" si="228"/>
        <v>0</v>
      </c>
      <c r="BX82" s="9">
        <f t="shared" si="228"/>
        <v>0</v>
      </c>
      <c r="BY82" s="9">
        <f t="shared" si="228"/>
        <v>0</v>
      </c>
      <c r="BZ82" s="9">
        <f t="shared" si="228"/>
        <v>0</v>
      </c>
      <c r="CA82" s="9">
        <f t="shared" si="228"/>
        <v>12</v>
      </c>
      <c r="CB82" s="9">
        <f t="shared" si="228"/>
        <v>0</v>
      </c>
      <c r="CC82" s="9">
        <f t="shared" si="228"/>
        <v>0</v>
      </c>
      <c r="CD82" s="9">
        <f t="shared" si="228"/>
        <v>0</v>
      </c>
      <c r="CE82" s="9">
        <f t="shared" si="228"/>
        <v>0</v>
      </c>
      <c r="CF82" s="9">
        <f t="shared" si="228"/>
        <v>0</v>
      </c>
      <c r="CG82" s="9">
        <f t="shared" si="228"/>
        <v>12</v>
      </c>
      <c r="CH82" s="9">
        <f t="shared" si="228"/>
        <v>0</v>
      </c>
    </row>
    <row r="83" spans="1:86" ht="33" hidden="1" x14ac:dyDescent="0.25">
      <c r="A83" s="25" t="s">
        <v>36</v>
      </c>
      <c r="B83" s="26">
        <f>B81</f>
        <v>901</v>
      </c>
      <c r="C83" s="26" t="s">
        <v>21</v>
      </c>
      <c r="D83" s="26" t="s">
        <v>28</v>
      </c>
      <c r="E83" s="26" t="s">
        <v>539</v>
      </c>
      <c r="F83" s="26" t="s">
        <v>37</v>
      </c>
      <c r="G83" s="9">
        <v>12</v>
      </c>
      <c r="H83" s="10"/>
      <c r="I83" s="83"/>
      <c r="J83" s="83"/>
      <c r="K83" s="83"/>
      <c r="L83" s="83"/>
      <c r="M83" s="9">
        <f>G83+I83+J83+K83+L83</f>
        <v>12</v>
      </c>
      <c r="N83" s="9">
        <f>H83+L83</f>
        <v>0</v>
      </c>
      <c r="O83" s="9"/>
      <c r="P83" s="9"/>
      <c r="Q83" s="9"/>
      <c r="R83" s="9"/>
      <c r="S83" s="9">
        <f>M83+O83+P83+Q83+R83</f>
        <v>12</v>
      </c>
      <c r="T83" s="9">
        <f>N83+R83</f>
        <v>0</v>
      </c>
      <c r="U83" s="9"/>
      <c r="V83" s="9"/>
      <c r="W83" s="9"/>
      <c r="X83" s="9"/>
      <c r="Y83" s="9">
        <f>S83+U83+V83+W83+X83</f>
        <v>12</v>
      </c>
      <c r="Z83" s="9">
        <f>T83+X83</f>
        <v>0</v>
      </c>
      <c r="AA83" s="9"/>
      <c r="AB83" s="9"/>
      <c r="AC83" s="9"/>
      <c r="AD83" s="9"/>
      <c r="AE83" s="9">
        <f>Y83+AA83+AB83+AC83+AD83</f>
        <v>12</v>
      </c>
      <c r="AF83" s="9">
        <f>Z83+AD83</f>
        <v>0</v>
      </c>
      <c r="AG83" s="9"/>
      <c r="AH83" s="9"/>
      <c r="AI83" s="9"/>
      <c r="AJ83" s="9"/>
      <c r="AK83" s="9">
        <f>AE83+AG83+AH83+AI83+AJ83</f>
        <v>12</v>
      </c>
      <c r="AL83" s="9">
        <f>AF83+AJ83</f>
        <v>0</v>
      </c>
      <c r="AM83" s="9"/>
      <c r="AN83" s="9"/>
      <c r="AO83" s="9"/>
      <c r="AP83" s="9"/>
      <c r="AQ83" s="9">
        <f>AK83+AM83+AN83+AO83+AP83</f>
        <v>12</v>
      </c>
      <c r="AR83" s="9">
        <f>AL83+AP83</f>
        <v>0</v>
      </c>
      <c r="AS83" s="9"/>
      <c r="AT83" s="9"/>
      <c r="AU83" s="9"/>
      <c r="AV83" s="9"/>
      <c r="AW83" s="9">
        <f>AQ83+AS83+AT83+AU83+AV83</f>
        <v>12</v>
      </c>
      <c r="AX83" s="9">
        <f>AR83+AV83</f>
        <v>0</v>
      </c>
      <c r="AY83" s="9"/>
      <c r="AZ83" s="9"/>
      <c r="BA83" s="9"/>
      <c r="BB83" s="9"/>
      <c r="BC83" s="9">
        <f>AW83+AY83+AZ83+BA83+BB83</f>
        <v>12</v>
      </c>
      <c r="BD83" s="9">
        <f>AX83+BB83</f>
        <v>0</v>
      </c>
      <c r="BE83" s="9"/>
      <c r="BF83" s="9"/>
      <c r="BG83" s="9"/>
      <c r="BH83" s="9"/>
      <c r="BI83" s="9">
        <f>BC83+BE83+BF83+BG83+BH83</f>
        <v>12</v>
      </c>
      <c r="BJ83" s="9">
        <f>BD83+BH83</f>
        <v>0</v>
      </c>
      <c r="BK83" s="9"/>
      <c r="BL83" s="9"/>
      <c r="BM83" s="9"/>
      <c r="BN83" s="9"/>
      <c r="BO83" s="9">
        <f>BI83+BK83+BL83+BM83+BN83</f>
        <v>12</v>
      </c>
      <c r="BP83" s="9">
        <f>BJ83+BN83</f>
        <v>0</v>
      </c>
      <c r="BQ83" s="9"/>
      <c r="BR83" s="9"/>
      <c r="BS83" s="9"/>
      <c r="BT83" s="9"/>
      <c r="BU83" s="9">
        <f>BO83+BQ83+BR83+BS83+BT83</f>
        <v>12</v>
      </c>
      <c r="BV83" s="9">
        <f>BP83+BT83</f>
        <v>0</v>
      </c>
      <c r="BW83" s="9"/>
      <c r="BX83" s="9"/>
      <c r="BY83" s="9"/>
      <c r="BZ83" s="9"/>
      <c r="CA83" s="9">
        <f>BU83+BW83+BX83+BY83+BZ83</f>
        <v>12</v>
      </c>
      <c r="CB83" s="9">
        <f>BV83+BZ83</f>
        <v>0</v>
      </c>
      <c r="CC83" s="9"/>
      <c r="CD83" s="9"/>
      <c r="CE83" s="9"/>
      <c r="CF83" s="9"/>
      <c r="CG83" s="9">
        <f>CA83+CC83+CD83+CE83+CF83</f>
        <v>12</v>
      </c>
      <c r="CH83" s="9">
        <f>CB83+CF83</f>
        <v>0</v>
      </c>
    </row>
    <row r="84" spans="1:86" ht="17.100000000000001" hidden="1" customHeight="1" x14ac:dyDescent="0.25">
      <c r="A84" s="25" t="s">
        <v>100</v>
      </c>
      <c r="B84" s="26">
        <f>B82</f>
        <v>901</v>
      </c>
      <c r="C84" s="26" t="s">
        <v>21</v>
      </c>
      <c r="D84" s="26" t="s">
        <v>28</v>
      </c>
      <c r="E84" s="26" t="s">
        <v>539</v>
      </c>
      <c r="F84" s="26" t="s">
        <v>101</v>
      </c>
      <c r="G84" s="8">
        <f>G85</f>
        <v>0</v>
      </c>
      <c r="H84" s="8">
        <f>H85</f>
        <v>0</v>
      </c>
      <c r="I84" s="83"/>
      <c r="J84" s="83"/>
      <c r="K84" s="83"/>
      <c r="L84" s="83"/>
      <c r="M84" s="83"/>
      <c r="N84" s="83"/>
      <c r="O84" s="9">
        <f>O85</f>
        <v>275</v>
      </c>
      <c r="P84" s="9">
        <f t="shared" ref="P84:CA84" si="229">P85</f>
        <v>0</v>
      </c>
      <c r="Q84" s="9">
        <f t="shared" si="229"/>
        <v>0</v>
      </c>
      <c r="R84" s="9">
        <f t="shared" si="229"/>
        <v>0</v>
      </c>
      <c r="S84" s="9">
        <f t="shared" si="229"/>
        <v>275</v>
      </c>
      <c r="T84" s="84">
        <f t="shared" si="229"/>
        <v>0</v>
      </c>
      <c r="U84" s="9">
        <f>U85</f>
        <v>0</v>
      </c>
      <c r="V84" s="9">
        <f t="shared" si="229"/>
        <v>0</v>
      </c>
      <c r="W84" s="9">
        <f t="shared" si="229"/>
        <v>0</v>
      </c>
      <c r="X84" s="9">
        <f t="shared" si="229"/>
        <v>0</v>
      </c>
      <c r="Y84" s="9">
        <f t="shared" si="229"/>
        <v>275</v>
      </c>
      <c r="Z84" s="84">
        <f t="shared" si="229"/>
        <v>0</v>
      </c>
      <c r="AA84" s="9">
        <f>AA85</f>
        <v>120</v>
      </c>
      <c r="AB84" s="9">
        <f t="shared" si="229"/>
        <v>0</v>
      </c>
      <c r="AC84" s="9">
        <f t="shared" si="229"/>
        <v>0</v>
      </c>
      <c r="AD84" s="9">
        <f t="shared" si="229"/>
        <v>0</v>
      </c>
      <c r="AE84" s="9">
        <f t="shared" si="229"/>
        <v>395</v>
      </c>
      <c r="AF84" s="84">
        <f t="shared" si="229"/>
        <v>0</v>
      </c>
      <c r="AG84" s="9">
        <f>AG85</f>
        <v>0</v>
      </c>
      <c r="AH84" s="9">
        <f t="shared" si="229"/>
        <v>0</v>
      </c>
      <c r="AI84" s="9">
        <f t="shared" si="229"/>
        <v>0</v>
      </c>
      <c r="AJ84" s="9">
        <f t="shared" si="229"/>
        <v>0</v>
      </c>
      <c r="AK84" s="9">
        <f t="shared" si="229"/>
        <v>395</v>
      </c>
      <c r="AL84" s="84">
        <f t="shared" si="229"/>
        <v>0</v>
      </c>
      <c r="AM84" s="9">
        <f>AM85</f>
        <v>0</v>
      </c>
      <c r="AN84" s="9">
        <f t="shared" si="229"/>
        <v>0</v>
      </c>
      <c r="AO84" s="9">
        <f t="shared" si="229"/>
        <v>0</v>
      </c>
      <c r="AP84" s="9">
        <f t="shared" si="229"/>
        <v>0</v>
      </c>
      <c r="AQ84" s="9">
        <f t="shared" si="229"/>
        <v>395</v>
      </c>
      <c r="AR84" s="84">
        <f t="shared" si="229"/>
        <v>0</v>
      </c>
      <c r="AS84" s="9">
        <f>AS85</f>
        <v>0</v>
      </c>
      <c r="AT84" s="9">
        <f t="shared" si="229"/>
        <v>0</v>
      </c>
      <c r="AU84" s="9">
        <f t="shared" si="229"/>
        <v>0</v>
      </c>
      <c r="AV84" s="9">
        <f t="shared" si="229"/>
        <v>0</v>
      </c>
      <c r="AW84" s="9">
        <f t="shared" si="229"/>
        <v>395</v>
      </c>
      <c r="AX84" s="84">
        <f t="shared" si="229"/>
        <v>0</v>
      </c>
      <c r="AY84" s="9">
        <f>AY85</f>
        <v>0</v>
      </c>
      <c r="AZ84" s="9">
        <f t="shared" si="229"/>
        <v>0</v>
      </c>
      <c r="BA84" s="9">
        <f t="shared" si="229"/>
        <v>0</v>
      </c>
      <c r="BB84" s="9">
        <f t="shared" si="229"/>
        <v>0</v>
      </c>
      <c r="BC84" s="9">
        <f t="shared" si="229"/>
        <v>395</v>
      </c>
      <c r="BD84" s="84">
        <f t="shared" si="229"/>
        <v>0</v>
      </c>
      <c r="BE84" s="9">
        <f>BE85</f>
        <v>0</v>
      </c>
      <c r="BF84" s="9">
        <f t="shared" si="229"/>
        <v>0</v>
      </c>
      <c r="BG84" s="9">
        <f t="shared" si="229"/>
        <v>0</v>
      </c>
      <c r="BH84" s="9">
        <f t="shared" si="229"/>
        <v>0</v>
      </c>
      <c r="BI84" s="9">
        <f t="shared" si="229"/>
        <v>395</v>
      </c>
      <c r="BJ84" s="84">
        <f t="shared" si="229"/>
        <v>0</v>
      </c>
      <c r="BK84" s="9">
        <f>BK85</f>
        <v>0</v>
      </c>
      <c r="BL84" s="9">
        <f t="shared" si="229"/>
        <v>0</v>
      </c>
      <c r="BM84" s="9">
        <f t="shared" si="229"/>
        <v>0</v>
      </c>
      <c r="BN84" s="9">
        <f t="shared" si="229"/>
        <v>0</v>
      </c>
      <c r="BO84" s="9">
        <f t="shared" si="229"/>
        <v>395</v>
      </c>
      <c r="BP84" s="84">
        <f t="shared" si="229"/>
        <v>0</v>
      </c>
      <c r="BQ84" s="9">
        <f>BQ85</f>
        <v>240</v>
      </c>
      <c r="BR84" s="9">
        <f t="shared" si="229"/>
        <v>0</v>
      </c>
      <c r="BS84" s="9">
        <f t="shared" si="229"/>
        <v>0</v>
      </c>
      <c r="BT84" s="9">
        <f t="shared" si="229"/>
        <v>0</v>
      </c>
      <c r="BU84" s="9">
        <f t="shared" si="229"/>
        <v>635</v>
      </c>
      <c r="BV84" s="84">
        <f t="shared" si="229"/>
        <v>0</v>
      </c>
      <c r="BW84" s="9">
        <f>BW85</f>
        <v>75</v>
      </c>
      <c r="BX84" s="9">
        <f t="shared" si="229"/>
        <v>0</v>
      </c>
      <c r="BY84" s="9">
        <f t="shared" si="229"/>
        <v>0</v>
      </c>
      <c r="BZ84" s="9">
        <f t="shared" si="229"/>
        <v>0</v>
      </c>
      <c r="CA84" s="9">
        <f t="shared" si="229"/>
        <v>710</v>
      </c>
      <c r="CB84" s="84">
        <f t="shared" ref="CB84" si="230">CB85</f>
        <v>0</v>
      </c>
      <c r="CC84" s="9">
        <f>CC85</f>
        <v>0</v>
      </c>
      <c r="CD84" s="9">
        <f t="shared" ref="CD84:CH84" si="231">CD85</f>
        <v>0</v>
      </c>
      <c r="CE84" s="9">
        <f t="shared" si="231"/>
        <v>0</v>
      </c>
      <c r="CF84" s="9">
        <f t="shared" si="231"/>
        <v>0</v>
      </c>
      <c r="CG84" s="9">
        <f t="shared" si="231"/>
        <v>710</v>
      </c>
      <c r="CH84" s="84">
        <f t="shared" si="231"/>
        <v>0</v>
      </c>
    </row>
    <row r="85" spans="1:86" ht="33" hidden="1" x14ac:dyDescent="0.25">
      <c r="A85" s="28" t="s">
        <v>169</v>
      </c>
      <c r="B85" s="26">
        <f>B83</f>
        <v>901</v>
      </c>
      <c r="C85" s="26" t="s">
        <v>21</v>
      </c>
      <c r="D85" s="26" t="s">
        <v>28</v>
      </c>
      <c r="E85" s="26" t="s">
        <v>539</v>
      </c>
      <c r="F85" s="26" t="s">
        <v>170</v>
      </c>
      <c r="G85" s="9"/>
      <c r="H85" s="10"/>
      <c r="I85" s="83"/>
      <c r="J85" s="83"/>
      <c r="K85" s="83"/>
      <c r="L85" s="83"/>
      <c r="M85" s="83"/>
      <c r="N85" s="83"/>
      <c r="O85" s="9">
        <v>275</v>
      </c>
      <c r="P85" s="9"/>
      <c r="Q85" s="9"/>
      <c r="R85" s="9"/>
      <c r="S85" s="9">
        <f>M85+O85+P85+Q85+R85</f>
        <v>275</v>
      </c>
      <c r="T85" s="9">
        <f>N85+R85</f>
        <v>0</v>
      </c>
      <c r="U85" s="9"/>
      <c r="V85" s="9"/>
      <c r="W85" s="9"/>
      <c r="X85" s="9"/>
      <c r="Y85" s="9">
        <f>S85+U85+V85+W85+X85</f>
        <v>275</v>
      </c>
      <c r="Z85" s="9">
        <f>T85+X85</f>
        <v>0</v>
      </c>
      <c r="AA85" s="9">
        <v>120</v>
      </c>
      <c r="AB85" s="9"/>
      <c r="AC85" s="9"/>
      <c r="AD85" s="9"/>
      <c r="AE85" s="9">
        <f>Y85+AA85+AB85+AC85+AD85</f>
        <v>395</v>
      </c>
      <c r="AF85" s="9">
        <f>Z85+AD85</f>
        <v>0</v>
      </c>
      <c r="AG85" s="9"/>
      <c r="AH85" s="9"/>
      <c r="AI85" s="9"/>
      <c r="AJ85" s="9"/>
      <c r="AK85" s="9">
        <f>AE85+AG85+AH85+AI85+AJ85</f>
        <v>395</v>
      </c>
      <c r="AL85" s="9">
        <f>AF85+AJ85</f>
        <v>0</v>
      </c>
      <c r="AM85" s="9"/>
      <c r="AN85" s="9"/>
      <c r="AO85" s="9"/>
      <c r="AP85" s="9"/>
      <c r="AQ85" s="9">
        <f>AK85+AM85+AN85+AO85+AP85</f>
        <v>395</v>
      </c>
      <c r="AR85" s="9">
        <f>AL85+AP85</f>
        <v>0</v>
      </c>
      <c r="AS85" s="9"/>
      <c r="AT85" s="9"/>
      <c r="AU85" s="9"/>
      <c r="AV85" s="9"/>
      <c r="AW85" s="9">
        <f>AQ85+AS85+AT85+AU85+AV85</f>
        <v>395</v>
      </c>
      <c r="AX85" s="9">
        <f>AR85+AV85</f>
        <v>0</v>
      </c>
      <c r="AY85" s="9"/>
      <c r="AZ85" s="9"/>
      <c r="BA85" s="9"/>
      <c r="BB85" s="9"/>
      <c r="BC85" s="9">
        <f>AW85+AY85+AZ85+BA85+BB85</f>
        <v>395</v>
      </c>
      <c r="BD85" s="9">
        <f>AX85+BB85</f>
        <v>0</v>
      </c>
      <c r="BE85" s="9"/>
      <c r="BF85" s="9"/>
      <c r="BG85" s="9"/>
      <c r="BH85" s="9"/>
      <c r="BI85" s="9">
        <f>BC85+BE85+BF85+BG85+BH85</f>
        <v>395</v>
      </c>
      <c r="BJ85" s="9">
        <f>BD85+BH85</f>
        <v>0</v>
      </c>
      <c r="BK85" s="9"/>
      <c r="BL85" s="9"/>
      <c r="BM85" s="9"/>
      <c r="BN85" s="9"/>
      <c r="BO85" s="9">
        <f>BI85+BK85+BL85+BM85+BN85</f>
        <v>395</v>
      </c>
      <c r="BP85" s="9">
        <f>BJ85+BN85</f>
        <v>0</v>
      </c>
      <c r="BQ85" s="9">
        <v>240</v>
      </c>
      <c r="BR85" s="9"/>
      <c r="BS85" s="9"/>
      <c r="BT85" s="9"/>
      <c r="BU85" s="9">
        <f>BO85+BQ85+BR85+BS85+BT85</f>
        <v>635</v>
      </c>
      <c r="BV85" s="9">
        <f>BP85+BT85</f>
        <v>0</v>
      </c>
      <c r="BW85" s="9">
        <v>75</v>
      </c>
      <c r="BX85" s="9"/>
      <c r="BY85" s="9"/>
      <c r="BZ85" s="9"/>
      <c r="CA85" s="9">
        <f>BU85+BW85+BX85+BY85+BZ85</f>
        <v>710</v>
      </c>
      <c r="CB85" s="9">
        <f>BV85+BZ85</f>
        <v>0</v>
      </c>
      <c r="CC85" s="9"/>
      <c r="CD85" s="9"/>
      <c r="CE85" s="9"/>
      <c r="CF85" s="9"/>
      <c r="CG85" s="9">
        <f>CA85+CC85+CD85+CE85+CF85</f>
        <v>710</v>
      </c>
      <c r="CH85" s="9">
        <f>CB85+CF85</f>
        <v>0</v>
      </c>
    </row>
    <row r="86" spans="1:86" hidden="1" x14ac:dyDescent="0.25">
      <c r="A86" s="25" t="s">
        <v>65</v>
      </c>
      <c r="B86" s="26" t="s">
        <v>432</v>
      </c>
      <c r="C86" s="30" t="s">
        <v>21</v>
      </c>
      <c r="D86" s="30" t="s">
        <v>28</v>
      </c>
      <c r="E86" s="30" t="s">
        <v>539</v>
      </c>
      <c r="F86" s="31">
        <v>800</v>
      </c>
      <c r="G86" s="9">
        <f t="shared" ref="G86:BR86" si="232">G87</f>
        <v>8</v>
      </c>
      <c r="H86" s="9">
        <f t="shared" si="232"/>
        <v>0</v>
      </c>
      <c r="I86" s="9">
        <f t="shared" si="232"/>
        <v>0</v>
      </c>
      <c r="J86" s="9">
        <f t="shared" si="232"/>
        <v>0</v>
      </c>
      <c r="K86" s="9">
        <f t="shared" si="232"/>
        <v>0</v>
      </c>
      <c r="L86" s="9">
        <f t="shared" si="232"/>
        <v>0</v>
      </c>
      <c r="M86" s="9">
        <f t="shared" si="232"/>
        <v>8</v>
      </c>
      <c r="N86" s="9">
        <f t="shared" si="232"/>
        <v>0</v>
      </c>
      <c r="O86" s="9">
        <f t="shared" si="232"/>
        <v>0</v>
      </c>
      <c r="P86" s="9">
        <f t="shared" si="232"/>
        <v>0</v>
      </c>
      <c r="Q86" s="9">
        <f t="shared" si="232"/>
        <v>0</v>
      </c>
      <c r="R86" s="9">
        <f t="shared" si="232"/>
        <v>0</v>
      </c>
      <c r="S86" s="9">
        <f t="shared" si="232"/>
        <v>8</v>
      </c>
      <c r="T86" s="9">
        <f t="shared" si="232"/>
        <v>0</v>
      </c>
      <c r="U86" s="9">
        <f t="shared" si="232"/>
        <v>0</v>
      </c>
      <c r="V86" s="9">
        <f t="shared" si="232"/>
        <v>0</v>
      </c>
      <c r="W86" s="9">
        <f t="shared" si="232"/>
        <v>0</v>
      </c>
      <c r="X86" s="9">
        <f t="shared" si="232"/>
        <v>0</v>
      </c>
      <c r="Y86" s="9">
        <f t="shared" si="232"/>
        <v>8</v>
      </c>
      <c r="Z86" s="9">
        <f t="shared" si="232"/>
        <v>0</v>
      </c>
      <c r="AA86" s="9">
        <f t="shared" si="232"/>
        <v>0</v>
      </c>
      <c r="AB86" s="9">
        <f t="shared" si="232"/>
        <v>0</v>
      </c>
      <c r="AC86" s="9">
        <f t="shared" si="232"/>
        <v>0</v>
      </c>
      <c r="AD86" s="9">
        <f t="shared" si="232"/>
        <v>0</v>
      </c>
      <c r="AE86" s="9">
        <f t="shared" si="232"/>
        <v>8</v>
      </c>
      <c r="AF86" s="9">
        <f t="shared" si="232"/>
        <v>0</v>
      </c>
      <c r="AG86" s="9">
        <f t="shared" si="232"/>
        <v>0</v>
      </c>
      <c r="AH86" s="9">
        <f t="shared" si="232"/>
        <v>0</v>
      </c>
      <c r="AI86" s="9">
        <f t="shared" si="232"/>
        <v>0</v>
      </c>
      <c r="AJ86" s="9">
        <f t="shared" si="232"/>
        <v>0</v>
      </c>
      <c r="AK86" s="9">
        <f t="shared" si="232"/>
        <v>8</v>
      </c>
      <c r="AL86" s="9">
        <f t="shared" si="232"/>
        <v>0</v>
      </c>
      <c r="AM86" s="9">
        <f t="shared" si="232"/>
        <v>0</v>
      </c>
      <c r="AN86" s="9">
        <f t="shared" si="232"/>
        <v>0</v>
      </c>
      <c r="AO86" s="9">
        <f t="shared" si="232"/>
        <v>0</v>
      </c>
      <c r="AP86" s="9">
        <f t="shared" si="232"/>
        <v>0</v>
      </c>
      <c r="AQ86" s="9">
        <f t="shared" si="232"/>
        <v>8</v>
      </c>
      <c r="AR86" s="9">
        <f t="shared" si="232"/>
        <v>0</v>
      </c>
      <c r="AS86" s="9">
        <f t="shared" si="232"/>
        <v>0</v>
      </c>
      <c r="AT86" s="9">
        <f t="shared" si="232"/>
        <v>0</v>
      </c>
      <c r="AU86" s="9">
        <f t="shared" si="232"/>
        <v>0</v>
      </c>
      <c r="AV86" s="9">
        <f t="shared" si="232"/>
        <v>0</v>
      </c>
      <c r="AW86" s="9">
        <f t="shared" si="232"/>
        <v>8</v>
      </c>
      <c r="AX86" s="9">
        <f t="shared" si="232"/>
        <v>0</v>
      </c>
      <c r="AY86" s="9">
        <f t="shared" si="232"/>
        <v>0</v>
      </c>
      <c r="AZ86" s="9">
        <f t="shared" si="232"/>
        <v>0</v>
      </c>
      <c r="BA86" s="9">
        <f t="shared" si="232"/>
        <v>0</v>
      </c>
      <c r="BB86" s="9">
        <f t="shared" si="232"/>
        <v>0</v>
      </c>
      <c r="BC86" s="9">
        <f t="shared" si="232"/>
        <v>8</v>
      </c>
      <c r="BD86" s="9">
        <f t="shared" si="232"/>
        <v>0</v>
      </c>
      <c r="BE86" s="9">
        <f t="shared" si="232"/>
        <v>0</v>
      </c>
      <c r="BF86" s="9">
        <f t="shared" si="232"/>
        <v>0</v>
      </c>
      <c r="BG86" s="9">
        <f t="shared" si="232"/>
        <v>0</v>
      </c>
      <c r="BH86" s="9">
        <f t="shared" si="232"/>
        <v>0</v>
      </c>
      <c r="BI86" s="9">
        <f t="shared" si="232"/>
        <v>8</v>
      </c>
      <c r="BJ86" s="9">
        <f t="shared" si="232"/>
        <v>0</v>
      </c>
      <c r="BK86" s="9">
        <f t="shared" si="232"/>
        <v>0</v>
      </c>
      <c r="BL86" s="9">
        <f t="shared" si="232"/>
        <v>0</v>
      </c>
      <c r="BM86" s="9">
        <f t="shared" si="232"/>
        <v>0</v>
      </c>
      <c r="BN86" s="9">
        <f t="shared" si="232"/>
        <v>0</v>
      </c>
      <c r="BO86" s="9">
        <f t="shared" si="232"/>
        <v>8</v>
      </c>
      <c r="BP86" s="9">
        <f t="shared" si="232"/>
        <v>0</v>
      </c>
      <c r="BQ86" s="9">
        <f t="shared" si="232"/>
        <v>0</v>
      </c>
      <c r="BR86" s="9">
        <f t="shared" si="232"/>
        <v>0</v>
      </c>
      <c r="BS86" s="9">
        <f t="shared" ref="BS86:CH86" si="233">BS87</f>
        <v>0</v>
      </c>
      <c r="BT86" s="9">
        <f t="shared" si="233"/>
        <v>0</v>
      </c>
      <c r="BU86" s="9">
        <f t="shared" si="233"/>
        <v>8</v>
      </c>
      <c r="BV86" s="9">
        <f t="shared" si="233"/>
        <v>0</v>
      </c>
      <c r="BW86" s="9">
        <f t="shared" si="233"/>
        <v>0</v>
      </c>
      <c r="BX86" s="9">
        <f t="shared" si="233"/>
        <v>0</v>
      </c>
      <c r="BY86" s="9">
        <f t="shared" si="233"/>
        <v>0</v>
      </c>
      <c r="BZ86" s="9">
        <f t="shared" si="233"/>
        <v>0</v>
      </c>
      <c r="CA86" s="9">
        <f t="shared" si="233"/>
        <v>8</v>
      </c>
      <c r="CB86" s="9">
        <f t="shared" si="233"/>
        <v>0</v>
      </c>
      <c r="CC86" s="9">
        <f t="shared" si="233"/>
        <v>0</v>
      </c>
      <c r="CD86" s="9">
        <f t="shared" si="233"/>
        <v>0</v>
      </c>
      <c r="CE86" s="9">
        <f t="shared" si="233"/>
        <v>0</v>
      </c>
      <c r="CF86" s="9">
        <f t="shared" si="233"/>
        <v>0</v>
      </c>
      <c r="CG86" s="9">
        <f t="shared" si="233"/>
        <v>8</v>
      </c>
      <c r="CH86" s="9">
        <f t="shared" si="233"/>
        <v>0</v>
      </c>
    </row>
    <row r="87" spans="1:86" hidden="1" x14ac:dyDescent="0.25">
      <c r="A87" s="25" t="s">
        <v>67</v>
      </c>
      <c r="B87" s="26" t="s">
        <v>432</v>
      </c>
      <c r="C87" s="30" t="s">
        <v>21</v>
      </c>
      <c r="D87" s="30" t="s">
        <v>28</v>
      </c>
      <c r="E87" s="30" t="s">
        <v>539</v>
      </c>
      <c r="F87" s="31">
        <v>850</v>
      </c>
      <c r="G87" s="9">
        <v>8</v>
      </c>
      <c r="H87" s="10"/>
      <c r="I87" s="83"/>
      <c r="J87" s="83"/>
      <c r="K87" s="83"/>
      <c r="L87" s="83"/>
      <c r="M87" s="9">
        <f>G87+I87+J87+K87+L87</f>
        <v>8</v>
      </c>
      <c r="N87" s="9">
        <f>H87+L87</f>
        <v>0</v>
      </c>
      <c r="O87" s="84"/>
      <c r="P87" s="84"/>
      <c r="Q87" s="84"/>
      <c r="R87" s="84"/>
      <c r="S87" s="9">
        <f>M87+O87+P87+Q87+R87</f>
        <v>8</v>
      </c>
      <c r="T87" s="9">
        <f>N87+R87</f>
        <v>0</v>
      </c>
      <c r="U87" s="84"/>
      <c r="V87" s="84"/>
      <c r="W87" s="84"/>
      <c r="X87" s="84"/>
      <c r="Y87" s="9">
        <f>S87+U87+V87+W87+X87</f>
        <v>8</v>
      </c>
      <c r="Z87" s="9">
        <f>T87+X87</f>
        <v>0</v>
      </c>
      <c r="AA87" s="84"/>
      <c r="AB87" s="84"/>
      <c r="AC87" s="84"/>
      <c r="AD87" s="84"/>
      <c r="AE87" s="9">
        <f>Y87+AA87+AB87+AC87+AD87</f>
        <v>8</v>
      </c>
      <c r="AF87" s="9">
        <f>Z87+AD87</f>
        <v>0</v>
      </c>
      <c r="AG87" s="84"/>
      <c r="AH87" s="84"/>
      <c r="AI87" s="84"/>
      <c r="AJ87" s="84"/>
      <c r="AK87" s="9">
        <f>AE87+AG87+AH87+AI87+AJ87</f>
        <v>8</v>
      </c>
      <c r="AL87" s="9">
        <f>AF87+AJ87</f>
        <v>0</v>
      </c>
      <c r="AM87" s="84"/>
      <c r="AN87" s="84"/>
      <c r="AO87" s="84"/>
      <c r="AP87" s="84"/>
      <c r="AQ87" s="9">
        <f>AK87+AM87+AN87+AO87+AP87</f>
        <v>8</v>
      </c>
      <c r="AR87" s="9">
        <f>AL87+AP87</f>
        <v>0</v>
      </c>
      <c r="AS87" s="84"/>
      <c r="AT87" s="84"/>
      <c r="AU87" s="84"/>
      <c r="AV87" s="84"/>
      <c r="AW87" s="9">
        <f>AQ87+AS87+AT87+AU87+AV87</f>
        <v>8</v>
      </c>
      <c r="AX87" s="9">
        <f>AR87+AV87</f>
        <v>0</v>
      </c>
      <c r="AY87" s="84"/>
      <c r="AZ87" s="84"/>
      <c r="BA87" s="84"/>
      <c r="BB87" s="84"/>
      <c r="BC87" s="9">
        <f>AW87+AY87+AZ87+BA87+BB87</f>
        <v>8</v>
      </c>
      <c r="BD87" s="9">
        <f>AX87+BB87</f>
        <v>0</v>
      </c>
      <c r="BE87" s="84"/>
      <c r="BF87" s="84"/>
      <c r="BG87" s="84"/>
      <c r="BH87" s="84"/>
      <c r="BI87" s="9">
        <f>BC87+BE87+BF87+BG87+BH87</f>
        <v>8</v>
      </c>
      <c r="BJ87" s="9">
        <f>BD87+BH87</f>
        <v>0</v>
      </c>
      <c r="BK87" s="84"/>
      <c r="BL87" s="84"/>
      <c r="BM87" s="84"/>
      <c r="BN87" s="84"/>
      <c r="BO87" s="9">
        <f>BI87+BK87+BL87+BM87+BN87</f>
        <v>8</v>
      </c>
      <c r="BP87" s="9">
        <f>BJ87+BN87</f>
        <v>0</v>
      </c>
      <c r="BQ87" s="84"/>
      <c r="BR87" s="84"/>
      <c r="BS87" s="84"/>
      <c r="BT87" s="84"/>
      <c r="BU87" s="9">
        <f>BO87+BQ87+BR87+BS87+BT87</f>
        <v>8</v>
      </c>
      <c r="BV87" s="9">
        <f>BP87+BT87</f>
        <v>0</v>
      </c>
      <c r="BW87" s="84"/>
      <c r="BX87" s="84"/>
      <c r="BY87" s="84"/>
      <c r="BZ87" s="84"/>
      <c r="CA87" s="9">
        <f>BU87+BW87+BX87+BY87+BZ87</f>
        <v>8</v>
      </c>
      <c r="CB87" s="9">
        <f>BV87+BZ87</f>
        <v>0</v>
      </c>
      <c r="CC87" s="84"/>
      <c r="CD87" s="84"/>
      <c r="CE87" s="84"/>
      <c r="CF87" s="84"/>
      <c r="CG87" s="9">
        <f>CA87+CC87+CD87+CE87+CF87</f>
        <v>8</v>
      </c>
      <c r="CH87" s="9">
        <f>CB87+CF87</f>
        <v>0</v>
      </c>
    </row>
    <row r="88" spans="1:86" ht="17.100000000000001" hidden="1" customHeight="1" x14ac:dyDescent="0.25">
      <c r="A88" s="25" t="s">
        <v>568</v>
      </c>
      <c r="B88" s="26">
        <f>B80</f>
        <v>901</v>
      </c>
      <c r="C88" s="26" t="s">
        <v>21</v>
      </c>
      <c r="D88" s="26" t="s">
        <v>28</v>
      </c>
      <c r="E88" s="26" t="s">
        <v>570</v>
      </c>
      <c r="F88" s="26"/>
      <c r="G88" s="8">
        <f>G89+G92+G95+G98+G101+G106+G109</f>
        <v>53700</v>
      </c>
      <c r="H88" s="8">
        <f>H89+H92+H95+H98+H101+H106+H109</f>
        <v>53700</v>
      </c>
      <c r="I88" s="8">
        <f t="shared" ref="I88:N88" si="234">I89+I92+I95+I98+I101+I106+I109</f>
        <v>0</v>
      </c>
      <c r="J88" s="8">
        <f t="shared" si="234"/>
        <v>0</v>
      </c>
      <c r="K88" s="8">
        <f t="shared" si="234"/>
        <v>0</v>
      </c>
      <c r="L88" s="8">
        <f t="shared" si="234"/>
        <v>0</v>
      </c>
      <c r="M88" s="8">
        <f t="shared" si="234"/>
        <v>53700</v>
      </c>
      <c r="N88" s="8">
        <f t="shared" si="234"/>
        <v>53700</v>
      </c>
      <c r="O88" s="8">
        <f t="shared" ref="O88:BD88" si="235">O89+O92+O95+O98+O101+O106+O109+O112</f>
        <v>0</v>
      </c>
      <c r="P88" s="8">
        <f t="shared" si="235"/>
        <v>0</v>
      </c>
      <c r="Q88" s="8">
        <f t="shared" si="235"/>
        <v>0</v>
      </c>
      <c r="R88" s="8">
        <f t="shared" si="235"/>
        <v>25</v>
      </c>
      <c r="S88" s="8">
        <f t="shared" si="235"/>
        <v>53725</v>
      </c>
      <c r="T88" s="8">
        <f t="shared" si="235"/>
        <v>53725</v>
      </c>
      <c r="U88" s="8">
        <f t="shared" si="235"/>
        <v>0</v>
      </c>
      <c r="V88" s="8">
        <f t="shared" si="235"/>
        <v>0</v>
      </c>
      <c r="W88" s="8">
        <f t="shared" si="235"/>
        <v>0</v>
      </c>
      <c r="X88" s="8">
        <f t="shared" si="235"/>
        <v>0</v>
      </c>
      <c r="Y88" s="8">
        <f t="shared" si="235"/>
        <v>53725</v>
      </c>
      <c r="Z88" s="8">
        <f t="shared" si="235"/>
        <v>53725</v>
      </c>
      <c r="AA88" s="8">
        <f t="shared" si="235"/>
        <v>0</v>
      </c>
      <c r="AB88" s="8">
        <f t="shared" si="235"/>
        <v>0</v>
      </c>
      <c r="AC88" s="8">
        <f t="shared" si="235"/>
        <v>0</v>
      </c>
      <c r="AD88" s="8">
        <f t="shared" si="235"/>
        <v>0</v>
      </c>
      <c r="AE88" s="8">
        <f t="shared" si="235"/>
        <v>53725</v>
      </c>
      <c r="AF88" s="8">
        <f t="shared" si="235"/>
        <v>53725</v>
      </c>
      <c r="AG88" s="8">
        <f t="shared" si="235"/>
        <v>0</v>
      </c>
      <c r="AH88" s="8">
        <f t="shared" si="235"/>
        <v>0</v>
      </c>
      <c r="AI88" s="8">
        <f t="shared" si="235"/>
        <v>0</v>
      </c>
      <c r="AJ88" s="8">
        <f t="shared" si="235"/>
        <v>0</v>
      </c>
      <c r="AK88" s="8">
        <f t="shared" si="235"/>
        <v>53725</v>
      </c>
      <c r="AL88" s="8">
        <f t="shared" si="235"/>
        <v>53725</v>
      </c>
      <c r="AM88" s="8">
        <f t="shared" si="235"/>
        <v>0</v>
      </c>
      <c r="AN88" s="8">
        <f t="shared" si="235"/>
        <v>0</v>
      </c>
      <c r="AO88" s="8">
        <f t="shared" si="235"/>
        <v>0</v>
      </c>
      <c r="AP88" s="8">
        <f t="shared" si="235"/>
        <v>0</v>
      </c>
      <c r="AQ88" s="8">
        <f t="shared" si="235"/>
        <v>53725</v>
      </c>
      <c r="AR88" s="8">
        <f t="shared" si="235"/>
        <v>53725</v>
      </c>
      <c r="AS88" s="8">
        <f t="shared" si="235"/>
        <v>0</v>
      </c>
      <c r="AT88" s="8">
        <f t="shared" si="235"/>
        <v>0</v>
      </c>
      <c r="AU88" s="8">
        <f t="shared" si="235"/>
        <v>0</v>
      </c>
      <c r="AV88" s="8">
        <f t="shared" si="235"/>
        <v>-1072</v>
      </c>
      <c r="AW88" s="8">
        <f t="shared" si="235"/>
        <v>52653</v>
      </c>
      <c r="AX88" s="8">
        <f t="shared" si="235"/>
        <v>52653</v>
      </c>
      <c r="AY88" s="8">
        <f t="shared" si="235"/>
        <v>0</v>
      </c>
      <c r="AZ88" s="8">
        <f t="shared" si="235"/>
        <v>0</v>
      </c>
      <c r="BA88" s="8">
        <f t="shared" si="235"/>
        <v>0</v>
      </c>
      <c r="BB88" s="8">
        <f t="shared" si="235"/>
        <v>0</v>
      </c>
      <c r="BC88" s="8">
        <f t="shared" si="235"/>
        <v>52653</v>
      </c>
      <c r="BD88" s="8">
        <f t="shared" si="235"/>
        <v>52653</v>
      </c>
      <c r="BE88" s="8">
        <f t="shared" ref="BE88:BJ88" si="236">BE89+BE92+BE95+BE98+BE101+BE106+BE109+BE112</f>
        <v>0</v>
      </c>
      <c r="BF88" s="8">
        <f t="shared" si="236"/>
        <v>0</v>
      </c>
      <c r="BG88" s="8">
        <f t="shared" si="236"/>
        <v>0</v>
      </c>
      <c r="BH88" s="8">
        <f t="shared" si="236"/>
        <v>0</v>
      </c>
      <c r="BI88" s="8">
        <f t="shared" si="236"/>
        <v>52653</v>
      </c>
      <c r="BJ88" s="8">
        <f t="shared" si="236"/>
        <v>52653</v>
      </c>
      <c r="BK88" s="8">
        <f t="shared" ref="BK88:BP88" si="237">BK89+BK92+BK95+BK98+BK101+BK106+BK109+BK112</f>
        <v>0</v>
      </c>
      <c r="BL88" s="8">
        <f t="shared" si="237"/>
        <v>0</v>
      </c>
      <c r="BM88" s="8">
        <f t="shared" si="237"/>
        <v>0</v>
      </c>
      <c r="BN88" s="8">
        <f t="shared" si="237"/>
        <v>0</v>
      </c>
      <c r="BO88" s="8">
        <f t="shared" si="237"/>
        <v>52653</v>
      </c>
      <c r="BP88" s="8">
        <f t="shared" si="237"/>
        <v>52653</v>
      </c>
      <c r="BQ88" s="8">
        <f t="shared" ref="BQ88:BV88" si="238">BQ89+BQ92+BQ95+BQ98+BQ101+BQ106+BQ109+BQ112</f>
        <v>0</v>
      </c>
      <c r="BR88" s="8">
        <f t="shared" si="238"/>
        <v>0</v>
      </c>
      <c r="BS88" s="8">
        <f t="shared" si="238"/>
        <v>0</v>
      </c>
      <c r="BT88" s="8">
        <f t="shared" si="238"/>
        <v>0</v>
      </c>
      <c r="BU88" s="8">
        <f t="shared" si="238"/>
        <v>52653</v>
      </c>
      <c r="BV88" s="8">
        <f t="shared" si="238"/>
        <v>52653</v>
      </c>
      <c r="BW88" s="8">
        <f>BW89+BW92+BW95+BW98+BW101+BW106+BW109+BW112+BW115</f>
        <v>0</v>
      </c>
      <c r="BX88" s="8">
        <f t="shared" ref="BX88:CB88" si="239">BX89+BX92+BX95+BX98+BX101+BX106+BX109+BX112+BX115</f>
        <v>0</v>
      </c>
      <c r="BY88" s="8">
        <f t="shared" si="239"/>
        <v>0</v>
      </c>
      <c r="BZ88" s="8">
        <f t="shared" si="239"/>
        <v>0</v>
      </c>
      <c r="CA88" s="8">
        <f t="shared" si="239"/>
        <v>52653</v>
      </c>
      <c r="CB88" s="8">
        <f t="shared" si="239"/>
        <v>52653</v>
      </c>
      <c r="CC88" s="8">
        <f>CC89+CC92+CC95+CC98+CC101+CC106+CC109+CC112+CC115</f>
        <v>0</v>
      </c>
      <c r="CD88" s="8">
        <f t="shared" ref="CD88:CH88" si="240">CD89+CD92+CD95+CD98+CD101+CD106+CD109+CD112+CD115</f>
        <v>0</v>
      </c>
      <c r="CE88" s="8">
        <f t="shared" si="240"/>
        <v>0</v>
      </c>
      <c r="CF88" s="8">
        <f t="shared" si="240"/>
        <v>10</v>
      </c>
      <c r="CG88" s="8">
        <f t="shared" si="240"/>
        <v>52663</v>
      </c>
      <c r="CH88" s="8">
        <f t="shared" si="240"/>
        <v>52663</v>
      </c>
    </row>
    <row r="89" spans="1:86" ht="33" hidden="1" x14ac:dyDescent="0.25">
      <c r="A89" s="25" t="s">
        <v>569</v>
      </c>
      <c r="B89" s="26">
        <f>B81</f>
        <v>901</v>
      </c>
      <c r="C89" s="26" t="s">
        <v>21</v>
      </c>
      <c r="D89" s="26" t="s">
        <v>28</v>
      </c>
      <c r="E89" s="26" t="s">
        <v>571</v>
      </c>
      <c r="F89" s="26"/>
      <c r="G89" s="9">
        <f t="shared" ref="G89:V90" si="241">G90</f>
        <v>755</v>
      </c>
      <c r="H89" s="9">
        <f t="shared" si="241"/>
        <v>755</v>
      </c>
      <c r="I89" s="9">
        <f t="shared" si="241"/>
        <v>0</v>
      </c>
      <c r="J89" s="9">
        <f t="shared" si="241"/>
        <v>0</v>
      </c>
      <c r="K89" s="9">
        <f t="shared" si="241"/>
        <v>0</v>
      </c>
      <c r="L89" s="9">
        <f t="shared" si="241"/>
        <v>0</v>
      </c>
      <c r="M89" s="9">
        <f t="shared" si="241"/>
        <v>755</v>
      </c>
      <c r="N89" s="9">
        <f t="shared" si="241"/>
        <v>755</v>
      </c>
      <c r="O89" s="9">
        <f t="shared" si="241"/>
        <v>0</v>
      </c>
      <c r="P89" s="9">
        <f t="shared" si="241"/>
        <v>0</v>
      </c>
      <c r="Q89" s="9">
        <f t="shared" si="241"/>
        <v>0</v>
      </c>
      <c r="R89" s="9">
        <f t="shared" si="241"/>
        <v>0</v>
      </c>
      <c r="S89" s="9">
        <f t="shared" si="241"/>
        <v>755</v>
      </c>
      <c r="T89" s="9">
        <f t="shared" si="241"/>
        <v>755</v>
      </c>
      <c r="U89" s="9">
        <f t="shared" si="241"/>
        <v>0</v>
      </c>
      <c r="V89" s="9">
        <f t="shared" si="241"/>
        <v>0</v>
      </c>
      <c r="W89" s="9">
        <f t="shared" ref="U89:AJ90" si="242">W90</f>
        <v>0</v>
      </c>
      <c r="X89" s="9">
        <f t="shared" si="242"/>
        <v>0</v>
      </c>
      <c r="Y89" s="9">
        <f t="shared" si="242"/>
        <v>755</v>
      </c>
      <c r="Z89" s="9">
        <f t="shared" si="242"/>
        <v>755</v>
      </c>
      <c r="AA89" s="9">
        <f t="shared" si="242"/>
        <v>0</v>
      </c>
      <c r="AB89" s="9">
        <f t="shared" si="242"/>
        <v>0</v>
      </c>
      <c r="AC89" s="9">
        <f t="shared" si="242"/>
        <v>0</v>
      </c>
      <c r="AD89" s="9">
        <f t="shared" si="242"/>
        <v>0</v>
      </c>
      <c r="AE89" s="9">
        <f t="shared" si="242"/>
        <v>755</v>
      </c>
      <c r="AF89" s="9">
        <f t="shared" si="242"/>
        <v>755</v>
      </c>
      <c r="AG89" s="9">
        <f t="shared" si="242"/>
        <v>0</v>
      </c>
      <c r="AH89" s="9">
        <f t="shared" si="242"/>
        <v>0</v>
      </c>
      <c r="AI89" s="9">
        <f t="shared" si="242"/>
        <v>0</v>
      </c>
      <c r="AJ89" s="9">
        <f t="shared" si="242"/>
        <v>0</v>
      </c>
      <c r="AK89" s="9">
        <f t="shared" ref="AG89:AV90" si="243">AK90</f>
        <v>755</v>
      </c>
      <c r="AL89" s="9">
        <f t="shared" si="243"/>
        <v>755</v>
      </c>
      <c r="AM89" s="9">
        <f t="shared" si="243"/>
        <v>0</v>
      </c>
      <c r="AN89" s="9">
        <f t="shared" si="243"/>
        <v>0</v>
      </c>
      <c r="AO89" s="9">
        <f t="shared" si="243"/>
        <v>0</v>
      </c>
      <c r="AP89" s="9">
        <f t="shared" si="243"/>
        <v>0</v>
      </c>
      <c r="AQ89" s="9">
        <f t="shared" si="243"/>
        <v>755</v>
      </c>
      <c r="AR89" s="9">
        <f t="shared" si="243"/>
        <v>755</v>
      </c>
      <c r="AS89" s="9">
        <f t="shared" si="243"/>
        <v>0</v>
      </c>
      <c r="AT89" s="9">
        <f t="shared" si="243"/>
        <v>0</v>
      </c>
      <c r="AU89" s="9">
        <f t="shared" si="243"/>
        <v>0</v>
      </c>
      <c r="AV89" s="9">
        <f t="shared" si="243"/>
        <v>0</v>
      </c>
      <c r="AW89" s="9">
        <f t="shared" ref="AS89:BH90" si="244">AW90</f>
        <v>755</v>
      </c>
      <c r="AX89" s="9">
        <f t="shared" si="244"/>
        <v>755</v>
      </c>
      <c r="AY89" s="9">
        <f t="shared" si="244"/>
        <v>0</v>
      </c>
      <c r="AZ89" s="9">
        <f t="shared" si="244"/>
        <v>0</v>
      </c>
      <c r="BA89" s="9">
        <f t="shared" si="244"/>
        <v>0</v>
      </c>
      <c r="BB89" s="9">
        <f t="shared" si="244"/>
        <v>0</v>
      </c>
      <c r="BC89" s="9">
        <f t="shared" si="244"/>
        <v>755</v>
      </c>
      <c r="BD89" s="9">
        <f t="shared" si="244"/>
        <v>755</v>
      </c>
      <c r="BE89" s="9">
        <f t="shared" si="244"/>
        <v>0</v>
      </c>
      <c r="BF89" s="9">
        <f t="shared" si="244"/>
        <v>0</v>
      </c>
      <c r="BG89" s="9">
        <f t="shared" si="244"/>
        <v>0</v>
      </c>
      <c r="BH89" s="9">
        <f t="shared" si="244"/>
        <v>0</v>
      </c>
      <c r="BI89" s="9">
        <f t="shared" ref="BE89:BT90" si="245">BI90</f>
        <v>755</v>
      </c>
      <c r="BJ89" s="9">
        <f t="shared" si="245"/>
        <v>755</v>
      </c>
      <c r="BK89" s="9">
        <f t="shared" si="245"/>
        <v>0</v>
      </c>
      <c r="BL89" s="9">
        <f t="shared" si="245"/>
        <v>0</v>
      </c>
      <c r="BM89" s="9">
        <f t="shared" si="245"/>
        <v>0</v>
      </c>
      <c r="BN89" s="9">
        <f t="shared" si="245"/>
        <v>0</v>
      </c>
      <c r="BO89" s="9">
        <f t="shared" si="245"/>
        <v>755</v>
      </c>
      <c r="BP89" s="9">
        <f t="shared" si="245"/>
        <v>755</v>
      </c>
      <c r="BQ89" s="9">
        <f t="shared" si="245"/>
        <v>0</v>
      </c>
      <c r="BR89" s="9">
        <f t="shared" si="245"/>
        <v>0</v>
      </c>
      <c r="BS89" s="9">
        <f t="shared" si="245"/>
        <v>0</v>
      </c>
      <c r="BT89" s="9">
        <f t="shared" si="245"/>
        <v>0</v>
      </c>
      <c r="BU89" s="9">
        <f t="shared" ref="BQ89:CF90" si="246">BU90</f>
        <v>755</v>
      </c>
      <c r="BV89" s="9">
        <f t="shared" si="246"/>
        <v>755</v>
      </c>
      <c r="BW89" s="9">
        <f t="shared" si="246"/>
        <v>0</v>
      </c>
      <c r="BX89" s="9">
        <f t="shared" si="246"/>
        <v>0</v>
      </c>
      <c r="BY89" s="9">
        <f t="shared" si="246"/>
        <v>0</v>
      </c>
      <c r="BZ89" s="9">
        <f t="shared" si="246"/>
        <v>0</v>
      </c>
      <c r="CA89" s="9">
        <f t="shared" si="246"/>
        <v>755</v>
      </c>
      <c r="CB89" s="9">
        <f t="shared" si="246"/>
        <v>755</v>
      </c>
      <c r="CC89" s="9">
        <f t="shared" si="246"/>
        <v>0</v>
      </c>
      <c r="CD89" s="9">
        <f t="shared" si="246"/>
        <v>0</v>
      </c>
      <c r="CE89" s="9">
        <f t="shared" si="246"/>
        <v>0</v>
      </c>
      <c r="CF89" s="9">
        <f t="shared" si="246"/>
        <v>0</v>
      </c>
      <c r="CG89" s="9">
        <f t="shared" ref="CC89:CH90" si="247">CG90</f>
        <v>755</v>
      </c>
      <c r="CH89" s="9">
        <f t="shared" si="247"/>
        <v>755</v>
      </c>
    </row>
    <row r="90" spans="1:86" ht="66" hidden="1" x14ac:dyDescent="0.25">
      <c r="A90" s="25" t="s">
        <v>445</v>
      </c>
      <c r="B90" s="26">
        <f t="shared" ref="B90:B121" si="248">B88</f>
        <v>901</v>
      </c>
      <c r="C90" s="26" t="s">
        <v>21</v>
      </c>
      <c r="D90" s="26" t="s">
        <v>28</v>
      </c>
      <c r="E90" s="26" t="s">
        <v>571</v>
      </c>
      <c r="F90" s="26" t="s">
        <v>84</v>
      </c>
      <c r="G90" s="9">
        <f t="shared" si="241"/>
        <v>755</v>
      </c>
      <c r="H90" s="9">
        <f t="shared" si="241"/>
        <v>755</v>
      </c>
      <c r="I90" s="9">
        <f t="shared" si="241"/>
        <v>0</v>
      </c>
      <c r="J90" s="9">
        <f t="shared" si="241"/>
        <v>0</v>
      </c>
      <c r="K90" s="9">
        <f t="shared" si="241"/>
        <v>0</v>
      </c>
      <c r="L90" s="9">
        <f t="shared" si="241"/>
        <v>0</v>
      </c>
      <c r="M90" s="9">
        <f t="shared" si="241"/>
        <v>755</v>
      </c>
      <c r="N90" s="9">
        <f t="shared" si="241"/>
        <v>755</v>
      </c>
      <c r="O90" s="9">
        <f t="shared" si="241"/>
        <v>0</v>
      </c>
      <c r="P90" s="9">
        <f t="shared" si="241"/>
        <v>0</v>
      </c>
      <c r="Q90" s="9">
        <f t="shared" si="241"/>
        <v>0</v>
      </c>
      <c r="R90" s="9">
        <f t="shared" si="241"/>
        <v>0</v>
      </c>
      <c r="S90" s="9">
        <f t="shared" si="241"/>
        <v>755</v>
      </c>
      <c r="T90" s="9">
        <f t="shared" si="241"/>
        <v>755</v>
      </c>
      <c r="U90" s="9">
        <f t="shared" si="242"/>
        <v>0</v>
      </c>
      <c r="V90" s="9">
        <f t="shared" si="242"/>
        <v>0</v>
      </c>
      <c r="W90" s="9">
        <f t="shared" si="242"/>
        <v>0</v>
      </c>
      <c r="X90" s="9">
        <f t="shared" si="242"/>
        <v>0</v>
      </c>
      <c r="Y90" s="9">
        <f t="shared" si="242"/>
        <v>755</v>
      </c>
      <c r="Z90" s="9">
        <f t="shared" si="242"/>
        <v>755</v>
      </c>
      <c r="AA90" s="9">
        <f t="shared" si="242"/>
        <v>0</v>
      </c>
      <c r="AB90" s="9">
        <f t="shared" si="242"/>
        <v>0</v>
      </c>
      <c r="AC90" s="9">
        <f t="shared" si="242"/>
        <v>0</v>
      </c>
      <c r="AD90" s="9">
        <f t="shared" si="242"/>
        <v>0</v>
      </c>
      <c r="AE90" s="9">
        <f t="shared" si="242"/>
        <v>755</v>
      </c>
      <c r="AF90" s="9">
        <f t="shared" si="242"/>
        <v>755</v>
      </c>
      <c r="AG90" s="9">
        <f t="shared" si="243"/>
        <v>0</v>
      </c>
      <c r="AH90" s="9">
        <f t="shared" si="243"/>
        <v>0</v>
      </c>
      <c r="AI90" s="9">
        <f t="shared" si="243"/>
        <v>0</v>
      </c>
      <c r="AJ90" s="9">
        <f t="shared" si="243"/>
        <v>0</v>
      </c>
      <c r="AK90" s="9">
        <f t="shared" si="243"/>
        <v>755</v>
      </c>
      <c r="AL90" s="9">
        <f t="shared" si="243"/>
        <v>755</v>
      </c>
      <c r="AM90" s="9">
        <f t="shared" si="243"/>
        <v>0</v>
      </c>
      <c r="AN90" s="9">
        <f t="shared" si="243"/>
        <v>0</v>
      </c>
      <c r="AO90" s="9">
        <f t="shared" si="243"/>
        <v>0</v>
      </c>
      <c r="AP90" s="9">
        <f t="shared" si="243"/>
        <v>0</v>
      </c>
      <c r="AQ90" s="9">
        <f t="shared" si="243"/>
        <v>755</v>
      </c>
      <c r="AR90" s="9">
        <f t="shared" si="243"/>
        <v>755</v>
      </c>
      <c r="AS90" s="9">
        <f t="shared" si="244"/>
        <v>0</v>
      </c>
      <c r="AT90" s="9">
        <f t="shared" si="244"/>
        <v>0</v>
      </c>
      <c r="AU90" s="9">
        <f t="shared" si="244"/>
        <v>0</v>
      </c>
      <c r="AV90" s="9">
        <f t="shared" si="244"/>
        <v>0</v>
      </c>
      <c r="AW90" s="9">
        <f t="shared" si="244"/>
        <v>755</v>
      </c>
      <c r="AX90" s="9">
        <f t="shared" si="244"/>
        <v>755</v>
      </c>
      <c r="AY90" s="9">
        <f t="shared" si="244"/>
        <v>0</v>
      </c>
      <c r="AZ90" s="9">
        <f t="shared" si="244"/>
        <v>0</v>
      </c>
      <c r="BA90" s="9">
        <f t="shared" si="244"/>
        <v>0</v>
      </c>
      <c r="BB90" s="9">
        <f t="shared" si="244"/>
        <v>0</v>
      </c>
      <c r="BC90" s="9">
        <f t="shared" si="244"/>
        <v>755</v>
      </c>
      <c r="BD90" s="9">
        <f t="shared" si="244"/>
        <v>755</v>
      </c>
      <c r="BE90" s="9">
        <f t="shared" si="245"/>
        <v>0</v>
      </c>
      <c r="BF90" s="9">
        <f t="shared" si="245"/>
        <v>0</v>
      </c>
      <c r="BG90" s="9">
        <f t="shared" si="245"/>
        <v>0</v>
      </c>
      <c r="BH90" s="9">
        <f t="shared" si="245"/>
        <v>0</v>
      </c>
      <c r="BI90" s="9">
        <f t="shared" si="245"/>
        <v>755</v>
      </c>
      <c r="BJ90" s="9">
        <f t="shared" si="245"/>
        <v>755</v>
      </c>
      <c r="BK90" s="9">
        <f t="shared" si="245"/>
        <v>0</v>
      </c>
      <c r="BL90" s="9">
        <f t="shared" si="245"/>
        <v>0</v>
      </c>
      <c r="BM90" s="9">
        <f t="shared" si="245"/>
        <v>0</v>
      </c>
      <c r="BN90" s="9">
        <f t="shared" si="245"/>
        <v>0</v>
      </c>
      <c r="BO90" s="9">
        <f t="shared" si="245"/>
        <v>755</v>
      </c>
      <c r="BP90" s="9">
        <f t="shared" si="245"/>
        <v>755</v>
      </c>
      <c r="BQ90" s="9">
        <f t="shared" si="246"/>
        <v>0</v>
      </c>
      <c r="BR90" s="9">
        <f t="shared" si="246"/>
        <v>0</v>
      </c>
      <c r="BS90" s="9">
        <f t="shared" si="246"/>
        <v>0</v>
      </c>
      <c r="BT90" s="9">
        <f t="shared" si="246"/>
        <v>0</v>
      </c>
      <c r="BU90" s="9">
        <f t="shared" si="246"/>
        <v>755</v>
      </c>
      <c r="BV90" s="9">
        <f t="shared" si="246"/>
        <v>755</v>
      </c>
      <c r="BW90" s="9">
        <f t="shared" si="246"/>
        <v>0</v>
      </c>
      <c r="BX90" s="9">
        <f t="shared" si="246"/>
        <v>0</v>
      </c>
      <c r="BY90" s="9">
        <f t="shared" si="246"/>
        <v>0</v>
      </c>
      <c r="BZ90" s="9">
        <f t="shared" si="246"/>
        <v>0</v>
      </c>
      <c r="CA90" s="9">
        <f t="shared" si="246"/>
        <v>755</v>
      </c>
      <c r="CB90" s="9">
        <f t="shared" si="246"/>
        <v>755</v>
      </c>
      <c r="CC90" s="9">
        <f t="shared" si="247"/>
        <v>0</v>
      </c>
      <c r="CD90" s="9">
        <f t="shared" si="247"/>
        <v>0</v>
      </c>
      <c r="CE90" s="9">
        <f t="shared" si="247"/>
        <v>0</v>
      </c>
      <c r="CF90" s="9">
        <f t="shared" si="247"/>
        <v>0</v>
      </c>
      <c r="CG90" s="9">
        <f t="shared" si="247"/>
        <v>755</v>
      </c>
      <c r="CH90" s="9">
        <f t="shared" si="247"/>
        <v>755</v>
      </c>
    </row>
    <row r="91" spans="1:86" ht="33" hidden="1" x14ac:dyDescent="0.25">
      <c r="A91" s="25" t="s">
        <v>85</v>
      </c>
      <c r="B91" s="26">
        <f t="shared" si="248"/>
        <v>901</v>
      </c>
      <c r="C91" s="26" t="s">
        <v>21</v>
      </c>
      <c r="D91" s="26" t="s">
        <v>28</v>
      </c>
      <c r="E91" s="26" t="s">
        <v>571</v>
      </c>
      <c r="F91" s="26" t="s">
        <v>86</v>
      </c>
      <c r="G91" s="9">
        <v>755</v>
      </c>
      <c r="H91" s="9">
        <v>755</v>
      </c>
      <c r="I91" s="83"/>
      <c r="J91" s="83"/>
      <c r="K91" s="83"/>
      <c r="L91" s="83"/>
      <c r="M91" s="9">
        <f>G91+I91+J91+K91+L91</f>
        <v>755</v>
      </c>
      <c r="N91" s="9">
        <f>H91+L91</f>
        <v>755</v>
      </c>
      <c r="O91" s="84"/>
      <c r="P91" s="84"/>
      <c r="Q91" s="84"/>
      <c r="R91" s="84"/>
      <c r="S91" s="9">
        <f>M91+O91+P91+Q91+R91</f>
        <v>755</v>
      </c>
      <c r="T91" s="9">
        <f>N91+R91</f>
        <v>755</v>
      </c>
      <c r="U91" s="84"/>
      <c r="V91" s="84"/>
      <c r="W91" s="84"/>
      <c r="X91" s="84"/>
      <c r="Y91" s="9">
        <f>S91+U91+V91+W91+X91</f>
        <v>755</v>
      </c>
      <c r="Z91" s="9">
        <f>T91+X91</f>
        <v>755</v>
      </c>
      <c r="AA91" s="84"/>
      <c r="AB91" s="84"/>
      <c r="AC91" s="84"/>
      <c r="AD91" s="84"/>
      <c r="AE91" s="9">
        <f>Y91+AA91+AB91+AC91+AD91</f>
        <v>755</v>
      </c>
      <c r="AF91" s="9">
        <f>Z91+AD91</f>
        <v>755</v>
      </c>
      <c r="AG91" s="84"/>
      <c r="AH91" s="84"/>
      <c r="AI91" s="84"/>
      <c r="AJ91" s="84"/>
      <c r="AK91" s="9">
        <f>AE91+AG91+AH91+AI91+AJ91</f>
        <v>755</v>
      </c>
      <c r="AL91" s="9">
        <f>AF91+AJ91</f>
        <v>755</v>
      </c>
      <c r="AM91" s="84"/>
      <c r="AN91" s="84"/>
      <c r="AO91" s="84"/>
      <c r="AP91" s="84"/>
      <c r="AQ91" s="9">
        <f>AK91+AM91+AN91+AO91+AP91</f>
        <v>755</v>
      </c>
      <c r="AR91" s="9">
        <f>AL91+AP91</f>
        <v>755</v>
      </c>
      <c r="AS91" s="84"/>
      <c r="AT91" s="84"/>
      <c r="AU91" s="84"/>
      <c r="AV91" s="84"/>
      <c r="AW91" s="9">
        <f>AQ91+AS91+AT91+AU91+AV91</f>
        <v>755</v>
      </c>
      <c r="AX91" s="9">
        <f>AR91+AV91</f>
        <v>755</v>
      </c>
      <c r="AY91" s="84"/>
      <c r="AZ91" s="84"/>
      <c r="BA91" s="84"/>
      <c r="BB91" s="84"/>
      <c r="BC91" s="9">
        <f>AW91+AY91+AZ91+BA91+BB91</f>
        <v>755</v>
      </c>
      <c r="BD91" s="9">
        <f>AX91+BB91</f>
        <v>755</v>
      </c>
      <c r="BE91" s="84"/>
      <c r="BF91" s="84"/>
      <c r="BG91" s="84"/>
      <c r="BH91" s="84"/>
      <c r="BI91" s="9">
        <f>BC91+BE91+BF91+BG91+BH91</f>
        <v>755</v>
      </c>
      <c r="BJ91" s="9">
        <f>BD91+BH91</f>
        <v>755</v>
      </c>
      <c r="BK91" s="84"/>
      <c r="BL91" s="84"/>
      <c r="BM91" s="84"/>
      <c r="BN91" s="84"/>
      <c r="BO91" s="9">
        <f>BI91+BK91+BL91+BM91+BN91</f>
        <v>755</v>
      </c>
      <c r="BP91" s="9">
        <f>BJ91+BN91</f>
        <v>755</v>
      </c>
      <c r="BQ91" s="84"/>
      <c r="BR91" s="84"/>
      <c r="BS91" s="84"/>
      <c r="BT91" s="84"/>
      <c r="BU91" s="9">
        <f>BO91+BQ91+BR91+BS91+BT91</f>
        <v>755</v>
      </c>
      <c r="BV91" s="9">
        <f>BP91+BT91</f>
        <v>755</v>
      </c>
      <c r="BW91" s="84"/>
      <c r="BX91" s="84"/>
      <c r="BY91" s="84"/>
      <c r="BZ91" s="84"/>
      <c r="CA91" s="9">
        <f>BU91+BW91+BX91+BY91+BZ91</f>
        <v>755</v>
      </c>
      <c r="CB91" s="9">
        <f>BV91+BZ91</f>
        <v>755</v>
      </c>
      <c r="CC91" s="84"/>
      <c r="CD91" s="84"/>
      <c r="CE91" s="84"/>
      <c r="CF91" s="84"/>
      <c r="CG91" s="9">
        <f>CA91+CC91+CD91+CE91+CF91</f>
        <v>755</v>
      </c>
      <c r="CH91" s="9">
        <f>CB91+CF91</f>
        <v>755</v>
      </c>
    </row>
    <row r="92" spans="1:86" ht="33.75" hidden="1" customHeight="1" x14ac:dyDescent="0.25">
      <c r="A92" s="25" t="s">
        <v>572</v>
      </c>
      <c r="B92" s="26">
        <f t="shared" si="248"/>
        <v>901</v>
      </c>
      <c r="C92" s="26" t="s">
        <v>21</v>
      </c>
      <c r="D92" s="26" t="s">
        <v>28</v>
      </c>
      <c r="E92" s="26" t="s">
        <v>574</v>
      </c>
      <c r="F92" s="26"/>
      <c r="G92" s="9">
        <f t="shared" ref="G92:V93" si="249">G93</f>
        <v>2763</v>
      </c>
      <c r="H92" s="9">
        <f t="shared" si="249"/>
        <v>2763</v>
      </c>
      <c r="I92" s="9">
        <f t="shared" si="249"/>
        <v>0</v>
      </c>
      <c r="J92" s="9">
        <f t="shared" si="249"/>
        <v>0</v>
      </c>
      <c r="K92" s="9">
        <f t="shared" si="249"/>
        <v>0</v>
      </c>
      <c r="L92" s="9">
        <f t="shared" si="249"/>
        <v>0</v>
      </c>
      <c r="M92" s="9">
        <f t="shared" si="249"/>
        <v>2763</v>
      </c>
      <c r="N92" s="9">
        <f t="shared" si="249"/>
        <v>2763</v>
      </c>
      <c r="O92" s="9">
        <f t="shared" si="249"/>
        <v>0</v>
      </c>
      <c r="P92" s="9">
        <f t="shared" si="249"/>
        <v>0</v>
      </c>
      <c r="Q92" s="9">
        <f t="shared" si="249"/>
        <v>0</v>
      </c>
      <c r="R92" s="9">
        <f t="shared" si="249"/>
        <v>0</v>
      </c>
      <c r="S92" s="9">
        <f t="shared" si="249"/>
        <v>2763</v>
      </c>
      <c r="T92" s="9">
        <f t="shared" si="249"/>
        <v>2763</v>
      </c>
      <c r="U92" s="9">
        <f t="shared" si="249"/>
        <v>0</v>
      </c>
      <c r="V92" s="9">
        <f t="shared" si="249"/>
        <v>0</v>
      </c>
      <c r="W92" s="9">
        <f t="shared" ref="U92:AJ93" si="250">W93</f>
        <v>0</v>
      </c>
      <c r="X92" s="9">
        <f t="shared" si="250"/>
        <v>0</v>
      </c>
      <c r="Y92" s="9">
        <f t="shared" si="250"/>
        <v>2763</v>
      </c>
      <c r="Z92" s="9">
        <f t="shared" si="250"/>
        <v>2763</v>
      </c>
      <c r="AA92" s="9">
        <f t="shared" si="250"/>
        <v>0</v>
      </c>
      <c r="AB92" s="9">
        <f t="shared" si="250"/>
        <v>0</v>
      </c>
      <c r="AC92" s="9">
        <f t="shared" si="250"/>
        <v>0</v>
      </c>
      <c r="AD92" s="9">
        <f t="shared" si="250"/>
        <v>0</v>
      </c>
      <c r="AE92" s="9">
        <f t="shared" si="250"/>
        <v>2763</v>
      </c>
      <c r="AF92" s="9">
        <f t="shared" si="250"/>
        <v>2763</v>
      </c>
      <c r="AG92" s="9">
        <f t="shared" si="250"/>
        <v>0</v>
      </c>
      <c r="AH92" s="9">
        <f t="shared" si="250"/>
        <v>0</v>
      </c>
      <c r="AI92" s="9">
        <f t="shared" si="250"/>
        <v>0</v>
      </c>
      <c r="AJ92" s="9">
        <f t="shared" si="250"/>
        <v>0</v>
      </c>
      <c r="AK92" s="9">
        <f t="shared" ref="AG92:AV93" si="251">AK93</f>
        <v>2763</v>
      </c>
      <c r="AL92" s="9">
        <f t="shared" si="251"/>
        <v>2763</v>
      </c>
      <c r="AM92" s="9">
        <f t="shared" si="251"/>
        <v>0</v>
      </c>
      <c r="AN92" s="9">
        <f t="shared" si="251"/>
        <v>0</v>
      </c>
      <c r="AO92" s="9">
        <f t="shared" si="251"/>
        <v>0</v>
      </c>
      <c r="AP92" s="9">
        <f t="shared" si="251"/>
        <v>0</v>
      </c>
      <c r="AQ92" s="9">
        <f t="shared" si="251"/>
        <v>2763</v>
      </c>
      <c r="AR92" s="9">
        <f t="shared" si="251"/>
        <v>2763</v>
      </c>
      <c r="AS92" s="9">
        <f t="shared" si="251"/>
        <v>0</v>
      </c>
      <c r="AT92" s="9">
        <f t="shared" si="251"/>
        <v>0</v>
      </c>
      <c r="AU92" s="9">
        <f t="shared" si="251"/>
        <v>0</v>
      </c>
      <c r="AV92" s="9">
        <f t="shared" si="251"/>
        <v>0</v>
      </c>
      <c r="AW92" s="9">
        <f t="shared" ref="AS92:BH93" si="252">AW93</f>
        <v>2763</v>
      </c>
      <c r="AX92" s="9">
        <f t="shared" si="252"/>
        <v>2763</v>
      </c>
      <c r="AY92" s="9">
        <f t="shared" si="252"/>
        <v>0</v>
      </c>
      <c r="AZ92" s="9">
        <f t="shared" si="252"/>
        <v>0</v>
      </c>
      <c r="BA92" s="9">
        <f t="shared" si="252"/>
        <v>0</v>
      </c>
      <c r="BB92" s="9">
        <f t="shared" si="252"/>
        <v>0</v>
      </c>
      <c r="BC92" s="9">
        <f t="shared" si="252"/>
        <v>2763</v>
      </c>
      <c r="BD92" s="9">
        <f t="shared" si="252"/>
        <v>2763</v>
      </c>
      <c r="BE92" s="9">
        <f t="shared" si="252"/>
        <v>0</v>
      </c>
      <c r="BF92" s="9">
        <f t="shared" si="252"/>
        <v>0</v>
      </c>
      <c r="BG92" s="9">
        <f t="shared" si="252"/>
        <v>0</v>
      </c>
      <c r="BH92" s="9">
        <f t="shared" si="252"/>
        <v>0</v>
      </c>
      <c r="BI92" s="9">
        <f t="shared" ref="BE92:BT93" si="253">BI93</f>
        <v>2763</v>
      </c>
      <c r="BJ92" s="9">
        <f t="shared" si="253"/>
        <v>2763</v>
      </c>
      <c r="BK92" s="9">
        <f t="shared" si="253"/>
        <v>0</v>
      </c>
      <c r="BL92" s="9">
        <f t="shared" si="253"/>
        <v>0</v>
      </c>
      <c r="BM92" s="9">
        <f t="shared" si="253"/>
        <v>0</v>
      </c>
      <c r="BN92" s="9">
        <f t="shared" si="253"/>
        <v>0</v>
      </c>
      <c r="BO92" s="9">
        <f t="shared" si="253"/>
        <v>2763</v>
      </c>
      <c r="BP92" s="9">
        <f t="shared" si="253"/>
        <v>2763</v>
      </c>
      <c r="BQ92" s="9">
        <f t="shared" si="253"/>
        <v>0</v>
      </c>
      <c r="BR92" s="9">
        <f t="shared" si="253"/>
        <v>0</v>
      </c>
      <c r="BS92" s="9">
        <f t="shared" si="253"/>
        <v>0</v>
      </c>
      <c r="BT92" s="9">
        <f t="shared" si="253"/>
        <v>0</v>
      </c>
      <c r="BU92" s="9">
        <f t="shared" ref="BQ92:CF93" si="254">BU93</f>
        <v>2763</v>
      </c>
      <c r="BV92" s="9">
        <f t="shared" si="254"/>
        <v>2763</v>
      </c>
      <c r="BW92" s="9">
        <f t="shared" si="254"/>
        <v>0</v>
      </c>
      <c r="BX92" s="9">
        <f t="shared" si="254"/>
        <v>0</v>
      </c>
      <c r="BY92" s="9">
        <f t="shared" si="254"/>
        <v>0</v>
      </c>
      <c r="BZ92" s="9">
        <f t="shared" si="254"/>
        <v>0</v>
      </c>
      <c r="CA92" s="9">
        <f t="shared" si="254"/>
        <v>2763</v>
      </c>
      <c r="CB92" s="9">
        <f t="shared" si="254"/>
        <v>2763</v>
      </c>
      <c r="CC92" s="9">
        <f t="shared" si="254"/>
        <v>0</v>
      </c>
      <c r="CD92" s="9">
        <f t="shared" si="254"/>
        <v>0</v>
      </c>
      <c r="CE92" s="9">
        <f t="shared" si="254"/>
        <v>0</v>
      </c>
      <c r="CF92" s="9">
        <f t="shared" si="254"/>
        <v>0</v>
      </c>
      <c r="CG92" s="9">
        <f t="shared" ref="CC92:CH93" si="255">CG93</f>
        <v>2763</v>
      </c>
      <c r="CH92" s="9">
        <f t="shared" si="255"/>
        <v>2763</v>
      </c>
    </row>
    <row r="93" spans="1:86" ht="66" hidden="1" x14ac:dyDescent="0.25">
      <c r="A93" s="25" t="s">
        <v>445</v>
      </c>
      <c r="B93" s="26">
        <f t="shared" si="248"/>
        <v>901</v>
      </c>
      <c r="C93" s="26" t="s">
        <v>21</v>
      </c>
      <c r="D93" s="26" t="s">
        <v>28</v>
      </c>
      <c r="E93" s="26" t="s">
        <v>574</v>
      </c>
      <c r="F93" s="26" t="s">
        <v>84</v>
      </c>
      <c r="G93" s="9">
        <f t="shared" si="249"/>
        <v>2763</v>
      </c>
      <c r="H93" s="9">
        <f t="shared" si="249"/>
        <v>2763</v>
      </c>
      <c r="I93" s="9">
        <f t="shared" si="249"/>
        <v>0</v>
      </c>
      <c r="J93" s="9">
        <f t="shared" si="249"/>
        <v>0</v>
      </c>
      <c r="K93" s="9">
        <f t="shared" si="249"/>
        <v>0</v>
      </c>
      <c r="L93" s="9">
        <f t="shared" si="249"/>
        <v>0</v>
      </c>
      <c r="M93" s="9">
        <f t="shared" si="249"/>
        <v>2763</v>
      </c>
      <c r="N93" s="9">
        <f t="shared" si="249"/>
        <v>2763</v>
      </c>
      <c r="O93" s="9">
        <f t="shared" si="249"/>
        <v>0</v>
      </c>
      <c r="P93" s="9">
        <f t="shared" si="249"/>
        <v>0</v>
      </c>
      <c r="Q93" s="9">
        <f t="shared" si="249"/>
        <v>0</v>
      </c>
      <c r="R93" s="9">
        <f t="shared" si="249"/>
        <v>0</v>
      </c>
      <c r="S93" s="9">
        <f t="shared" si="249"/>
        <v>2763</v>
      </c>
      <c r="T93" s="9">
        <f t="shared" si="249"/>
        <v>2763</v>
      </c>
      <c r="U93" s="9">
        <f t="shared" si="250"/>
        <v>0</v>
      </c>
      <c r="V93" s="9">
        <f t="shared" si="250"/>
        <v>0</v>
      </c>
      <c r="W93" s="9">
        <f t="shared" si="250"/>
        <v>0</v>
      </c>
      <c r="X93" s="9">
        <f t="shared" si="250"/>
        <v>0</v>
      </c>
      <c r="Y93" s="9">
        <f t="shared" si="250"/>
        <v>2763</v>
      </c>
      <c r="Z93" s="9">
        <f t="shared" si="250"/>
        <v>2763</v>
      </c>
      <c r="AA93" s="9">
        <f t="shared" si="250"/>
        <v>0</v>
      </c>
      <c r="AB93" s="9">
        <f t="shared" si="250"/>
        <v>0</v>
      </c>
      <c r="AC93" s="9">
        <f t="shared" si="250"/>
        <v>0</v>
      </c>
      <c r="AD93" s="9">
        <f t="shared" si="250"/>
        <v>0</v>
      </c>
      <c r="AE93" s="9">
        <f t="shared" si="250"/>
        <v>2763</v>
      </c>
      <c r="AF93" s="9">
        <f t="shared" si="250"/>
        <v>2763</v>
      </c>
      <c r="AG93" s="9">
        <f t="shared" si="251"/>
        <v>0</v>
      </c>
      <c r="AH93" s="9">
        <f t="shared" si="251"/>
        <v>0</v>
      </c>
      <c r="AI93" s="9">
        <f t="shared" si="251"/>
        <v>0</v>
      </c>
      <c r="AJ93" s="9">
        <f t="shared" si="251"/>
        <v>0</v>
      </c>
      <c r="AK93" s="9">
        <f t="shared" si="251"/>
        <v>2763</v>
      </c>
      <c r="AL93" s="9">
        <f t="shared" si="251"/>
        <v>2763</v>
      </c>
      <c r="AM93" s="9">
        <f t="shared" si="251"/>
        <v>0</v>
      </c>
      <c r="AN93" s="9">
        <f t="shared" si="251"/>
        <v>0</v>
      </c>
      <c r="AO93" s="9">
        <f t="shared" si="251"/>
        <v>0</v>
      </c>
      <c r="AP93" s="9">
        <f t="shared" si="251"/>
        <v>0</v>
      </c>
      <c r="AQ93" s="9">
        <f t="shared" si="251"/>
        <v>2763</v>
      </c>
      <c r="AR93" s="9">
        <f t="shared" si="251"/>
        <v>2763</v>
      </c>
      <c r="AS93" s="9">
        <f t="shared" si="252"/>
        <v>0</v>
      </c>
      <c r="AT93" s="9">
        <f t="shared" si="252"/>
        <v>0</v>
      </c>
      <c r="AU93" s="9">
        <f t="shared" si="252"/>
        <v>0</v>
      </c>
      <c r="AV93" s="9">
        <f t="shared" si="252"/>
        <v>0</v>
      </c>
      <c r="AW93" s="9">
        <f t="shared" si="252"/>
        <v>2763</v>
      </c>
      <c r="AX93" s="9">
        <f t="shared" si="252"/>
        <v>2763</v>
      </c>
      <c r="AY93" s="9">
        <f t="shared" si="252"/>
        <v>0</v>
      </c>
      <c r="AZ93" s="9">
        <f t="shared" si="252"/>
        <v>0</v>
      </c>
      <c r="BA93" s="9">
        <f t="shared" si="252"/>
        <v>0</v>
      </c>
      <c r="BB93" s="9">
        <f t="shared" si="252"/>
        <v>0</v>
      </c>
      <c r="BC93" s="9">
        <f t="shared" si="252"/>
        <v>2763</v>
      </c>
      <c r="BD93" s="9">
        <f t="shared" si="252"/>
        <v>2763</v>
      </c>
      <c r="BE93" s="9">
        <f t="shared" si="253"/>
        <v>0</v>
      </c>
      <c r="BF93" s="9">
        <f t="shared" si="253"/>
        <v>0</v>
      </c>
      <c r="BG93" s="9">
        <f t="shared" si="253"/>
        <v>0</v>
      </c>
      <c r="BH93" s="9">
        <f t="shared" si="253"/>
        <v>0</v>
      </c>
      <c r="BI93" s="9">
        <f t="shared" si="253"/>
        <v>2763</v>
      </c>
      <c r="BJ93" s="9">
        <f t="shared" si="253"/>
        <v>2763</v>
      </c>
      <c r="BK93" s="9">
        <f t="shared" si="253"/>
        <v>0</v>
      </c>
      <c r="BL93" s="9">
        <f t="shared" si="253"/>
        <v>0</v>
      </c>
      <c r="BM93" s="9">
        <f t="shared" si="253"/>
        <v>0</v>
      </c>
      <c r="BN93" s="9">
        <f t="shared" si="253"/>
        <v>0</v>
      </c>
      <c r="BO93" s="9">
        <f t="shared" si="253"/>
        <v>2763</v>
      </c>
      <c r="BP93" s="9">
        <f t="shared" si="253"/>
        <v>2763</v>
      </c>
      <c r="BQ93" s="9">
        <f t="shared" si="254"/>
        <v>0</v>
      </c>
      <c r="BR93" s="9">
        <f t="shared" si="254"/>
        <v>0</v>
      </c>
      <c r="BS93" s="9">
        <f t="shared" si="254"/>
        <v>0</v>
      </c>
      <c r="BT93" s="9">
        <f t="shared" si="254"/>
        <v>0</v>
      </c>
      <c r="BU93" s="9">
        <f t="shared" si="254"/>
        <v>2763</v>
      </c>
      <c r="BV93" s="9">
        <f t="shared" si="254"/>
        <v>2763</v>
      </c>
      <c r="BW93" s="9">
        <f t="shared" si="254"/>
        <v>0</v>
      </c>
      <c r="BX93" s="9">
        <f t="shared" si="254"/>
        <v>0</v>
      </c>
      <c r="BY93" s="9">
        <f t="shared" si="254"/>
        <v>0</v>
      </c>
      <c r="BZ93" s="9">
        <f t="shared" si="254"/>
        <v>0</v>
      </c>
      <c r="CA93" s="9">
        <f t="shared" si="254"/>
        <v>2763</v>
      </c>
      <c r="CB93" s="9">
        <f t="shared" si="254"/>
        <v>2763</v>
      </c>
      <c r="CC93" s="9">
        <f t="shared" si="255"/>
        <v>0</v>
      </c>
      <c r="CD93" s="9">
        <f t="shared" si="255"/>
        <v>0</v>
      </c>
      <c r="CE93" s="9">
        <f t="shared" si="255"/>
        <v>0</v>
      </c>
      <c r="CF93" s="9">
        <f t="shared" si="255"/>
        <v>0</v>
      </c>
      <c r="CG93" s="9">
        <f t="shared" si="255"/>
        <v>2763</v>
      </c>
      <c r="CH93" s="9">
        <f t="shared" si="255"/>
        <v>2763</v>
      </c>
    </row>
    <row r="94" spans="1:86" ht="33" hidden="1" x14ac:dyDescent="0.25">
      <c r="A94" s="25" t="s">
        <v>85</v>
      </c>
      <c r="B94" s="26">
        <f t="shared" si="248"/>
        <v>901</v>
      </c>
      <c r="C94" s="26" t="s">
        <v>21</v>
      </c>
      <c r="D94" s="26" t="s">
        <v>28</v>
      </c>
      <c r="E94" s="26" t="s">
        <v>574</v>
      </c>
      <c r="F94" s="26" t="s">
        <v>86</v>
      </c>
      <c r="G94" s="9">
        <v>2763</v>
      </c>
      <c r="H94" s="9">
        <v>2763</v>
      </c>
      <c r="I94" s="83"/>
      <c r="J94" s="83"/>
      <c r="K94" s="83"/>
      <c r="L94" s="83"/>
      <c r="M94" s="9">
        <f>G94+I94+J94+K94+L94</f>
        <v>2763</v>
      </c>
      <c r="N94" s="9">
        <f>H94+L94</f>
        <v>2763</v>
      </c>
      <c r="O94" s="84"/>
      <c r="P94" s="84"/>
      <c r="Q94" s="84"/>
      <c r="R94" s="84"/>
      <c r="S94" s="9">
        <f>M94+O94+P94+Q94+R94</f>
        <v>2763</v>
      </c>
      <c r="T94" s="9">
        <f>N94+R94</f>
        <v>2763</v>
      </c>
      <c r="U94" s="84"/>
      <c r="V94" s="84"/>
      <c r="W94" s="84"/>
      <c r="X94" s="84"/>
      <c r="Y94" s="9">
        <f>S94+U94+V94+W94+X94</f>
        <v>2763</v>
      </c>
      <c r="Z94" s="9">
        <f>T94+X94</f>
        <v>2763</v>
      </c>
      <c r="AA94" s="84"/>
      <c r="AB94" s="84"/>
      <c r="AC94" s="84"/>
      <c r="AD94" s="84"/>
      <c r="AE94" s="9">
        <f>Y94+AA94+AB94+AC94+AD94</f>
        <v>2763</v>
      </c>
      <c r="AF94" s="9">
        <f>Z94+AD94</f>
        <v>2763</v>
      </c>
      <c r="AG94" s="84"/>
      <c r="AH94" s="84"/>
      <c r="AI94" s="84"/>
      <c r="AJ94" s="84"/>
      <c r="AK94" s="9">
        <f>AE94+AG94+AH94+AI94+AJ94</f>
        <v>2763</v>
      </c>
      <c r="AL94" s="9">
        <f>AF94+AJ94</f>
        <v>2763</v>
      </c>
      <c r="AM94" s="84"/>
      <c r="AN94" s="84"/>
      <c r="AO94" s="84"/>
      <c r="AP94" s="84"/>
      <c r="AQ94" s="9">
        <f>AK94+AM94+AN94+AO94+AP94</f>
        <v>2763</v>
      </c>
      <c r="AR94" s="9">
        <f>AL94+AP94</f>
        <v>2763</v>
      </c>
      <c r="AS94" s="84"/>
      <c r="AT94" s="84"/>
      <c r="AU94" s="84"/>
      <c r="AV94" s="84"/>
      <c r="AW94" s="9">
        <f>AQ94+AS94+AT94+AU94+AV94</f>
        <v>2763</v>
      </c>
      <c r="AX94" s="9">
        <f>AR94+AV94</f>
        <v>2763</v>
      </c>
      <c r="AY94" s="84"/>
      <c r="AZ94" s="84"/>
      <c r="BA94" s="84"/>
      <c r="BB94" s="84"/>
      <c r="BC94" s="9">
        <f>AW94+AY94+AZ94+BA94+BB94</f>
        <v>2763</v>
      </c>
      <c r="BD94" s="9">
        <f>AX94+BB94</f>
        <v>2763</v>
      </c>
      <c r="BE94" s="84"/>
      <c r="BF94" s="84"/>
      <c r="BG94" s="84"/>
      <c r="BH94" s="84"/>
      <c r="BI94" s="9">
        <f>BC94+BE94+BF94+BG94+BH94</f>
        <v>2763</v>
      </c>
      <c r="BJ94" s="9">
        <f>BD94+BH94</f>
        <v>2763</v>
      </c>
      <c r="BK94" s="84"/>
      <c r="BL94" s="84"/>
      <c r="BM94" s="84"/>
      <c r="BN94" s="84"/>
      <c r="BO94" s="9">
        <f>BI94+BK94+BL94+BM94+BN94</f>
        <v>2763</v>
      </c>
      <c r="BP94" s="9">
        <f>BJ94+BN94</f>
        <v>2763</v>
      </c>
      <c r="BQ94" s="84"/>
      <c r="BR94" s="84"/>
      <c r="BS94" s="84"/>
      <c r="BT94" s="84"/>
      <c r="BU94" s="9">
        <f>BO94+BQ94+BR94+BS94+BT94</f>
        <v>2763</v>
      </c>
      <c r="BV94" s="9">
        <f>BP94+BT94</f>
        <v>2763</v>
      </c>
      <c r="BW94" s="84"/>
      <c r="BX94" s="84"/>
      <c r="BY94" s="84"/>
      <c r="BZ94" s="84"/>
      <c r="CA94" s="9">
        <f>BU94+BW94+BX94+BY94+BZ94</f>
        <v>2763</v>
      </c>
      <c r="CB94" s="9">
        <f>BV94+BZ94</f>
        <v>2763</v>
      </c>
      <c r="CC94" s="84"/>
      <c r="CD94" s="84"/>
      <c r="CE94" s="84"/>
      <c r="CF94" s="84"/>
      <c r="CG94" s="9">
        <f>CA94+CC94+CD94+CE94+CF94</f>
        <v>2763</v>
      </c>
      <c r="CH94" s="9">
        <f>CB94+CF94</f>
        <v>2763</v>
      </c>
    </row>
    <row r="95" spans="1:86" ht="33" hidden="1" x14ac:dyDescent="0.25">
      <c r="A95" s="25" t="s">
        <v>573</v>
      </c>
      <c r="B95" s="26">
        <f t="shared" si="248"/>
        <v>901</v>
      </c>
      <c r="C95" s="26" t="s">
        <v>21</v>
      </c>
      <c r="D95" s="26" t="s">
        <v>28</v>
      </c>
      <c r="E95" s="26" t="s">
        <v>575</v>
      </c>
      <c r="F95" s="26"/>
      <c r="G95" s="9">
        <f t="shared" ref="G95:V96" si="256">G96</f>
        <v>267</v>
      </c>
      <c r="H95" s="9">
        <f t="shared" si="256"/>
        <v>267</v>
      </c>
      <c r="I95" s="9">
        <f t="shared" si="256"/>
        <v>0</v>
      </c>
      <c r="J95" s="9">
        <f t="shared" si="256"/>
        <v>0</v>
      </c>
      <c r="K95" s="9">
        <f t="shared" si="256"/>
        <v>0</v>
      </c>
      <c r="L95" s="9">
        <f t="shared" si="256"/>
        <v>0</v>
      </c>
      <c r="M95" s="9">
        <f t="shared" si="256"/>
        <v>267</v>
      </c>
      <c r="N95" s="9">
        <f t="shared" si="256"/>
        <v>267</v>
      </c>
      <c r="O95" s="9">
        <f t="shared" si="256"/>
        <v>0</v>
      </c>
      <c r="P95" s="9">
        <f t="shared" si="256"/>
        <v>0</v>
      </c>
      <c r="Q95" s="9">
        <f t="shared" si="256"/>
        <v>0</v>
      </c>
      <c r="R95" s="9">
        <f t="shared" si="256"/>
        <v>0</v>
      </c>
      <c r="S95" s="9">
        <f t="shared" si="256"/>
        <v>267</v>
      </c>
      <c r="T95" s="9">
        <f t="shared" si="256"/>
        <v>267</v>
      </c>
      <c r="U95" s="9">
        <f t="shared" si="256"/>
        <v>0</v>
      </c>
      <c r="V95" s="9">
        <f t="shared" si="256"/>
        <v>0</v>
      </c>
      <c r="W95" s="9">
        <f t="shared" ref="U95:AJ96" si="257">W96</f>
        <v>0</v>
      </c>
      <c r="X95" s="9">
        <f t="shared" si="257"/>
        <v>0</v>
      </c>
      <c r="Y95" s="9">
        <f t="shared" si="257"/>
        <v>267</v>
      </c>
      <c r="Z95" s="9">
        <f t="shared" si="257"/>
        <v>267</v>
      </c>
      <c r="AA95" s="9">
        <f t="shared" si="257"/>
        <v>0</v>
      </c>
      <c r="AB95" s="9">
        <f t="shared" si="257"/>
        <v>0</v>
      </c>
      <c r="AC95" s="9">
        <f t="shared" si="257"/>
        <v>0</v>
      </c>
      <c r="AD95" s="9">
        <f t="shared" si="257"/>
        <v>0</v>
      </c>
      <c r="AE95" s="9">
        <f t="shared" si="257"/>
        <v>267</v>
      </c>
      <c r="AF95" s="9">
        <f t="shared" si="257"/>
        <v>267</v>
      </c>
      <c r="AG95" s="9">
        <f t="shared" si="257"/>
        <v>0</v>
      </c>
      <c r="AH95" s="9">
        <f t="shared" si="257"/>
        <v>0</v>
      </c>
      <c r="AI95" s="9">
        <f t="shared" si="257"/>
        <v>0</v>
      </c>
      <c r="AJ95" s="9">
        <f t="shared" si="257"/>
        <v>0</v>
      </c>
      <c r="AK95" s="9">
        <f t="shared" ref="AG95:AV96" si="258">AK96</f>
        <v>267</v>
      </c>
      <c r="AL95" s="9">
        <f t="shared" si="258"/>
        <v>267</v>
      </c>
      <c r="AM95" s="9">
        <f t="shared" si="258"/>
        <v>0</v>
      </c>
      <c r="AN95" s="9">
        <f t="shared" si="258"/>
        <v>0</v>
      </c>
      <c r="AO95" s="9">
        <f t="shared" si="258"/>
        <v>0</v>
      </c>
      <c r="AP95" s="9">
        <f t="shared" si="258"/>
        <v>0</v>
      </c>
      <c r="AQ95" s="9">
        <f t="shared" si="258"/>
        <v>267</v>
      </c>
      <c r="AR95" s="9">
        <f t="shared" si="258"/>
        <v>267</v>
      </c>
      <c r="AS95" s="9">
        <f t="shared" si="258"/>
        <v>0</v>
      </c>
      <c r="AT95" s="9">
        <f t="shared" si="258"/>
        <v>0</v>
      </c>
      <c r="AU95" s="9">
        <f t="shared" si="258"/>
        <v>0</v>
      </c>
      <c r="AV95" s="9">
        <f t="shared" si="258"/>
        <v>0</v>
      </c>
      <c r="AW95" s="9">
        <f t="shared" ref="AS95:BH96" si="259">AW96</f>
        <v>267</v>
      </c>
      <c r="AX95" s="9">
        <f t="shared" si="259"/>
        <v>267</v>
      </c>
      <c r="AY95" s="9">
        <f t="shared" si="259"/>
        <v>0</v>
      </c>
      <c r="AZ95" s="9">
        <f t="shared" si="259"/>
        <v>0</v>
      </c>
      <c r="BA95" s="9">
        <f t="shared" si="259"/>
        <v>0</v>
      </c>
      <c r="BB95" s="9">
        <f t="shared" si="259"/>
        <v>0</v>
      </c>
      <c r="BC95" s="9">
        <f t="shared" si="259"/>
        <v>267</v>
      </c>
      <c r="BD95" s="9">
        <f t="shared" si="259"/>
        <v>267</v>
      </c>
      <c r="BE95" s="9">
        <f t="shared" si="259"/>
        <v>0</v>
      </c>
      <c r="BF95" s="9">
        <f t="shared" si="259"/>
        <v>0</v>
      </c>
      <c r="BG95" s="9">
        <f t="shared" si="259"/>
        <v>0</v>
      </c>
      <c r="BH95" s="9">
        <f t="shared" si="259"/>
        <v>0</v>
      </c>
      <c r="BI95" s="9">
        <f t="shared" ref="BE95:BT96" si="260">BI96</f>
        <v>267</v>
      </c>
      <c r="BJ95" s="9">
        <f t="shared" si="260"/>
        <v>267</v>
      </c>
      <c r="BK95" s="9">
        <f t="shared" si="260"/>
        <v>0</v>
      </c>
      <c r="BL95" s="9">
        <f t="shared" si="260"/>
        <v>0</v>
      </c>
      <c r="BM95" s="9">
        <f t="shared" si="260"/>
        <v>0</v>
      </c>
      <c r="BN95" s="9">
        <f t="shared" si="260"/>
        <v>0</v>
      </c>
      <c r="BO95" s="9">
        <f t="shared" si="260"/>
        <v>267</v>
      </c>
      <c r="BP95" s="9">
        <f t="shared" si="260"/>
        <v>267</v>
      </c>
      <c r="BQ95" s="9">
        <f t="shared" si="260"/>
        <v>0</v>
      </c>
      <c r="BR95" s="9">
        <f t="shared" si="260"/>
        <v>0</v>
      </c>
      <c r="BS95" s="9">
        <f t="shared" si="260"/>
        <v>0</v>
      </c>
      <c r="BT95" s="9">
        <f t="shared" si="260"/>
        <v>0</v>
      </c>
      <c r="BU95" s="9">
        <f t="shared" ref="BQ95:CF96" si="261">BU96</f>
        <v>267</v>
      </c>
      <c r="BV95" s="9">
        <f t="shared" si="261"/>
        <v>267</v>
      </c>
      <c r="BW95" s="9">
        <f t="shared" si="261"/>
        <v>0</v>
      </c>
      <c r="BX95" s="9">
        <f t="shared" si="261"/>
        <v>0</v>
      </c>
      <c r="BY95" s="9">
        <f t="shared" si="261"/>
        <v>0</v>
      </c>
      <c r="BZ95" s="9">
        <f t="shared" si="261"/>
        <v>0</v>
      </c>
      <c r="CA95" s="9">
        <f t="shared" si="261"/>
        <v>267</v>
      </c>
      <c r="CB95" s="9">
        <f t="shared" si="261"/>
        <v>267</v>
      </c>
      <c r="CC95" s="9">
        <f t="shared" si="261"/>
        <v>0</v>
      </c>
      <c r="CD95" s="9">
        <f t="shared" si="261"/>
        <v>0</v>
      </c>
      <c r="CE95" s="9">
        <f t="shared" si="261"/>
        <v>0</v>
      </c>
      <c r="CF95" s="9">
        <f t="shared" si="261"/>
        <v>0</v>
      </c>
      <c r="CG95" s="9">
        <f t="shared" ref="CC95:CH96" si="262">CG96</f>
        <v>267</v>
      </c>
      <c r="CH95" s="9">
        <f t="shared" si="262"/>
        <v>267</v>
      </c>
    </row>
    <row r="96" spans="1:86" ht="66" hidden="1" x14ac:dyDescent="0.25">
      <c r="A96" s="25" t="s">
        <v>445</v>
      </c>
      <c r="B96" s="26">
        <f t="shared" si="248"/>
        <v>901</v>
      </c>
      <c r="C96" s="26" t="s">
        <v>21</v>
      </c>
      <c r="D96" s="26" t="s">
        <v>28</v>
      </c>
      <c r="E96" s="26" t="s">
        <v>575</v>
      </c>
      <c r="F96" s="26" t="s">
        <v>84</v>
      </c>
      <c r="G96" s="9">
        <f t="shared" si="256"/>
        <v>267</v>
      </c>
      <c r="H96" s="9">
        <f t="shared" si="256"/>
        <v>267</v>
      </c>
      <c r="I96" s="9">
        <f t="shared" si="256"/>
        <v>0</v>
      </c>
      <c r="J96" s="9">
        <f t="shared" si="256"/>
        <v>0</v>
      </c>
      <c r="K96" s="9">
        <f t="shared" si="256"/>
        <v>0</v>
      </c>
      <c r="L96" s="9">
        <f t="shared" si="256"/>
        <v>0</v>
      </c>
      <c r="M96" s="9">
        <f t="shared" si="256"/>
        <v>267</v>
      </c>
      <c r="N96" s="9">
        <f t="shared" si="256"/>
        <v>267</v>
      </c>
      <c r="O96" s="9">
        <f t="shared" si="256"/>
        <v>0</v>
      </c>
      <c r="P96" s="9">
        <f t="shared" si="256"/>
        <v>0</v>
      </c>
      <c r="Q96" s="9">
        <f t="shared" si="256"/>
        <v>0</v>
      </c>
      <c r="R96" s="9">
        <f t="shared" si="256"/>
        <v>0</v>
      </c>
      <c r="S96" s="9">
        <f t="shared" si="256"/>
        <v>267</v>
      </c>
      <c r="T96" s="9">
        <f t="shared" si="256"/>
        <v>267</v>
      </c>
      <c r="U96" s="9">
        <f t="shared" si="257"/>
        <v>0</v>
      </c>
      <c r="V96" s="9">
        <f t="shared" si="257"/>
        <v>0</v>
      </c>
      <c r="W96" s="9">
        <f t="shared" si="257"/>
        <v>0</v>
      </c>
      <c r="X96" s="9">
        <f t="shared" si="257"/>
        <v>0</v>
      </c>
      <c r="Y96" s="9">
        <f t="shared" si="257"/>
        <v>267</v>
      </c>
      <c r="Z96" s="9">
        <f t="shared" si="257"/>
        <v>267</v>
      </c>
      <c r="AA96" s="9">
        <f t="shared" si="257"/>
        <v>0</v>
      </c>
      <c r="AB96" s="9">
        <f t="shared" si="257"/>
        <v>0</v>
      </c>
      <c r="AC96" s="9">
        <f t="shared" si="257"/>
        <v>0</v>
      </c>
      <c r="AD96" s="9">
        <f t="shared" si="257"/>
        <v>0</v>
      </c>
      <c r="AE96" s="9">
        <f t="shared" si="257"/>
        <v>267</v>
      </c>
      <c r="AF96" s="9">
        <f t="shared" si="257"/>
        <v>267</v>
      </c>
      <c r="AG96" s="9">
        <f t="shared" si="258"/>
        <v>0</v>
      </c>
      <c r="AH96" s="9">
        <f t="shared" si="258"/>
        <v>0</v>
      </c>
      <c r="AI96" s="9">
        <f t="shared" si="258"/>
        <v>0</v>
      </c>
      <c r="AJ96" s="9">
        <f t="shared" si="258"/>
        <v>0</v>
      </c>
      <c r="AK96" s="9">
        <f t="shared" si="258"/>
        <v>267</v>
      </c>
      <c r="AL96" s="9">
        <f t="shared" si="258"/>
        <v>267</v>
      </c>
      <c r="AM96" s="9">
        <f t="shared" si="258"/>
        <v>0</v>
      </c>
      <c r="AN96" s="9">
        <f t="shared" si="258"/>
        <v>0</v>
      </c>
      <c r="AO96" s="9">
        <f t="shared" si="258"/>
        <v>0</v>
      </c>
      <c r="AP96" s="9">
        <f t="shared" si="258"/>
        <v>0</v>
      </c>
      <c r="AQ96" s="9">
        <f t="shared" si="258"/>
        <v>267</v>
      </c>
      <c r="AR96" s="9">
        <f t="shared" si="258"/>
        <v>267</v>
      </c>
      <c r="AS96" s="9">
        <f t="shared" si="259"/>
        <v>0</v>
      </c>
      <c r="AT96" s="9">
        <f t="shared" si="259"/>
        <v>0</v>
      </c>
      <c r="AU96" s="9">
        <f t="shared" si="259"/>
        <v>0</v>
      </c>
      <c r="AV96" s="9">
        <f t="shared" si="259"/>
        <v>0</v>
      </c>
      <c r="AW96" s="9">
        <f t="shared" si="259"/>
        <v>267</v>
      </c>
      <c r="AX96" s="9">
        <f t="shared" si="259"/>
        <v>267</v>
      </c>
      <c r="AY96" s="9">
        <f t="shared" si="259"/>
        <v>0</v>
      </c>
      <c r="AZ96" s="9">
        <f t="shared" si="259"/>
        <v>0</v>
      </c>
      <c r="BA96" s="9">
        <f t="shared" si="259"/>
        <v>0</v>
      </c>
      <c r="BB96" s="9">
        <f t="shared" si="259"/>
        <v>0</v>
      </c>
      <c r="BC96" s="9">
        <f t="shared" si="259"/>
        <v>267</v>
      </c>
      <c r="BD96" s="9">
        <f t="shared" si="259"/>
        <v>267</v>
      </c>
      <c r="BE96" s="9">
        <f t="shared" si="260"/>
        <v>0</v>
      </c>
      <c r="BF96" s="9">
        <f t="shared" si="260"/>
        <v>0</v>
      </c>
      <c r="BG96" s="9">
        <f t="shared" si="260"/>
        <v>0</v>
      </c>
      <c r="BH96" s="9">
        <f t="shared" si="260"/>
        <v>0</v>
      </c>
      <c r="BI96" s="9">
        <f t="shared" si="260"/>
        <v>267</v>
      </c>
      <c r="BJ96" s="9">
        <f t="shared" si="260"/>
        <v>267</v>
      </c>
      <c r="BK96" s="9">
        <f t="shared" si="260"/>
        <v>0</v>
      </c>
      <c r="BL96" s="9">
        <f t="shared" si="260"/>
        <v>0</v>
      </c>
      <c r="BM96" s="9">
        <f t="shared" si="260"/>
        <v>0</v>
      </c>
      <c r="BN96" s="9">
        <f t="shared" si="260"/>
        <v>0</v>
      </c>
      <c r="BO96" s="9">
        <f t="shared" si="260"/>
        <v>267</v>
      </c>
      <c r="BP96" s="9">
        <f t="shared" si="260"/>
        <v>267</v>
      </c>
      <c r="BQ96" s="9">
        <f t="shared" si="261"/>
        <v>0</v>
      </c>
      <c r="BR96" s="9">
        <f t="shared" si="261"/>
        <v>0</v>
      </c>
      <c r="BS96" s="9">
        <f t="shared" si="261"/>
        <v>0</v>
      </c>
      <c r="BT96" s="9">
        <f t="shared" si="261"/>
        <v>0</v>
      </c>
      <c r="BU96" s="9">
        <f t="shared" si="261"/>
        <v>267</v>
      </c>
      <c r="BV96" s="9">
        <f t="shared" si="261"/>
        <v>267</v>
      </c>
      <c r="BW96" s="9">
        <f t="shared" si="261"/>
        <v>0</v>
      </c>
      <c r="BX96" s="9">
        <f t="shared" si="261"/>
        <v>0</v>
      </c>
      <c r="BY96" s="9">
        <f t="shared" si="261"/>
        <v>0</v>
      </c>
      <c r="BZ96" s="9">
        <f t="shared" si="261"/>
        <v>0</v>
      </c>
      <c r="CA96" s="9">
        <f t="shared" si="261"/>
        <v>267</v>
      </c>
      <c r="CB96" s="9">
        <f t="shared" si="261"/>
        <v>267</v>
      </c>
      <c r="CC96" s="9">
        <f t="shared" si="262"/>
        <v>0</v>
      </c>
      <c r="CD96" s="9">
        <f t="shared" si="262"/>
        <v>0</v>
      </c>
      <c r="CE96" s="9">
        <f t="shared" si="262"/>
        <v>0</v>
      </c>
      <c r="CF96" s="9">
        <f t="shared" si="262"/>
        <v>0</v>
      </c>
      <c r="CG96" s="9">
        <f t="shared" si="262"/>
        <v>267</v>
      </c>
      <c r="CH96" s="9">
        <f t="shared" si="262"/>
        <v>267</v>
      </c>
    </row>
    <row r="97" spans="1:86" ht="33" hidden="1" x14ac:dyDescent="0.25">
      <c r="A97" s="25" t="s">
        <v>85</v>
      </c>
      <c r="B97" s="26">
        <f t="shared" si="248"/>
        <v>901</v>
      </c>
      <c r="C97" s="26" t="s">
        <v>21</v>
      </c>
      <c r="D97" s="26" t="s">
        <v>28</v>
      </c>
      <c r="E97" s="26" t="s">
        <v>575</v>
      </c>
      <c r="F97" s="26" t="s">
        <v>86</v>
      </c>
      <c r="G97" s="9">
        <v>267</v>
      </c>
      <c r="H97" s="9">
        <v>267</v>
      </c>
      <c r="I97" s="83"/>
      <c r="J97" s="83"/>
      <c r="K97" s="83"/>
      <c r="L97" s="83"/>
      <c r="M97" s="9">
        <f>G97+I97+J97+K97+L97</f>
        <v>267</v>
      </c>
      <c r="N97" s="9">
        <f>H97+L97</f>
        <v>267</v>
      </c>
      <c r="O97" s="84"/>
      <c r="P97" s="84"/>
      <c r="Q97" s="84"/>
      <c r="R97" s="84"/>
      <c r="S97" s="9">
        <f>M97+O97+P97+Q97+R97</f>
        <v>267</v>
      </c>
      <c r="T97" s="9">
        <f>N97+R97</f>
        <v>267</v>
      </c>
      <c r="U97" s="84"/>
      <c r="V97" s="84"/>
      <c r="W97" s="84"/>
      <c r="X97" s="84"/>
      <c r="Y97" s="9">
        <f>S97+U97+V97+W97+X97</f>
        <v>267</v>
      </c>
      <c r="Z97" s="9">
        <f>T97+X97</f>
        <v>267</v>
      </c>
      <c r="AA97" s="84"/>
      <c r="AB97" s="84"/>
      <c r="AC97" s="84"/>
      <c r="AD97" s="84"/>
      <c r="AE97" s="9">
        <f>Y97+AA97+AB97+AC97+AD97</f>
        <v>267</v>
      </c>
      <c r="AF97" s="9">
        <f>Z97+AD97</f>
        <v>267</v>
      </c>
      <c r="AG97" s="84"/>
      <c r="AH97" s="84"/>
      <c r="AI97" s="84"/>
      <c r="AJ97" s="84"/>
      <c r="AK97" s="9">
        <f>AE97+AG97+AH97+AI97+AJ97</f>
        <v>267</v>
      </c>
      <c r="AL97" s="9">
        <f>AF97+AJ97</f>
        <v>267</v>
      </c>
      <c r="AM97" s="84"/>
      <c r="AN97" s="84"/>
      <c r="AO97" s="84"/>
      <c r="AP97" s="84"/>
      <c r="AQ97" s="9">
        <f>AK97+AM97+AN97+AO97+AP97</f>
        <v>267</v>
      </c>
      <c r="AR97" s="9">
        <f>AL97+AP97</f>
        <v>267</v>
      </c>
      <c r="AS97" s="84"/>
      <c r="AT97" s="84"/>
      <c r="AU97" s="84"/>
      <c r="AV97" s="84"/>
      <c r="AW97" s="9">
        <f>AQ97+AS97+AT97+AU97+AV97</f>
        <v>267</v>
      </c>
      <c r="AX97" s="9">
        <f>AR97+AV97</f>
        <v>267</v>
      </c>
      <c r="AY97" s="84"/>
      <c r="AZ97" s="84"/>
      <c r="BA97" s="84"/>
      <c r="BB97" s="84"/>
      <c r="BC97" s="9">
        <f>AW97+AY97+AZ97+BA97+BB97</f>
        <v>267</v>
      </c>
      <c r="BD97" s="9">
        <f>AX97+BB97</f>
        <v>267</v>
      </c>
      <c r="BE97" s="84"/>
      <c r="BF97" s="84"/>
      <c r="BG97" s="84"/>
      <c r="BH97" s="84"/>
      <c r="BI97" s="9">
        <f>BC97+BE97+BF97+BG97+BH97</f>
        <v>267</v>
      </c>
      <c r="BJ97" s="9">
        <f>BD97+BH97</f>
        <v>267</v>
      </c>
      <c r="BK97" s="84"/>
      <c r="BL97" s="84"/>
      <c r="BM97" s="84"/>
      <c r="BN97" s="84"/>
      <c r="BO97" s="9">
        <f>BI97+BK97+BL97+BM97+BN97</f>
        <v>267</v>
      </c>
      <c r="BP97" s="9">
        <f>BJ97+BN97</f>
        <v>267</v>
      </c>
      <c r="BQ97" s="84"/>
      <c r="BR97" s="84"/>
      <c r="BS97" s="84"/>
      <c r="BT97" s="84"/>
      <c r="BU97" s="9">
        <f>BO97+BQ97+BR97+BS97+BT97</f>
        <v>267</v>
      </c>
      <c r="BV97" s="9">
        <f>BP97+BT97</f>
        <v>267</v>
      </c>
      <c r="BW97" s="84"/>
      <c r="BX97" s="84"/>
      <c r="BY97" s="84"/>
      <c r="BZ97" s="84"/>
      <c r="CA97" s="9">
        <f>BU97+BW97+BX97+BY97+BZ97</f>
        <v>267</v>
      </c>
      <c r="CB97" s="9">
        <f>BV97+BZ97</f>
        <v>267</v>
      </c>
      <c r="CC97" s="84"/>
      <c r="CD97" s="84"/>
      <c r="CE97" s="84"/>
      <c r="CF97" s="84"/>
      <c r="CG97" s="9">
        <f>CA97+CC97+CD97+CE97+CF97</f>
        <v>267</v>
      </c>
      <c r="CH97" s="9">
        <f>CB97+CF97</f>
        <v>267</v>
      </c>
    </row>
    <row r="98" spans="1:86" ht="20.100000000000001" hidden="1" customHeight="1" x14ac:dyDescent="0.25">
      <c r="A98" s="25" t="s">
        <v>576</v>
      </c>
      <c r="B98" s="26">
        <f t="shared" si="248"/>
        <v>901</v>
      </c>
      <c r="C98" s="26" t="s">
        <v>21</v>
      </c>
      <c r="D98" s="26" t="s">
        <v>28</v>
      </c>
      <c r="E98" s="26" t="s">
        <v>584</v>
      </c>
      <c r="F98" s="26"/>
      <c r="G98" s="9">
        <f t="shared" ref="G98:V99" si="263">G99</f>
        <v>6975</v>
      </c>
      <c r="H98" s="9">
        <f t="shared" si="263"/>
        <v>6975</v>
      </c>
      <c r="I98" s="9">
        <f t="shared" si="263"/>
        <v>0</v>
      </c>
      <c r="J98" s="9">
        <f t="shared" si="263"/>
        <v>0</v>
      </c>
      <c r="K98" s="9">
        <f t="shared" si="263"/>
        <v>0</v>
      </c>
      <c r="L98" s="9">
        <f t="shared" si="263"/>
        <v>0</v>
      </c>
      <c r="M98" s="9">
        <f t="shared" si="263"/>
        <v>6975</v>
      </c>
      <c r="N98" s="9">
        <f t="shared" si="263"/>
        <v>6975</v>
      </c>
      <c r="O98" s="9">
        <f t="shared" si="263"/>
        <v>0</v>
      </c>
      <c r="P98" s="9">
        <f t="shared" si="263"/>
        <v>0</v>
      </c>
      <c r="Q98" s="9">
        <f t="shared" si="263"/>
        <v>0</v>
      </c>
      <c r="R98" s="9">
        <f t="shared" si="263"/>
        <v>0</v>
      </c>
      <c r="S98" s="9">
        <f t="shared" si="263"/>
        <v>6975</v>
      </c>
      <c r="T98" s="9">
        <f t="shared" si="263"/>
        <v>6975</v>
      </c>
      <c r="U98" s="9">
        <f t="shared" si="263"/>
        <v>0</v>
      </c>
      <c r="V98" s="9">
        <f t="shared" si="263"/>
        <v>0</v>
      </c>
      <c r="W98" s="9">
        <f t="shared" ref="U98:AJ99" si="264">W99</f>
        <v>0</v>
      </c>
      <c r="X98" s="9">
        <f t="shared" si="264"/>
        <v>0</v>
      </c>
      <c r="Y98" s="9">
        <f t="shared" si="264"/>
        <v>6975</v>
      </c>
      <c r="Z98" s="9">
        <f t="shared" si="264"/>
        <v>6975</v>
      </c>
      <c r="AA98" s="9">
        <f t="shared" si="264"/>
        <v>0</v>
      </c>
      <c r="AB98" s="9">
        <f t="shared" si="264"/>
        <v>0</v>
      </c>
      <c r="AC98" s="9">
        <f t="shared" si="264"/>
        <v>0</v>
      </c>
      <c r="AD98" s="9">
        <f t="shared" si="264"/>
        <v>0</v>
      </c>
      <c r="AE98" s="9">
        <f t="shared" si="264"/>
        <v>6975</v>
      </c>
      <c r="AF98" s="9">
        <f t="shared" si="264"/>
        <v>6975</v>
      </c>
      <c r="AG98" s="9">
        <f t="shared" si="264"/>
        <v>0</v>
      </c>
      <c r="AH98" s="9">
        <f t="shared" si="264"/>
        <v>0</v>
      </c>
      <c r="AI98" s="9">
        <f t="shared" si="264"/>
        <v>0</v>
      </c>
      <c r="AJ98" s="9">
        <f t="shared" si="264"/>
        <v>0</v>
      </c>
      <c r="AK98" s="9">
        <f t="shared" ref="AG98:AV99" si="265">AK99</f>
        <v>6975</v>
      </c>
      <c r="AL98" s="9">
        <f t="shared" si="265"/>
        <v>6975</v>
      </c>
      <c r="AM98" s="9">
        <f t="shared" si="265"/>
        <v>0</v>
      </c>
      <c r="AN98" s="9">
        <f t="shared" si="265"/>
        <v>0</v>
      </c>
      <c r="AO98" s="9">
        <f t="shared" si="265"/>
        <v>0</v>
      </c>
      <c r="AP98" s="9">
        <f t="shared" si="265"/>
        <v>0</v>
      </c>
      <c r="AQ98" s="9">
        <f t="shared" si="265"/>
        <v>6975</v>
      </c>
      <c r="AR98" s="9">
        <f t="shared" si="265"/>
        <v>6975</v>
      </c>
      <c r="AS98" s="9">
        <f t="shared" si="265"/>
        <v>0</v>
      </c>
      <c r="AT98" s="9">
        <f t="shared" si="265"/>
        <v>0</v>
      </c>
      <c r="AU98" s="9">
        <f t="shared" si="265"/>
        <v>0</v>
      </c>
      <c r="AV98" s="9">
        <f t="shared" si="265"/>
        <v>0</v>
      </c>
      <c r="AW98" s="9">
        <f t="shared" ref="AS98:BH99" si="266">AW99</f>
        <v>6975</v>
      </c>
      <c r="AX98" s="9">
        <f t="shared" si="266"/>
        <v>6975</v>
      </c>
      <c r="AY98" s="9">
        <f t="shared" si="266"/>
        <v>0</v>
      </c>
      <c r="AZ98" s="9">
        <f t="shared" si="266"/>
        <v>0</v>
      </c>
      <c r="BA98" s="9">
        <f t="shared" si="266"/>
        <v>0</v>
      </c>
      <c r="BB98" s="9">
        <f t="shared" si="266"/>
        <v>0</v>
      </c>
      <c r="BC98" s="9">
        <f t="shared" si="266"/>
        <v>6975</v>
      </c>
      <c r="BD98" s="9">
        <f t="shared" si="266"/>
        <v>6975</v>
      </c>
      <c r="BE98" s="9">
        <f t="shared" si="266"/>
        <v>0</v>
      </c>
      <c r="BF98" s="9">
        <f t="shared" si="266"/>
        <v>0</v>
      </c>
      <c r="BG98" s="9">
        <f t="shared" si="266"/>
        <v>0</v>
      </c>
      <c r="BH98" s="9">
        <f t="shared" si="266"/>
        <v>0</v>
      </c>
      <c r="BI98" s="9">
        <f t="shared" ref="BE98:BT99" si="267">BI99</f>
        <v>6975</v>
      </c>
      <c r="BJ98" s="9">
        <f t="shared" si="267"/>
        <v>6975</v>
      </c>
      <c r="BK98" s="9">
        <f t="shared" si="267"/>
        <v>0</v>
      </c>
      <c r="BL98" s="9">
        <f t="shared" si="267"/>
        <v>0</v>
      </c>
      <c r="BM98" s="9">
        <f t="shared" si="267"/>
        <v>0</v>
      </c>
      <c r="BN98" s="9">
        <f t="shared" si="267"/>
        <v>0</v>
      </c>
      <c r="BO98" s="9">
        <f t="shared" si="267"/>
        <v>6975</v>
      </c>
      <c r="BP98" s="9">
        <f t="shared" si="267"/>
        <v>6975</v>
      </c>
      <c r="BQ98" s="9">
        <f t="shared" si="267"/>
        <v>0</v>
      </c>
      <c r="BR98" s="9">
        <f t="shared" si="267"/>
        <v>0</v>
      </c>
      <c r="BS98" s="9">
        <f t="shared" si="267"/>
        <v>0</v>
      </c>
      <c r="BT98" s="9">
        <f t="shared" si="267"/>
        <v>0</v>
      </c>
      <c r="BU98" s="9">
        <f t="shared" ref="BQ98:CF99" si="268">BU99</f>
        <v>6975</v>
      </c>
      <c r="BV98" s="9">
        <f t="shared" si="268"/>
        <v>6975</v>
      </c>
      <c r="BW98" s="9">
        <f t="shared" si="268"/>
        <v>0</v>
      </c>
      <c r="BX98" s="9">
        <f t="shared" si="268"/>
        <v>0</v>
      </c>
      <c r="BY98" s="9">
        <f t="shared" si="268"/>
        <v>0</v>
      </c>
      <c r="BZ98" s="9">
        <f t="shared" si="268"/>
        <v>0</v>
      </c>
      <c r="CA98" s="9">
        <f t="shared" si="268"/>
        <v>6975</v>
      </c>
      <c r="CB98" s="9">
        <f t="shared" si="268"/>
        <v>6975</v>
      </c>
      <c r="CC98" s="9">
        <f t="shared" si="268"/>
        <v>0</v>
      </c>
      <c r="CD98" s="9">
        <f t="shared" si="268"/>
        <v>0</v>
      </c>
      <c r="CE98" s="9">
        <f t="shared" si="268"/>
        <v>0</v>
      </c>
      <c r="CF98" s="9">
        <f t="shared" si="268"/>
        <v>0</v>
      </c>
      <c r="CG98" s="9">
        <f t="shared" ref="CC98:CH99" si="269">CG99</f>
        <v>6975</v>
      </c>
      <c r="CH98" s="9">
        <f t="shared" si="269"/>
        <v>6975</v>
      </c>
    </row>
    <row r="99" spans="1:86" ht="66" hidden="1" x14ac:dyDescent="0.25">
      <c r="A99" s="25" t="s">
        <v>445</v>
      </c>
      <c r="B99" s="26">
        <f t="shared" si="248"/>
        <v>901</v>
      </c>
      <c r="C99" s="26" t="s">
        <v>21</v>
      </c>
      <c r="D99" s="26" t="s">
        <v>28</v>
      </c>
      <c r="E99" s="26" t="s">
        <v>584</v>
      </c>
      <c r="F99" s="26" t="s">
        <v>577</v>
      </c>
      <c r="G99" s="9">
        <f t="shared" si="263"/>
        <v>6975</v>
      </c>
      <c r="H99" s="9">
        <f t="shared" si="263"/>
        <v>6975</v>
      </c>
      <c r="I99" s="9">
        <f t="shared" si="263"/>
        <v>0</v>
      </c>
      <c r="J99" s="9">
        <f t="shared" si="263"/>
        <v>0</v>
      </c>
      <c r="K99" s="9">
        <f t="shared" si="263"/>
        <v>0</v>
      </c>
      <c r="L99" s="9">
        <f t="shared" si="263"/>
        <v>0</v>
      </c>
      <c r="M99" s="9">
        <f t="shared" si="263"/>
        <v>6975</v>
      </c>
      <c r="N99" s="9">
        <f t="shared" si="263"/>
        <v>6975</v>
      </c>
      <c r="O99" s="9">
        <f t="shared" si="263"/>
        <v>0</v>
      </c>
      <c r="P99" s="9">
        <f t="shared" si="263"/>
        <v>0</v>
      </c>
      <c r="Q99" s="9">
        <f t="shared" si="263"/>
        <v>0</v>
      </c>
      <c r="R99" s="9">
        <f t="shared" si="263"/>
        <v>0</v>
      </c>
      <c r="S99" s="9">
        <f t="shared" si="263"/>
        <v>6975</v>
      </c>
      <c r="T99" s="9">
        <f t="shared" si="263"/>
        <v>6975</v>
      </c>
      <c r="U99" s="9">
        <f t="shared" si="264"/>
        <v>0</v>
      </c>
      <c r="V99" s="9">
        <f t="shared" si="264"/>
        <v>0</v>
      </c>
      <c r="W99" s="9">
        <f t="shared" si="264"/>
        <v>0</v>
      </c>
      <c r="X99" s="9">
        <f t="shared" si="264"/>
        <v>0</v>
      </c>
      <c r="Y99" s="9">
        <f t="shared" si="264"/>
        <v>6975</v>
      </c>
      <c r="Z99" s="9">
        <f t="shared" si="264"/>
        <v>6975</v>
      </c>
      <c r="AA99" s="9">
        <f t="shared" si="264"/>
        <v>0</v>
      </c>
      <c r="AB99" s="9">
        <f t="shared" si="264"/>
        <v>0</v>
      </c>
      <c r="AC99" s="9">
        <f t="shared" si="264"/>
        <v>0</v>
      </c>
      <c r="AD99" s="9">
        <f t="shared" si="264"/>
        <v>0</v>
      </c>
      <c r="AE99" s="9">
        <f t="shared" si="264"/>
        <v>6975</v>
      </c>
      <c r="AF99" s="9">
        <f t="shared" si="264"/>
        <v>6975</v>
      </c>
      <c r="AG99" s="9">
        <f t="shared" si="265"/>
        <v>0</v>
      </c>
      <c r="AH99" s="9">
        <f t="shared" si="265"/>
        <v>0</v>
      </c>
      <c r="AI99" s="9">
        <f t="shared" si="265"/>
        <v>0</v>
      </c>
      <c r="AJ99" s="9">
        <f t="shared" si="265"/>
        <v>0</v>
      </c>
      <c r="AK99" s="9">
        <f t="shared" si="265"/>
        <v>6975</v>
      </c>
      <c r="AL99" s="9">
        <f t="shared" si="265"/>
        <v>6975</v>
      </c>
      <c r="AM99" s="9">
        <f t="shared" si="265"/>
        <v>0</v>
      </c>
      <c r="AN99" s="9">
        <f t="shared" si="265"/>
        <v>0</v>
      </c>
      <c r="AO99" s="9">
        <f t="shared" si="265"/>
        <v>0</v>
      </c>
      <c r="AP99" s="9">
        <f t="shared" si="265"/>
        <v>0</v>
      </c>
      <c r="AQ99" s="9">
        <f t="shared" si="265"/>
        <v>6975</v>
      </c>
      <c r="AR99" s="9">
        <f t="shared" si="265"/>
        <v>6975</v>
      </c>
      <c r="AS99" s="9">
        <f t="shared" si="266"/>
        <v>0</v>
      </c>
      <c r="AT99" s="9">
        <f t="shared" si="266"/>
        <v>0</v>
      </c>
      <c r="AU99" s="9">
        <f t="shared" si="266"/>
        <v>0</v>
      </c>
      <c r="AV99" s="9">
        <f t="shared" si="266"/>
        <v>0</v>
      </c>
      <c r="AW99" s="9">
        <f t="shared" si="266"/>
        <v>6975</v>
      </c>
      <c r="AX99" s="9">
        <f t="shared" si="266"/>
        <v>6975</v>
      </c>
      <c r="AY99" s="9">
        <f t="shared" si="266"/>
        <v>0</v>
      </c>
      <c r="AZ99" s="9">
        <f t="shared" si="266"/>
        <v>0</v>
      </c>
      <c r="BA99" s="9">
        <f t="shared" si="266"/>
        <v>0</v>
      </c>
      <c r="BB99" s="9">
        <f t="shared" si="266"/>
        <v>0</v>
      </c>
      <c r="BC99" s="9">
        <f t="shared" si="266"/>
        <v>6975</v>
      </c>
      <c r="BD99" s="9">
        <f t="shared" si="266"/>
        <v>6975</v>
      </c>
      <c r="BE99" s="9">
        <f t="shared" si="267"/>
        <v>0</v>
      </c>
      <c r="BF99" s="9">
        <f t="shared" si="267"/>
        <v>0</v>
      </c>
      <c r="BG99" s="9">
        <f t="shared" si="267"/>
        <v>0</v>
      </c>
      <c r="BH99" s="9">
        <f t="shared" si="267"/>
        <v>0</v>
      </c>
      <c r="BI99" s="9">
        <f t="shared" si="267"/>
        <v>6975</v>
      </c>
      <c r="BJ99" s="9">
        <f t="shared" si="267"/>
        <v>6975</v>
      </c>
      <c r="BK99" s="9">
        <f t="shared" si="267"/>
        <v>0</v>
      </c>
      <c r="BL99" s="9">
        <f t="shared" si="267"/>
        <v>0</v>
      </c>
      <c r="BM99" s="9">
        <f t="shared" si="267"/>
        <v>0</v>
      </c>
      <c r="BN99" s="9">
        <f t="shared" si="267"/>
        <v>0</v>
      </c>
      <c r="BO99" s="9">
        <f t="shared" si="267"/>
        <v>6975</v>
      </c>
      <c r="BP99" s="9">
        <f t="shared" si="267"/>
        <v>6975</v>
      </c>
      <c r="BQ99" s="9">
        <f t="shared" si="268"/>
        <v>0</v>
      </c>
      <c r="BR99" s="9">
        <f t="shared" si="268"/>
        <v>0</v>
      </c>
      <c r="BS99" s="9">
        <f t="shared" si="268"/>
        <v>0</v>
      </c>
      <c r="BT99" s="9">
        <f t="shared" si="268"/>
        <v>0</v>
      </c>
      <c r="BU99" s="9">
        <f t="shared" si="268"/>
        <v>6975</v>
      </c>
      <c r="BV99" s="9">
        <f t="shared" si="268"/>
        <v>6975</v>
      </c>
      <c r="BW99" s="9">
        <f t="shared" si="268"/>
        <v>0</v>
      </c>
      <c r="BX99" s="9">
        <f t="shared" si="268"/>
        <v>0</v>
      </c>
      <c r="BY99" s="9">
        <f t="shared" si="268"/>
        <v>0</v>
      </c>
      <c r="BZ99" s="9">
        <f t="shared" si="268"/>
        <v>0</v>
      </c>
      <c r="CA99" s="9">
        <f t="shared" si="268"/>
        <v>6975</v>
      </c>
      <c r="CB99" s="9">
        <f t="shared" si="268"/>
        <v>6975</v>
      </c>
      <c r="CC99" s="9">
        <f t="shared" si="269"/>
        <v>0</v>
      </c>
      <c r="CD99" s="9">
        <f t="shared" si="269"/>
        <v>0</v>
      </c>
      <c r="CE99" s="9">
        <f t="shared" si="269"/>
        <v>0</v>
      </c>
      <c r="CF99" s="9">
        <f t="shared" si="269"/>
        <v>0</v>
      </c>
      <c r="CG99" s="9">
        <f t="shared" si="269"/>
        <v>6975</v>
      </c>
      <c r="CH99" s="9">
        <f t="shared" si="269"/>
        <v>6975</v>
      </c>
    </row>
    <row r="100" spans="1:86" ht="33" hidden="1" x14ac:dyDescent="0.25">
      <c r="A100" s="25" t="s">
        <v>85</v>
      </c>
      <c r="B100" s="26">
        <f t="shared" si="248"/>
        <v>901</v>
      </c>
      <c r="C100" s="26" t="s">
        <v>21</v>
      </c>
      <c r="D100" s="26" t="s">
        <v>28</v>
      </c>
      <c r="E100" s="26" t="s">
        <v>584</v>
      </c>
      <c r="F100" s="26" t="s">
        <v>86</v>
      </c>
      <c r="G100" s="9">
        <v>6975</v>
      </c>
      <c r="H100" s="9">
        <v>6975</v>
      </c>
      <c r="I100" s="83"/>
      <c r="J100" s="83"/>
      <c r="K100" s="83"/>
      <c r="L100" s="83"/>
      <c r="M100" s="9">
        <f>G100+I100+J100+K100+L100</f>
        <v>6975</v>
      </c>
      <c r="N100" s="9">
        <f>H100+L100</f>
        <v>6975</v>
      </c>
      <c r="O100" s="84"/>
      <c r="P100" s="84"/>
      <c r="Q100" s="84"/>
      <c r="R100" s="84"/>
      <c r="S100" s="9">
        <f>M100+O100+P100+Q100+R100</f>
        <v>6975</v>
      </c>
      <c r="T100" s="9">
        <f>N100+R100</f>
        <v>6975</v>
      </c>
      <c r="U100" s="84"/>
      <c r="V100" s="84"/>
      <c r="W100" s="84"/>
      <c r="X100" s="84"/>
      <c r="Y100" s="9">
        <f>S100+U100+V100+W100+X100</f>
        <v>6975</v>
      </c>
      <c r="Z100" s="9">
        <f>T100+X100</f>
        <v>6975</v>
      </c>
      <c r="AA100" s="84"/>
      <c r="AB100" s="84"/>
      <c r="AC100" s="84"/>
      <c r="AD100" s="84"/>
      <c r="AE100" s="9">
        <f>Y100+AA100+AB100+AC100+AD100</f>
        <v>6975</v>
      </c>
      <c r="AF100" s="9">
        <f>Z100+AD100</f>
        <v>6975</v>
      </c>
      <c r="AG100" s="84"/>
      <c r="AH100" s="84"/>
      <c r="AI100" s="84"/>
      <c r="AJ100" s="84"/>
      <c r="AK100" s="9">
        <f>AE100+AG100+AH100+AI100+AJ100</f>
        <v>6975</v>
      </c>
      <c r="AL100" s="9">
        <f>AF100+AJ100</f>
        <v>6975</v>
      </c>
      <c r="AM100" s="84"/>
      <c r="AN100" s="84"/>
      <c r="AO100" s="84"/>
      <c r="AP100" s="84"/>
      <c r="AQ100" s="9">
        <f>AK100+AM100+AN100+AO100+AP100</f>
        <v>6975</v>
      </c>
      <c r="AR100" s="9">
        <f>AL100+AP100</f>
        <v>6975</v>
      </c>
      <c r="AS100" s="84"/>
      <c r="AT100" s="84"/>
      <c r="AU100" s="84"/>
      <c r="AV100" s="84"/>
      <c r="AW100" s="9">
        <f>AQ100+AS100+AT100+AU100+AV100</f>
        <v>6975</v>
      </c>
      <c r="AX100" s="9">
        <f>AR100+AV100</f>
        <v>6975</v>
      </c>
      <c r="AY100" s="84"/>
      <c r="AZ100" s="84"/>
      <c r="BA100" s="84"/>
      <c r="BB100" s="84"/>
      <c r="BC100" s="9">
        <f>AW100+AY100+AZ100+BA100+BB100</f>
        <v>6975</v>
      </c>
      <c r="BD100" s="9">
        <f>AX100+BB100</f>
        <v>6975</v>
      </c>
      <c r="BE100" s="84"/>
      <c r="BF100" s="84"/>
      <c r="BG100" s="84"/>
      <c r="BH100" s="84"/>
      <c r="BI100" s="9">
        <f>BC100+BE100+BF100+BG100+BH100</f>
        <v>6975</v>
      </c>
      <c r="BJ100" s="9">
        <f>BD100+BH100</f>
        <v>6975</v>
      </c>
      <c r="BK100" s="84"/>
      <c r="BL100" s="84"/>
      <c r="BM100" s="84"/>
      <c r="BN100" s="84"/>
      <c r="BO100" s="9">
        <f>BI100+BK100+BL100+BM100+BN100</f>
        <v>6975</v>
      </c>
      <c r="BP100" s="9">
        <f>BJ100+BN100</f>
        <v>6975</v>
      </c>
      <c r="BQ100" s="84"/>
      <c r="BR100" s="84"/>
      <c r="BS100" s="84"/>
      <c r="BT100" s="84"/>
      <c r="BU100" s="9">
        <f>BO100+BQ100+BR100+BS100+BT100</f>
        <v>6975</v>
      </c>
      <c r="BV100" s="9">
        <f>BP100+BT100</f>
        <v>6975</v>
      </c>
      <c r="BW100" s="84"/>
      <c r="BX100" s="84"/>
      <c r="BY100" s="84"/>
      <c r="BZ100" s="84"/>
      <c r="CA100" s="9">
        <f>BU100+BW100+BX100+BY100+BZ100</f>
        <v>6975</v>
      </c>
      <c r="CB100" s="9">
        <f>BV100+BZ100</f>
        <v>6975</v>
      </c>
      <c r="CC100" s="84"/>
      <c r="CD100" s="84"/>
      <c r="CE100" s="84"/>
      <c r="CF100" s="84"/>
      <c r="CG100" s="9">
        <f>CA100+CC100+CD100+CE100+CF100</f>
        <v>6975</v>
      </c>
      <c r="CH100" s="9">
        <f>CB100+CF100</f>
        <v>6975</v>
      </c>
    </row>
    <row r="101" spans="1:86" ht="49.5" hidden="1" x14ac:dyDescent="0.25">
      <c r="A101" s="25" t="s">
        <v>578</v>
      </c>
      <c r="B101" s="26">
        <f t="shared" si="248"/>
        <v>901</v>
      </c>
      <c r="C101" s="26" t="s">
        <v>21</v>
      </c>
      <c r="D101" s="26" t="s">
        <v>28</v>
      </c>
      <c r="E101" s="26" t="s">
        <v>583</v>
      </c>
      <c r="F101" s="26"/>
      <c r="G101" s="9">
        <f t="shared" ref="G101:V102" si="270">G102</f>
        <v>36377</v>
      </c>
      <c r="H101" s="9">
        <f t="shared" si="270"/>
        <v>36377</v>
      </c>
      <c r="I101" s="9">
        <f t="shared" si="270"/>
        <v>0</v>
      </c>
      <c r="J101" s="9">
        <f t="shared" si="270"/>
        <v>0</v>
      </c>
      <c r="K101" s="9">
        <f t="shared" si="270"/>
        <v>0</v>
      </c>
      <c r="L101" s="9">
        <f t="shared" si="270"/>
        <v>0</v>
      </c>
      <c r="M101" s="9">
        <f t="shared" si="270"/>
        <v>36377</v>
      </c>
      <c r="N101" s="9">
        <f t="shared" si="270"/>
        <v>36377</v>
      </c>
      <c r="O101" s="9">
        <f t="shared" si="270"/>
        <v>0</v>
      </c>
      <c r="P101" s="9">
        <f t="shared" si="270"/>
        <v>0</v>
      </c>
      <c r="Q101" s="9">
        <f t="shared" si="270"/>
        <v>0</v>
      </c>
      <c r="R101" s="9">
        <f t="shared" si="270"/>
        <v>0</v>
      </c>
      <c r="S101" s="9">
        <f t="shared" si="270"/>
        <v>36377</v>
      </c>
      <c r="T101" s="9">
        <f t="shared" si="270"/>
        <v>36377</v>
      </c>
      <c r="U101" s="9">
        <f t="shared" si="270"/>
        <v>0</v>
      </c>
      <c r="V101" s="9">
        <f t="shared" si="270"/>
        <v>0</v>
      </c>
      <c r="W101" s="9">
        <f t="shared" ref="U101:AJ102" si="271">W102</f>
        <v>0</v>
      </c>
      <c r="X101" s="9">
        <f t="shared" si="271"/>
        <v>0</v>
      </c>
      <c r="Y101" s="9">
        <f t="shared" si="271"/>
        <v>36377</v>
      </c>
      <c r="Z101" s="9">
        <f t="shared" si="271"/>
        <v>36377</v>
      </c>
      <c r="AA101" s="9">
        <f t="shared" si="271"/>
        <v>0</v>
      </c>
      <c r="AB101" s="9">
        <f t="shared" si="271"/>
        <v>0</v>
      </c>
      <c r="AC101" s="9">
        <f t="shared" si="271"/>
        <v>0</v>
      </c>
      <c r="AD101" s="9">
        <f t="shared" si="271"/>
        <v>0</v>
      </c>
      <c r="AE101" s="9">
        <f t="shared" si="271"/>
        <v>36377</v>
      </c>
      <c r="AF101" s="9">
        <f t="shared" si="271"/>
        <v>36377</v>
      </c>
      <c r="AG101" s="9">
        <f t="shared" si="271"/>
        <v>0</v>
      </c>
      <c r="AH101" s="9">
        <f t="shared" si="271"/>
        <v>0</v>
      </c>
      <c r="AI101" s="9">
        <f t="shared" si="271"/>
        <v>0</v>
      </c>
      <c r="AJ101" s="9">
        <f t="shared" si="271"/>
        <v>0</v>
      </c>
      <c r="AK101" s="9">
        <f t="shared" ref="AG101:AR102" si="272">AK102</f>
        <v>36377</v>
      </c>
      <c r="AL101" s="9">
        <f t="shared" si="272"/>
        <v>36377</v>
      </c>
      <c r="AM101" s="9">
        <f t="shared" si="272"/>
        <v>0</v>
      </c>
      <c r="AN101" s="9">
        <f t="shared" si="272"/>
        <v>0</v>
      </c>
      <c r="AO101" s="9">
        <f t="shared" si="272"/>
        <v>0</v>
      </c>
      <c r="AP101" s="9">
        <f t="shared" si="272"/>
        <v>0</v>
      </c>
      <c r="AQ101" s="9">
        <f t="shared" si="272"/>
        <v>36377</v>
      </c>
      <c r="AR101" s="9">
        <f t="shared" si="272"/>
        <v>36377</v>
      </c>
      <c r="AS101" s="9">
        <f t="shared" ref="AS101:BD101" si="273">AS102+AS104</f>
        <v>0</v>
      </c>
      <c r="AT101" s="9">
        <f t="shared" si="273"/>
        <v>0</v>
      </c>
      <c r="AU101" s="9">
        <f t="shared" si="273"/>
        <v>0</v>
      </c>
      <c r="AV101" s="9">
        <f t="shared" si="273"/>
        <v>-1072</v>
      </c>
      <c r="AW101" s="9">
        <f t="shared" si="273"/>
        <v>35305</v>
      </c>
      <c r="AX101" s="9">
        <f t="shared" si="273"/>
        <v>35305</v>
      </c>
      <c r="AY101" s="9">
        <f t="shared" si="273"/>
        <v>0</v>
      </c>
      <c r="AZ101" s="9">
        <f t="shared" si="273"/>
        <v>0</v>
      </c>
      <c r="BA101" s="9">
        <f t="shared" si="273"/>
        <v>0</v>
      </c>
      <c r="BB101" s="9">
        <f t="shared" si="273"/>
        <v>0</v>
      </c>
      <c r="BC101" s="9">
        <f t="shared" si="273"/>
        <v>35305</v>
      </c>
      <c r="BD101" s="9">
        <f t="shared" si="273"/>
        <v>35305</v>
      </c>
      <c r="BE101" s="9">
        <f t="shared" ref="BE101:BJ101" si="274">BE102+BE104</f>
        <v>0</v>
      </c>
      <c r="BF101" s="9">
        <f t="shared" si="274"/>
        <v>0</v>
      </c>
      <c r="BG101" s="9">
        <f t="shared" si="274"/>
        <v>0</v>
      </c>
      <c r="BH101" s="9">
        <f t="shared" si="274"/>
        <v>0</v>
      </c>
      <c r="BI101" s="9">
        <f t="shared" si="274"/>
        <v>35305</v>
      </c>
      <c r="BJ101" s="9">
        <f t="shared" si="274"/>
        <v>35305</v>
      </c>
      <c r="BK101" s="9">
        <f t="shared" ref="BK101:BP101" si="275">BK102+BK104</f>
        <v>0</v>
      </c>
      <c r="BL101" s="9">
        <f t="shared" si="275"/>
        <v>0</v>
      </c>
      <c r="BM101" s="9">
        <f t="shared" si="275"/>
        <v>0</v>
      </c>
      <c r="BN101" s="9">
        <f t="shared" si="275"/>
        <v>0</v>
      </c>
      <c r="BO101" s="9">
        <f t="shared" si="275"/>
        <v>35305</v>
      </c>
      <c r="BP101" s="9">
        <f t="shared" si="275"/>
        <v>35305</v>
      </c>
      <c r="BQ101" s="9">
        <f t="shared" ref="BQ101:BV101" si="276">BQ102+BQ104</f>
        <v>0</v>
      </c>
      <c r="BR101" s="9">
        <f t="shared" si="276"/>
        <v>0</v>
      </c>
      <c r="BS101" s="9">
        <f t="shared" si="276"/>
        <v>0</v>
      </c>
      <c r="BT101" s="9">
        <f t="shared" si="276"/>
        <v>0</v>
      </c>
      <c r="BU101" s="9">
        <f t="shared" si="276"/>
        <v>35305</v>
      </c>
      <c r="BV101" s="9">
        <f t="shared" si="276"/>
        <v>35305</v>
      </c>
      <c r="BW101" s="9">
        <f t="shared" ref="BW101:CB101" si="277">BW102+BW104</f>
        <v>0</v>
      </c>
      <c r="BX101" s="9">
        <f t="shared" si="277"/>
        <v>0</v>
      </c>
      <c r="BY101" s="9">
        <f t="shared" si="277"/>
        <v>0</v>
      </c>
      <c r="BZ101" s="9">
        <f t="shared" si="277"/>
        <v>0</v>
      </c>
      <c r="CA101" s="9">
        <f t="shared" si="277"/>
        <v>35305</v>
      </c>
      <c r="CB101" s="9">
        <f t="shared" si="277"/>
        <v>35305</v>
      </c>
      <c r="CC101" s="9">
        <f t="shared" ref="CC101:CH101" si="278">CC102+CC104</f>
        <v>0</v>
      </c>
      <c r="CD101" s="9">
        <f t="shared" si="278"/>
        <v>0</v>
      </c>
      <c r="CE101" s="9">
        <f t="shared" si="278"/>
        <v>0</v>
      </c>
      <c r="CF101" s="9">
        <f t="shared" si="278"/>
        <v>0</v>
      </c>
      <c r="CG101" s="9">
        <f t="shared" si="278"/>
        <v>35305</v>
      </c>
      <c r="CH101" s="9">
        <f t="shared" si="278"/>
        <v>35305</v>
      </c>
    </row>
    <row r="102" spans="1:86" ht="66" hidden="1" x14ac:dyDescent="0.25">
      <c r="A102" s="25" t="s">
        <v>445</v>
      </c>
      <c r="B102" s="26">
        <f t="shared" si="248"/>
        <v>901</v>
      </c>
      <c r="C102" s="26" t="s">
        <v>21</v>
      </c>
      <c r="D102" s="26" t="s">
        <v>28</v>
      </c>
      <c r="E102" s="26" t="s">
        <v>583</v>
      </c>
      <c r="F102" s="26" t="s">
        <v>84</v>
      </c>
      <c r="G102" s="9">
        <f t="shared" si="270"/>
        <v>36377</v>
      </c>
      <c r="H102" s="9">
        <f t="shared" si="270"/>
        <v>36377</v>
      </c>
      <c r="I102" s="9">
        <f t="shared" si="270"/>
        <v>0</v>
      </c>
      <c r="J102" s="9">
        <f t="shared" si="270"/>
        <v>0</v>
      </c>
      <c r="K102" s="9">
        <f t="shared" si="270"/>
        <v>0</v>
      </c>
      <c r="L102" s="9">
        <f t="shared" si="270"/>
        <v>0</v>
      </c>
      <c r="M102" s="9">
        <f t="shared" si="270"/>
        <v>36377</v>
      </c>
      <c r="N102" s="9">
        <f t="shared" si="270"/>
        <v>36377</v>
      </c>
      <c r="O102" s="9">
        <f t="shared" si="270"/>
        <v>0</v>
      </c>
      <c r="P102" s="9">
        <f t="shared" si="270"/>
        <v>0</v>
      </c>
      <c r="Q102" s="9">
        <f t="shared" si="270"/>
        <v>0</v>
      </c>
      <c r="R102" s="9">
        <f t="shared" si="270"/>
        <v>0</v>
      </c>
      <c r="S102" s="9">
        <f t="shared" si="270"/>
        <v>36377</v>
      </c>
      <c r="T102" s="9">
        <f t="shared" si="270"/>
        <v>36377</v>
      </c>
      <c r="U102" s="9">
        <f t="shared" si="271"/>
        <v>0</v>
      </c>
      <c r="V102" s="9">
        <f t="shared" si="271"/>
        <v>0</v>
      </c>
      <c r="W102" s="9">
        <f t="shared" si="271"/>
        <v>0</v>
      </c>
      <c r="X102" s="9">
        <f t="shared" si="271"/>
        <v>0</v>
      </c>
      <c r="Y102" s="9">
        <f t="shared" si="271"/>
        <v>36377</v>
      </c>
      <c r="Z102" s="9">
        <f t="shared" si="271"/>
        <v>36377</v>
      </c>
      <c r="AA102" s="9">
        <f t="shared" si="271"/>
        <v>0</v>
      </c>
      <c r="AB102" s="9">
        <f t="shared" si="271"/>
        <v>0</v>
      </c>
      <c r="AC102" s="9">
        <f t="shared" si="271"/>
        <v>0</v>
      </c>
      <c r="AD102" s="9">
        <f t="shared" si="271"/>
        <v>0</v>
      </c>
      <c r="AE102" s="9">
        <f t="shared" si="271"/>
        <v>36377</v>
      </c>
      <c r="AF102" s="9">
        <f t="shared" si="271"/>
        <v>36377</v>
      </c>
      <c r="AG102" s="9">
        <f t="shared" si="272"/>
        <v>0</v>
      </c>
      <c r="AH102" s="9">
        <f t="shared" si="272"/>
        <v>0</v>
      </c>
      <c r="AI102" s="9">
        <f t="shared" si="272"/>
        <v>0</v>
      </c>
      <c r="AJ102" s="9">
        <f t="shared" si="272"/>
        <v>0</v>
      </c>
      <c r="AK102" s="9">
        <f t="shared" si="272"/>
        <v>36377</v>
      </c>
      <c r="AL102" s="9">
        <f t="shared" si="272"/>
        <v>36377</v>
      </c>
      <c r="AM102" s="9">
        <f t="shared" si="272"/>
        <v>0</v>
      </c>
      <c r="AN102" s="9">
        <f t="shared" si="272"/>
        <v>0</v>
      </c>
      <c r="AO102" s="9">
        <f t="shared" si="272"/>
        <v>0</v>
      </c>
      <c r="AP102" s="9">
        <f t="shared" si="272"/>
        <v>0</v>
      </c>
      <c r="AQ102" s="9">
        <f t="shared" si="272"/>
        <v>36377</v>
      </c>
      <c r="AR102" s="9">
        <f t="shared" si="272"/>
        <v>36377</v>
      </c>
      <c r="AS102" s="9">
        <f t="shared" ref="AS102:CH102" si="279">AS103</f>
        <v>0</v>
      </c>
      <c r="AT102" s="9">
        <f t="shared" si="279"/>
        <v>0</v>
      </c>
      <c r="AU102" s="9">
        <f t="shared" si="279"/>
        <v>0</v>
      </c>
      <c r="AV102" s="9">
        <f t="shared" si="279"/>
        <v>-1074</v>
      </c>
      <c r="AW102" s="9">
        <f t="shared" si="279"/>
        <v>35303</v>
      </c>
      <c r="AX102" s="9">
        <f t="shared" si="279"/>
        <v>35303</v>
      </c>
      <c r="AY102" s="9">
        <f t="shared" si="279"/>
        <v>0</v>
      </c>
      <c r="AZ102" s="9">
        <f t="shared" si="279"/>
        <v>0</v>
      </c>
      <c r="BA102" s="9">
        <f t="shared" si="279"/>
        <v>0</v>
      </c>
      <c r="BB102" s="9">
        <f t="shared" si="279"/>
        <v>0</v>
      </c>
      <c r="BC102" s="9">
        <f t="shared" si="279"/>
        <v>35303</v>
      </c>
      <c r="BD102" s="9">
        <f t="shared" si="279"/>
        <v>35303</v>
      </c>
      <c r="BE102" s="9">
        <f t="shared" si="279"/>
        <v>0</v>
      </c>
      <c r="BF102" s="9">
        <f t="shared" si="279"/>
        <v>0</v>
      </c>
      <c r="BG102" s="9">
        <f t="shared" si="279"/>
        <v>0</v>
      </c>
      <c r="BH102" s="9">
        <f t="shared" si="279"/>
        <v>0</v>
      </c>
      <c r="BI102" s="9">
        <f t="shared" si="279"/>
        <v>35303</v>
      </c>
      <c r="BJ102" s="9">
        <f t="shared" si="279"/>
        <v>35303</v>
      </c>
      <c r="BK102" s="9">
        <f t="shared" si="279"/>
        <v>0</v>
      </c>
      <c r="BL102" s="9">
        <f t="shared" si="279"/>
        <v>0</v>
      </c>
      <c r="BM102" s="9">
        <f t="shared" si="279"/>
        <v>0</v>
      </c>
      <c r="BN102" s="9">
        <f t="shared" si="279"/>
        <v>0</v>
      </c>
      <c r="BO102" s="9">
        <f t="shared" si="279"/>
        <v>35303</v>
      </c>
      <c r="BP102" s="9">
        <f t="shared" si="279"/>
        <v>35303</v>
      </c>
      <c r="BQ102" s="9">
        <f t="shared" si="279"/>
        <v>0</v>
      </c>
      <c r="BR102" s="9">
        <f t="shared" si="279"/>
        <v>0</v>
      </c>
      <c r="BS102" s="9">
        <f t="shared" si="279"/>
        <v>0</v>
      </c>
      <c r="BT102" s="9">
        <f t="shared" si="279"/>
        <v>0</v>
      </c>
      <c r="BU102" s="9">
        <f t="shared" si="279"/>
        <v>35303</v>
      </c>
      <c r="BV102" s="9">
        <f t="shared" si="279"/>
        <v>35303</v>
      </c>
      <c r="BW102" s="9">
        <f t="shared" si="279"/>
        <v>0</v>
      </c>
      <c r="BX102" s="9">
        <f t="shared" si="279"/>
        <v>0</v>
      </c>
      <c r="BY102" s="9">
        <f t="shared" si="279"/>
        <v>0</v>
      </c>
      <c r="BZ102" s="9">
        <f t="shared" si="279"/>
        <v>0</v>
      </c>
      <c r="CA102" s="9">
        <f t="shared" si="279"/>
        <v>35303</v>
      </c>
      <c r="CB102" s="9">
        <f t="shared" si="279"/>
        <v>35303</v>
      </c>
      <c r="CC102" s="9">
        <f t="shared" si="279"/>
        <v>0</v>
      </c>
      <c r="CD102" s="9">
        <f t="shared" si="279"/>
        <v>0</v>
      </c>
      <c r="CE102" s="9">
        <f t="shared" si="279"/>
        <v>0</v>
      </c>
      <c r="CF102" s="9">
        <f t="shared" si="279"/>
        <v>0</v>
      </c>
      <c r="CG102" s="9">
        <f t="shared" si="279"/>
        <v>35303</v>
      </c>
      <c r="CH102" s="9">
        <f t="shared" si="279"/>
        <v>35303</v>
      </c>
    </row>
    <row r="103" spans="1:86" ht="33" hidden="1" x14ac:dyDescent="0.25">
      <c r="A103" s="25" t="s">
        <v>85</v>
      </c>
      <c r="B103" s="26">
        <f t="shared" si="248"/>
        <v>901</v>
      </c>
      <c r="C103" s="26" t="s">
        <v>21</v>
      </c>
      <c r="D103" s="26" t="s">
        <v>28</v>
      </c>
      <c r="E103" s="26" t="s">
        <v>583</v>
      </c>
      <c r="F103" s="26" t="s">
        <v>86</v>
      </c>
      <c r="G103" s="9">
        <v>36377</v>
      </c>
      <c r="H103" s="9">
        <v>36377</v>
      </c>
      <c r="I103" s="83"/>
      <c r="J103" s="83"/>
      <c r="K103" s="83"/>
      <c r="L103" s="83"/>
      <c r="M103" s="9">
        <f>G103+I103+J103+K103+L103</f>
        <v>36377</v>
      </c>
      <c r="N103" s="9">
        <f>H103+L103</f>
        <v>36377</v>
      </c>
      <c r="O103" s="84"/>
      <c r="P103" s="84"/>
      <c r="Q103" s="84"/>
      <c r="R103" s="84"/>
      <c r="S103" s="9">
        <f>M103+O103+P103+Q103+R103</f>
        <v>36377</v>
      </c>
      <c r="T103" s="9">
        <f>N103+R103</f>
        <v>36377</v>
      </c>
      <c r="U103" s="84"/>
      <c r="V103" s="84"/>
      <c r="W103" s="84"/>
      <c r="X103" s="84"/>
      <c r="Y103" s="9">
        <f>S103+U103+V103+W103+X103</f>
        <v>36377</v>
      </c>
      <c r="Z103" s="9">
        <f>T103+X103</f>
        <v>36377</v>
      </c>
      <c r="AA103" s="84"/>
      <c r="AB103" s="84"/>
      <c r="AC103" s="84"/>
      <c r="AD103" s="84"/>
      <c r="AE103" s="9">
        <f>Y103+AA103+AB103+AC103+AD103</f>
        <v>36377</v>
      </c>
      <c r="AF103" s="9">
        <f>Z103+AD103</f>
        <v>36377</v>
      </c>
      <c r="AG103" s="84"/>
      <c r="AH103" s="84"/>
      <c r="AI103" s="84"/>
      <c r="AJ103" s="84"/>
      <c r="AK103" s="9">
        <f>AE103+AG103+AH103+AI103+AJ103</f>
        <v>36377</v>
      </c>
      <c r="AL103" s="9">
        <f>AF103+AJ103</f>
        <v>36377</v>
      </c>
      <c r="AM103" s="84"/>
      <c r="AN103" s="84"/>
      <c r="AO103" s="84"/>
      <c r="AP103" s="84"/>
      <c r="AQ103" s="9">
        <f>AK103+AM103+AN103+AO103+AP103</f>
        <v>36377</v>
      </c>
      <c r="AR103" s="9">
        <f>AL103+AP103</f>
        <v>36377</v>
      </c>
      <c r="AS103" s="9"/>
      <c r="AT103" s="84"/>
      <c r="AU103" s="84"/>
      <c r="AV103" s="9">
        <f>-1072-2</f>
        <v>-1074</v>
      </c>
      <c r="AW103" s="9">
        <f>AQ103+AS103+AT103+AU103+AV103</f>
        <v>35303</v>
      </c>
      <c r="AX103" s="9">
        <f>AR103+AV103</f>
        <v>35303</v>
      </c>
      <c r="AY103" s="9"/>
      <c r="AZ103" s="84"/>
      <c r="BA103" s="84"/>
      <c r="BB103" s="9"/>
      <c r="BC103" s="9">
        <f>AW103+AY103+AZ103+BA103+BB103</f>
        <v>35303</v>
      </c>
      <c r="BD103" s="9">
        <f>AX103+BB103</f>
        <v>35303</v>
      </c>
      <c r="BE103" s="9"/>
      <c r="BF103" s="84"/>
      <c r="BG103" s="84"/>
      <c r="BH103" s="9"/>
      <c r="BI103" s="9">
        <f>BC103+BE103+BF103+BG103+BH103</f>
        <v>35303</v>
      </c>
      <c r="BJ103" s="9">
        <f>BD103+BH103</f>
        <v>35303</v>
      </c>
      <c r="BK103" s="9"/>
      <c r="BL103" s="84"/>
      <c r="BM103" s="84"/>
      <c r="BN103" s="9"/>
      <c r="BO103" s="9">
        <f>BI103+BK103+BL103+BM103+BN103</f>
        <v>35303</v>
      </c>
      <c r="BP103" s="9">
        <f>BJ103+BN103</f>
        <v>35303</v>
      </c>
      <c r="BQ103" s="9"/>
      <c r="BR103" s="84"/>
      <c r="BS103" s="84"/>
      <c r="BT103" s="9"/>
      <c r="BU103" s="9">
        <f>BO103+BQ103+BR103+BS103+BT103</f>
        <v>35303</v>
      </c>
      <c r="BV103" s="9">
        <f>BP103+BT103</f>
        <v>35303</v>
      </c>
      <c r="BW103" s="9"/>
      <c r="BX103" s="84"/>
      <c r="BY103" s="84"/>
      <c r="BZ103" s="9"/>
      <c r="CA103" s="9">
        <f>BU103+BW103+BX103+BY103+BZ103</f>
        <v>35303</v>
      </c>
      <c r="CB103" s="9">
        <f>BV103+BZ103</f>
        <v>35303</v>
      </c>
      <c r="CC103" s="9"/>
      <c r="CD103" s="84"/>
      <c r="CE103" s="84"/>
      <c r="CF103" s="9"/>
      <c r="CG103" s="9">
        <f>CA103+CC103+CD103+CE103+CF103</f>
        <v>35303</v>
      </c>
      <c r="CH103" s="9">
        <f>CB103+CF103</f>
        <v>35303</v>
      </c>
    </row>
    <row r="104" spans="1:86" hidden="1" x14ac:dyDescent="0.25">
      <c r="A104" s="25" t="s">
        <v>100</v>
      </c>
      <c r="B104" s="26">
        <f t="shared" si="248"/>
        <v>901</v>
      </c>
      <c r="C104" s="26" t="s">
        <v>21</v>
      </c>
      <c r="D104" s="26" t="s">
        <v>28</v>
      </c>
      <c r="E104" s="26" t="s">
        <v>583</v>
      </c>
      <c r="F104" s="26" t="s">
        <v>101</v>
      </c>
      <c r="G104" s="9"/>
      <c r="H104" s="9"/>
      <c r="I104" s="83"/>
      <c r="J104" s="83"/>
      <c r="K104" s="83"/>
      <c r="L104" s="83"/>
      <c r="M104" s="9"/>
      <c r="N104" s="9"/>
      <c r="O104" s="84"/>
      <c r="P104" s="84"/>
      <c r="Q104" s="84"/>
      <c r="R104" s="84"/>
      <c r="S104" s="9"/>
      <c r="T104" s="9"/>
      <c r="U104" s="84"/>
      <c r="V104" s="84"/>
      <c r="W104" s="84"/>
      <c r="X104" s="84"/>
      <c r="Y104" s="9"/>
      <c r="Z104" s="9"/>
      <c r="AA104" s="84"/>
      <c r="AB104" s="84"/>
      <c r="AC104" s="84"/>
      <c r="AD104" s="84"/>
      <c r="AE104" s="9"/>
      <c r="AF104" s="9"/>
      <c r="AG104" s="84"/>
      <c r="AH104" s="84"/>
      <c r="AI104" s="84"/>
      <c r="AJ104" s="84"/>
      <c r="AK104" s="9"/>
      <c r="AL104" s="9"/>
      <c r="AM104" s="84"/>
      <c r="AN104" s="84"/>
      <c r="AO104" s="84"/>
      <c r="AP104" s="84"/>
      <c r="AQ104" s="9"/>
      <c r="AR104" s="9"/>
      <c r="AS104" s="9">
        <f>AS105</f>
        <v>0</v>
      </c>
      <c r="AT104" s="9">
        <f t="shared" ref="AT104:CH104" si="280">AT105</f>
        <v>0</v>
      </c>
      <c r="AU104" s="9">
        <f t="shared" si="280"/>
        <v>0</v>
      </c>
      <c r="AV104" s="9">
        <f t="shared" si="280"/>
        <v>2</v>
      </c>
      <c r="AW104" s="9">
        <f t="shared" si="280"/>
        <v>2</v>
      </c>
      <c r="AX104" s="9">
        <f t="shared" si="280"/>
        <v>2</v>
      </c>
      <c r="AY104" s="9">
        <f>AY105</f>
        <v>0</v>
      </c>
      <c r="AZ104" s="9">
        <f t="shared" si="280"/>
        <v>0</v>
      </c>
      <c r="BA104" s="9">
        <f t="shared" si="280"/>
        <v>0</v>
      </c>
      <c r="BB104" s="9">
        <f t="shared" si="280"/>
        <v>0</v>
      </c>
      <c r="BC104" s="9">
        <f t="shared" si="280"/>
        <v>2</v>
      </c>
      <c r="BD104" s="9">
        <f t="shared" si="280"/>
        <v>2</v>
      </c>
      <c r="BE104" s="9">
        <f>BE105</f>
        <v>0</v>
      </c>
      <c r="BF104" s="9">
        <f t="shared" si="280"/>
        <v>0</v>
      </c>
      <c r="BG104" s="9">
        <f t="shared" si="280"/>
        <v>0</v>
      </c>
      <c r="BH104" s="9">
        <f t="shared" si="280"/>
        <v>0</v>
      </c>
      <c r="BI104" s="9">
        <f t="shared" si="280"/>
        <v>2</v>
      </c>
      <c r="BJ104" s="9">
        <f t="shared" si="280"/>
        <v>2</v>
      </c>
      <c r="BK104" s="9">
        <f>BK105</f>
        <v>0</v>
      </c>
      <c r="BL104" s="9">
        <f t="shared" si="280"/>
        <v>0</v>
      </c>
      <c r="BM104" s="9">
        <f t="shared" si="280"/>
        <v>0</v>
      </c>
      <c r="BN104" s="9">
        <f t="shared" si="280"/>
        <v>0</v>
      </c>
      <c r="BO104" s="9">
        <f t="shared" si="280"/>
        <v>2</v>
      </c>
      <c r="BP104" s="9">
        <f t="shared" si="280"/>
        <v>2</v>
      </c>
      <c r="BQ104" s="9">
        <f>BQ105</f>
        <v>0</v>
      </c>
      <c r="BR104" s="9">
        <f t="shared" si="280"/>
        <v>0</v>
      </c>
      <c r="BS104" s="9">
        <f t="shared" si="280"/>
        <v>0</v>
      </c>
      <c r="BT104" s="9">
        <f t="shared" si="280"/>
        <v>0</v>
      </c>
      <c r="BU104" s="9">
        <f t="shared" si="280"/>
        <v>2</v>
      </c>
      <c r="BV104" s="9">
        <f t="shared" si="280"/>
        <v>2</v>
      </c>
      <c r="BW104" s="9">
        <f>BW105</f>
        <v>0</v>
      </c>
      <c r="BX104" s="9">
        <f t="shared" si="280"/>
        <v>0</v>
      </c>
      <c r="BY104" s="9">
        <f t="shared" si="280"/>
        <v>0</v>
      </c>
      <c r="BZ104" s="9">
        <f t="shared" si="280"/>
        <v>0</v>
      </c>
      <c r="CA104" s="9">
        <f t="shared" si="280"/>
        <v>2</v>
      </c>
      <c r="CB104" s="9">
        <f t="shared" si="280"/>
        <v>2</v>
      </c>
      <c r="CC104" s="9">
        <f>CC105</f>
        <v>0</v>
      </c>
      <c r="CD104" s="9">
        <f t="shared" si="280"/>
        <v>0</v>
      </c>
      <c r="CE104" s="9">
        <f t="shared" si="280"/>
        <v>0</v>
      </c>
      <c r="CF104" s="9">
        <f t="shared" si="280"/>
        <v>0</v>
      </c>
      <c r="CG104" s="9">
        <f t="shared" si="280"/>
        <v>2</v>
      </c>
      <c r="CH104" s="9">
        <f t="shared" si="280"/>
        <v>2</v>
      </c>
    </row>
    <row r="105" spans="1:86" ht="33" hidden="1" x14ac:dyDescent="0.25">
      <c r="A105" s="28" t="s">
        <v>169</v>
      </c>
      <c r="B105" s="26">
        <f t="shared" si="248"/>
        <v>901</v>
      </c>
      <c r="C105" s="26" t="s">
        <v>21</v>
      </c>
      <c r="D105" s="26" t="s">
        <v>28</v>
      </c>
      <c r="E105" s="26" t="s">
        <v>583</v>
      </c>
      <c r="F105" s="26" t="s">
        <v>170</v>
      </c>
      <c r="G105" s="9"/>
      <c r="H105" s="9"/>
      <c r="I105" s="83"/>
      <c r="J105" s="83"/>
      <c r="K105" s="83"/>
      <c r="L105" s="83"/>
      <c r="M105" s="9"/>
      <c r="N105" s="9"/>
      <c r="O105" s="84"/>
      <c r="P105" s="84"/>
      <c r="Q105" s="84"/>
      <c r="R105" s="84"/>
      <c r="S105" s="9"/>
      <c r="T105" s="9"/>
      <c r="U105" s="84"/>
      <c r="V105" s="84"/>
      <c r="W105" s="84"/>
      <c r="X105" s="84"/>
      <c r="Y105" s="9"/>
      <c r="Z105" s="9"/>
      <c r="AA105" s="84"/>
      <c r="AB105" s="84"/>
      <c r="AC105" s="84"/>
      <c r="AD105" s="84"/>
      <c r="AE105" s="9"/>
      <c r="AF105" s="9"/>
      <c r="AG105" s="84"/>
      <c r="AH105" s="84"/>
      <c r="AI105" s="84"/>
      <c r="AJ105" s="84"/>
      <c r="AK105" s="9"/>
      <c r="AL105" s="9"/>
      <c r="AM105" s="84"/>
      <c r="AN105" s="84"/>
      <c r="AO105" s="84"/>
      <c r="AP105" s="84"/>
      <c r="AQ105" s="9"/>
      <c r="AR105" s="9"/>
      <c r="AS105" s="9"/>
      <c r="AT105" s="84"/>
      <c r="AU105" s="84"/>
      <c r="AV105" s="9">
        <v>2</v>
      </c>
      <c r="AW105" s="9">
        <f>AQ105+AS105+AT105+AU105+AV105</f>
        <v>2</v>
      </c>
      <c r="AX105" s="9">
        <f>AR105+AV105</f>
        <v>2</v>
      </c>
      <c r="AY105" s="9"/>
      <c r="AZ105" s="84"/>
      <c r="BA105" s="84"/>
      <c r="BB105" s="9"/>
      <c r="BC105" s="9">
        <f>AW105+AY105+AZ105+BA105+BB105</f>
        <v>2</v>
      </c>
      <c r="BD105" s="9">
        <f>AX105+BB105</f>
        <v>2</v>
      </c>
      <c r="BE105" s="9"/>
      <c r="BF105" s="84"/>
      <c r="BG105" s="84"/>
      <c r="BH105" s="9"/>
      <c r="BI105" s="9">
        <f>BC105+BE105+BF105+BG105+BH105</f>
        <v>2</v>
      </c>
      <c r="BJ105" s="9">
        <f>BD105+BH105</f>
        <v>2</v>
      </c>
      <c r="BK105" s="9"/>
      <c r="BL105" s="84"/>
      <c r="BM105" s="84"/>
      <c r="BN105" s="9"/>
      <c r="BO105" s="9">
        <f>BI105+BK105+BL105+BM105+BN105</f>
        <v>2</v>
      </c>
      <c r="BP105" s="9">
        <f>BJ105+BN105</f>
        <v>2</v>
      </c>
      <c r="BQ105" s="9"/>
      <c r="BR105" s="84"/>
      <c r="BS105" s="84"/>
      <c r="BT105" s="9"/>
      <c r="BU105" s="9">
        <f>BO105+BQ105+BR105+BS105+BT105</f>
        <v>2</v>
      </c>
      <c r="BV105" s="9">
        <f>BP105+BT105</f>
        <v>2</v>
      </c>
      <c r="BW105" s="9"/>
      <c r="BX105" s="84"/>
      <c r="BY105" s="84"/>
      <c r="BZ105" s="9"/>
      <c r="CA105" s="9">
        <f>BU105+BW105+BX105+BY105+BZ105</f>
        <v>2</v>
      </c>
      <c r="CB105" s="9">
        <f>BV105+BZ105</f>
        <v>2</v>
      </c>
      <c r="CC105" s="9"/>
      <c r="CD105" s="84"/>
      <c r="CE105" s="84"/>
      <c r="CF105" s="9"/>
      <c r="CG105" s="9">
        <f>CA105+CC105+CD105+CE105+CF105</f>
        <v>2</v>
      </c>
      <c r="CH105" s="9">
        <f>CB105+CF105</f>
        <v>2</v>
      </c>
    </row>
    <row r="106" spans="1:86" ht="33" hidden="1" x14ac:dyDescent="0.25">
      <c r="A106" s="25" t="s">
        <v>579</v>
      </c>
      <c r="B106" s="26">
        <f>B102</f>
        <v>901</v>
      </c>
      <c r="C106" s="26" t="s">
        <v>21</v>
      </c>
      <c r="D106" s="26" t="s">
        <v>28</v>
      </c>
      <c r="E106" s="26" t="s">
        <v>582</v>
      </c>
      <c r="F106" s="26"/>
      <c r="G106" s="9">
        <f t="shared" ref="G106:V107" si="281">G107</f>
        <v>4717</v>
      </c>
      <c r="H106" s="9">
        <f t="shared" si="281"/>
        <v>4717</v>
      </c>
      <c r="I106" s="9">
        <f t="shared" si="281"/>
        <v>0</v>
      </c>
      <c r="J106" s="9">
        <f t="shared" si="281"/>
        <v>0</v>
      </c>
      <c r="K106" s="9">
        <f t="shared" si="281"/>
        <v>0</v>
      </c>
      <c r="L106" s="9">
        <f t="shared" si="281"/>
        <v>0</v>
      </c>
      <c r="M106" s="9">
        <f t="shared" si="281"/>
        <v>4717</v>
      </c>
      <c r="N106" s="9">
        <f t="shared" si="281"/>
        <v>4717</v>
      </c>
      <c r="O106" s="9">
        <f t="shared" si="281"/>
        <v>0</v>
      </c>
      <c r="P106" s="9">
        <f t="shared" si="281"/>
        <v>0</v>
      </c>
      <c r="Q106" s="9">
        <f t="shared" si="281"/>
        <v>0</v>
      </c>
      <c r="R106" s="9">
        <f t="shared" si="281"/>
        <v>0</v>
      </c>
      <c r="S106" s="9">
        <f t="shared" si="281"/>
        <v>4717</v>
      </c>
      <c r="T106" s="9">
        <f t="shared" si="281"/>
        <v>4717</v>
      </c>
      <c r="U106" s="9">
        <f t="shared" si="281"/>
        <v>0</v>
      </c>
      <c r="V106" s="9">
        <f t="shared" si="281"/>
        <v>0</v>
      </c>
      <c r="W106" s="9">
        <f t="shared" ref="U106:AJ107" si="282">W107</f>
        <v>0</v>
      </c>
      <c r="X106" s="9">
        <f t="shared" si="282"/>
        <v>0</v>
      </c>
      <c r="Y106" s="9">
        <f t="shared" si="282"/>
        <v>4717</v>
      </c>
      <c r="Z106" s="9">
        <f t="shared" si="282"/>
        <v>4717</v>
      </c>
      <c r="AA106" s="9">
        <f t="shared" si="282"/>
        <v>0</v>
      </c>
      <c r="AB106" s="9">
        <f t="shared" si="282"/>
        <v>0</v>
      </c>
      <c r="AC106" s="9">
        <f t="shared" si="282"/>
        <v>0</v>
      </c>
      <c r="AD106" s="9">
        <f t="shared" si="282"/>
        <v>0</v>
      </c>
      <c r="AE106" s="9">
        <f t="shared" si="282"/>
        <v>4717</v>
      </c>
      <c r="AF106" s="9">
        <f t="shared" si="282"/>
        <v>4717</v>
      </c>
      <c r="AG106" s="9">
        <f t="shared" si="282"/>
        <v>0</v>
      </c>
      <c r="AH106" s="9">
        <f t="shared" si="282"/>
        <v>0</v>
      </c>
      <c r="AI106" s="9">
        <f t="shared" si="282"/>
        <v>0</v>
      </c>
      <c r="AJ106" s="9">
        <f t="shared" si="282"/>
        <v>0</v>
      </c>
      <c r="AK106" s="9">
        <f t="shared" ref="AG106:AV107" si="283">AK107</f>
        <v>4717</v>
      </c>
      <c r="AL106" s="9">
        <f t="shared" si="283"/>
        <v>4717</v>
      </c>
      <c r="AM106" s="9">
        <f t="shared" si="283"/>
        <v>0</v>
      </c>
      <c r="AN106" s="9">
        <f t="shared" si="283"/>
        <v>0</v>
      </c>
      <c r="AO106" s="9">
        <f t="shared" si="283"/>
        <v>0</v>
      </c>
      <c r="AP106" s="9">
        <f t="shared" si="283"/>
        <v>0</v>
      </c>
      <c r="AQ106" s="9">
        <f t="shared" si="283"/>
        <v>4717</v>
      </c>
      <c r="AR106" s="9">
        <f t="shared" si="283"/>
        <v>4717</v>
      </c>
      <c r="AS106" s="9">
        <f t="shared" si="283"/>
        <v>0</v>
      </c>
      <c r="AT106" s="9">
        <f t="shared" si="283"/>
        <v>0</v>
      </c>
      <c r="AU106" s="9">
        <f t="shared" si="283"/>
        <v>0</v>
      </c>
      <c r="AV106" s="9">
        <f t="shared" si="283"/>
        <v>0</v>
      </c>
      <c r="AW106" s="9">
        <f t="shared" ref="AS106:BH107" si="284">AW107</f>
        <v>4717</v>
      </c>
      <c r="AX106" s="9">
        <f t="shared" si="284"/>
        <v>4717</v>
      </c>
      <c r="AY106" s="9">
        <f t="shared" si="284"/>
        <v>0</v>
      </c>
      <c r="AZ106" s="9">
        <f t="shared" si="284"/>
        <v>0</v>
      </c>
      <c r="BA106" s="9">
        <f t="shared" si="284"/>
        <v>0</v>
      </c>
      <c r="BB106" s="9">
        <f t="shared" si="284"/>
        <v>0</v>
      </c>
      <c r="BC106" s="9">
        <f t="shared" si="284"/>
        <v>4717</v>
      </c>
      <c r="BD106" s="9">
        <f t="shared" si="284"/>
        <v>4717</v>
      </c>
      <c r="BE106" s="9">
        <f t="shared" si="284"/>
        <v>0</v>
      </c>
      <c r="BF106" s="9">
        <f t="shared" si="284"/>
        <v>0</v>
      </c>
      <c r="BG106" s="9">
        <f t="shared" si="284"/>
        <v>0</v>
      </c>
      <c r="BH106" s="9">
        <f t="shared" si="284"/>
        <v>0</v>
      </c>
      <c r="BI106" s="9">
        <f t="shared" ref="BE106:BT107" si="285">BI107</f>
        <v>4717</v>
      </c>
      <c r="BJ106" s="9">
        <f t="shared" si="285"/>
        <v>4717</v>
      </c>
      <c r="BK106" s="9">
        <f t="shared" si="285"/>
        <v>0</v>
      </c>
      <c r="BL106" s="9">
        <f t="shared" si="285"/>
        <v>0</v>
      </c>
      <c r="BM106" s="9">
        <f t="shared" si="285"/>
        <v>0</v>
      </c>
      <c r="BN106" s="9">
        <f t="shared" si="285"/>
        <v>0</v>
      </c>
      <c r="BO106" s="9">
        <f t="shared" si="285"/>
        <v>4717</v>
      </c>
      <c r="BP106" s="9">
        <f t="shared" si="285"/>
        <v>4717</v>
      </c>
      <c r="BQ106" s="9">
        <f t="shared" si="285"/>
        <v>0</v>
      </c>
      <c r="BR106" s="9">
        <f t="shared" si="285"/>
        <v>0</v>
      </c>
      <c r="BS106" s="9">
        <f t="shared" si="285"/>
        <v>0</v>
      </c>
      <c r="BT106" s="9">
        <f t="shared" si="285"/>
        <v>0</v>
      </c>
      <c r="BU106" s="9">
        <f t="shared" ref="BQ106:CF107" si="286">BU107</f>
        <v>4717</v>
      </c>
      <c r="BV106" s="9">
        <f t="shared" si="286"/>
        <v>4717</v>
      </c>
      <c r="BW106" s="9">
        <f t="shared" si="286"/>
        <v>0</v>
      </c>
      <c r="BX106" s="9">
        <f t="shared" si="286"/>
        <v>0</v>
      </c>
      <c r="BY106" s="9">
        <f t="shared" si="286"/>
        <v>0</v>
      </c>
      <c r="BZ106" s="9">
        <f t="shared" si="286"/>
        <v>0</v>
      </c>
      <c r="CA106" s="9">
        <f t="shared" si="286"/>
        <v>4717</v>
      </c>
      <c r="CB106" s="9">
        <f t="shared" si="286"/>
        <v>4717</v>
      </c>
      <c r="CC106" s="9">
        <f t="shared" si="286"/>
        <v>0</v>
      </c>
      <c r="CD106" s="9">
        <f t="shared" si="286"/>
        <v>0</v>
      </c>
      <c r="CE106" s="9">
        <f t="shared" si="286"/>
        <v>0</v>
      </c>
      <c r="CF106" s="9">
        <f t="shared" si="286"/>
        <v>0</v>
      </c>
      <c r="CG106" s="9">
        <f t="shared" ref="CC106:CH107" si="287">CG107</f>
        <v>4717</v>
      </c>
      <c r="CH106" s="9">
        <f t="shared" si="287"/>
        <v>4717</v>
      </c>
    </row>
    <row r="107" spans="1:86" ht="66" hidden="1" x14ac:dyDescent="0.25">
      <c r="A107" s="25" t="s">
        <v>445</v>
      </c>
      <c r="B107" s="26">
        <f>B103</f>
        <v>901</v>
      </c>
      <c r="C107" s="26" t="s">
        <v>21</v>
      </c>
      <c r="D107" s="26" t="s">
        <v>28</v>
      </c>
      <c r="E107" s="26" t="s">
        <v>582</v>
      </c>
      <c r="F107" s="26" t="s">
        <v>84</v>
      </c>
      <c r="G107" s="9">
        <f t="shared" si="281"/>
        <v>4717</v>
      </c>
      <c r="H107" s="9">
        <f t="shared" si="281"/>
        <v>4717</v>
      </c>
      <c r="I107" s="9">
        <f t="shared" si="281"/>
        <v>0</v>
      </c>
      <c r="J107" s="9">
        <f t="shared" si="281"/>
        <v>0</v>
      </c>
      <c r="K107" s="9">
        <f t="shared" si="281"/>
        <v>0</v>
      </c>
      <c r="L107" s="9">
        <f t="shared" si="281"/>
        <v>0</v>
      </c>
      <c r="M107" s="9">
        <f t="shared" si="281"/>
        <v>4717</v>
      </c>
      <c r="N107" s="9">
        <f t="shared" si="281"/>
        <v>4717</v>
      </c>
      <c r="O107" s="9">
        <f t="shared" si="281"/>
        <v>0</v>
      </c>
      <c r="P107" s="9">
        <f t="shared" si="281"/>
        <v>0</v>
      </c>
      <c r="Q107" s="9">
        <f t="shared" si="281"/>
        <v>0</v>
      </c>
      <c r="R107" s="9">
        <f t="shared" si="281"/>
        <v>0</v>
      </c>
      <c r="S107" s="9">
        <f t="shared" si="281"/>
        <v>4717</v>
      </c>
      <c r="T107" s="9">
        <f t="shared" si="281"/>
        <v>4717</v>
      </c>
      <c r="U107" s="9">
        <f t="shared" si="282"/>
        <v>0</v>
      </c>
      <c r="V107" s="9">
        <f t="shared" si="282"/>
        <v>0</v>
      </c>
      <c r="W107" s="9">
        <f t="shared" si="282"/>
        <v>0</v>
      </c>
      <c r="X107" s="9">
        <f t="shared" si="282"/>
        <v>0</v>
      </c>
      <c r="Y107" s="9">
        <f t="shared" si="282"/>
        <v>4717</v>
      </c>
      <c r="Z107" s="9">
        <f t="shared" si="282"/>
        <v>4717</v>
      </c>
      <c r="AA107" s="9">
        <f t="shared" si="282"/>
        <v>0</v>
      </c>
      <c r="AB107" s="9">
        <f t="shared" si="282"/>
        <v>0</v>
      </c>
      <c r="AC107" s="9">
        <f t="shared" si="282"/>
        <v>0</v>
      </c>
      <c r="AD107" s="9">
        <f t="shared" si="282"/>
        <v>0</v>
      </c>
      <c r="AE107" s="9">
        <f t="shared" si="282"/>
        <v>4717</v>
      </c>
      <c r="AF107" s="9">
        <f t="shared" si="282"/>
        <v>4717</v>
      </c>
      <c r="AG107" s="9">
        <f t="shared" si="283"/>
        <v>0</v>
      </c>
      <c r="AH107" s="9">
        <f t="shared" si="283"/>
        <v>0</v>
      </c>
      <c r="AI107" s="9">
        <f t="shared" si="283"/>
        <v>0</v>
      </c>
      <c r="AJ107" s="9">
        <f t="shared" si="283"/>
        <v>0</v>
      </c>
      <c r="AK107" s="9">
        <f t="shared" si="283"/>
        <v>4717</v>
      </c>
      <c r="AL107" s="9">
        <f t="shared" si="283"/>
        <v>4717</v>
      </c>
      <c r="AM107" s="9">
        <f t="shared" si="283"/>
        <v>0</v>
      </c>
      <c r="AN107" s="9">
        <f t="shared" si="283"/>
        <v>0</v>
      </c>
      <c r="AO107" s="9">
        <f t="shared" si="283"/>
        <v>0</v>
      </c>
      <c r="AP107" s="9">
        <f t="shared" si="283"/>
        <v>0</v>
      </c>
      <c r="AQ107" s="9">
        <f t="shared" si="283"/>
        <v>4717</v>
      </c>
      <c r="AR107" s="9">
        <f t="shared" si="283"/>
        <v>4717</v>
      </c>
      <c r="AS107" s="9">
        <f t="shared" si="284"/>
        <v>0</v>
      </c>
      <c r="AT107" s="9">
        <f t="shared" si="284"/>
        <v>0</v>
      </c>
      <c r="AU107" s="9">
        <f t="shared" si="284"/>
        <v>0</v>
      </c>
      <c r="AV107" s="9">
        <f t="shared" si="284"/>
        <v>0</v>
      </c>
      <c r="AW107" s="9">
        <f t="shared" si="284"/>
        <v>4717</v>
      </c>
      <c r="AX107" s="9">
        <f t="shared" si="284"/>
        <v>4717</v>
      </c>
      <c r="AY107" s="9">
        <f t="shared" si="284"/>
        <v>0</v>
      </c>
      <c r="AZ107" s="9">
        <f t="shared" si="284"/>
        <v>0</v>
      </c>
      <c r="BA107" s="9">
        <f t="shared" si="284"/>
        <v>0</v>
      </c>
      <c r="BB107" s="9">
        <f t="shared" si="284"/>
        <v>0</v>
      </c>
      <c r="BC107" s="9">
        <f t="shared" si="284"/>
        <v>4717</v>
      </c>
      <c r="BD107" s="9">
        <f t="shared" si="284"/>
        <v>4717</v>
      </c>
      <c r="BE107" s="9">
        <f t="shared" si="285"/>
        <v>0</v>
      </c>
      <c r="BF107" s="9">
        <f t="shared" si="285"/>
        <v>0</v>
      </c>
      <c r="BG107" s="9">
        <f t="shared" si="285"/>
        <v>0</v>
      </c>
      <c r="BH107" s="9">
        <f t="shared" si="285"/>
        <v>0</v>
      </c>
      <c r="BI107" s="9">
        <f t="shared" si="285"/>
        <v>4717</v>
      </c>
      <c r="BJ107" s="9">
        <f t="shared" si="285"/>
        <v>4717</v>
      </c>
      <c r="BK107" s="9">
        <f t="shared" si="285"/>
        <v>0</v>
      </c>
      <c r="BL107" s="9">
        <f t="shared" si="285"/>
        <v>0</v>
      </c>
      <c r="BM107" s="9">
        <f t="shared" si="285"/>
        <v>0</v>
      </c>
      <c r="BN107" s="9">
        <f t="shared" si="285"/>
        <v>0</v>
      </c>
      <c r="BO107" s="9">
        <f t="shared" si="285"/>
        <v>4717</v>
      </c>
      <c r="BP107" s="9">
        <f t="shared" si="285"/>
        <v>4717</v>
      </c>
      <c r="BQ107" s="9">
        <f t="shared" si="286"/>
        <v>0</v>
      </c>
      <c r="BR107" s="9">
        <f t="shared" si="286"/>
        <v>0</v>
      </c>
      <c r="BS107" s="9">
        <f t="shared" si="286"/>
        <v>0</v>
      </c>
      <c r="BT107" s="9">
        <f t="shared" si="286"/>
        <v>0</v>
      </c>
      <c r="BU107" s="9">
        <f t="shared" si="286"/>
        <v>4717</v>
      </c>
      <c r="BV107" s="9">
        <f t="shared" si="286"/>
        <v>4717</v>
      </c>
      <c r="BW107" s="9">
        <f t="shared" si="286"/>
        <v>0</v>
      </c>
      <c r="BX107" s="9">
        <f t="shared" si="286"/>
        <v>0</v>
      </c>
      <c r="BY107" s="9">
        <f t="shared" si="286"/>
        <v>0</v>
      </c>
      <c r="BZ107" s="9">
        <f t="shared" si="286"/>
        <v>0</v>
      </c>
      <c r="CA107" s="9">
        <f t="shared" si="286"/>
        <v>4717</v>
      </c>
      <c r="CB107" s="9">
        <f t="shared" si="286"/>
        <v>4717</v>
      </c>
      <c r="CC107" s="9">
        <f t="shared" si="287"/>
        <v>0</v>
      </c>
      <c r="CD107" s="9">
        <f t="shared" si="287"/>
        <v>0</v>
      </c>
      <c r="CE107" s="9">
        <f t="shared" si="287"/>
        <v>0</v>
      </c>
      <c r="CF107" s="9">
        <f t="shared" si="287"/>
        <v>0</v>
      </c>
      <c r="CG107" s="9">
        <f t="shared" si="287"/>
        <v>4717</v>
      </c>
      <c r="CH107" s="9">
        <f t="shared" si="287"/>
        <v>4717</v>
      </c>
    </row>
    <row r="108" spans="1:86" ht="33" hidden="1" x14ac:dyDescent="0.25">
      <c r="A108" s="25" t="s">
        <v>85</v>
      </c>
      <c r="B108" s="26">
        <f t="shared" si="248"/>
        <v>901</v>
      </c>
      <c r="C108" s="26" t="s">
        <v>21</v>
      </c>
      <c r="D108" s="26" t="s">
        <v>28</v>
      </c>
      <c r="E108" s="26" t="s">
        <v>582</v>
      </c>
      <c r="F108" s="26" t="s">
        <v>86</v>
      </c>
      <c r="G108" s="9">
        <v>4717</v>
      </c>
      <c r="H108" s="9">
        <v>4717</v>
      </c>
      <c r="I108" s="83"/>
      <c r="J108" s="83"/>
      <c r="K108" s="83"/>
      <c r="L108" s="83"/>
      <c r="M108" s="9">
        <f>G108+I108+J108+K108+L108</f>
        <v>4717</v>
      </c>
      <c r="N108" s="9">
        <f>H108+L108</f>
        <v>4717</v>
      </c>
      <c r="O108" s="84"/>
      <c r="P108" s="84"/>
      <c r="Q108" s="84"/>
      <c r="R108" s="84"/>
      <c r="S108" s="9">
        <f>M108+O108+P108+Q108+R108</f>
        <v>4717</v>
      </c>
      <c r="T108" s="9">
        <f>N108+R108</f>
        <v>4717</v>
      </c>
      <c r="U108" s="84"/>
      <c r="V108" s="84"/>
      <c r="W108" s="84"/>
      <c r="X108" s="84"/>
      <c r="Y108" s="9">
        <f>S108+U108+V108+W108+X108</f>
        <v>4717</v>
      </c>
      <c r="Z108" s="9">
        <f>T108+X108</f>
        <v>4717</v>
      </c>
      <c r="AA108" s="84"/>
      <c r="AB108" s="84"/>
      <c r="AC108" s="84"/>
      <c r="AD108" s="84"/>
      <c r="AE108" s="9">
        <f>Y108+AA108+AB108+AC108+AD108</f>
        <v>4717</v>
      </c>
      <c r="AF108" s="9">
        <f>Z108+AD108</f>
        <v>4717</v>
      </c>
      <c r="AG108" s="84"/>
      <c r="AH108" s="84"/>
      <c r="AI108" s="84"/>
      <c r="AJ108" s="84"/>
      <c r="AK108" s="9">
        <f>AE108+AG108+AH108+AI108+AJ108</f>
        <v>4717</v>
      </c>
      <c r="AL108" s="9">
        <f>AF108+AJ108</f>
        <v>4717</v>
      </c>
      <c r="AM108" s="84"/>
      <c r="AN108" s="84"/>
      <c r="AO108" s="84"/>
      <c r="AP108" s="84"/>
      <c r="AQ108" s="9">
        <f>AK108+AM108+AN108+AO108+AP108</f>
        <v>4717</v>
      </c>
      <c r="AR108" s="9">
        <f>AL108+AP108</f>
        <v>4717</v>
      </c>
      <c r="AS108" s="84"/>
      <c r="AT108" s="84"/>
      <c r="AU108" s="84"/>
      <c r="AV108" s="84"/>
      <c r="AW108" s="9">
        <f>AQ108+AS108+AT108+AU108+AV108</f>
        <v>4717</v>
      </c>
      <c r="AX108" s="9">
        <f>AR108+AV108</f>
        <v>4717</v>
      </c>
      <c r="AY108" s="84"/>
      <c r="AZ108" s="84"/>
      <c r="BA108" s="84"/>
      <c r="BB108" s="84"/>
      <c r="BC108" s="9">
        <f>AW108+AY108+AZ108+BA108+BB108</f>
        <v>4717</v>
      </c>
      <c r="BD108" s="9">
        <f>AX108+BB108</f>
        <v>4717</v>
      </c>
      <c r="BE108" s="84"/>
      <c r="BF108" s="84"/>
      <c r="BG108" s="84"/>
      <c r="BH108" s="84"/>
      <c r="BI108" s="9">
        <f>BC108+BE108+BF108+BG108+BH108</f>
        <v>4717</v>
      </c>
      <c r="BJ108" s="9">
        <f>BD108+BH108</f>
        <v>4717</v>
      </c>
      <c r="BK108" s="84"/>
      <c r="BL108" s="84"/>
      <c r="BM108" s="84"/>
      <c r="BN108" s="84"/>
      <c r="BO108" s="9">
        <f>BI108+BK108+BL108+BM108+BN108</f>
        <v>4717</v>
      </c>
      <c r="BP108" s="9">
        <f>BJ108+BN108</f>
        <v>4717</v>
      </c>
      <c r="BQ108" s="84"/>
      <c r="BR108" s="84"/>
      <c r="BS108" s="84"/>
      <c r="BT108" s="84"/>
      <c r="BU108" s="9">
        <f>BO108+BQ108+BR108+BS108+BT108</f>
        <v>4717</v>
      </c>
      <c r="BV108" s="9">
        <f>BP108+BT108</f>
        <v>4717</v>
      </c>
      <c r="BW108" s="84"/>
      <c r="BX108" s="84"/>
      <c r="BY108" s="84"/>
      <c r="BZ108" s="84"/>
      <c r="CA108" s="9">
        <f>BU108+BW108+BX108+BY108+BZ108</f>
        <v>4717</v>
      </c>
      <c r="CB108" s="9">
        <f>BV108+BZ108</f>
        <v>4717</v>
      </c>
      <c r="CC108" s="84"/>
      <c r="CD108" s="84"/>
      <c r="CE108" s="84"/>
      <c r="CF108" s="84"/>
      <c r="CG108" s="9">
        <f>CA108+CC108+CD108+CE108+CF108</f>
        <v>4717</v>
      </c>
      <c r="CH108" s="9">
        <f>CB108+CF108</f>
        <v>4717</v>
      </c>
    </row>
    <row r="109" spans="1:86" ht="20.100000000000001" hidden="1" customHeight="1" x14ac:dyDescent="0.25">
      <c r="A109" s="25" t="s">
        <v>580</v>
      </c>
      <c r="B109" s="26">
        <f t="shared" si="248"/>
        <v>901</v>
      </c>
      <c r="C109" s="26" t="s">
        <v>21</v>
      </c>
      <c r="D109" s="26" t="s">
        <v>28</v>
      </c>
      <c r="E109" s="26" t="s">
        <v>581</v>
      </c>
      <c r="F109" s="26"/>
      <c r="G109" s="9">
        <f t="shared" ref="G109:V110" si="288">G110</f>
        <v>1846</v>
      </c>
      <c r="H109" s="9">
        <f t="shared" si="288"/>
        <v>1846</v>
      </c>
      <c r="I109" s="9">
        <f t="shared" si="288"/>
        <v>0</v>
      </c>
      <c r="J109" s="9">
        <f t="shared" si="288"/>
        <v>0</v>
      </c>
      <c r="K109" s="9">
        <f t="shared" si="288"/>
        <v>0</v>
      </c>
      <c r="L109" s="9">
        <f t="shared" si="288"/>
        <v>0</v>
      </c>
      <c r="M109" s="9">
        <f t="shared" si="288"/>
        <v>1846</v>
      </c>
      <c r="N109" s="9">
        <f t="shared" si="288"/>
        <v>1846</v>
      </c>
      <c r="O109" s="9">
        <f t="shared" si="288"/>
        <v>0</v>
      </c>
      <c r="P109" s="9">
        <f t="shared" si="288"/>
        <v>0</v>
      </c>
      <c r="Q109" s="9">
        <f t="shared" si="288"/>
        <v>0</v>
      </c>
      <c r="R109" s="9">
        <f t="shared" si="288"/>
        <v>0</v>
      </c>
      <c r="S109" s="9">
        <f t="shared" si="288"/>
        <v>1846</v>
      </c>
      <c r="T109" s="9">
        <f t="shared" si="288"/>
        <v>1846</v>
      </c>
      <c r="U109" s="9">
        <f t="shared" si="288"/>
        <v>0</v>
      </c>
      <c r="V109" s="9">
        <f t="shared" si="288"/>
        <v>0</v>
      </c>
      <c r="W109" s="9">
        <f t="shared" ref="U109:AJ110" si="289">W110</f>
        <v>0</v>
      </c>
      <c r="X109" s="9">
        <f t="shared" si="289"/>
        <v>0</v>
      </c>
      <c r="Y109" s="9">
        <f t="shared" si="289"/>
        <v>1846</v>
      </c>
      <c r="Z109" s="9">
        <f t="shared" si="289"/>
        <v>1846</v>
      </c>
      <c r="AA109" s="9">
        <f t="shared" si="289"/>
        <v>0</v>
      </c>
      <c r="AB109" s="9">
        <f t="shared" si="289"/>
        <v>0</v>
      </c>
      <c r="AC109" s="9">
        <f t="shared" si="289"/>
        <v>0</v>
      </c>
      <c r="AD109" s="9">
        <f t="shared" si="289"/>
        <v>0</v>
      </c>
      <c r="AE109" s="9">
        <f t="shared" si="289"/>
        <v>1846</v>
      </c>
      <c r="AF109" s="9">
        <f t="shared" si="289"/>
        <v>1846</v>
      </c>
      <c r="AG109" s="9">
        <f t="shared" si="289"/>
        <v>0</v>
      </c>
      <c r="AH109" s="9">
        <f t="shared" si="289"/>
        <v>0</v>
      </c>
      <c r="AI109" s="9">
        <f t="shared" si="289"/>
        <v>0</v>
      </c>
      <c r="AJ109" s="9">
        <f t="shared" si="289"/>
        <v>0</v>
      </c>
      <c r="AK109" s="9">
        <f t="shared" ref="AG109:AV110" si="290">AK110</f>
        <v>1846</v>
      </c>
      <c r="AL109" s="9">
        <f t="shared" si="290"/>
        <v>1846</v>
      </c>
      <c r="AM109" s="9">
        <f t="shared" si="290"/>
        <v>0</v>
      </c>
      <c r="AN109" s="9">
        <f t="shared" si="290"/>
        <v>0</v>
      </c>
      <c r="AO109" s="9">
        <f t="shared" si="290"/>
        <v>0</v>
      </c>
      <c r="AP109" s="9">
        <f t="shared" si="290"/>
        <v>0</v>
      </c>
      <c r="AQ109" s="9">
        <f t="shared" si="290"/>
        <v>1846</v>
      </c>
      <c r="AR109" s="9">
        <f t="shared" si="290"/>
        <v>1846</v>
      </c>
      <c r="AS109" s="9">
        <f t="shared" si="290"/>
        <v>0</v>
      </c>
      <c r="AT109" s="9">
        <f t="shared" si="290"/>
        <v>0</v>
      </c>
      <c r="AU109" s="9">
        <f t="shared" si="290"/>
        <v>0</v>
      </c>
      <c r="AV109" s="9">
        <f t="shared" si="290"/>
        <v>0</v>
      </c>
      <c r="AW109" s="9">
        <f t="shared" ref="AS109:BH110" si="291">AW110</f>
        <v>1846</v>
      </c>
      <c r="AX109" s="9">
        <f t="shared" si="291"/>
        <v>1846</v>
      </c>
      <c r="AY109" s="9">
        <f t="shared" si="291"/>
        <v>0</v>
      </c>
      <c r="AZ109" s="9">
        <f t="shared" si="291"/>
        <v>0</v>
      </c>
      <c r="BA109" s="9">
        <f t="shared" si="291"/>
        <v>0</v>
      </c>
      <c r="BB109" s="9">
        <f t="shared" si="291"/>
        <v>0</v>
      </c>
      <c r="BC109" s="9">
        <f t="shared" si="291"/>
        <v>1846</v>
      </c>
      <c r="BD109" s="9">
        <f t="shared" si="291"/>
        <v>1846</v>
      </c>
      <c r="BE109" s="9">
        <f t="shared" si="291"/>
        <v>0</v>
      </c>
      <c r="BF109" s="9">
        <f t="shared" si="291"/>
        <v>0</v>
      </c>
      <c r="BG109" s="9">
        <f t="shared" si="291"/>
        <v>0</v>
      </c>
      <c r="BH109" s="9">
        <f t="shared" si="291"/>
        <v>0</v>
      </c>
      <c r="BI109" s="9">
        <f t="shared" ref="BE109:BT110" si="292">BI110</f>
        <v>1846</v>
      </c>
      <c r="BJ109" s="9">
        <f t="shared" si="292"/>
        <v>1846</v>
      </c>
      <c r="BK109" s="9">
        <f t="shared" si="292"/>
        <v>0</v>
      </c>
      <c r="BL109" s="9">
        <f t="shared" si="292"/>
        <v>0</v>
      </c>
      <c r="BM109" s="9">
        <f t="shared" si="292"/>
        <v>0</v>
      </c>
      <c r="BN109" s="9">
        <f t="shared" si="292"/>
        <v>0</v>
      </c>
      <c r="BO109" s="9">
        <f t="shared" si="292"/>
        <v>1846</v>
      </c>
      <c r="BP109" s="9">
        <f t="shared" si="292"/>
        <v>1846</v>
      </c>
      <c r="BQ109" s="9">
        <f t="shared" si="292"/>
        <v>0</v>
      </c>
      <c r="BR109" s="9">
        <f t="shared" si="292"/>
        <v>0</v>
      </c>
      <c r="BS109" s="9">
        <f t="shared" si="292"/>
        <v>0</v>
      </c>
      <c r="BT109" s="9">
        <f t="shared" si="292"/>
        <v>0</v>
      </c>
      <c r="BU109" s="9">
        <f t="shared" ref="BQ109:CF110" si="293">BU110</f>
        <v>1846</v>
      </c>
      <c r="BV109" s="9">
        <f t="shared" si="293"/>
        <v>1846</v>
      </c>
      <c r="BW109" s="9">
        <f t="shared" si="293"/>
        <v>0</v>
      </c>
      <c r="BX109" s="9">
        <f t="shared" si="293"/>
        <v>0</v>
      </c>
      <c r="BY109" s="9">
        <f t="shared" si="293"/>
        <v>0</v>
      </c>
      <c r="BZ109" s="9">
        <f t="shared" si="293"/>
        <v>0</v>
      </c>
      <c r="CA109" s="9">
        <f t="shared" si="293"/>
        <v>1846</v>
      </c>
      <c r="CB109" s="9">
        <f t="shared" si="293"/>
        <v>1846</v>
      </c>
      <c r="CC109" s="9">
        <f t="shared" si="293"/>
        <v>0</v>
      </c>
      <c r="CD109" s="9">
        <f t="shared" si="293"/>
        <v>0</v>
      </c>
      <c r="CE109" s="9">
        <f t="shared" si="293"/>
        <v>0</v>
      </c>
      <c r="CF109" s="9">
        <f t="shared" si="293"/>
        <v>10</v>
      </c>
      <c r="CG109" s="9">
        <f t="shared" ref="CC109:CH110" si="294">CG110</f>
        <v>1856</v>
      </c>
      <c r="CH109" s="9">
        <f t="shared" si="294"/>
        <v>1856</v>
      </c>
    </row>
    <row r="110" spans="1:86" ht="66" hidden="1" x14ac:dyDescent="0.25">
      <c r="A110" s="25" t="s">
        <v>445</v>
      </c>
      <c r="B110" s="26">
        <f t="shared" si="248"/>
        <v>901</v>
      </c>
      <c r="C110" s="26" t="s">
        <v>21</v>
      </c>
      <c r="D110" s="26" t="s">
        <v>28</v>
      </c>
      <c r="E110" s="26" t="s">
        <v>581</v>
      </c>
      <c r="F110" s="26" t="s">
        <v>84</v>
      </c>
      <c r="G110" s="9">
        <f t="shared" si="288"/>
        <v>1846</v>
      </c>
      <c r="H110" s="9">
        <f t="shared" si="288"/>
        <v>1846</v>
      </c>
      <c r="I110" s="9">
        <f t="shared" si="288"/>
        <v>0</v>
      </c>
      <c r="J110" s="9">
        <f t="shared" si="288"/>
        <v>0</v>
      </c>
      <c r="K110" s="9">
        <f t="shared" si="288"/>
        <v>0</v>
      </c>
      <c r="L110" s="9">
        <f t="shared" si="288"/>
        <v>0</v>
      </c>
      <c r="M110" s="9">
        <f t="shared" si="288"/>
        <v>1846</v>
      </c>
      <c r="N110" s="9">
        <f t="shared" si="288"/>
        <v>1846</v>
      </c>
      <c r="O110" s="9">
        <f t="shared" si="288"/>
        <v>0</v>
      </c>
      <c r="P110" s="9">
        <f t="shared" si="288"/>
        <v>0</v>
      </c>
      <c r="Q110" s="9">
        <f t="shared" si="288"/>
        <v>0</v>
      </c>
      <c r="R110" s="9">
        <f t="shared" si="288"/>
        <v>0</v>
      </c>
      <c r="S110" s="9">
        <f t="shared" si="288"/>
        <v>1846</v>
      </c>
      <c r="T110" s="9">
        <f t="shared" si="288"/>
        <v>1846</v>
      </c>
      <c r="U110" s="9">
        <f t="shared" si="289"/>
        <v>0</v>
      </c>
      <c r="V110" s="9">
        <f t="shared" si="289"/>
        <v>0</v>
      </c>
      <c r="W110" s="9">
        <f t="shared" si="289"/>
        <v>0</v>
      </c>
      <c r="X110" s="9">
        <f t="shared" si="289"/>
        <v>0</v>
      </c>
      <c r="Y110" s="9">
        <f t="shared" si="289"/>
        <v>1846</v>
      </c>
      <c r="Z110" s="9">
        <f t="shared" si="289"/>
        <v>1846</v>
      </c>
      <c r="AA110" s="9">
        <f t="shared" si="289"/>
        <v>0</v>
      </c>
      <c r="AB110" s="9">
        <f t="shared" si="289"/>
        <v>0</v>
      </c>
      <c r="AC110" s="9">
        <f t="shared" si="289"/>
        <v>0</v>
      </c>
      <c r="AD110" s="9">
        <f t="shared" si="289"/>
        <v>0</v>
      </c>
      <c r="AE110" s="9">
        <f t="shared" si="289"/>
        <v>1846</v>
      </c>
      <c r="AF110" s="9">
        <f t="shared" si="289"/>
        <v>1846</v>
      </c>
      <c r="AG110" s="9">
        <f t="shared" si="290"/>
        <v>0</v>
      </c>
      <c r="AH110" s="9">
        <f t="shared" si="290"/>
        <v>0</v>
      </c>
      <c r="AI110" s="9">
        <f t="shared" si="290"/>
        <v>0</v>
      </c>
      <c r="AJ110" s="9">
        <f t="shared" si="290"/>
        <v>0</v>
      </c>
      <c r="AK110" s="9">
        <f t="shared" si="290"/>
        <v>1846</v>
      </c>
      <c r="AL110" s="9">
        <f t="shared" si="290"/>
        <v>1846</v>
      </c>
      <c r="AM110" s="9">
        <f t="shared" si="290"/>
        <v>0</v>
      </c>
      <c r="AN110" s="9">
        <f t="shared" si="290"/>
        <v>0</v>
      </c>
      <c r="AO110" s="9">
        <f t="shared" si="290"/>
        <v>0</v>
      </c>
      <c r="AP110" s="9">
        <f t="shared" si="290"/>
        <v>0</v>
      </c>
      <c r="AQ110" s="9">
        <f t="shared" si="290"/>
        <v>1846</v>
      </c>
      <c r="AR110" s="9">
        <f t="shared" si="290"/>
        <v>1846</v>
      </c>
      <c r="AS110" s="9">
        <f t="shared" si="291"/>
        <v>0</v>
      </c>
      <c r="AT110" s="9">
        <f t="shared" si="291"/>
        <v>0</v>
      </c>
      <c r="AU110" s="9">
        <f t="shared" si="291"/>
        <v>0</v>
      </c>
      <c r="AV110" s="9">
        <f t="shared" si="291"/>
        <v>0</v>
      </c>
      <c r="AW110" s="9">
        <f t="shared" si="291"/>
        <v>1846</v>
      </c>
      <c r="AX110" s="9">
        <f t="shared" si="291"/>
        <v>1846</v>
      </c>
      <c r="AY110" s="9">
        <f t="shared" si="291"/>
        <v>0</v>
      </c>
      <c r="AZ110" s="9">
        <f t="shared" si="291"/>
        <v>0</v>
      </c>
      <c r="BA110" s="9">
        <f t="shared" si="291"/>
        <v>0</v>
      </c>
      <c r="BB110" s="9">
        <f t="shared" si="291"/>
        <v>0</v>
      </c>
      <c r="BC110" s="9">
        <f t="shared" si="291"/>
        <v>1846</v>
      </c>
      <c r="BD110" s="9">
        <f t="shared" si="291"/>
        <v>1846</v>
      </c>
      <c r="BE110" s="9">
        <f t="shared" si="292"/>
        <v>0</v>
      </c>
      <c r="BF110" s="9">
        <f t="shared" si="292"/>
        <v>0</v>
      </c>
      <c r="BG110" s="9">
        <f t="shared" si="292"/>
        <v>0</v>
      </c>
      <c r="BH110" s="9">
        <f t="shared" si="292"/>
        <v>0</v>
      </c>
      <c r="BI110" s="9">
        <f t="shared" si="292"/>
        <v>1846</v>
      </c>
      <c r="BJ110" s="9">
        <f t="shared" si="292"/>
        <v>1846</v>
      </c>
      <c r="BK110" s="9">
        <f t="shared" si="292"/>
        <v>0</v>
      </c>
      <c r="BL110" s="9">
        <f t="shared" si="292"/>
        <v>0</v>
      </c>
      <c r="BM110" s="9">
        <f t="shared" si="292"/>
        <v>0</v>
      </c>
      <c r="BN110" s="9">
        <f t="shared" si="292"/>
        <v>0</v>
      </c>
      <c r="BO110" s="9">
        <f t="shared" si="292"/>
        <v>1846</v>
      </c>
      <c r="BP110" s="9">
        <f t="shared" si="292"/>
        <v>1846</v>
      </c>
      <c r="BQ110" s="9">
        <f t="shared" si="293"/>
        <v>0</v>
      </c>
      <c r="BR110" s="9">
        <f t="shared" si="293"/>
        <v>0</v>
      </c>
      <c r="BS110" s="9">
        <f t="shared" si="293"/>
        <v>0</v>
      </c>
      <c r="BT110" s="9">
        <f t="shared" si="293"/>
        <v>0</v>
      </c>
      <c r="BU110" s="9">
        <f t="shared" si="293"/>
        <v>1846</v>
      </c>
      <c r="BV110" s="9">
        <f t="shared" si="293"/>
        <v>1846</v>
      </c>
      <c r="BW110" s="9">
        <f t="shared" si="293"/>
        <v>0</v>
      </c>
      <c r="BX110" s="9">
        <f t="shared" si="293"/>
        <v>0</v>
      </c>
      <c r="BY110" s="9">
        <f t="shared" si="293"/>
        <v>0</v>
      </c>
      <c r="BZ110" s="9">
        <f t="shared" si="293"/>
        <v>0</v>
      </c>
      <c r="CA110" s="9">
        <f t="shared" si="293"/>
        <v>1846</v>
      </c>
      <c r="CB110" s="9">
        <f t="shared" si="293"/>
        <v>1846</v>
      </c>
      <c r="CC110" s="9">
        <f t="shared" si="294"/>
        <v>0</v>
      </c>
      <c r="CD110" s="9">
        <f t="shared" si="294"/>
        <v>0</v>
      </c>
      <c r="CE110" s="9">
        <f t="shared" si="294"/>
        <v>0</v>
      </c>
      <c r="CF110" s="9">
        <f t="shared" si="294"/>
        <v>10</v>
      </c>
      <c r="CG110" s="9">
        <f t="shared" si="294"/>
        <v>1856</v>
      </c>
      <c r="CH110" s="9">
        <f t="shared" si="294"/>
        <v>1856</v>
      </c>
    </row>
    <row r="111" spans="1:86" ht="33" hidden="1" x14ac:dyDescent="0.25">
      <c r="A111" s="25" t="s">
        <v>85</v>
      </c>
      <c r="B111" s="26">
        <f t="shared" si="248"/>
        <v>901</v>
      </c>
      <c r="C111" s="26" t="s">
        <v>21</v>
      </c>
      <c r="D111" s="26" t="s">
        <v>28</v>
      </c>
      <c r="E111" s="26" t="s">
        <v>581</v>
      </c>
      <c r="F111" s="26" t="s">
        <v>86</v>
      </c>
      <c r="G111" s="9">
        <v>1846</v>
      </c>
      <c r="H111" s="9">
        <v>1846</v>
      </c>
      <c r="I111" s="83"/>
      <c r="J111" s="83"/>
      <c r="K111" s="83"/>
      <c r="L111" s="83"/>
      <c r="M111" s="9">
        <f>G111+I111+J111+K111+L111</f>
        <v>1846</v>
      </c>
      <c r="N111" s="9">
        <f>H111+L111</f>
        <v>1846</v>
      </c>
      <c r="O111" s="84"/>
      <c r="P111" s="84"/>
      <c r="Q111" s="84"/>
      <c r="R111" s="84"/>
      <c r="S111" s="9">
        <f>M111+O111+P111+Q111+R111</f>
        <v>1846</v>
      </c>
      <c r="T111" s="9">
        <f>N111+R111</f>
        <v>1846</v>
      </c>
      <c r="U111" s="84"/>
      <c r="V111" s="84"/>
      <c r="W111" s="84"/>
      <c r="X111" s="84"/>
      <c r="Y111" s="9">
        <f>S111+U111+V111+W111+X111</f>
        <v>1846</v>
      </c>
      <c r="Z111" s="9">
        <f>T111+X111</f>
        <v>1846</v>
      </c>
      <c r="AA111" s="84"/>
      <c r="AB111" s="84"/>
      <c r="AC111" s="84"/>
      <c r="AD111" s="84"/>
      <c r="AE111" s="9">
        <f>Y111+AA111+AB111+AC111+AD111</f>
        <v>1846</v>
      </c>
      <c r="AF111" s="9">
        <f>Z111+AD111</f>
        <v>1846</v>
      </c>
      <c r="AG111" s="84"/>
      <c r="AH111" s="84"/>
      <c r="AI111" s="84"/>
      <c r="AJ111" s="84"/>
      <c r="AK111" s="9">
        <f>AE111+AG111+AH111+AI111+AJ111</f>
        <v>1846</v>
      </c>
      <c r="AL111" s="9">
        <f>AF111+AJ111</f>
        <v>1846</v>
      </c>
      <c r="AM111" s="84"/>
      <c r="AN111" s="84"/>
      <c r="AO111" s="84"/>
      <c r="AP111" s="84"/>
      <c r="AQ111" s="9">
        <f>AK111+AM111+AN111+AO111+AP111</f>
        <v>1846</v>
      </c>
      <c r="AR111" s="9">
        <f>AL111+AP111</f>
        <v>1846</v>
      </c>
      <c r="AS111" s="84"/>
      <c r="AT111" s="84"/>
      <c r="AU111" s="84"/>
      <c r="AV111" s="84"/>
      <c r="AW111" s="9">
        <f>AQ111+AS111+AT111+AU111+AV111</f>
        <v>1846</v>
      </c>
      <c r="AX111" s="9">
        <f>AR111+AV111</f>
        <v>1846</v>
      </c>
      <c r="AY111" s="84"/>
      <c r="AZ111" s="84"/>
      <c r="BA111" s="84"/>
      <c r="BB111" s="84"/>
      <c r="BC111" s="9">
        <f>AW111+AY111+AZ111+BA111+BB111</f>
        <v>1846</v>
      </c>
      <c r="BD111" s="9">
        <f>AX111+BB111</f>
        <v>1846</v>
      </c>
      <c r="BE111" s="84"/>
      <c r="BF111" s="84"/>
      <c r="BG111" s="84"/>
      <c r="BH111" s="84"/>
      <c r="BI111" s="9">
        <f>BC111+BE111+BF111+BG111+BH111</f>
        <v>1846</v>
      </c>
      <c r="BJ111" s="9">
        <f>BD111+BH111</f>
        <v>1846</v>
      </c>
      <c r="BK111" s="84"/>
      <c r="BL111" s="84"/>
      <c r="BM111" s="84"/>
      <c r="BN111" s="84"/>
      <c r="BO111" s="9">
        <f>BI111+BK111+BL111+BM111+BN111</f>
        <v>1846</v>
      </c>
      <c r="BP111" s="9">
        <f>BJ111+BN111</f>
        <v>1846</v>
      </c>
      <c r="BQ111" s="84"/>
      <c r="BR111" s="84"/>
      <c r="BS111" s="84"/>
      <c r="BT111" s="84"/>
      <c r="BU111" s="9">
        <f>BO111+BQ111+BR111+BS111+BT111</f>
        <v>1846</v>
      </c>
      <c r="BV111" s="9">
        <f>BP111+BT111</f>
        <v>1846</v>
      </c>
      <c r="BW111" s="84"/>
      <c r="BX111" s="84"/>
      <c r="BY111" s="84"/>
      <c r="BZ111" s="84"/>
      <c r="CA111" s="9">
        <f>BU111+BW111+BX111+BY111+BZ111</f>
        <v>1846</v>
      </c>
      <c r="CB111" s="9">
        <f>BV111+BZ111</f>
        <v>1846</v>
      </c>
      <c r="CC111" s="84"/>
      <c r="CD111" s="84"/>
      <c r="CE111" s="84"/>
      <c r="CF111" s="9">
        <v>10</v>
      </c>
      <c r="CG111" s="9">
        <f>CA111+CC111+CD111+CE111+CF111</f>
        <v>1856</v>
      </c>
      <c r="CH111" s="9">
        <f>CB111+CF111</f>
        <v>1856</v>
      </c>
    </row>
    <row r="112" spans="1:86" ht="33" hidden="1" x14ac:dyDescent="0.25">
      <c r="A112" s="25" t="s">
        <v>731</v>
      </c>
      <c r="B112" s="26">
        <f t="shared" si="248"/>
        <v>901</v>
      </c>
      <c r="C112" s="26" t="s">
        <v>21</v>
      </c>
      <c r="D112" s="26" t="s">
        <v>28</v>
      </c>
      <c r="E112" s="26" t="s">
        <v>730</v>
      </c>
      <c r="F112" s="26"/>
      <c r="G112" s="9"/>
      <c r="H112" s="9"/>
      <c r="I112" s="83"/>
      <c r="J112" s="83"/>
      <c r="K112" s="83"/>
      <c r="L112" s="83"/>
      <c r="M112" s="9"/>
      <c r="N112" s="9"/>
      <c r="O112" s="9">
        <f>O113</f>
        <v>0</v>
      </c>
      <c r="P112" s="9">
        <f t="shared" ref="P112:AE113" si="295">P113</f>
        <v>0</v>
      </c>
      <c r="Q112" s="9">
        <f t="shared" si="295"/>
        <v>0</v>
      </c>
      <c r="R112" s="9">
        <f t="shared" si="295"/>
        <v>25</v>
      </c>
      <c r="S112" s="9">
        <f t="shared" si="295"/>
        <v>25</v>
      </c>
      <c r="T112" s="9">
        <f t="shared" si="295"/>
        <v>25</v>
      </c>
      <c r="U112" s="9">
        <f>U113</f>
        <v>0</v>
      </c>
      <c r="V112" s="9">
        <f t="shared" si="295"/>
        <v>0</v>
      </c>
      <c r="W112" s="9">
        <f t="shared" si="295"/>
        <v>0</v>
      </c>
      <c r="X112" s="9">
        <f t="shared" si="295"/>
        <v>0</v>
      </c>
      <c r="Y112" s="9">
        <f t="shared" si="295"/>
        <v>25</v>
      </c>
      <c r="Z112" s="9">
        <f t="shared" si="295"/>
        <v>25</v>
      </c>
      <c r="AA112" s="9">
        <f>AA113</f>
        <v>0</v>
      </c>
      <c r="AB112" s="9">
        <f t="shared" si="295"/>
        <v>0</v>
      </c>
      <c r="AC112" s="9">
        <f t="shared" si="295"/>
        <v>0</v>
      </c>
      <c r="AD112" s="9">
        <f t="shared" si="295"/>
        <v>0</v>
      </c>
      <c r="AE112" s="9">
        <f t="shared" si="295"/>
        <v>25</v>
      </c>
      <c r="AF112" s="9">
        <f t="shared" ref="AB112:AF113" si="296">AF113</f>
        <v>25</v>
      </c>
      <c r="AG112" s="9">
        <f>AG113</f>
        <v>0</v>
      </c>
      <c r="AH112" s="9">
        <f t="shared" ref="AH112:AW113" si="297">AH113</f>
        <v>0</v>
      </c>
      <c r="AI112" s="9">
        <f t="shared" si="297"/>
        <v>0</v>
      </c>
      <c r="AJ112" s="9">
        <f t="shared" si="297"/>
        <v>0</v>
      </c>
      <c r="AK112" s="9">
        <f t="shared" si="297"/>
        <v>25</v>
      </c>
      <c r="AL112" s="9">
        <f t="shared" si="297"/>
        <v>25</v>
      </c>
      <c r="AM112" s="9">
        <f>AM113</f>
        <v>0</v>
      </c>
      <c r="AN112" s="9">
        <f t="shared" si="297"/>
        <v>0</v>
      </c>
      <c r="AO112" s="9">
        <f t="shared" si="297"/>
        <v>0</v>
      </c>
      <c r="AP112" s="9">
        <f t="shared" si="297"/>
        <v>0</v>
      </c>
      <c r="AQ112" s="9">
        <f t="shared" si="297"/>
        <v>25</v>
      </c>
      <c r="AR112" s="9">
        <f t="shared" si="297"/>
        <v>25</v>
      </c>
      <c r="AS112" s="9">
        <f>AS113</f>
        <v>0</v>
      </c>
      <c r="AT112" s="9">
        <f t="shared" si="297"/>
        <v>0</v>
      </c>
      <c r="AU112" s="9">
        <f t="shared" si="297"/>
        <v>0</v>
      </c>
      <c r="AV112" s="9">
        <f t="shared" si="297"/>
        <v>0</v>
      </c>
      <c r="AW112" s="9">
        <f t="shared" si="297"/>
        <v>25</v>
      </c>
      <c r="AX112" s="9">
        <f t="shared" ref="AT112:AX113" si="298">AX113</f>
        <v>25</v>
      </c>
      <c r="AY112" s="9">
        <f>AY113</f>
        <v>0</v>
      </c>
      <c r="AZ112" s="9">
        <f t="shared" ref="AZ112:BO113" si="299">AZ113</f>
        <v>0</v>
      </c>
      <c r="BA112" s="9">
        <f t="shared" si="299"/>
        <v>0</v>
      </c>
      <c r="BB112" s="9">
        <f t="shared" si="299"/>
        <v>0</v>
      </c>
      <c r="BC112" s="9">
        <f t="shared" si="299"/>
        <v>25</v>
      </c>
      <c r="BD112" s="9">
        <f t="shared" si="299"/>
        <v>25</v>
      </c>
      <c r="BE112" s="9">
        <f>BE113</f>
        <v>0</v>
      </c>
      <c r="BF112" s="9">
        <f t="shared" si="299"/>
        <v>0</v>
      </c>
      <c r="BG112" s="9">
        <f t="shared" si="299"/>
        <v>0</v>
      </c>
      <c r="BH112" s="9">
        <f t="shared" si="299"/>
        <v>0</v>
      </c>
      <c r="BI112" s="9">
        <f t="shared" si="299"/>
        <v>25</v>
      </c>
      <c r="BJ112" s="9">
        <f t="shared" si="299"/>
        <v>25</v>
      </c>
      <c r="BK112" s="9">
        <f>BK113</f>
        <v>0</v>
      </c>
      <c r="BL112" s="9">
        <f t="shared" si="299"/>
        <v>0</v>
      </c>
      <c r="BM112" s="9">
        <f t="shared" si="299"/>
        <v>0</v>
      </c>
      <c r="BN112" s="9">
        <f t="shared" si="299"/>
        <v>0</v>
      </c>
      <c r="BO112" s="9">
        <f t="shared" si="299"/>
        <v>25</v>
      </c>
      <c r="BP112" s="9">
        <f t="shared" ref="BL112:BP113" si="300">BP113</f>
        <v>25</v>
      </c>
      <c r="BQ112" s="9">
        <f>BQ113</f>
        <v>0</v>
      </c>
      <c r="BR112" s="9">
        <f t="shared" ref="BR112:CG113" si="301">BR113</f>
        <v>0</v>
      </c>
      <c r="BS112" s="9">
        <f t="shared" si="301"/>
        <v>0</v>
      </c>
      <c r="BT112" s="9">
        <f t="shared" si="301"/>
        <v>0</v>
      </c>
      <c r="BU112" s="9">
        <f t="shared" si="301"/>
        <v>25</v>
      </c>
      <c r="BV112" s="9">
        <f t="shared" si="301"/>
        <v>25</v>
      </c>
      <c r="BW112" s="9">
        <f>BW113</f>
        <v>0</v>
      </c>
      <c r="BX112" s="9">
        <f t="shared" si="301"/>
        <v>0</v>
      </c>
      <c r="BY112" s="9">
        <f t="shared" si="301"/>
        <v>0</v>
      </c>
      <c r="BZ112" s="9">
        <f t="shared" si="301"/>
        <v>-25</v>
      </c>
      <c r="CA112" s="9">
        <f t="shared" si="301"/>
        <v>0</v>
      </c>
      <c r="CB112" s="9">
        <f t="shared" si="301"/>
        <v>0</v>
      </c>
      <c r="CC112" s="9">
        <f>CC113</f>
        <v>0</v>
      </c>
      <c r="CD112" s="9">
        <f t="shared" si="301"/>
        <v>0</v>
      </c>
      <c r="CE112" s="9">
        <f t="shared" si="301"/>
        <v>0</v>
      </c>
      <c r="CF112" s="9">
        <f t="shared" si="301"/>
        <v>0</v>
      </c>
      <c r="CG112" s="9">
        <f t="shared" si="301"/>
        <v>0</v>
      </c>
      <c r="CH112" s="9">
        <f t="shared" ref="CD112:CH113" si="302">CH113</f>
        <v>0</v>
      </c>
    </row>
    <row r="113" spans="1:86" ht="66" hidden="1" x14ac:dyDescent="0.25">
      <c r="A113" s="25" t="s">
        <v>445</v>
      </c>
      <c r="B113" s="26">
        <f t="shared" si="248"/>
        <v>901</v>
      </c>
      <c r="C113" s="26" t="s">
        <v>21</v>
      </c>
      <c r="D113" s="26" t="s">
        <v>28</v>
      </c>
      <c r="E113" s="26" t="s">
        <v>730</v>
      </c>
      <c r="F113" s="26" t="s">
        <v>84</v>
      </c>
      <c r="G113" s="9"/>
      <c r="H113" s="9"/>
      <c r="I113" s="83"/>
      <c r="J113" s="83"/>
      <c r="K113" s="83"/>
      <c r="L113" s="83"/>
      <c r="M113" s="9"/>
      <c r="N113" s="9"/>
      <c r="O113" s="9">
        <f>O114</f>
        <v>0</v>
      </c>
      <c r="P113" s="9">
        <f t="shared" si="295"/>
        <v>0</v>
      </c>
      <c r="Q113" s="9">
        <f t="shared" si="295"/>
        <v>0</v>
      </c>
      <c r="R113" s="9">
        <f t="shared" si="295"/>
        <v>25</v>
      </c>
      <c r="S113" s="9">
        <f t="shared" si="295"/>
        <v>25</v>
      </c>
      <c r="T113" s="9">
        <f t="shared" si="295"/>
        <v>25</v>
      </c>
      <c r="U113" s="9">
        <f>U114</f>
        <v>0</v>
      </c>
      <c r="V113" s="9">
        <f t="shared" si="295"/>
        <v>0</v>
      </c>
      <c r="W113" s="9">
        <f t="shared" si="295"/>
        <v>0</v>
      </c>
      <c r="X113" s="9">
        <f t="shared" si="295"/>
        <v>0</v>
      </c>
      <c r="Y113" s="9">
        <f t="shared" si="295"/>
        <v>25</v>
      </c>
      <c r="Z113" s="9">
        <f t="shared" si="295"/>
        <v>25</v>
      </c>
      <c r="AA113" s="9">
        <f>AA114</f>
        <v>0</v>
      </c>
      <c r="AB113" s="9">
        <f t="shared" si="296"/>
        <v>0</v>
      </c>
      <c r="AC113" s="9">
        <f t="shared" si="296"/>
        <v>0</v>
      </c>
      <c r="AD113" s="9">
        <f t="shared" si="296"/>
        <v>0</v>
      </c>
      <c r="AE113" s="9">
        <f t="shared" si="296"/>
        <v>25</v>
      </c>
      <c r="AF113" s="9">
        <f t="shared" si="296"/>
        <v>25</v>
      </c>
      <c r="AG113" s="9">
        <f>AG114</f>
        <v>0</v>
      </c>
      <c r="AH113" s="9">
        <f t="shared" si="297"/>
        <v>0</v>
      </c>
      <c r="AI113" s="9">
        <f t="shared" si="297"/>
        <v>0</v>
      </c>
      <c r="AJ113" s="9">
        <f t="shared" si="297"/>
        <v>0</v>
      </c>
      <c r="AK113" s="9">
        <f t="shared" si="297"/>
        <v>25</v>
      </c>
      <c r="AL113" s="9">
        <f t="shared" si="297"/>
        <v>25</v>
      </c>
      <c r="AM113" s="9">
        <f>AM114</f>
        <v>0</v>
      </c>
      <c r="AN113" s="9">
        <f t="shared" si="297"/>
        <v>0</v>
      </c>
      <c r="AO113" s="9">
        <f t="shared" si="297"/>
        <v>0</v>
      </c>
      <c r="AP113" s="9">
        <f t="shared" si="297"/>
        <v>0</v>
      </c>
      <c r="AQ113" s="9">
        <f t="shared" si="297"/>
        <v>25</v>
      </c>
      <c r="AR113" s="9">
        <f t="shared" si="297"/>
        <v>25</v>
      </c>
      <c r="AS113" s="9">
        <f>AS114</f>
        <v>0</v>
      </c>
      <c r="AT113" s="9">
        <f t="shared" si="298"/>
        <v>0</v>
      </c>
      <c r="AU113" s="9">
        <f t="shared" si="298"/>
        <v>0</v>
      </c>
      <c r="AV113" s="9">
        <f t="shared" si="298"/>
        <v>0</v>
      </c>
      <c r="AW113" s="9">
        <f t="shared" si="298"/>
        <v>25</v>
      </c>
      <c r="AX113" s="9">
        <f t="shared" si="298"/>
        <v>25</v>
      </c>
      <c r="AY113" s="9">
        <f>AY114</f>
        <v>0</v>
      </c>
      <c r="AZ113" s="9">
        <f t="shared" si="299"/>
        <v>0</v>
      </c>
      <c r="BA113" s="9">
        <f t="shared" si="299"/>
        <v>0</v>
      </c>
      <c r="BB113" s="9">
        <f t="shared" si="299"/>
        <v>0</v>
      </c>
      <c r="BC113" s="9">
        <f t="shared" si="299"/>
        <v>25</v>
      </c>
      <c r="BD113" s="9">
        <f t="shared" si="299"/>
        <v>25</v>
      </c>
      <c r="BE113" s="9">
        <f>BE114</f>
        <v>0</v>
      </c>
      <c r="BF113" s="9">
        <f t="shared" si="299"/>
        <v>0</v>
      </c>
      <c r="BG113" s="9">
        <f t="shared" si="299"/>
        <v>0</v>
      </c>
      <c r="BH113" s="9">
        <f t="shared" si="299"/>
        <v>0</v>
      </c>
      <c r="BI113" s="9">
        <f t="shared" si="299"/>
        <v>25</v>
      </c>
      <c r="BJ113" s="9">
        <f t="shared" si="299"/>
        <v>25</v>
      </c>
      <c r="BK113" s="9">
        <f>BK114</f>
        <v>0</v>
      </c>
      <c r="BL113" s="9">
        <f t="shared" si="300"/>
        <v>0</v>
      </c>
      <c r="BM113" s="9">
        <f t="shared" si="300"/>
        <v>0</v>
      </c>
      <c r="BN113" s="9">
        <f t="shared" si="300"/>
        <v>0</v>
      </c>
      <c r="BO113" s="9">
        <f t="shared" si="300"/>
        <v>25</v>
      </c>
      <c r="BP113" s="9">
        <f t="shared" si="300"/>
        <v>25</v>
      </c>
      <c r="BQ113" s="9">
        <f>BQ114</f>
        <v>0</v>
      </c>
      <c r="BR113" s="9">
        <f t="shared" si="301"/>
        <v>0</v>
      </c>
      <c r="BS113" s="9">
        <f t="shared" si="301"/>
        <v>0</v>
      </c>
      <c r="BT113" s="9">
        <f t="shared" si="301"/>
        <v>0</v>
      </c>
      <c r="BU113" s="9">
        <f t="shared" si="301"/>
        <v>25</v>
      </c>
      <c r="BV113" s="9">
        <f t="shared" si="301"/>
        <v>25</v>
      </c>
      <c r="BW113" s="9">
        <f>BW114</f>
        <v>0</v>
      </c>
      <c r="BX113" s="9">
        <f t="shared" si="301"/>
        <v>0</v>
      </c>
      <c r="BY113" s="9">
        <f t="shared" si="301"/>
        <v>0</v>
      </c>
      <c r="BZ113" s="9">
        <f t="shared" si="301"/>
        <v>-25</v>
      </c>
      <c r="CA113" s="9">
        <f t="shared" si="301"/>
        <v>0</v>
      </c>
      <c r="CB113" s="9">
        <f t="shared" si="301"/>
        <v>0</v>
      </c>
      <c r="CC113" s="9">
        <f>CC114</f>
        <v>0</v>
      </c>
      <c r="CD113" s="9">
        <f t="shared" si="302"/>
        <v>0</v>
      </c>
      <c r="CE113" s="9">
        <f t="shared" si="302"/>
        <v>0</v>
      </c>
      <c r="CF113" s="9">
        <f t="shared" si="302"/>
        <v>0</v>
      </c>
      <c r="CG113" s="9">
        <f t="shared" si="302"/>
        <v>0</v>
      </c>
      <c r="CH113" s="9">
        <f t="shared" si="302"/>
        <v>0</v>
      </c>
    </row>
    <row r="114" spans="1:86" ht="33" hidden="1" x14ac:dyDescent="0.25">
      <c r="A114" s="25" t="s">
        <v>85</v>
      </c>
      <c r="B114" s="26">
        <f t="shared" si="248"/>
        <v>901</v>
      </c>
      <c r="C114" s="26" t="s">
        <v>21</v>
      </c>
      <c r="D114" s="26" t="s">
        <v>28</v>
      </c>
      <c r="E114" s="26" t="s">
        <v>730</v>
      </c>
      <c r="F114" s="26" t="s">
        <v>86</v>
      </c>
      <c r="G114" s="9"/>
      <c r="H114" s="9"/>
      <c r="I114" s="83"/>
      <c r="J114" s="83"/>
      <c r="K114" s="83"/>
      <c r="L114" s="83"/>
      <c r="M114" s="9"/>
      <c r="N114" s="9"/>
      <c r="O114" s="9"/>
      <c r="P114" s="9"/>
      <c r="Q114" s="9"/>
      <c r="R114" s="9">
        <v>25</v>
      </c>
      <c r="S114" s="9">
        <f>M114+O114+P114+Q114+R114</f>
        <v>25</v>
      </c>
      <c r="T114" s="9">
        <f>N114+R114</f>
        <v>25</v>
      </c>
      <c r="U114" s="9"/>
      <c r="V114" s="9"/>
      <c r="W114" s="9"/>
      <c r="X114" s="9"/>
      <c r="Y114" s="9">
        <f>S114+U114+V114+W114+X114</f>
        <v>25</v>
      </c>
      <c r="Z114" s="9">
        <f>T114+X114</f>
        <v>25</v>
      </c>
      <c r="AA114" s="9"/>
      <c r="AB114" s="9"/>
      <c r="AC114" s="9"/>
      <c r="AD114" s="9"/>
      <c r="AE114" s="9">
        <f>Y114+AA114+AB114+AC114+AD114</f>
        <v>25</v>
      </c>
      <c r="AF114" s="9">
        <f>Z114+AD114</f>
        <v>25</v>
      </c>
      <c r="AG114" s="9"/>
      <c r="AH114" s="9"/>
      <c r="AI114" s="9"/>
      <c r="AJ114" s="9"/>
      <c r="AK114" s="9">
        <f>AE114+AG114+AH114+AI114+AJ114</f>
        <v>25</v>
      </c>
      <c r="AL114" s="9">
        <f>AF114+AJ114</f>
        <v>25</v>
      </c>
      <c r="AM114" s="9"/>
      <c r="AN114" s="9"/>
      <c r="AO114" s="9"/>
      <c r="AP114" s="9"/>
      <c r="AQ114" s="9">
        <f>AK114+AM114+AN114+AO114+AP114</f>
        <v>25</v>
      </c>
      <c r="AR114" s="9">
        <f>AL114+AP114</f>
        <v>25</v>
      </c>
      <c r="AS114" s="9"/>
      <c r="AT114" s="9"/>
      <c r="AU114" s="9"/>
      <c r="AV114" s="9"/>
      <c r="AW114" s="9">
        <f>AQ114+AS114+AT114+AU114+AV114</f>
        <v>25</v>
      </c>
      <c r="AX114" s="9">
        <f>AR114+AV114</f>
        <v>25</v>
      </c>
      <c r="AY114" s="9"/>
      <c r="AZ114" s="9"/>
      <c r="BA114" s="9"/>
      <c r="BB114" s="9"/>
      <c r="BC114" s="9">
        <f>AW114+AY114+AZ114+BA114+BB114</f>
        <v>25</v>
      </c>
      <c r="BD114" s="9">
        <f>AX114+BB114</f>
        <v>25</v>
      </c>
      <c r="BE114" s="9"/>
      <c r="BF114" s="9"/>
      <c r="BG114" s="9"/>
      <c r="BH114" s="9"/>
      <c r="BI114" s="9">
        <f>BC114+BE114+BF114+BG114+BH114</f>
        <v>25</v>
      </c>
      <c r="BJ114" s="9">
        <f>BD114+BH114</f>
        <v>25</v>
      </c>
      <c r="BK114" s="9"/>
      <c r="BL114" s="9"/>
      <c r="BM114" s="9"/>
      <c r="BN114" s="9"/>
      <c r="BO114" s="9">
        <f>BI114+BK114+BL114+BM114+BN114</f>
        <v>25</v>
      </c>
      <c r="BP114" s="9">
        <f>BJ114+BN114</f>
        <v>25</v>
      </c>
      <c r="BQ114" s="9"/>
      <c r="BR114" s="9"/>
      <c r="BS114" s="9"/>
      <c r="BT114" s="9"/>
      <c r="BU114" s="9">
        <f>BO114+BQ114+BR114+BS114+BT114</f>
        <v>25</v>
      </c>
      <c r="BV114" s="9">
        <f>BP114+BT114</f>
        <v>25</v>
      </c>
      <c r="BW114" s="9"/>
      <c r="BX114" s="9"/>
      <c r="BY114" s="9"/>
      <c r="BZ114" s="9">
        <v>-25</v>
      </c>
      <c r="CA114" s="9">
        <f>BU114+BW114+BX114+BY114+BZ114</f>
        <v>0</v>
      </c>
      <c r="CB114" s="9">
        <f>BV114+BZ114</f>
        <v>0</v>
      </c>
      <c r="CC114" s="9"/>
      <c r="CD114" s="9"/>
      <c r="CE114" s="9"/>
      <c r="CF114" s="9"/>
      <c r="CG114" s="9">
        <f>CA114+CC114+CD114+CE114+CF114</f>
        <v>0</v>
      </c>
      <c r="CH114" s="9">
        <f>CB114+CF114</f>
        <v>0</v>
      </c>
    </row>
    <row r="115" spans="1:86" ht="33" hidden="1" x14ac:dyDescent="0.25">
      <c r="A115" s="25" t="s">
        <v>833</v>
      </c>
      <c r="B115" s="26">
        <f t="shared" si="248"/>
        <v>901</v>
      </c>
      <c r="C115" s="26" t="s">
        <v>21</v>
      </c>
      <c r="D115" s="26" t="s">
        <v>28</v>
      </c>
      <c r="E115" s="26" t="s">
        <v>834</v>
      </c>
      <c r="F115" s="26"/>
      <c r="G115" s="9"/>
      <c r="H115" s="9"/>
      <c r="I115" s="83"/>
      <c r="J115" s="83"/>
      <c r="K115" s="83"/>
      <c r="L115" s="83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>
        <f>BW116</f>
        <v>0</v>
      </c>
      <c r="BX115" s="9">
        <f t="shared" ref="BX115:CH116" si="303">BX116</f>
        <v>0</v>
      </c>
      <c r="BY115" s="9">
        <f t="shared" si="303"/>
        <v>0</v>
      </c>
      <c r="BZ115" s="9">
        <f t="shared" si="303"/>
        <v>25</v>
      </c>
      <c r="CA115" s="9">
        <f t="shared" si="303"/>
        <v>25</v>
      </c>
      <c r="CB115" s="9">
        <f t="shared" si="303"/>
        <v>25</v>
      </c>
      <c r="CC115" s="9">
        <f>CC116</f>
        <v>0</v>
      </c>
      <c r="CD115" s="9">
        <f t="shared" si="303"/>
        <v>0</v>
      </c>
      <c r="CE115" s="9">
        <f t="shared" si="303"/>
        <v>0</v>
      </c>
      <c r="CF115" s="9">
        <f t="shared" si="303"/>
        <v>0</v>
      </c>
      <c r="CG115" s="9">
        <f t="shared" si="303"/>
        <v>25</v>
      </c>
      <c r="CH115" s="9">
        <f t="shared" si="303"/>
        <v>25</v>
      </c>
    </row>
    <row r="116" spans="1:86" ht="66" hidden="1" x14ac:dyDescent="0.25">
      <c r="A116" s="25" t="s">
        <v>445</v>
      </c>
      <c r="B116" s="26">
        <f t="shared" si="248"/>
        <v>901</v>
      </c>
      <c r="C116" s="26" t="s">
        <v>21</v>
      </c>
      <c r="D116" s="26" t="s">
        <v>28</v>
      </c>
      <c r="E116" s="26" t="s">
        <v>834</v>
      </c>
      <c r="F116" s="26" t="s">
        <v>84</v>
      </c>
      <c r="G116" s="9"/>
      <c r="H116" s="9"/>
      <c r="I116" s="83"/>
      <c r="J116" s="83"/>
      <c r="K116" s="83"/>
      <c r="L116" s="83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AX116" s="9"/>
      <c r="AY116" s="9"/>
      <c r="AZ116" s="9"/>
      <c r="BA116" s="9"/>
      <c r="BB116" s="9"/>
      <c r="BC116" s="9"/>
      <c r="BD116" s="9"/>
      <c r="BE116" s="9"/>
      <c r="BF116" s="9"/>
      <c r="BG116" s="9"/>
      <c r="BH116" s="9"/>
      <c r="BI116" s="9"/>
      <c r="BJ116" s="9"/>
      <c r="BK116" s="9"/>
      <c r="BL116" s="9"/>
      <c r="BM116" s="9"/>
      <c r="BN116" s="9"/>
      <c r="BO116" s="9"/>
      <c r="BP116" s="9"/>
      <c r="BQ116" s="9"/>
      <c r="BR116" s="9"/>
      <c r="BS116" s="9"/>
      <c r="BT116" s="9"/>
      <c r="BU116" s="9"/>
      <c r="BV116" s="9"/>
      <c r="BW116" s="9">
        <f>BW117</f>
        <v>0</v>
      </c>
      <c r="BX116" s="9">
        <f t="shared" si="303"/>
        <v>0</v>
      </c>
      <c r="BY116" s="9">
        <f t="shared" si="303"/>
        <v>0</v>
      </c>
      <c r="BZ116" s="9">
        <f t="shared" si="303"/>
        <v>25</v>
      </c>
      <c r="CA116" s="9">
        <f t="shared" si="303"/>
        <v>25</v>
      </c>
      <c r="CB116" s="9">
        <f t="shared" si="303"/>
        <v>25</v>
      </c>
      <c r="CC116" s="9">
        <f>CC117</f>
        <v>0</v>
      </c>
      <c r="CD116" s="9">
        <f t="shared" si="303"/>
        <v>0</v>
      </c>
      <c r="CE116" s="9">
        <f t="shared" si="303"/>
        <v>0</v>
      </c>
      <c r="CF116" s="9">
        <f t="shared" si="303"/>
        <v>0</v>
      </c>
      <c r="CG116" s="9">
        <f t="shared" si="303"/>
        <v>25</v>
      </c>
      <c r="CH116" s="9">
        <f t="shared" si="303"/>
        <v>25</v>
      </c>
    </row>
    <row r="117" spans="1:86" ht="33" hidden="1" x14ac:dyDescent="0.25">
      <c r="A117" s="25" t="s">
        <v>85</v>
      </c>
      <c r="B117" s="26">
        <f t="shared" si="248"/>
        <v>901</v>
      </c>
      <c r="C117" s="26" t="s">
        <v>21</v>
      </c>
      <c r="D117" s="26" t="s">
        <v>28</v>
      </c>
      <c r="E117" s="26" t="s">
        <v>834</v>
      </c>
      <c r="F117" s="26" t="s">
        <v>86</v>
      </c>
      <c r="G117" s="9"/>
      <c r="H117" s="9"/>
      <c r="I117" s="83"/>
      <c r="J117" s="83"/>
      <c r="K117" s="83"/>
      <c r="L117" s="83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  <c r="AY117" s="9"/>
      <c r="AZ117" s="9"/>
      <c r="BA117" s="9"/>
      <c r="BB117" s="9"/>
      <c r="BC117" s="9"/>
      <c r="BD117" s="9"/>
      <c r="BE117" s="9"/>
      <c r="BF117" s="9"/>
      <c r="BG117" s="9"/>
      <c r="BH117" s="9"/>
      <c r="BI117" s="9"/>
      <c r="BJ117" s="9"/>
      <c r="BK117" s="9"/>
      <c r="BL117" s="9"/>
      <c r="BM117" s="9"/>
      <c r="BN117" s="9"/>
      <c r="BO117" s="9"/>
      <c r="BP117" s="9"/>
      <c r="BQ117" s="9"/>
      <c r="BR117" s="9"/>
      <c r="BS117" s="9"/>
      <c r="BT117" s="9"/>
      <c r="BU117" s="9"/>
      <c r="BV117" s="9"/>
      <c r="BW117" s="9"/>
      <c r="BX117" s="9"/>
      <c r="BY117" s="9"/>
      <c r="BZ117" s="9">
        <v>25</v>
      </c>
      <c r="CA117" s="9">
        <f>BU117+BW117+BX117+BY117+BZ117</f>
        <v>25</v>
      </c>
      <c r="CB117" s="9">
        <f>BV117+BZ117</f>
        <v>25</v>
      </c>
      <c r="CC117" s="9"/>
      <c r="CD117" s="9"/>
      <c r="CE117" s="9"/>
      <c r="CF117" s="9"/>
      <c r="CG117" s="9">
        <f>CA117+CC117+CD117+CE117+CF117</f>
        <v>25</v>
      </c>
      <c r="CH117" s="9">
        <f>CB117+CF117</f>
        <v>25</v>
      </c>
    </row>
    <row r="118" spans="1:86" ht="33" hidden="1" x14ac:dyDescent="0.25">
      <c r="A118" s="25" t="s">
        <v>395</v>
      </c>
      <c r="B118" s="26">
        <f>B113</f>
        <v>901</v>
      </c>
      <c r="C118" s="26" t="s">
        <v>21</v>
      </c>
      <c r="D118" s="26" t="s">
        <v>28</v>
      </c>
      <c r="E118" s="30" t="s">
        <v>748</v>
      </c>
      <c r="F118" s="26"/>
      <c r="G118" s="9"/>
      <c r="H118" s="9"/>
      <c r="I118" s="83"/>
      <c r="J118" s="83"/>
      <c r="K118" s="83"/>
      <c r="L118" s="83"/>
      <c r="M118" s="9"/>
      <c r="N118" s="9"/>
      <c r="O118" s="9"/>
      <c r="P118" s="9"/>
      <c r="Q118" s="9"/>
      <c r="R118" s="9"/>
      <c r="S118" s="9"/>
      <c r="T118" s="9"/>
      <c r="U118" s="9">
        <f>U119</f>
        <v>0</v>
      </c>
      <c r="V118" s="9">
        <f t="shared" ref="V118:AK120" si="304">V119</f>
        <v>0</v>
      </c>
      <c r="W118" s="9">
        <f t="shared" si="304"/>
        <v>0</v>
      </c>
      <c r="X118" s="9">
        <f t="shared" si="304"/>
        <v>7</v>
      </c>
      <c r="Y118" s="9">
        <f t="shared" si="304"/>
        <v>7</v>
      </c>
      <c r="Z118" s="9">
        <f t="shared" si="304"/>
        <v>7</v>
      </c>
      <c r="AA118" s="9">
        <f>AA119</f>
        <v>0</v>
      </c>
      <c r="AB118" s="9">
        <f t="shared" si="304"/>
        <v>0</v>
      </c>
      <c r="AC118" s="9">
        <f t="shared" si="304"/>
        <v>0</v>
      </c>
      <c r="AD118" s="9">
        <f t="shared" si="304"/>
        <v>0</v>
      </c>
      <c r="AE118" s="9">
        <f t="shared" si="304"/>
        <v>7</v>
      </c>
      <c r="AF118" s="9">
        <f t="shared" si="304"/>
        <v>7</v>
      </c>
      <c r="AG118" s="9">
        <f>AG119</f>
        <v>0</v>
      </c>
      <c r="AH118" s="9">
        <f t="shared" si="304"/>
        <v>0</v>
      </c>
      <c r="AI118" s="9">
        <f t="shared" si="304"/>
        <v>0</v>
      </c>
      <c r="AJ118" s="9">
        <f t="shared" si="304"/>
        <v>0</v>
      </c>
      <c r="AK118" s="9">
        <f t="shared" si="304"/>
        <v>7</v>
      </c>
      <c r="AL118" s="9">
        <f t="shared" ref="AH118:AL120" si="305">AL119</f>
        <v>7</v>
      </c>
      <c r="AM118" s="9">
        <f>AM119</f>
        <v>0</v>
      </c>
      <c r="AN118" s="9">
        <f t="shared" ref="AN118:BC120" si="306">AN119</f>
        <v>0</v>
      </c>
      <c r="AO118" s="9">
        <f t="shared" si="306"/>
        <v>0</v>
      </c>
      <c r="AP118" s="9">
        <f t="shared" si="306"/>
        <v>0</v>
      </c>
      <c r="AQ118" s="9">
        <f t="shared" si="306"/>
        <v>7</v>
      </c>
      <c r="AR118" s="9">
        <f t="shared" si="306"/>
        <v>7</v>
      </c>
      <c r="AS118" s="9">
        <f>AS119</f>
        <v>0</v>
      </c>
      <c r="AT118" s="9">
        <f t="shared" si="306"/>
        <v>0</v>
      </c>
      <c r="AU118" s="9">
        <f t="shared" si="306"/>
        <v>0</v>
      </c>
      <c r="AV118" s="9">
        <f t="shared" si="306"/>
        <v>0</v>
      </c>
      <c r="AW118" s="9">
        <f t="shared" si="306"/>
        <v>7</v>
      </c>
      <c r="AX118" s="9">
        <f t="shared" si="306"/>
        <v>7</v>
      </c>
      <c r="AY118" s="9">
        <f>AY119</f>
        <v>0</v>
      </c>
      <c r="AZ118" s="9">
        <f t="shared" si="306"/>
        <v>0</v>
      </c>
      <c r="BA118" s="9">
        <f t="shared" si="306"/>
        <v>0</v>
      </c>
      <c r="BB118" s="9">
        <f t="shared" si="306"/>
        <v>0</v>
      </c>
      <c r="BC118" s="9">
        <f t="shared" si="306"/>
        <v>7</v>
      </c>
      <c r="BD118" s="9">
        <f t="shared" ref="AZ118:BD120" si="307">BD119</f>
        <v>7</v>
      </c>
      <c r="BE118" s="9">
        <f>BE119</f>
        <v>0</v>
      </c>
      <c r="BF118" s="9">
        <f t="shared" ref="BF118:BU120" si="308">BF119</f>
        <v>0</v>
      </c>
      <c r="BG118" s="9">
        <f t="shared" si="308"/>
        <v>0</v>
      </c>
      <c r="BH118" s="9">
        <f t="shared" si="308"/>
        <v>0</v>
      </c>
      <c r="BI118" s="9">
        <f t="shared" si="308"/>
        <v>7</v>
      </c>
      <c r="BJ118" s="9">
        <f t="shared" si="308"/>
        <v>7</v>
      </c>
      <c r="BK118" s="9">
        <f>BK119</f>
        <v>0</v>
      </c>
      <c r="BL118" s="9">
        <f t="shared" si="308"/>
        <v>0</v>
      </c>
      <c r="BM118" s="9">
        <f t="shared" si="308"/>
        <v>0</v>
      </c>
      <c r="BN118" s="9">
        <f t="shared" si="308"/>
        <v>0</v>
      </c>
      <c r="BO118" s="9">
        <f t="shared" si="308"/>
        <v>7</v>
      </c>
      <c r="BP118" s="9">
        <f t="shared" si="308"/>
        <v>7</v>
      </c>
      <c r="BQ118" s="9">
        <f>BQ119</f>
        <v>0</v>
      </c>
      <c r="BR118" s="9">
        <f t="shared" si="308"/>
        <v>0</v>
      </c>
      <c r="BS118" s="9">
        <f t="shared" si="308"/>
        <v>0</v>
      </c>
      <c r="BT118" s="9">
        <f t="shared" si="308"/>
        <v>0</v>
      </c>
      <c r="BU118" s="9">
        <f t="shared" si="308"/>
        <v>7</v>
      </c>
      <c r="BV118" s="9">
        <f t="shared" ref="BR118:BV120" si="309">BV119</f>
        <v>7</v>
      </c>
      <c r="BW118" s="9">
        <f>BW119</f>
        <v>0</v>
      </c>
      <c r="BX118" s="9">
        <f t="shared" ref="BX118:CH120" si="310">BX119</f>
        <v>0</v>
      </c>
      <c r="BY118" s="9">
        <f t="shared" si="310"/>
        <v>0</v>
      </c>
      <c r="BZ118" s="9">
        <f t="shared" si="310"/>
        <v>0</v>
      </c>
      <c r="CA118" s="9">
        <f t="shared" si="310"/>
        <v>7</v>
      </c>
      <c r="CB118" s="9">
        <f t="shared" si="310"/>
        <v>7</v>
      </c>
      <c r="CC118" s="9">
        <f>CC119</f>
        <v>0</v>
      </c>
      <c r="CD118" s="9">
        <f t="shared" si="310"/>
        <v>0</v>
      </c>
      <c r="CE118" s="9">
        <f t="shared" si="310"/>
        <v>0</v>
      </c>
      <c r="CF118" s="9">
        <f t="shared" si="310"/>
        <v>0</v>
      </c>
      <c r="CG118" s="9">
        <f t="shared" si="310"/>
        <v>7</v>
      </c>
      <c r="CH118" s="9">
        <f t="shared" si="310"/>
        <v>7</v>
      </c>
    </row>
    <row r="119" spans="1:86" ht="33" hidden="1" x14ac:dyDescent="0.25">
      <c r="A119" s="25" t="s">
        <v>396</v>
      </c>
      <c r="B119" s="26">
        <f>B114</f>
        <v>901</v>
      </c>
      <c r="C119" s="26" t="s">
        <v>21</v>
      </c>
      <c r="D119" s="26" t="s">
        <v>28</v>
      </c>
      <c r="E119" s="30" t="s">
        <v>749</v>
      </c>
      <c r="F119" s="26"/>
      <c r="G119" s="9"/>
      <c r="H119" s="9"/>
      <c r="I119" s="83"/>
      <c r="J119" s="83"/>
      <c r="K119" s="83"/>
      <c r="L119" s="83"/>
      <c r="M119" s="9"/>
      <c r="N119" s="9"/>
      <c r="O119" s="9"/>
      <c r="P119" s="9"/>
      <c r="Q119" s="9"/>
      <c r="R119" s="9"/>
      <c r="S119" s="9"/>
      <c r="T119" s="9"/>
      <c r="U119" s="9">
        <f>U120</f>
        <v>0</v>
      </c>
      <c r="V119" s="9">
        <f t="shared" si="304"/>
        <v>0</v>
      </c>
      <c r="W119" s="9">
        <f t="shared" si="304"/>
        <v>0</v>
      </c>
      <c r="X119" s="9">
        <f t="shared" si="304"/>
        <v>7</v>
      </c>
      <c r="Y119" s="9">
        <f t="shared" si="304"/>
        <v>7</v>
      </c>
      <c r="Z119" s="9">
        <f t="shared" si="304"/>
        <v>7</v>
      </c>
      <c r="AA119" s="9">
        <f>AA120</f>
        <v>0</v>
      </c>
      <c r="AB119" s="9">
        <f t="shared" si="304"/>
        <v>0</v>
      </c>
      <c r="AC119" s="9">
        <f t="shared" si="304"/>
        <v>0</v>
      </c>
      <c r="AD119" s="9">
        <f t="shared" si="304"/>
        <v>0</v>
      </c>
      <c r="AE119" s="9">
        <f t="shared" si="304"/>
        <v>7</v>
      </c>
      <c r="AF119" s="9">
        <f t="shared" si="304"/>
        <v>7</v>
      </c>
      <c r="AG119" s="9">
        <f>AG120</f>
        <v>0</v>
      </c>
      <c r="AH119" s="9">
        <f t="shared" si="305"/>
        <v>0</v>
      </c>
      <c r="AI119" s="9">
        <f t="shared" si="305"/>
        <v>0</v>
      </c>
      <c r="AJ119" s="9">
        <f t="shared" si="305"/>
        <v>0</v>
      </c>
      <c r="AK119" s="9">
        <f t="shared" si="305"/>
        <v>7</v>
      </c>
      <c r="AL119" s="9">
        <f t="shared" si="305"/>
        <v>7</v>
      </c>
      <c r="AM119" s="9">
        <f>AM120</f>
        <v>0</v>
      </c>
      <c r="AN119" s="9">
        <f t="shared" si="306"/>
        <v>0</v>
      </c>
      <c r="AO119" s="9">
        <f t="shared" si="306"/>
        <v>0</v>
      </c>
      <c r="AP119" s="9">
        <f t="shared" si="306"/>
        <v>0</v>
      </c>
      <c r="AQ119" s="9">
        <f t="shared" si="306"/>
        <v>7</v>
      </c>
      <c r="AR119" s="9">
        <f t="shared" si="306"/>
        <v>7</v>
      </c>
      <c r="AS119" s="9">
        <f>AS120</f>
        <v>0</v>
      </c>
      <c r="AT119" s="9">
        <f t="shared" si="306"/>
        <v>0</v>
      </c>
      <c r="AU119" s="9">
        <f t="shared" si="306"/>
        <v>0</v>
      </c>
      <c r="AV119" s="9">
        <f t="shared" si="306"/>
        <v>0</v>
      </c>
      <c r="AW119" s="9">
        <f t="shared" si="306"/>
        <v>7</v>
      </c>
      <c r="AX119" s="9">
        <f t="shared" si="306"/>
        <v>7</v>
      </c>
      <c r="AY119" s="9">
        <f>AY120</f>
        <v>0</v>
      </c>
      <c r="AZ119" s="9">
        <f t="shared" si="307"/>
        <v>0</v>
      </c>
      <c r="BA119" s="9">
        <f t="shared" si="307"/>
        <v>0</v>
      </c>
      <c r="BB119" s="9">
        <f t="shared" si="307"/>
        <v>0</v>
      </c>
      <c r="BC119" s="9">
        <f t="shared" si="307"/>
        <v>7</v>
      </c>
      <c r="BD119" s="9">
        <f t="shared" si="307"/>
        <v>7</v>
      </c>
      <c r="BE119" s="9">
        <f>BE120</f>
        <v>0</v>
      </c>
      <c r="BF119" s="9">
        <f t="shared" si="308"/>
        <v>0</v>
      </c>
      <c r="BG119" s="9">
        <f t="shared" si="308"/>
        <v>0</v>
      </c>
      <c r="BH119" s="9">
        <f t="shared" si="308"/>
        <v>0</v>
      </c>
      <c r="BI119" s="9">
        <f t="shared" si="308"/>
        <v>7</v>
      </c>
      <c r="BJ119" s="9">
        <f t="shared" si="308"/>
        <v>7</v>
      </c>
      <c r="BK119" s="9">
        <f>BK120</f>
        <v>0</v>
      </c>
      <c r="BL119" s="9">
        <f t="shared" si="308"/>
        <v>0</v>
      </c>
      <c r="BM119" s="9">
        <f t="shared" si="308"/>
        <v>0</v>
      </c>
      <c r="BN119" s="9">
        <f t="shared" si="308"/>
        <v>0</v>
      </c>
      <c r="BO119" s="9">
        <f t="shared" si="308"/>
        <v>7</v>
      </c>
      <c r="BP119" s="9">
        <f t="shared" si="308"/>
        <v>7</v>
      </c>
      <c r="BQ119" s="9">
        <f>BQ120</f>
        <v>0</v>
      </c>
      <c r="BR119" s="9">
        <f t="shared" si="309"/>
        <v>0</v>
      </c>
      <c r="BS119" s="9">
        <f t="shared" si="309"/>
        <v>0</v>
      </c>
      <c r="BT119" s="9">
        <f t="shared" si="309"/>
        <v>0</v>
      </c>
      <c r="BU119" s="9">
        <f t="shared" si="309"/>
        <v>7</v>
      </c>
      <c r="BV119" s="9">
        <f t="shared" si="309"/>
        <v>7</v>
      </c>
      <c r="BW119" s="9">
        <f>BW120</f>
        <v>0</v>
      </c>
      <c r="BX119" s="9">
        <f t="shared" si="310"/>
        <v>0</v>
      </c>
      <c r="BY119" s="9">
        <f t="shared" si="310"/>
        <v>0</v>
      </c>
      <c r="BZ119" s="9">
        <f t="shared" si="310"/>
        <v>0</v>
      </c>
      <c r="CA119" s="9">
        <f t="shared" si="310"/>
        <v>7</v>
      </c>
      <c r="CB119" s="9">
        <f t="shared" si="310"/>
        <v>7</v>
      </c>
      <c r="CC119" s="9">
        <f>CC120</f>
        <v>0</v>
      </c>
      <c r="CD119" s="9">
        <f t="shared" si="310"/>
        <v>0</v>
      </c>
      <c r="CE119" s="9">
        <f t="shared" si="310"/>
        <v>0</v>
      </c>
      <c r="CF119" s="9">
        <f t="shared" si="310"/>
        <v>0</v>
      </c>
      <c r="CG119" s="9">
        <f t="shared" si="310"/>
        <v>7</v>
      </c>
      <c r="CH119" s="9">
        <f t="shared" si="310"/>
        <v>7</v>
      </c>
    </row>
    <row r="120" spans="1:86" ht="66" hidden="1" x14ac:dyDescent="0.25">
      <c r="A120" s="25" t="s">
        <v>429</v>
      </c>
      <c r="B120" s="26">
        <f t="shared" si="248"/>
        <v>901</v>
      </c>
      <c r="C120" s="26" t="s">
        <v>21</v>
      </c>
      <c r="D120" s="26" t="s">
        <v>28</v>
      </c>
      <c r="E120" s="30" t="s">
        <v>749</v>
      </c>
      <c r="F120" s="26" t="s">
        <v>84</v>
      </c>
      <c r="G120" s="9"/>
      <c r="H120" s="9"/>
      <c r="I120" s="83"/>
      <c r="J120" s="83"/>
      <c r="K120" s="83"/>
      <c r="L120" s="83"/>
      <c r="M120" s="9"/>
      <c r="N120" s="9"/>
      <c r="O120" s="9"/>
      <c r="P120" s="9"/>
      <c r="Q120" s="9"/>
      <c r="R120" s="9"/>
      <c r="S120" s="9"/>
      <c r="T120" s="9"/>
      <c r="U120" s="9">
        <f>U121</f>
        <v>0</v>
      </c>
      <c r="V120" s="9">
        <f t="shared" si="304"/>
        <v>0</v>
      </c>
      <c r="W120" s="9">
        <f t="shared" si="304"/>
        <v>0</v>
      </c>
      <c r="X120" s="9">
        <f t="shared" si="304"/>
        <v>7</v>
      </c>
      <c r="Y120" s="9">
        <f t="shared" si="304"/>
        <v>7</v>
      </c>
      <c r="Z120" s="9">
        <f t="shared" si="304"/>
        <v>7</v>
      </c>
      <c r="AA120" s="9">
        <f>AA121</f>
        <v>0</v>
      </c>
      <c r="AB120" s="9">
        <f t="shared" si="304"/>
        <v>0</v>
      </c>
      <c r="AC120" s="9">
        <f t="shared" si="304"/>
        <v>0</v>
      </c>
      <c r="AD120" s="9">
        <f t="shared" si="304"/>
        <v>0</v>
      </c>
      <c r="AE120" s="9">
        <f t="shared" si="304"/>
        <v>7</v>
      </c>
      <c r="AF120" s="9">
        <f t="shared" si="304"/>
        <v>7</v>
      </c>
      <c r="AG120" s="9">
        <f>AG121</f>
        <v>0</v>
      </c>
      <c r="AH120" s="9">
        <f t="shared" si="305"/>
        <v>0</v>
      </c>
      <c r="AI120" s="9">
        <f t="shared" si="305"/>
        <v>0</v>
      </c>
      <c r="AJ120" s="9">
        <f t="shared" si="305"/>
        <v>0</v>
      </c>
      <c r="AK120" s="9">
        <f t="shared" si="305"/>
        <v>7</v>
      </c>
      <c r="AL120" s="9">
        <f t="shared" si="305"/>
        <v>7</v>
      </c>
      <c r="AM120" s="9">
        <f>AM121</f>
        <v>0</v>
      </c>
      <c r="AN120" s="9">
        <f t="shared" si="306"/>
        <v>0</v>
      </c>
      <c r="AO120" s="9">
        <f t="shared" si="306"/>
        <v>0</v>
      </c>
      <c r="AP120" s="9">
        <f t="shared" si="306"/>
        <v>0</v>
      </c>
      <c r="AQ120" s="9">
        <f t="shared" si="306"/>
        <v>7</v>
      </c>
      <c r="AR120" s="9">
        <f t="shared" si="306"/>
        <v>7</v>
      </c>
      <c r="AS120" s="9">
        <f>AS121</f>
        <v>0</v>
      </c>
      <c r="AT120" s="9">
        <f t="shared" si="306"/>
        <v>0</v>
      </c>
      <c r="AU120" s="9">
        <f t="shared" si="306"/>
        <v>0</v>
      </c>
      <c r="AV120" s="9">
        <f t="shared" si="306"/>
        <v>0</v>
      </c>
      <c r="AW120" s="9">
        <f t="shared" si="306"/>
        <v>7</v>
      </c>
      <c r="AX120" s="9">
        <f t="shared" si="306"/>
        <v>7</v>
      </c>
      <c r="AY120" s="9">
        <f>AY121</f>
        <v>0</v>
      </c>
      <c r="AZ120" s="9">
        <f t="shared" si="307"/>
        <v>0</v>
      </c>
      <c r="BA120" s="9">
        <f t="shared" si="307"/>
        <v>0</v>
      </c>
      <c r="BB120" s="9">
        <f t="shared" si="307"/>
        <v>0</v>
      </c>
      <c r="BC120" s="9">
        <f t="shared" si="307"/>
        <v>7</v>
      </c>
      <c r="BD120" s="9">
        <f t="shared" si="307"/>
        <v>7</v>
      </c>
      <c r="BE120" s="9">
        <f>BE121</f>
        <v>0</v>
      </c>
      <c r="BF120" s="9">
        <f t="shared" si="308"/>
        <v>0</v>
      </c>
      <c r="BG120" s="9">
        <f t="shared" si="308"/>
        <v>0</v>
      </c>
      <c r="BH120" s="9">
        <f t="shared" si="308"/>
        <v>0</v>
      </c>
      <c r="BI120" s="9">
        <f t="shared" si="308"/>
        <v>7</v>
      </c>
      <c r="BJ120" s="9">
        <f t="shared" si="308"/>
        <v>7</v>
      </c>
      <c r="BK120" s="9">
        <f>BK121</f>
        <v>0</v>
      </c>
      <c r="BL120" s="9">
        <f t="shared" si="308"/>
        <v>0</v>
      </c>
      <c r="BM120" s="9">
        <f t="shared" si="308"/>
        <v>0</v>
      </c>
      <c r="BN120" s="9">
        <f t="shared" si="308"/>
        <v>0</v>
      </c>
      <c r="BO120" s="9">
        <f t="shared" si="308"/>
        <v>7</v>
      </c>
      <c r="BP120" s="9">
        <f t="shared" si="308"/>
        <v>7</v>
      </c>
      <c r="BQ120" s="9">
        <f>BQ121</f>
        <v>0</v>
      </c>
      <c r="BR120" s="9">
        <f t="shared" si="309"/>
        <v>0</v>
      </c>
      <c r="BS120" s="9">
        <f t="shared" si="309"/>
        <v>0</v>
      </c>
      <c r="BT120" s="9">
        <f t="shared" si="309"/>
        <v>0</v>
      </c>
      <c r="BU120" s="9">
        <f t="shared" si="309"/>
        <v>7</v>
      </c>
      <c r="BV120" s="9">
        <f t="shared" si="309"/>
        <v>7</v>
      </c>
      <c r="BW120" s="9">
        <f>BW121</f>
        <v>0</v>
      </c>
      <c r="BX120" s="9">
        <f t="shared" si="310"/>
        <v>0</v>
      </c>
      <c r="BY120" s="9">
        <f t="shared" si="310"/>
        <v>0</v>
      </c>
      <c r="BZ120" s="9">
        <f t="shared" si="310"/>
        <v>0</v>
      </c>
      <c r="CA120" s="9">
        <f t="shared" si="310"/>
        <v>7</v>
      </c>
      <c r="CB120" s="9">
        <f t="shared" si="310"/>
        <v>7</v>
      </c>
      <c r="CC120" s="9">
        <f>CC121</f>
        <v>0</v>
      </c>
      <c r="CD120" s="9">
        <f t="shared" si="310"/>
        <v>0</v>
      </c>
      <c r="CE120" s="9">
        <f t="shared" si="310"/>
        <v>0</v>
      </c>
      <c r="CF120" s="9">
        <f t="shared" si="310"/>
        <v>0</v>
      </c>
      <c r="CG120" s="9">
        <f t="shared" si="310"/>
        <v>7</v>
      </c>
      <c r="CH120" s="9">
        <f t="shared" si="310"/>
        <v>7</v>
      </c>
    </row>
    <row r="121" spans="1:86" ht="33" hidden="1" x14ac:dyDescent="0.25">
      <c r="A121" s="86" t="s">
        <v>85</v>
      </c>
      <c r="B121" s="26">
        <f t="shared" si="248"/>
        <v>901</v>
      </c>
      <c r="C121" s="26" t="s">
        <v>21</v>
      </c>
      <c r="D121" s="26" t="s">
        <v>28</v>
      </c>
      <c r="E121" s="30" t="s">
        <v>749</v>
      </c>
      <c r="F121" s="26" t="s">
        <v>86</v>
      </c>
      <c r="G121" s="9"/>
      <c r="H121" s="9"/>
      <c r="I121" s="83"/>
      <c r="J121" s="83"/>
      <c r="K121" s="83"/>
      <c r="L121" s="83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>
        <v>7</v>
      </c>
      <c r="Y121" s="9">
        <f>S121+U121+V121+W121+X121</f>
        <v>7</v>
      </c>
      <c r="Z121" s="9">
        <f>T121+X121</f>
        <v>7</v>
      </c>
      <c r="AA121" s="9"/>
      <c r="AB121" s="9"/>
      <c r="AC121" s="9"/>
      <c r="AD121" s="9"/>
      <c r="AE121" s="9">
        <f>Y121+AA121+AB121+AC121+AD121</f>
        <v>7</v>
      </c>
      <c r="AF121" s="9">
        <f>Z121+AD121</f>
        <v>7</v>
      </c>
      <c r="AG121" s="9"/>
      <c r="AH121" s="9"/>
      <c r="AI121" s="9"/>
      <c r="AJ121" s="9"/>
      <c r="AK121" s="9">
        <f>AE121+AG121+AH121+AI121+AJ121</f>
        <v>7</v>
      </c>
      <c r="AL121" s="9">
        <f>AF121+AJ121</f>
        <v>7</v>
      </c>
      <c r="AM121" s="9"/>
      <c r="AN121" s="9"/>
      <c r="AO121" s="9"/>
      <c r="AP121" s="9"/>
      <c r="AQ121" s="9">
        <f>AK121+AM121+AN121+AO121+AP121</f>
        <v>7</v>
      </c>
      <c r="AR121" s="9">
        <f>AL121+AP121</f>
        <v>7</v>
      </c>
      <c r="AS121" s="9"/>
      <c r="AT121" s="9"/>
      <c r="AU121" s="9"/>
      <c r="AV121" s="9"/>
      <c r="AW121" s="9">
        <f>AQ121+AS121+AT121+AU121+AV121</f>
        <v>7</v>
      </c>
      <c r="AX121" s="9">
        <f>AR121+AV121</f>
        <v>7</v>
      </c>
      <c r="AY121" s="9"/>
      <c r="AZ121" s="9"/>
      <c r="BA121" s="9"/>
      <c r="BB121" s="9"/>
      <c r="BC121" s="9">
        <f>AW121+AY121+AZ121+BA121+BB121</f>
        <v>7</v>
      </c>
      <c r="BD121" s="9">
        <f>AX121+BB121</f>
        <v>7</v>
      </c>
      <c r="BE121" s="9"/>
      <c r="BF121" s="9"/>
      <c r="BG121" s="9"/>
      <c r="BH121" s="9"/>
      <c r="BI121" s="9">
        <f>BC121+BE121+BF121+BG121+BH121</f>
        <v>7</v>
      </c>
      <c r="BJ121" s="9">
        <f>BD121+BH121</f>
        <v>7</v>
      </c>
      <c r="BK121" s="9"/>
      <c r="BL121" s="9"/>
      <c r="BM121" s="9"/>
      <c r="BN121" s="9"/>
      <c r="BO121" s="9">
        <f>BI121+BK121+BL121+BM121+BN121</f>
        <v>7</v>
      </c>
      <c r="BP121" s="9">
        <f>BJ121+BN121</f>
        <v>7</v>
      </c>
      <c r="BQ121" s="9"/>
      <c r="BR121" s="9"/>
      <c r="BS121" s="9"/>
      <c r="BT121" s="9"/>
      <c r="BU121" s="9">
        <f>BO121+BQ121+BR121+BS121+BT121</f>
        <v>7</v>
      </c>
      <c r="BV121" s="9">
        <f>BP121+BT121</f>
        <v>7</v>
      </c>
      <c r="BW121" s="9"/>
      <c r="BX121" s="9"/>
      <c r="BY121" s="9"/>
      <c r="BZ121" s="9"/>
      <c r="CA121" s="9">
        <f>BU121+BW121+BX121+BY121+BZ121</f>
        <v>7</v>
      </c>
      <c r="CB121" s="9">
        <f>BV121+BZ121</f>
        <v>7</v>
      </c>
      <c r="CC121" s="9"/>
      <c r="CD121" s="9"/>
      <c r="CE121" s="9"/>
      <c r="CF121" s="9"/>
      <c r="CG121" s="9">
        <f>CA121+CC121+CD121+CE121+CF121</f>
        <v>7</v>
      </c>
      <c r="CH121" s="9">
        <f>CB121+CF121</f>
        <v>7</v>
      </c>
    </row>
    <row r="122" spans="1:86" hidden="1" x14ac:dyDescent="0.25">
      <c r="A122" s="25"/>
      <c r="B122" s="26"/>
      <c r="C122" s="30"/>
      <c r="D122" s="30"/>
      <c r="E122" s="30"/>
      <c r="F122" s="31"/>
      <c r="G122" s="9"/>
      <c r="H122" s="10"/>
      <c r="I122" s="83"/>
      <c r="J122" s="83"/>
      <c r="K122" s="83"/>
      <c r="L122" s="83"/>
      <c r="M122" s="83"/>
      <c r="N122" s="83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4"/>
      <c r="BG122" s="84"/>
      <c r="BH122" s="84"/>
      <c r="BI122" s="84"/>
      <c r="BJ122" s="84"/>
      <c r="BK122" s="84"/>
      <c r="BL122" s="84"/>
      <c r="BM122" s="84"/>
      <c r="BN122" s="84"/>
      <c r="BO122" s="84"/>
      <c r="BP122" s="84"/>
      <c r="BQ122" s="84"/>
      <c r="BR122" s="84"/>
      <c r="BS122" s="84"/>
      <c r="BT122" s="84"/>
      <c r="BU122" s="84"/>
      <c r="BV122" s="84"/>
      <c r="BW122" s="84"/>
      <c r="BX122" s="84"/>
      <c r="BY122" s="84"/>
      <c r="BZ122" s="84"/>
      <c r="CA122" s="84"/>
      <c r="CB122" s="84"/>
      <c r="CC122" s="84"/>
      <c r="CD122" s="84"/>
      <c r="CE122" s="84"/>
      <c r="CF122" s="84"/>
      <c r="CG122" s="84"/>
      <c r="CH122" s="84"/>
    </row>
    <row r="123" spans="1:86" ht="18.75" hidden="1" x14ac:dyDescent="0.3">
      <c r="A123" s="23" t="s">
        <v>58</v>
      </c>
      <c r="B123" s="24" t="s">
        <v>432</v>
      </c>
      <c r="C123" s="24" t="s">
        <v>21</v>
      </c>
      <c r="D123" s="24" t="s">
        <v>59</v>
      </c>
      <c r="E123" s="24"/>
      <c r="F123" s="24"/>
      <c r="G123" s="13">
        <f t="shared" ref="G123:V128" si="311">G124</f>
        <v>173</v>
      </c>
      <c r="H123" s="13">
        <f t="shared" si="311"/>
        <v>0</v>
      </c>
      <c r="I123" s="13">
        <f t="shared" si="311"/>
        <v>0</v>
      </c>
      <c r="J123" s="13">
        <f t="shared" si="311"/>
        <v>0</v>
      </c>
      <c r="K123" s="13">
        <f t="shared" si="311"/>
        <v>0</v>
      </c>
      <c r="L123" s="13">
        <f t="shared" si="311"/>
        <v>0</v>
      </c>
      <c r="M123" s="13">
        <f t="shared" si="311"/>
        <v>173</v>
      </c>
      <c r="N123" s="13">
        <f t="shared" si="311"/>
        <v>0</v>
      </c>
      <c r="O123" s="13">
        <f t="shared" ref="O123:BD123" si="312">O124+O134</f>
        <v>0</v>
      </c>
      <c r="P123" s="13">
        <f t="shared" si="312"/>
        <v>340</v>
      </c>
      <c r="Q123" s="13">
        <f t="shared" si="312"/>
        <v>0</v>
      </c>
      <c r="R123" s="13">
        <f t="shared" si="312"/>
        <v>0</v>
      </c>
      <c r="S123" s="13">
        <f t="shared" si="312"/>
        <v>513</v>
      </c>
      <c r="T123" s="13">
        <f t="shared" si="312"/>
        <v>0</v>
      </c>
      <c r="U123" s="13">
        <f t="shared" si="312"/>
        <v>0</v>
      </c>
      <c r="V123" s="13">
        <f t="shared" si="312"/>
        <v>0</v>
      </c>
      <c r="W123" s="13">
        <f t="shared" si="312"/>
        <v>0</v>
      </c>
      <c r="X123" s="13">
        <f t="shared" si="312"/>
        <v>0</v>
      </c>
      <c r="Y123" s="13">
        <f t="shared" si="312"/>
        <v>513</v>
      </c>
      <c r="Z123" s="13">
        <f t="shared" si="312"/>
        <v>0</v>
      </c>
      <c r="AA123" s="13">
        <f t="shared" si="312"/>
        <v>0</v>
      </c>
      <c r="AB123" s="13">
        <f t="shared" si="312"/>
        <v>1136</v>
      </c>
      <c r="AC123" s="13">
        <f t="shared" si="312"/>
        <v>0</v>
      </c>
      <c r="AD123" s="13">
        <f t="shared" si="312"/>
        <v>0</v>
      </c>
      <c r="AE123" s="13">
        <f t="shared" si="312"/>
        <v>1649</v>
      </c>
      <c r="AF123" s="13">
        <f t="shared" si="312"/>
        <v>0</v>
      </c>
      <c r="AG123" s="13">
        <f t="shared" si="312"/>
        <v>0</v>
      </c>
      <c r="AH123" s="13">
        <f t="shared" si="312"/>
        <v>0</v>
      </c>
      <c r="AI123" s="13">
        <f t="shared" si="312"/>
        <v>0</v>
      </c>
      <c r="AJ123" s="13">
        <f t="shared" si="312"/>
        <v>0</v>
      </c>
      <c r="AK123" s="13">
        <f t="shared" si="312"/>
        <v>1649</v>
      </c>
      <c r="AL123" s="13">
        <f t="shared" si="312"/>
        <v>0</v>
      </c>
      <c r="AM123" s="13">
        <f t="shared" si="312"/>
        <v>0</v>
      </c>
      <c r="AN123" s="13">
        <f t="shared" si="312"/>
        <v>0</v>
      </c>
      <c r="AO123" s="13">
        <f t="shared" si="312"/>
        <v>0</v>
      </c>
      <c r="AP123" s="13">
        <f t="shared" si="312"/>
        <v>0</v>
      </c>
      <c r="AQ123" s="13">
        <f t="shared" si="312"/>
        <v>1649</v>
      </c>
      <c r="AR123" s="13">
        <f t="shared" si="312"/>
        <v>0</v>
      </c>
      <c r="AS123" s="13">
        <f t="shared" si="312"/>
        <v>0</v>
      </c>
      <c r="AT123" s="13">
        <f t="shared" si="312"/>
        <v>330</v>
      </c>
      <c r="AU123" s="13">
        <f t="shared" si="312"/>
        <v>0</v>
      </c>
      <c r="AV123" s="13">
        <f t="shared" si="312"/>
        <v>0</v>
      </c>
      <c r="AW123" s="13">
        <f t="shared" si="312"/>
        <v>1979</v>
      </c>
      <c r="AX123" s="13">
        <f t="shared" si="312"/>
        <v>0</v>
      </c>
      <c r="AY123" s="13">
        <f t="shared" si="312"/>
        <v>0</v>
      </c>
      <c r="AZ123" s="13">
        <f t="shared" si="312"/>
        <v>112</v>
      </c>
      <c r="BA123" s="13">
        <f t="shared" si="312"/>
        <v>0</v>
      </c>
      <c r="BB123" s="13">
        <f t="shared" si="312"/>
        <v>0</v>
      </c>
      <c r="BC123" s="13">
        <f t="shared" si="312"/>
        <v>2091</v>
      </c>
      <c r="BD123" s="13">
        <f t="shared" si="312"/>
        <v>0</v>
      </c>
      <c r="BE123" s="13">
        <f t="shared" ref="BE123:BJ123" si="313">BE124+BE134</f>
        <v>0</v>
      </c>
      <c r="BF123" s="13">
        <f t="shared" si="313"/>
        <v>0</v>
      </c>
      <c r="BG123" s="13">
        <f t="shared" si="313"/>
        <v>0</v>
      </c>
      <c r="BH123" s="13">
        <f t="shared" si="313"/>
        <v>0</v>
      </c>
      <c r="BI123" s="13">
        <f t="shared" si="313"/>
        <v>2091</v>
      </c>
      <c r="BJ123" s="13">
        <f t="shared" si="313"/>
        <v>0</v>
      </c>
      <c r="BK123" s="13">
        <f t="shared" ref="BK123:BP123" si="314">BK124+BK134</f>
        <v>0</v>
      </c>
      <c r="BL123" s="13">
        <f t="shared" si="314"/>
        <v>0</v>
      </c>
      <c r="BM123" s="13">
        <f t="shared" si="314"/>
        <v>0</v>
      </c>
      <c r="BN123" s="13">
        <f t="shared" si="314"/>
        <v>0</v>
      </c>
      <c r="BO123" s="13">
        <f t="shared" si="314"/>
        <v>2091</v>
      </c>
      <c r="BP123" s="13">
        <f t="shared" si="314"/>
        <v>0</v>
      </c>
      <c r="BQ123" s="13">
        <f t="shared" ref="BQ123:BV123" si="315">BQ124+BQ134</f>
        <v>0</v>
      </c>
      <c r="BR123" s="13">
        <f t="shared" si="315"/>
        <v>196</v>
      </c>
      <c r="BS123" s="13">
        <f t="shared" si="315"/>
        <v>0</v>
      </c>
      <c r="BT123" s="13">
        <f t="shared" si="315"/>
        <v>0</v>
      </c>
      <c r="BU123" s="13">
        <f t="shared" si="315"/>
        <v>2287</v>
      </c>
      <c r="BV123" s="13">
        <f t="shared" si="315"/>
        <v>0</v>
      </c>
      <c r="BW123" s="13">
        <f t="shared" ref="BW123:CB123" si="316">BW124+BW134</f>
        <v>0</v>
      </c>
      <c r="BX123" s="13">
        <f t="shared" si="316"/>
        <v>490</v>
      </c>
      <c r="BY123" s="13">
        <f t="shared" si="316"/>
        <v>0</v>
      </c>
      <c r="BZ123" s="13">
        <f t="shared" si="316"/>
        <v>0</v>
      </c>
      <c r="CA123" s="13">
        <f t="shared" si="316"/>
        <v>2777</v>
      </c>
      <c r="CB123" s="13">
        <f t="shared" si="316"/>
        <v>0</v>
      </c>
      <c r="CC123" s="13">
        <f t="shared" ref="CC123:CH123" si="317">CC124+CC134</f>
        <v>0</v>
      </c>
      <c r="CD123" s="13">
        <f t="shared" si="317"/>
        <v>0</v>
      </c>
      <c r="CE123" s="13">
        <f t="shared" si="317"/>
        <v>0</v>
      </c>
      <c r="CF123" s="13">
        <f t="shared" si="317"/>
        <v>400</v>
      </c>
      <c r="CG123" s="13">
        <f t="shared" si="317"/>
        <v>3177</v>
      </c>
      <c r="CH123" s="13">
        <f t="shared" si="317"/>
        <v>400</v>
      </c>
    </row>
    <row r="124" spans="1:86" ht="49.5" hidden="1" x14ac:dyDescent="0.25">
      <c r="A124" s="28" t="s">
        <v>424</v>
      </c>
      <c r="B124" s="26">
        <v>901</v>
      </c>
      <c r="C124" s="26" t="s">
        <v>21</v>
      </c>
      <c r="D124" s="26" t="s">
        <v>59</v>
      </c>
      <c r="E124" s="26" t="s">
        <v>73</v>
      </c>
      <c r="F124" s="26"/>
      <c r="G124" s="11">
        <f t="shared" si="311"/>
        <v>173</v>
      </c>
      <c r="H124" s="11">
        <f t="shared" si="311"/>
        <v>0</v>
      </c>
      <c r="I124" s="11">
        <f t="shared" si="311"/>
        <v>0</v>
      </c>
      <c r="J124" s="11">
        <f t="shared" si="311"/>
        <v>0</v>
      </c>
      <c r="K124" s="11">
        <f t="shared" si="311"/>
        <v>0</v>
      </c>
      <c r="L124" s="11">
        <f t="shared" si="311"/>
        <v>0</v>
      </c>
      <c r="M124" s="11">
        <f t="shared" si="311"/>
        <v>173</v>
      </c>
      <c r="N124" s="11">
        <f t="shared" si="311"/>
        <v>0</v>
      </c>
      <c r="O124" s="11">
        <f t="shared" si="311"/>
        <v>0</v>
      </c>
      <c r="P124" s="11">
        <f t="shared" si="311"/>
        <v>0</v>
      </c>
      <c r="Q124" s="11">
        <f t="shared" si="311"/>
        <v>0</v>
      </c>
      <c r="R124" s="11">
        <f t="shared" si="311"/>
        <v>0</v>
      </c>
      <c r="S124" s="11">
        <f t="shared" si="311"/>
        <v>173</v>
      </c>
      <c r="T124" s="11">
        <f t="shared" si="311"/>
        <v>0</v>
      </c>
      <c r="U124" s="11">
        <f t="shared" si="311"/>
        <v>0</v>
      </c>
      <c r="V124" s="11">
        <f t="shared" si="311"/>
        <v>0</v>
      </c>
      <c r="W124" s="11">
        <f t="shared" ref="U124:AJ128" si="318">W125</f>
        <v>0</v>
      </c>
      <c r="X124" s="11">
        <f t="shared" si="318"/>
        <v>0</v>
      </c>
      <c r="Y124" s="11">
        <f t="shared" si="318"/>
        <v>173</v>
      </c>
      <c r="Z124" s="11">
        <f t="shared" si="318"/>
        <v>0</v>
      </c>
      <c r="AA124" s="11">
        <f t="shared" si="318"/>
        <v>0</v>
      </c>
      <c r="AB124" s="11">
        <f t="shared" si="318"/>
        <v>0</v>
      </c>
      <c r="AC124" s="11">
        <f t="shared" si="318"/>
        <v>0</v>
      </c>
      <c r="AD124" s="11">
        <f t="shared" si="318"/>
        <v>0</v>
      </c>
      <c r="AE124" s="11">
        <f t="shared" si="318"/>
        <v>173</v>
      </c>
      <c r="AF124" s="11">
        <f t="shared" si="318"/>
        <v>0</v>
      </c>
      <c r="AG124" s="11">
        <f t="shared" si="318"/>
        <v>0</v>
      </c>
      <c r="AH124" s="11">
        <f t="shared" si="318"/>
        <v>0</v>
      </c>
      <c r="AI124" s="11">
        <f t="shared" si="318"/>
        <v>0</v>
      </c>
      <c r="AJ124" s="11">
        <f t="shared" si="318"/>
        <v>0</v>
      </c>
      <c r="AK124" s="11">
        <f t="shared" ref="AG124:AV128" si="319">AK125</f>
        <v>173</v>
      </c>
      <c r="AL124" s="11">
        <f t="shared" si="319"/>
        <v>0</v>
      </c>
      <c r="AM124" s="11">
        <f t="shared" si="319"/>
        <v>0</v>
      </c>
      <c r="AN124" s="11">
        <f t="shared" si="319"/>
        <v>0</v>
      </c>
      <c r="AO124" s="11">
        <f t="shared" si="319"/>
        <v>0</v>
      </c>
      <c r="AP124" s="11">
        <f t="shared" si="319"/>
        <v>0</v>
      </c>
      <c r="AQ124" s="11">
        <f t="shared" si="319"/>
        <v>173</v>
      </c>
      <c r="AR124" s="11">
        <f t="shared" si="319"/>
        <v>0</v>
      </c>
      <c r="AS124" s="11">
        <f t="shared" si="319"/>
        <v>0</v>
      </c>
      <c r="AT124" s="11">
        <f t="shared" si="319"/>
        <v>0</v>
      </c>
      <c r="AU124" s="11">
        <f t="shared" si="319"/>
        <v>0</v>
      </c>
      <c r="AV124" s="11">
        <f t="shared" si="319"/>
        <v>0</v>
      </c>
      <c r="AW124" s="11">
        <f t="shared" ref="AS124:BH128" si="320">AW125</f>
        <v>173</v>
      </c>
      <c r="AX124" s="11">
        <f t="shared" si="320"/>
        <v>0</v>
      </c>
      <c r="AY124" s="11">
        <f t="shared" si="320"/>
        <v>0</v>
      </c>
      <c r="AZ124" s="11">
        <f t="shared" si="320"/>
        <v>0</v>
      </c>
      <c r="BA124" s="11">
        <f t="shared" si="320"/>
        <v>0</v>
      </c>
      <c r="BB124" s="11">
        <f t="shared" si="320"/>
        <v>0</v>
      </c>
      <c r="BC124" s="11">
        <f t="shared" si="320"/>
        <v>173</v>
      </c>
      <c r="BD124" s="11">
        <f t="shared" si="320"/>
        <v>0</v>
      </c>
      <c r="BE124" s="11">
        <f t="shared" si="320"/>
        <v>0</v>
      </c>
      <c r="BF124" s="11">
        <f t="shared" si="320"/>
        <v>0</v>
      </c>
      <c r="BG124" s="11">
        <f t="shared" si="320"/>
        <v>0</v>
      </c>
      <c r="BH124" s="11">
        <f t="shared" si="320"/>
        <v>0</v>
      </c>
      <c r="BI124" s="11">
        <f t="shared" ref="BE124:BT128" si="321">BI125</f>
        <v>173</v>
      </c>
      <c r="BJ124" s="11">
        <f t="shared" si="321"/>
        <v>0</v>
      </c>
      <c r="BK124" s="11">
        <f t="shared" si="321"/>
        <v>0</v>
      </c>
      <c r="BL124" s="11">
        <f t="shared" si="321"/>
        <v>0</v>
      </c>
      <c r="BM124" s="11">
        <f t="shared" si="321"/>
        <v>0</v>
      </c>
      <c r="BN124" s="11">
        <f t="shared" si="321"/>
        <v>0</v>
      </c>
      <c r="BO124" s="11">
        <f t="shared" si="321"/>
        <v>173</v>
      </c>
      <c r="BP124" s="11">
        <f t="shared" si="321"/>
        <v>0</v>
      </c>
      <c r="BQ124" s="11">
        <f t="shared" si="321"/>
        <v>0</v>
      </c>
      <c r="BR124" s="11">
        <f t="shared" si="321"/>
        <v>0</v>
      </c>
      <c r="BS124" s="11">
        <f t="shared" si="321"/>
        <v>0</v>
      </c>
      <c r="BT124" s="11">
        <f t="shared" si="321"/>
        <v>0</v>
      </c>
      <c r="BU124" s="11">
        <f t="shared" ref="BQ124:CF128" si="322">BU125</f>
        <v>173</v>
      </c>
      <c r="BV124" s="11">
        <f t="shared" si="322"/>
        <v>0</v>
      </c>
      <c r="BW124" s="11">
        <f t="shared" si="322"/>
        <v>0</v>
      </c>
      <c r="BX124" s="11">
        <f t="shared" si="322"/>
        <v>0</v>
      </c>
      <c r="BY124" s="11">
        <f t="shared" si="322"/>
        <v>0</v>
      </c>
      <c r="BZ124" s="11">
        <f t="shared" si="322"/>
        <v>0</v>
      </c>
      <c r="CA124" s="11">
        <f t="shared" si="322"/>
        <v>173</v>
      </c>
      <c r="CB124" s="11">
        <f t="shared" si="322"/>
        <v>0</v>
      </c>
      <c r="CC124" s="11">
        <f t="shared" si="322"/>
        <v>0</v>
      </c>
      <c r="CD124" s="11">
        <f t="shared" si="322"/>
        <v>0</v>
      </c>
      <c r="CE124" s="11">
        <f t="shared" si="322"/>
        <v>0</v>
      </c>
      <c r="CF124" s="11">
        <f t="shared" si="322"/>
        <v>0</v>
      </c>
      <c r="CG124" s="11">
        <f t="shared" ref="CC124:CH128" si="323">CG125</f>
        <v>173</v>
      </c>
      <c r="CH124" s="11">
        <f t="shared" si="323"/>
        <v>0</v>
      </c>
    </row>
    <row r="125" spans="1:86" ht="33" hidden="1" x14ac:dyDescent="0.25">
      <c r="A125" s="25" t="s">
        <v>443</v>
      </c>
      <c r="B125" s="26">
        <v>901</v>
      </c>
      <c r="C125" s="26" t="s">
        <v>21</v>
      </c>
      <c r="D125" s="26" t="s">
        <v>59</v>
      </c>
      <c r="E125" s="26" t="s">
        <v>435</v>
      </c>
      <c r="F125" s="26"/>
      <c r="G125" s="11">
        <f>G126+G130</f>
        <v>173</v>
      </c>
      <c r="H125" s="11">
        <f t="shared" ref="H125:N125" si="324">H126+H130</f>
        <v>0</v>
      </c>
      <c r="I125" s="11">
        <f t="shared" si="324"/>
        <v>0</v>
      </c>
      <c r="J125" s="11">
        <f t="shared" si="324"/>
        <v>0</v>
      </c>
      <c r="K125" s="11">
        <f t="shared" si="324"/>
        <v>0</v>
      </c>
      <c r="L125" s="11">
        <f t="shared" si="324"/>
        <v>0</v>
      </c>
      <c r="M125" s="11">
        <f t="shared" si="324"/>
        <v>173</v>
      </c>
      <c r="N125" s="11">
        <f t="shared" si="324"/>
        <v>0</v>
      </c>
      <c r="O125" s="11">
        <f t="shared" ref="O125:T125" si="325">O126+O130</f>
        <v>0</v>
      </c>
      <c r="P125" s="11">
        <f t="shared" si="325"/>
        <v>0</v>
      </c>
      <c r="Q125" s="11">
        <f t="shared" si="325"/>
        <v>0</v>
      </c>
      <c r="R125" s="11">
        <f t="shared" si="325"/>
        <v>0</v>
      </c>
      <c r="S125" s="11">
        <f t="shared" si="325"/>
        <v>173</v>
      </c>
      <c r="T125" s="11">
        <f t="shared" si="325"/>
        <v>0</v>
      </c>
      <c r="U125" s="11">
        <f t="shared" ref="U125:Z125" si="326">U126+U130</f>
        <v>0</v>
      </c>
      <c r="V125" s="11">
        <f t="shared" si="326"/>
        <v>0</v>
      </c>
      <c r="W125" s="11">
        <f t="shared" si="326"/>
        <v>0</v>
      </c>
      <c r="X125" s="11">
        <f t="shared" si="326"/>
        <v>0</v>
      </c>
      <c r="Y125" s="11">
        <f t="shared" si="326"/>
        <v>173</v>
      </c>
      <c r="Z125" s="11">
        <f t="shared" si="326"/>
        <v>0</v>
      </c>
      <c r="AA125" s="11">
        <f t="shared" ref="AA125:AF125" si="327">AA126+AA130</f>
        <v>0</v>
      </c>
      <c r="AB125" s="11">
        <f t="shared" si="327"/>
        <v>0</v>
      </c>
      <c r="AC125" s="11">
        <f t="shared" si="327"/>
        <v>0</v>
      </c>
      <c r="AD125" s="11">
        <f t="shared" si="327"/>
        <v>0</v>
      </c>
      <c r="AE125" s="11">
        <f t="shared" si="327"/>
        <v>173</v>
      </c>
      <c r="AF125" s="11">
        <f t="shared" si="327"/>
        <v>0</v>
      </c>
      <c r="AG125" s="11">
        <f t="shared" ref="AG125:AL125" si="328">AG126+AG130</f>
        <v>0</v>
      </c>
      <c r="AH125" s="11">
        <f t="shared" si="328"/>
        <v>0</v>
      </c>
      <c r="AI125" s="11">
        <f t="shared" si="328"/>
        <v>0</v>
      </c>
      <c r="AJ125" s="11">
        <f t="shared" si="328"/>
        <v>0</v>
      </c>
      <c r="AK125" s="11">
        <f t="shared" si="328"/>
        <v>173</v>
      </c>
      <c r="AL125" s="11">
        <f t="shared" si="328"/>
        <v>0</v>
      </c>
      <c r="AM125" s="11">
        <f t="shared" ref="AM125:AR125" si="329">AM126+AM130</f>
        <v>0</v>
      </c>
      <c r="AN125" s="11">
        <f t="shared" si="329"/>
        <v>0</v>
      </c>
      <c r="AO125" s="11">
        <f t="shared" si="329"/>
        <v>0</v>
      </c>
      <c r="AP125" s="11">
        <f t="shared" si="329"/>
        <v>0</v>
      </c>
      <c r="AQ125" s="11">
        <f t="shared" si="329"/>
        <v>173</v>
      </c>
      <c r="AR125" s="11">
        <f t="shared" si="329"/>
        <v>0</v>
      </c>
      <c r="AS125" s="11">
        <f t="shared" ref="AS125:AX125" si="330">AS126+AS130</f>
        <v>0</v>
      </c>
      <c r="AT125" s="11">
        <f t="shared" si="330"/>
        <v>0</v>
      </c>
      <c r="AU125" s="11">
        <f t="shared" si="330"/>
        <v>0</v>
      </c>
      <c r="AV125" s="11">
        <f t="shared" si="330"/>
        <v>0</v>
      </c>
      <c r="AW125" s="11">
        <f t="shared" si="330"/>
        <v>173</v>
      </c>
      <c r="AX125" s="11">
        <f t="shared" si="330"/>
        <v>0</v>
      </c>
      <c r="AY125" s="11">
        <f t="shared" ref="AY125:BD125" si="331">AY126+AY130</f>
        <v>0</v>
      </c>
      <c r="AZ125" s="11">
        <f t="shared" si="331"/>
        <v>0</v>
      </c>
      <c r="BA125" s="11">
        <f t="shared" si="331"/>
        <v>0</v>
      </c>
      <c r="BB125" s="11">
        <f t="shared" si="331"/>
        <v>0</v>
      </c>
      <c r="BC125" s="11">
        <f t="shared" si="331"/>
        <v>173</v>
      </c>
      <c r="BD125" s="11">
        <f t="shared" si="331"/>
        <v>0</v>
      </c>
      <c r="BE125" s="11">
        <f t="shared" ref="BE125:BJ125" si="332">BE126+BE130</f>
        <v>0</v>
      </c>
      <c r="BF125" s="11">
        <f t="shared" si="332"/>
        <v>0</v>
      </c>
      <c r="BG125" s="11">
        <f t="shared" si="332"/>
        <v>0</v>
      </c>
      <c r="BH125" s="11">
        <f t="shared" si="332"/>
        <v>0</v>
      </c>
      <c r="BI125" s="11">
        <f t="shared" si="332"/>
        <v>173</v>
      </c>
      <c r="BJ125" s="11">
        <f t="shared" si="332"/>
        <v>0</v>
      </c>
      <c r="BK125" s="11">
        <f t="shared" ref="BK125:BP125" si="333">BK126+BK130</f>
        <v>0</v>
      </c>
      <c r="BL125" s="11">
        <f t="shared" si="333"/>
        <v>0</v>
      </c>
      <c r="BM125" s="11">
        <f t="shared" si="333"/>
        <v>0</v>
      </c>
      <c r="BN125" s="11">
        <f t="shared" si="333"/>
        <v>0</v>
      </c>
      <c r="BO125" s="11">
        <f t="shared" si="333"/>
        <v>173</v>
      </c>
      <c r="BP125" s="11">
        <f t="shared" si="333"/>
        <v>0</v>
      </c>
      <c r="BQ125" s="11">
        <f t="shared" ref="BQ125:BV125" si="334">BQ126+BQ130</f>
        <v>0</v>
      </c>
      <c r="BR125" s="11">
        <f t="shared" si="334"/>
        <v>0</v>
      </c>
      <c r="BS125" s="11">
        <f t="shared" si="334"/>
        <v>0</v>
      </c>
      <c r="BT125" s="11">
        <f t="shared" si="334"/>
        <v>0</v>
      </c>
      <c r="BU125" s="11">
        <f t="shared" si="334"/>
        <v>173</v>
      </c>
      <c r="BV125" s="11">
        <f t="shared" si="334"/>
        <v>0</v>
      </c>
      <c r="BW125" s="11">
        <f t="shared" ref="BW125:CB125" si="335">BW126+BW130</f>
        <v>0</v>
      </c>
      <c r="BX125" s="11">
        <f t="shared" si="335"/>
        <v>0</v>
      </c>
      <c r="BY125" s="11">
        <f t="shared" si="335"/>
        <v>0</v>
      </c>
      <c r="BZ125" s="11">
        <f t="shared" si="335"/>
        <v>0</v>
      </c>
      <c r="CA125" s="11">
        <f t="shared" si="335"/>
        <v>173</v>
      </c>
      <c r="CB125" s="11">
        <f t="shared" si="335"/>
        <v>0</v>
      </c>
      <c r="CC125" s="11">
        <f t="shared" ref="CC125:CH125" si="336">CC126+CC130</f>
        <v>0</v>
      </c>
      <c r="CD125" s="11">
        <f t="shared" si="336"/>
        <v>0</v>
      </c>
      <c r="CE125" s="11">
        <f t="shared" si="336"/>
        <v>0</v>
      </c>
      <c r="CF125" s="11">
        <f t="shared" si="336"/>
        <v>0</v>
      </c>
      <c r="CG125" s="11">
        <f t="shared" si="336"/>
        <v>173</v>
      </c>
      <c r="CH125" s="11">
        <f t="shared" si="336"/>
        <v>0</v>
      </c>
    </row>
    <row r="126" spans="1:86" ht="20.100000000000001" hidden="1" customHeight="1" x14ac:dyDescent="0.25">
      <c r="A126" s="25" t="s">
        <v>14</v>
      </c>
      <c r="B126" s="26">
        <v>901</v>
      </c>
      <c r="C126" s="26" t="s">
        <v>21</v>
      </c>
      <c r="D126" s="26" t="s">
        <v>59</v>
      </c>
      <c r="E126" s="26" t="s">
        <v>433</v>
      </c>
      <c r="F126" s="26"/>
      <c r="G126" s="9">
        <f t="shared" si="311"/>
        <v>173</v>
      </c>
      <c r="H126" s="9">
        <f t="shared" si="311"/>
        <v>0</v>
      </c>
      <c r="I126" s="9">
        <f t="shared" si="311"/>
        <v>0</v>
      </c>
      <c r="J126" s="9">
        <f t="shared" si="311"/>
        <v>0</v>
      </c>
      <c r="K126" s="9">
        <f t="shared" si="311"/>
        <v>0</v>
      </c>
      <c r="L126" s="9">
        <f t="shared" si="311"/>
        <v>0</v>
      </c>
      <c r="M126" s="9">
        <f t="shared" si="311"/>
        <v>173</v>
      </c>
      <c r="N126" s="9">
        <f t="shared" si="311"/>
        <v>0</v>
      </c>
      <c r="O126" s="9">
        <f t="shared" si="311"/>
        <v>0</v>
      </c>
      <c r="P126" s="9">
        <f t="shared" si="311"/>
        <v>0</v>
      </c>
      <c r="Q126" s="9">
        <f t="shared" si="311"/>
        <v>0</v>
      </c>
      <c r="R126" s="9">
        <f t="shared" si="311"/>
        <v>0</v>
      </c>
      <c r="S126" s="9">
        <f t="shared" si="311"/>
        <v>173</v>
      </c>
      <c r="T126" s="9">
        <f t="shared" si="311"/>
        <v>0</v>
      </c>
      <c r="U126" s="9">
        <f t="shared" si="318"/>
        <v>0</v>
      </c>
      <c r="V126" s="9">
        <f t="shared" si="318"/>
        <v>0</v>
      </c>
      <c r="W126" s="9">
        <f t="shared" si="318"/>
        <v>0</v>
      </c>
      <c r="X126" s="9">
        <f t="shared" si="318"/>
        <v>0</v>
      </c>
      <c r="Y126" s="9">
        <f t="shared" si="318"/>
        <v>173</v>
      </c>
      <c r="Z126" s="9">
        <f t="shared" si="318"/>
        <v>0</v>
      </c>
      <c r="AA126" s="9">
        <f t="shared" si="318"/>
        <v>0</v>
      </c>
      <c r="AB126" s="9">
        <f t="shared" si="318"/>
        <v>0</v>
      </c>
      <c r="AC126" s="9">
        <f t="shared" si="318"/>
        <v>0</v>
      </c>
      <c r="AD126" s="9">
        <f t="shared" si="318"/>
        <v>0</v>
      </c>
      <c r="AE126" s="9">
        <f t="shared" si="318"/>
        <v>173</v>
      </c>
      <c r="AF126" s="9">
        <f t="shared" si="318"/>
        <v>0</v>
      </c>
      <c r="AG126" s="9">
        <f t="shared" si="319"/>
        <v>0</v>
      </c>
      <c r="AH126" s="9">
        <f t="shared" si="319"/>
        <v>0</v>
      </c>
      <c r="AI126" s="9">
        <f t="shared" si="319"/>
        <v>0</v>
      </c>
      <c r="AJ126" s="9">
        <f t="shared" si="319"/>
        <v>0</v>
      </c>
      <c r="AK126" s="9">
        <f t="shared" si="319"/>
        <v>173</v>
      </c>
      <c r="AL126" s="9">
        <f t="shared" si="319"/>
        <v>0</v>
      </c>
      <c r="AM126" s="9">
        <f t="shared" si="319"/>
        <v>0</v>
      </c>
      <c r="AN126" s="9">
        <f t="shared" si="319"/>
        <v>0</v>
      </c>
      <c r="AO126" s="9">
        <f t="shared" si="319"/>
        <v>0</v>
      </c>
      <c r="AP126" s="9">
        <f t="shared" si="319"/>
        <v>0</v>
      </c>
      <c r="AQ126" s="9">
        <f t="shared" si="319"/>
        <v>173</v>
      </c>
      <c r="AR126" s="9">
        <f t="shared" si="319"/>
        <v>0</v>
      </c>
      <c r="AS126" s="9">
        <f t="shared" si="320"/>
        <v>0</v>
      </c>
      <c r="AT126" s="9">
        <f t="shared" si="320"/>
        <v>0</v>
      </c>
      <c r="AU126" s="9">
        <f t="shared" si="320"/>
        <v>0</v>
      </c>
      <c r="AV126" s="9">
        <f t="shared" si="320"/>
        <v>0</v>
      </c>
      <c r="AW126" s="9">
        <f t="shared" si="320"/>
        <v>173</v>
      </c>
      <c r="AX126" s="9">
        <f t="shared" si="320"/>
        <v>0</v>
      </c>
      <c r="AY126" s="9">
        <f t="shared" si="320"/>
        <v>0</v>
      </c>
      <c r="AZ126" s="9">
        <f t="shared" si="320"/>
        <v>0</v>
      </c>
      <c r="BA126" s="9">
        <f t="shared" si="320"/>
        <v>0</v>
      </c>
      <c r="BB126" s="9">
        <f t="shared" si="320"/>
        <v>0</v>
      </c>
      <c r="BC126" s="9">
        <f t="shared" si="320"/>
        <v>173</v>
      </c>
      <c r="BD126" s="9">
        <f t="shared" si="320"/>
        <v>0</v>
      </c>
      <c r="BE126" s="9">
        <f t="shared" si="321"/>
        <v>0</v>
      </c>
      <c r="BF126" s="9">
        <f t="shared" si="321"/>
        <v>0</v>
      </c>
      <c r="BG126" s="9">
        <f t="shared" si="321"/>
        <v>0</v>
      </c>
      <c r="BH126" s="9">
        <f t="shared" si="321"/>
        <v>0</v>
      </c>
      <c r="BI126" s="9">
        <f t="shared" si="321"/>
        <v>173</v>
      </c>
      <c r="BJ126" s="9">
        <f t="shared" si="321"/>
        <v>0</v>
      </c>
      <c r="BK126" s="9">
        <f t="shared" si="321"/>
        <v>0</v>
      </c>
      <c r="BL126" s="9">
        <f t="shared" si="321"/>
        <v>0</v>
      </c>
      <c r="BM126" s="9">
        <f t="shared" si="321"/>
        <v>0</v>
      </c>
      <c r="BN126" s="9">
        <f t="shared" si="321"/>
        <v>0</v>
      </c>
      <c r="BO126" s="9">
        <f t="shared" si="321"/>
        <v>173</v>
      </c>
      <c r="BP126" s="9">
        <f t="shared" si="321"/>
        <v>0</v>
      </c>
      <c r="BQ126" s="9">
        <f t="shared" si="322"/>
        <v>0</v>
      </c>
      <c r="BR126" s="9">
        <f t="shared" si="322"/>
        <v>0</v>
      </c>
      <c r="BS126" s="9">
        <f t="shared" si="322"/>
        <v>0</v>
      </c>
      <c r="BT126" s="9">
        <f t="shared" si="322"/>
        <v>0</v>
      </c>
      <c r="BU126" s="9">
        <f t="shared" si="322"/>
        <v>173</v>
      </c>
      <c r="BV126" s="9">
        <f t="shared" si="322"/>
        <v>0</v>
      </c>
      <c r="BW126" s="9">
        <f t="shared" si="322"/>
        <v>0</v>
      </c>
      <c r="BX126" s="9">
        <f t="shared" si="322"/>
        <v>0</v>
      </c>
      <c r="BY126" s="9">
        <f t="shared" si="322"/>
        <v>0</v>
      </c>
      <c r="BZ126" s="9">
        <f t="shared" si="322"/>
        <v>0</v>
      </c>
      <c r="CA126" s="9">
        <f t="shared" si="322"/>
        <v>173</v>
      </c>
      <c r="CB126" s="9">
        <f t="shared" si="322"/>
        <v>0</v>
      </c>
      <c r="CC126" s="9">
        <f t="shared" si="323"/>
        <v>0</v>
      </c>
      <c r="CD126" s="9">
        <f t="shared" si="323"/>
        <v>0</v>
      </c>
      <c r="CE126" s="9">
        <f t="shared" si="323"/>
        <v>0</v>
      </c>
      <c r="CF126" s="9">
        <f t="shared" si="323"/>
        <v>0</v>
      </c>
      <c r="CG126" s="9">
        <f t="shared" si="323"/>
        <v>173</v>
      </c>
      <c r="CH126" s="9">
        <f t="shared" si="323"/>
        <v>0</v>
      </c>
    </row>
    <row r="127" spans="1:86" ht="33" hidden="1" x14ac:dyDescent="0.25">
      <c r="A127" s="25" t="s">
        <v>93</v>
      </c>
      <c r="B127" s="26">
        <v>901</v>
      </c>
      <c r="C127" s="26" t="s">
        <v>21</v>
      </c>
      <c r="D127" s="26" t="s">
        <v>59</v>
      </c>
      <c r="E127" s="26" t="s">
        <v>434</v>
      </c>
      <c r="F127" s="26"/>
      <c r="G127" s="11">
        <f t="shared" si="311"/>
        <v>173</v>
      </c>
      <c r="H127" s="11">
        <f t="shared" si="311"/>
        <v>0</v>
      </c>
      <c r="I127" s="11">
        <f t="shared" si="311"/>
        <v>0</v>
      </c>
      <c r="J127" s="11">
        <f t="shared" si="311"/>
        <v>0</v>
      </c>
      <c r="K127" s="11">
        <f t="shared" si="311"/>
        <v>0</v>
      </c>
      <c r="L127" s="11">
        <f t="shared" si="311"/>
        <v>0</v>
      </c>
      <c r="M127" s="11">
        <f t="shared" si="311"/>
        <v>173</v>
      </c>
      <c r="N127" s="11">
        <f t="shared" si="311"/>
        <v>0</v>
      </c>
      <c r="O127" s="11">
        <f t="shared" si="311"/>
        <v>0</v>
      </c>
      <c r="P127" s="11">
        <f t="shared" si="311"/>
        <v>0</v>
      </c>
      <c r="Q127" s="11">
        <f t="shared" si="311"/>
        <v>0</v>
      </c>
      <c r="R127" s="11">
        <f t="shared" si="311"/>
        <v>0</v>
      </c>
      <c r="S127" s="11">
        <f t="shared" si="311"/>
        <v>173</v>
      </c>
      <c r="T127" s="11">
        <f t="shared" si="311"/>
        <v>0</v>
      </c>
      <c r="U127" s="11">
        <f t="shared" si="318"/>
        <v>0</v>
      </c>
      <c r="V127" s="11">
        <f t="shared" si="318"/>
        <v>0</v>
      </c>
      <c r="W127" s="11">
        <f t="shared" si="318"/>
        <v>0</v>
      </c>
      <c r="X127" s="11">
        <f t="shared" si="318"/>
        <v>0</v>
      </c>
      <c r="Y127" s="11">
        <f t="shared" si="318"/>
        <v>173</v>
      </c>
      <c r="Z127" s="11">
        <f t="shared" si="318"/>
        <v>0</v>
      </c>
      <c r="AA127" s="11">
        <f t="shared" si="318"/>
        <v>0</v>
      </c>
      <c r="AB127" s="11">
        <f t="shared" si="318"/>
        <v>0</v>
      </c>
      <c r="AC127" s="11">
        <f t="shared" si="318"/>
        <v>0</v>
      </c>
      <c r="AD127" s="11">
        <f t="shared" si="318"/>
        <v>0</v>
      </c>
      <c r="AE127" s="11">
        <f t="shared" si="318"/>
        <v>173</v>
      </c>
      <c r="AF127" s="11">
        <f t="shared" si="318"/>
        <v>0</v>
      </c>
      <c r="AG127" s="11">
        <f t="shared" si="319"/>
        <v>0</v>
      </c>
      <c r="AH127" s="11">
        <f t="shared" si="319"/>
        <v>0</v>
      </c>
      <c r="AI127" s="11">
        <f t="shared" si="319"/>
        <v>0</v>
      </c>
      <c r="AJ127" s="11">
        <f t="shared" si="319"/>
        <v>0</v>
      </c>
      <c r="AK127" s="11">
        <f t="shared" si="319"/>
        <v>173</v>
      </c>
      <c r="AL127" s="11">
        <f t="shared" si="319"/>
        <v>0</v>
      </c>
      <c r="AM127" s="11">
        <f t="shared" si="319"/>
        <v>0</v>
      </c>
      <c r="AN127" s="11">
        <f t="shared" si="319"/>
        <v>0</v>
      </c>
      <c r="AO127" s="11">
        <f t="shared" si="319"/>
        <v>0</v>
      </c>
      <c r="AP127" s="11">
        <f t="shared" si="319"/>
        <v>0</v>
      </c>
      <c r="AQ127" s="11">
        <f t="shared" si="319"/>
        <v>173</v>
      </c>
      <c r="AR127" s="11">
        <f t="shared" si="319"/>
        <v>0</v>
      </c>
      <c r="AS127" s="11">
        <f t="shared" si="320"/>
        <v>0</v>
      </c>
      <c r="AT127" s="11">
        <f t="shared" si="320"/>
        <v>0</v>
      </c>
      <c r="AU127" s="11">
        <f t="shared" si="320"/>
        <v>0</v>
      </c>
      <c r="AV127" s="11">
        <f t="shared" si="320"/>
        <v>0</v>
      </c>
      <c r="AW127" s="11">
        <f t="shared" si="320"/>
        <v>173</v>
      </c>
      <c r="AX127" s="11">
        <f t="shared" si="320"/>
        <v>0</v>
      </c>
      <c r="AY127" s="11">
        <f t="shared" si="320"/>
        <v>0</v>
      </c>
      <c r="AZ127" s="11">
        <f t="shared" si="320"/>
        <v>0</v>
      </c>
      <c r="BA127" s="11">
        <f t="shared" si="320"/>
        <v>0</v>
      </c>
      <c r="BB127" s="11">
        <f t="shared" si="320"/>
        <v>0</v>
      </c>
      <c r="BC127" s="11">
        <f t="shared" si="320"/>
        <v>173</v>
      </c>
      <c r="BD127" s="11">
        <f t="shared" si="320"/>
        <v>0</v>
      </c>
      <c r="BE127" s="11">
        <f t="shared" si="321"/>
        <v>0</v>
      </c>
      <c r="BF127" s="11">
        <f t="shared" si="321"/>
        <v>0</v>
      </c>
      <c r="BG127" s="11">
        <f t="shared" si="321"/>
        <v>0</v>
      </c>
      <c r="BH127" s="11">
        <f t="shared" si="321"/>
        <v>0</v>
      </c>
      <c r="BI127" s="11">
        <f t="shared" si="321"/>
        <v>173</v>
      </c>
      <c r="BJ127" s="11">
        <f t="shared" si="321"/>
        <v>0</v>
      </c>
      <c r="BK127" s="11">
        <f t="shared" si="321"/>
        <v>0</v>
      </c>
      <c r="BL127" s="11">
        <f t="shared" si="321"/>
        <v>0</v>
      </c>
      <c r="BM127" s="11">
        <f t="shared" si="321"/>
        <v>0</v>
      </c>
      <c r="BN127" s="11">
        <f t="shared" si="321"/>
        <v>0</v>
      </c>
      <c r="BO127" s="11">
        <f t="shared" si="321"/>
        <v>173</v>
      </c>
      <c r="BP127" s="11">
        <f t="shared" si="321"/>
        <v>0</v>
      </c>
      <c r="BQ127" s="11">
        <f t="shared" si="322"/>
        <v>0</v>
      </c>
      <c r="BR127" s="11">
        <f t="shared" si="322"/>
        <v>0</v>
      </c>
      <c r="BS127" s="11">
        <f t="shared" si="322"/>
        <v>0</v>
      </c>
      <c r="BT127" s="11">
        <f t="shared" si="322"/>
        <v>0</v>
      </c>
      <c r="BU127" s="11">
        <f t="shared" si="322"/>
        <v>173</v>
      </c>
      <c r="BV127" s="11">
        <f t="shared" si="322"/>
        <v>0</v>
      </c>
      <c r="BW127" s="11">
        <f t="shared" si="322"/>
        <v>0</v>
      </c>
      <c r="BX127" s="11">
        <f t="shared" si="322"/>
        <v>0</v>
      </c>
      <c r="BY127" s="11">
        <f t="shared" si="322"/>
        <v>0</v>
      </c>
      <c r="BZ127" s="11">
        <f t="shared" si="322"/>
        <v>0</v>
      </c>
      <c r="CA127" s="11">
        <f t="shared" si="322"/>
        <v>173</v>
      </c>
      <c r="CB127" s="11">
        <f t="shared" si="322"/>
        <v>0</v>
      </c>
      <c r="CC127" s="11">
        <f t="shared" si="323"/>
        <v>0</v>
      </c>
      <c r="CD127" s="11">
        <f t="shared" si="323"/>
        <v>0</v>
      </c>
      <c r="CE127" s="11">
        <f t="shared" si="323"/>
        <v>0</v>
      </c>
      <c r="CF127" s="11">
        <f t="shared" si="323"/>
        <v>0</v>
      </c>
      <c r="CG127" s="11">
        <f t="shared" si="323"/>
        <v>173</v>
      </c>
      <c r="CH127" s="11">
        <f t="shared" si="323"/>
        <v>0</v>
      </c>
    </row>
    <row r="128" spans="1:86" ht="66" hidden="1" x14ac:dyDescent="0.25">
      <c r="A128" s="25" t="s">
        <v>445</v>
      </c>
      <c r="B128" s="26">
        <v>901</v>
      </c>
      <c r="C128" s="26" t="s">
        <v>21</v>
      </c>
      <c r="D128" s="26" t="s">
        <v>59</v>
      </c>
      <c r="E128" s="26" t="s">
        <v>434</v>
      </c>
      <c r="F128" s="26" t="s">
        <v>84</v>
      </c>
      <c r="G128" s="9">
        <f t="shared" si="311"/>
        <v>173</v>
      </c>
      <c r="H128" s="9">
        <f t="shared" si="311"/>
        <v>0</v>
      </c>
      <c r="I128" s="9">
        <f t="shared" si="311"/>
        <v>0</v>
      </c>
      <c r="J128" s="9">
        <f t="shared" si="311"/>
        <v>0</v>
      </c>
      <c r="K128" s="9">
        <f t="shared" si="311"/>
        <v>0</v>
      </c>
      <c r="L128" s="9">
        <f t="shared" si="311"/>
        <v>0</v>
      </c>
      <c r="M128" s="9">
        <f t="shared" si="311"/>
        <v>173</v>
      </c>
      <c r="N128" s="9">
        <f t="shared" si="311"/>
        <v>0</v>
      </c>
      <c r="O128" s="9">
        <f t="shared" si="311"/>
        <v>0</v>
      </c>
      <c r="P128" s="9">
        <f t="shared" si="311"/>
        <v>0</v>
      </c>
      <c r="Q128" s="9">
        <f t="shared" si="311"/>
        <v>0</v>
      </c>
      <c r="R128" s="9">
        <f t="shared" si="311"/>
        <v>0</v>
      </c>
      <c r="S128" s="9">
        <f t="shared" si="311"/>
        <v>173</v>
      </c>
      <c r="T128" s="9">
        <f t="shared" si="311"/>
        <v>0</v>
      </c>
      <c r="U128" s="9">
        <f t="shared" si="318"/>
        <v>0</v>
      </c>
      <c r="V128" s="9">
        <f t="shared" si="318"/>
        <v>0</v>
      </c>
      <c r="W128" s="9">
        <f t="shared" si="318"/>
        <v>0</v>
      </c>
      <c r="X128" s="9">
        <f t="shared" si="318"/>
        <v>0</v>
      </c>
      <c r="Y128" s="9">
        <f t="shared" si="318"/>
        <v>173</v>
      </c>
      <c r="Z128" s="9">
        <f t="shared" si="318"/>
        <v>0</v>
      </c>
      <c r="AA128" s="9">
        <f t="shared" si="318"/>
        <v>0</v>
      </c>
      <c r="AB128" s="9">
        <f t="shared" si="318"/>
        <v>0</v>
      </c>
      <c r="AC128" s="9">
        <f t="shared" si="318"/>
        <v>0</v>
      </c>
      <c r="AD128" s="9">
        <f t="shared" si="318"/>
        <v>0</v>
      </c>
      <c r="AE128" s="9">
        <f t="shared" si="318"/>
        <v>173</v>
      </c>
      <c r="AF128" s="9">
        <f t="shared" si="318"/>
        <v>0</v>
      </c>
      <c r="AG128" s="9">
        <f t="shared" si="319"/>
        <v>0</v>
      </c>
      <c r="AH128" s="9">
        <f t="shared" si="319"/>
        <v>0</v>
      </c>
      <c r="AI128" s="9">
        <f t="shared" si="319"/>
        <v>0</v>
      </c>
      <c r="AJ128" s="9">
        <f t="shared" si="319"/>
        <v>0</v>
      </c>
      <c r="AK128" s="9">
        <f t="shared" si="319"/>
        <v>173</v>
      </c>
      <c r="AL128" s="9">
        <f t="shared" si="319"/>
        <v>0</v>
      </c>
      <c r="AM128" s="9">
        <f t="shared" si="319"/>
        <v>0</v>
      </c>
      <c r="AN128" s="9">
        <f t="shared" si="319"/>
        <v>0</v>
      </c>
      <c r="AO128" s="9">
        <f t="shared" si="319"/>
        <v>0</v>
      </c>
      <c r="AP128" s="9">
        <f t="shared" si="319"/>
        <v>0</v>
      </c>
      <c r="AQ128" s="9">
        <f t="shared" si="319"/>
        <v>173</v>
      </c>
      <c r="AR128" s="9">
        <f t="shared" si="319"/>
        <v>0</v>
      </c>
      <c r="AS128" s="9">
        <f t="shared" si="320"/>
        <v>0</v>
      </c>
      <c r="AT128" s="9">
        <f t="shared" si="320"/>
        <v>0</v>
      </c>
      <c r="AU128" s="9">
        <f t="shared" si="320"/>
        <v>0</v>
      </c>
      <c r="AV128" s="9">
        <f t="shared" si="320"/>
        <v>0</v>
      </c>
      <c r="AW128" s="9">
        <f t="shared" si="320"/>
        <v>173</v>
      </c>
      <c r="AX128" s="9">
        <f t="shared" si="320"/>
        <v>0</v>
      </c>
      <c r="AY128" s="9">
        <f t="shared" si="320"/>
        <v>0</v>
      </c>
      <c r="AZ128" s="9">
        <f t="shared" si="320"/>
        <v>0</v>
      </c>
      <c r="BA128" s="9">
        <f t="shared" si="320"/>
        <v>0</v>
      </c>
      <c r="BB128" s="9">
        <f t="shared" si="320"/>
        <v>0</v>
      </c>
      <c r="BC128" s="9">
        <f t="shared" si="320"/>
        <v>173</v>
      </c>
      <c r="BD128" s="9">
        <f t="shared" si="320"/>
        <v>0</v>
      </c>
      <c r="BE128" s="9">
        <f t="shared" si="321"/>
        <v>0</v>
      </c>
      <c r="BF128" s="9">
        <f t="shared" si="321"/>
        <v>0</v>
      </c>
      <c r="BG128" s="9">
        <f t="shared" si="321"/>
        <v>0</v>
      </c>
      <c r="BH128" s="9">
        <f t="shared" si="321"/>
        <v>0</v>
      </c>
      <c r="BI128" s="9">
        <f t="shared" si="321"/>
        <v>173</v>
      </c>
      <c r="BJ128" s="9">
        <f t="shared" si="321"/>
        <v>0</v>
      </c>
      <c r="BK128" s="9">
        <f t="shared" si="321"/>
        <v>0</v>
      </c>
      <c r="BL128" s="9">
        <f t="shared" si="321"/>
        <v>0</v>
      </c>
      <c r="BM128" s="9">
        <f t="shared" si="321"/>
        <v>0</v>
      </c>
      <c r="BN128" s="9">
        <f t="shared" si="321"/>
        <v>0</v>
      </c>
      <c r="BO128" s="9">
        <f t="shared" si="321"/>
        <v>173</v>
      </c>
      <c r="BP128" s="9">
        <f t="shared" si="321"/>
        <v>0</v>
      </c>
      <c r="BQ128" s="9">
        <f t="shared" si="322"/>
        <v>0</v>
      </c>
      <c r="BR128" s="9">
        <f t="shared" si="322"/>
        <v>0</v>
      </c>
      <c r="BS128" s="9">
        <f t="shared" si="322"/>
        <v>0</v>
      </c>
      <c r="BT128" s="9">
        <f t="shared" si="322"/>
        <v>0</v>
      </c>
      <c r="BU128" s="9">
        <f t="shared" si="322"/>
        <v>173</v>
      </c>
      <c r="BV128" s="9">
        <f t="shared" si="322"/>
        <v>0</v>
      </c>
      <c r="BW128" s="9">
        <f t="shared" si="322"/>
        <v>0</v>
      </c>
      <c r="BX128" s="9">
        <f t="shared" si="322"/>
        <v>0</v>
      </c>
      <c r="BY128" s="9">
        <f t="shared" si="322"/>
        <v>0</v>
      </c>
      <c r="BZ128" s="9">
        <f t="shared" si="322"/>
        <v>0</v>
      </c>
      <c r="CA128" s="9">
        <f t="shared" si="322"/>
        <v>173</v>
      </c>
      <c r="CB128" s="9">
        <f t="shared" si="322"/>
        <v>0</v>
      </c>
      <c r="CC128" s="9">
        <f t="shared" si="323"/>
        <v>0</v>
      </c>
      <c r="CD128" s="9">
        <f t="shared" si="323"/>
        <v>0</v>
      </c>
      <c r="CE128" s="9">
        <f t="shared" si="323"/>
        <v>0</v>
      </c>
      <c r="CF128" s="9">
        <f t="shared" si="323"/>
        <v>0</v>
      </c>
      <c r="CG128" s="9">
        <f t="shared" si="323"/>
        <v>173</v>
      </c>
      <c r="CH128" s="9">
        <f t="shared" si="323"/>
        <v>0</v>
      </c>
    </row>
    <row r="129" spans="1:86" ht="33" hidden="1" x14ac:dyDescent="0.25">
      <c r="A129" s="25" t="s">
        <v>85</v>
      </c>
      <c r="B129" s="26">
        <v>901</v>
      </c>
      <c r="C129" s="26" t="s">
        <v>21</v>
      </c>
      <c r="D129" s="26" t="s">
        <v>59</v>
      </c>
      <c r="E129" s="26" t="s">
        <v>434</v>
      </c>
      <c r="F129" s="26" t="s">
        <v>86</v>
      </c>
      <c r="G129" s="9">
        <v>173</v>
      </c>
      <c r="H129" s="10"/>
      <c r="I129" s="83"/>
      <c r="J129" s="83"/>
      <c r="K129" s="83"/>
      <c r="L129" s="83"/>
      <c r="M129" s="9">
        <f>G129+I129+J129+K129+L129</f>
        <v>173</v>
      </c>
      <c r="N129" s="9">
        <f>H129+L129</f>
        <v>0</v>
      </c>
      <c r="O129" s="84"/>
      <c r="P129" s="84"/>
      <c r="Q129" s="84"/>
      <c r="R129" s="84"/>
      <c r="S129" s="9">
        <f>M129+O129+P129+Q129+R129</f>
        <v>173</v>
      </c>
      <c r="T129" s="9">
        <f>N129+R129</f>
        <v>0</v>
      </c>
      <c r="U129" s="84"/>
      <c r="V129" s="84"/>
      <c r="W129" s="84"/>
      <c r="X129" s="84"/>
      <c r="Y129" s="9">
        <f>S129+U129+V129+W129+X129</f>
        <v>173</v>
      </c>
      <c r="Z129" s="9">
        <f>T129+X129</f>
        <v>0</v>
      </c>
      <c r="AA129" s="84"/>
      <c r="AB129" s="84"/>
      <c r="AC129" s="84"/>
      <c r="AD129" s="84"/>
      <c r="AE129" s="9">
        <f>Y129+AA129+AB129+AC129+AD129</f>
        <v>173</v>
      </c>
      <c r="AF129" s="9">
        <f>Z129+AD129</f>
        <v>0</v>
      </c>
      <c r="AG129" s="84"/>
      <c r="AH129" s="84"/>
      <c r="AI129" s="84"/>
      <c r="AJ129" s="84"/>
      <c r="AK129" s="9">
        <f>AE129+AG129+AH129+AI129+AJ129</f>
        <v>173</v>
      </c>
      <c r="AL129" s="9">
        <f>AF129+AJ129</f>
        <v>0</v>
      </c>
      <c r="AM129" s="84"/>
      <c r="AN129" s="84"/>
      <c r="AO129" s="84"/>
      <c r="AP129" s="84"/>
      <c r="AQ129" s="9">
        <f>AK129+AM129+AN129+AO129+AP129</f>
        <v>173</v>
      </c>
      <c r="AR129" s="9">
        <f>AL129+AP129</f>
        <v>0</v>
      </c>
      <c r="AS129" s="84"/>
      <c r="AT129" s="84"/>
      <c r="AU129" s="84"/>
      <c r="AV129" s="84"/>
      <c r="AW129" s="9">
        <f>AQ129+AS129+AT129+AU129+AV129</f>
        <v>173</v>
      </c>
      <c r="AX129" s="9">
        <f>AR129+AV129</f>
        <v>0</v>
      </c>
      <c r="AY129" s="84"/>
      <c r="AZ129" s="84"/>
      <c r="BA129" s="84"/>
      <c r="BB129" s="84"/>
      <c r="BC129" s="9">
        <f>AW129+AY129+AZ129+BA129+BB129</f>
        <v>173</v>
      </c>
      <c r="BD129" s="9">
        <f>AX129+BB129</f>
        <v>0</v>
      </c>
      <c r="BE129" s="84"/>
      <c r="BF129" s="84"/>
      <c r="BG129" s="84"/>
      <c r="BH129" s="84"/>
      <c r="BI129" s="9">
        <f>BC129+BE129+BF129+BG129+BH129</f>
        <v>173</v>
      </c>
      <c r="BJ129" s="9">
        <f>BD129+BH129</f>
        <v>0</v>
      </c>
      <c r="BK129" s="84"/>
      <c r="BL129" s="84"/>
      <c r="BM129" s="84"/>
      <c r="BN129" s="84"/>
      <c r="BO129" s="9">
        <f>BI129+BK129+BL129+BM129+BN129</f>
        <v>173</v>
      </c>
      <c r="BP129" s="9">
        <f>BJ129+BN129</f>
        <v>0</v>
      </c>
      <c r="BQ129" s="84"/>
      <c r="BR129" s="84"/>
      <c r="BS129" s="84"/>
      <c r="BT129" s="84"/>
      <c r="BU129" s="9">
        <f>BO129+BQ129+BR129+BS129+BT129</f>
        <v>173</v>
      </c>
      <c r="BV129" s="9">
        <f>BP129+BT129</f>
        <v>0</v>
      </c>
      <c r="BW129" s="84"/>
      <c r="BX129" s="84"/>
      <c r="BY129" s="84"/>
      <c r="BZ129" s="84"/>
      <c r="CA129" s="9">
        <f>BU129+BW129+BX129+BY129+BZ129</f>
        <v>173</v>
      </c>
      <c r="CB129" s="9">
        <f>BV129+BZ129</f>
        <v>0</v>
      </c>
      <c r="CC129" s="84"/>
      <c r="CD129" s="84"/>
      <c r="CE129" s="84"/>
      <c r="CF129" s="84"/>
      <c r="CG129" s="9">
        <f>CA129+CC129+CD129+CE129+CF129</f>
        <v>173</v>
      </c>
      <c r="CH129" s="9">
        <f>CB129+CF129</f>
        <v>0</v>
      </c>
    </row>
    <row r="130" spans="1:86" ht="20.100000000000001" hidden="1" customHeight="1" x14ac:dyDescent="0.25">
      <c r="A130" s="25" t="s">
        <v>568</v>
      </c>
      <c r="B130" s="26" t="s">
        <v>432</v>
      </c>
      <c r="C130" s="26" t="s">
        <v>21</v>
      </c>
      <c r="D130" s="26" t="s">
        <v>59</v>
      </c>
      <c r="E130" s="26" t="s">
        <v>696</v>
      </c>
      <c r="F130" s="26"/>
      <c r="G130" s="9">
        <f t="shared" ref="G130:H132" si="337">G131</f>
        <v>0</v>
      </c>
      <c r="H130" s="9">
        <f t="shared" si="337"/>
        <v>0</v>
      </c>
      <c r="I130" s="83"/>
      <c r="J130" s="83"/>
      <c r="K130" s="83"/>
      <c r="L130" s="83"/>
      <c r="M130" s="83"/>
      <c r="N130" s="83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4"/>
      <c r="BG130" s="84"/>
      <c r="BH130" s="84"/>
      <c r="BI130" s="84"/>
      <c r="BJ130" s="84"/>
      <c r="BK130" s="84"/>
      <c r="BL130" s="84"/>
      <c r="BM130" s="84"/>
      <c r="BN130" s="84"/>
      <c r="BO130" s="84"/>
      <c r="BP130" s="84"/>
      <c r="BQ130" s="84"/>
      <c r="BR130" s="84"/>
      <c r="BS130" s="84"/>
      <c r="BT130" s="84"/>
      <c r="BU130" s="84"/>
      <c r="BV130" s="84"/>
      <c r="BW130" s="84"/>
      <c r="BX130" s="84"/>
      <c r="BY130" s="84"/>
      <c r="BZ130" s="84"/>
      <c r="CA130" s="84"/>
      <c r="CB130" s="84"/>
      <c r="CC130" s="84"/>
      <c r="CD130" s="84"/>
      <c r="CE130" s="84"/>
      <c r="CF130" s="84"/>
      <c r="CG130" s="84"/>
      <c r="CH130" s="84"/>
    </row>
    <row r="131" spans="1:86" ht="20.100000000000001" hidden="1" customHeight="1" x14ac:dyDescent="0.25">
      <c r="A131" s="25" t="s">
        <v>580</v>
      </c>
      <c r="B131" s="26">
        <f>B128</f>
        <v>901</v>
      </c>
      <c r="C131" s="26" t="s">
        <v>21</v>
      </c>
      <c r="D131" s="26" t="s">
        <v>59</v>
      </c>
      <c r="E131" s="26" t="s">
        <v>695</v>
      </c>
      <c r="F131" s="26"/>
      <c r="G131" s="9">
        <f>G132</f>
        <v>0</v>
      </c>
      <c r="H131" s="9">
        <f t="shared" si="337"/>
        <v>0</v>
      </c>
      <c r="I131" s="83"/>
      <c r="J131" s="83"/>
      <c r="K131" s="83"/>
      <c r="L131" s="83"/>
      <c r="M131" s="83"/>
      <c r="N131" s="83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4"/>
      <c r="BG131" s="84"/>
      <c r="BH131" s="84"/>
      <c r="BI131" s="84"/>
      <c r="BJ131" s="84"/>
      <c r="BK131" s="84"/>
      <c r="BL131" s="84"/>
      <c r="BM131" s="84"/>
      <c r="BN131" s="84"/>
      <c r="BO131" s="84"/>
      <c r="BP131" s="84"/>
      <c r="BQ131" s="84"/>
      <c r="BR131" s="84"/>
      <c r="BS131" s="84"/>
      <c r="BT131" s="84"/>
      <c r="BU131" s="84"/>
      <c r="BV131" s="84"/>
      <c r="BW131" s="84"/>
      <c r="BX131" s="84"/>
      <c r="BY131" s="84"/>
      <c r="BZ131" s="84"/>
      <c r="CA131" s="84"/>
      <c r="CB131" s="84"/>
      <c r="CC131" s="84"/>
      <c r="CD131" s="84"/>
      <c r="CE131" s="84"/>
      <c r="CF131" s="84"/>
      <c r="CG131" s="84"/>
      <c r="CH131" s="84"/>
    </row>
    <row r="132" spans="1:86" ht="66" hidden="1" x14ac:dyDescent="0.25">
      <c r="A132" s="25" t="s">
        <v>445</v>
      </c>
      <c r="B132" s="26">
        <f>B129</f>
        <v>901</v>
      </c>
      <c r="C132" s="26" t="s">
        <v>21</v>
      </c>
      <c r="D132" s="26" t="s">
        <v>59</v>
      </c>
      <c r="E132" s="26" t="s">
        <v>695</v>
      </c>
      <c r="F132" s="26" t="s">
        <v>84</v>
      </c>
      <c r="G132" s="9">
        <f t="shared" si="337"/>
        <v>0</v>
      </c>
      <c r="H132" s="9">
        <f t="shared" si="337"/>
        <v>0</v>
      </c>
      <c r="I132" s="83"/>
      <c r="J132" s="83"/>
      <c r="K132" s="83"/>
      <c r="L132" s="83"/>
      <c r="M132" s="83"/>
      <c r="N132" s="83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4"/>
      <c r="BG132" s="84"/>
      <c r="BH132" s="84"/>
      <c r="BI132" s="84"/>
      <c r="BJ132" s="84"/>
      <c r="BK132" s="84"/>
      <c r="BL132" s="84"/>
      <c r="BM132" s="84"/>
      <c r="BN132" s="84"/>
      <c r="BO132" s="84"/>
      <c r="BP132" s="84"/>
      <c r="BQ132" s="84"/>
      <c r="BR132" s="84"/>
      <c r="BS132" s="84"/>
      <c r="BT132" s="84"/>
      <c r="BU132" s="84"/>
      <c r="BV132" s="84"/>
      <c r="BW132" s="84"/>
      <c r="BX132" s="84"/>
      <c r="BY132" s="84"/>
      <c r="BZ132" s="84"/>
      <c r="CA132" s="84"/>
      <c r="CB132" s="84"/>
      <c r="CC132" s="84"/>
      <c r="CD132" s="84"/>
      <c r="CE132" s="84"/>
      <c r="CF132" s="84"/>
      <c r="CG132" s="84"/>
      <c r="CH132" s="84"/>
    </row>
    <row r="133" spans="1:86" ht="33" hidden="1" x14ac:dyDescent="0.25">
      <c r="A133" s="25" t="s">
        <v>85</v>
      </c>
      <c r="B133" s="26">
        <f>B131</f>
        <v>901</v>
      </c>
      <c r="C133" s="26" t="s">
        <v>21</v>
      </c>
      <c r="D133" s="26" t="s">
        <v>59</v>
      </c>
      <c r="E133" s="26" t="s">
        <v>695</v>
      </c>
      <c r="F133" s="26" t="s">
        <v>86</v>
      </c>
      <c r="G133" s="9"/>
      <c r="H133" s="9"/>
      <c r="I133" s="83"/>
      <c r="J133" s="83"/>
      <c r="K133" s="83"/>
      <c r="L133" s="83"/>
      <c r="M133" s="83"/>
      <c r="N133" s="83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4"/>
      <c r="BG133" s="84"/>
      <c r="BH133" s="84"/>
      <c r="BI133" s="84"/>
      <c r="BJ133" s="84"/>
      <c r="BK133" s="84"/>
      <c r="BL133" s="84"/>
      <c r="BM133" s="84"/>
      <c r="BN133" s="84"/>
      <c r="BO133" s="84"/>
      <c r="BP133" s="84"/>
      <c r="BQ133" s="84"/>
      <c r="BR133" s="84"/>
      <c r="BS133" s="84"/>
      <c r="BT133" s="84"/>
      <c r="BU133" s="84"/>
      <c r="BV133" s="84"/>
      <c r="BW133" s="84"/>
      <c r="BX133" s="84"/>
      <c r="BY133" s="84"/>
      <c r="BZ133" s="84"/>
      <c r="CA133" s="84"/>
      <c r="CB133" s="84"/>
      <c r="CC133" s="84"/>
      <c r="CD133" s="84"/>
      <c r="CE133" s="84"/>
      <c r="CF133" s="84"/>
      <c r="CG133" s="84"/>
      <c r="CH133" s="84"/>
    </row>
    <row r="134" spans="1:86" hidden="1" x14ac:dyDescent="0.25">
      <c r="A134" s="25" t="s">
        <v>61</v>
      </c>
      <c r="B134" s="26">
        <v>901</v>
      </c>
      <c r="C134" s="30" t="s">
        <v>21</v>
      </c>
      <c r="D134" s="30" t="s">
        <v>59</v>
      </c>
      <c r="E134" s="30" t="s">
        <v>62</v>
      </c>
      <c r="F134" s="26"/>
      <c r="G134" s="9"/>
      <c r="H134" s="9"/>
      <c r="I134" s="83"/>
      <c r="J134" s="83"/>
      <c r="K134" s="83"/>
      <c r="L134" s="83"/>
      <c r="M134" s="83"/>
      <c r="N134" s="83"/>
      <c r="O134" s="84">
        <f>O135</f>
        <v>0</v>
      </c>
      <c r="P134" s="9">
        <f t="shared" ref="P134:AE137" si="338">P135</f>
        <v>340</v>
      </c>
      <c r="Q134" s="9">
        <f t="shared" si="338"/>
        <v>0</v>
      </c>
      <c r="R134" s="9">
        <f t="shared" si="338"/>
        <v>0</v>
      </c>
      <c r="S134" s="9">
        <f t="shared" si="338"/>
        <v>340</v>
      </c>
      <c r="T134" s="9">
        <f t="shared" si="338"/>
        <v>0</v>
      </c>
      <c r="U134" s="84">
        <f>U135</f>
        <v>0</v>
      </c>
      <c r="V134" s="9">
        <f t="shared" si="338"/>
        <v>0</v>
      </c>
      <c r="W134" s="9">
        <f t="shared" si="338"/>
        <v>0</v>
      </c>
      <c r="X134" s="9">
        <f t="shared" si="338"/>
        <v>0</v>
      </c>
      <c r="Y134" s="9">
        <f t="shared" si="338"/>
        <v>340</v>
      </c>
      <c r="Z134" s="9">
        <f t="shared" si="338"/>
        <v>0</v>
      </c>
      <c r="AA134" s="84">
        <f>AA135</f>
        <v>0</v>
      </c>
      <c r="AB134" s="9">
        <f t="shared" si="338"/>
        <v>1136</v>
      </c>
      <c r="AC134" s="9">
        <f t="shared" si="338"/>
        <v>0</v>
      </c>
      <c r="AD134" s="9">
        <f t="shared" si="338"/>
        <v>0</v>
      </c>
      <c r="AE134" s="9">
        <f t="shared" si="338"/>
        <v>1476</v>
      </c>
      <c r="AF134" s="9">
        <f t="shared" ref="AB134:AF137" si="339">AF135</f>
        <v>0</v>
      </c>
      <c r="AG134" s="84">
        <f>AG135</f>
        <v>0</v>
      </c>
      <c r="AH134" s="9">
        <f t="shared" ref="AH134:AW137" si="340">AH135</f>
        <v>0</v>
      </c>
      <c r="AI134" s="9">
        <f t="shared" si="340"/>
        <v>0</v>
      </c>
      <c r="AJ134" s="9">
        <f t="shared" si="340"/>
        <v>0</v>
      </c>
      <c r="AK134" s="9">
        <f t="shared" si="340"/>
        <v>1476</v>
      </c>
      <c r="AL134" s="9">
        <f t="shared" si="340"/>
        <v>0</v>
      </c>
      <c r="AM134" s="84">
        <f>AM135</f>
        <v>0</v>
      </c>
      <c r="AN134" s="9">
        <f t="shared" si="340"/>
        <v>0</v>
      </c>
      <c r="AO134" s="9">
        <f t="shared" si="340"/>
        <v>0</v>
      </c>
      <c r="AP134" s="9">
        <f t="shared" si="340"/>
        <v>0</v>
      </c>
      <c r="AQ134" s="9">
        <f t="shared" si="340"/>
        <v>1476</v>
      </c>
      <c r="AR134" s="9">
        <f t="shared" si="340"/>
        <v>0</v>
      </c>
      <c r="AS134" s="84">
        <f>AS135</f>
        <v>0</v>
      </c>
      <c r="AT134" s="9">
        <f t="shared" si="340"/>
        <v>330</v>
      </c>
      <c r="AU134" s="9">
        <f t="shared" si="340"/>
        <v>0</v>
      </c>
      <c r="AV134" s="9">
        <f t="shared" si="340"/>
        <v>0</v>
      </c>
      <c r="AW134" s="9">
        <f t="shared" si="340"/>
        <v>1806</v>
      </c>
      <c r="AX134" s="9">
        <f t="shared" ref="AT134:AX137" si="341">AX135</f>
        <v>0</v>
      </c>
      <c r="AY134" s="84">
        <f>AY135</f>
        <v>0</v>
      </c>
      <c r="AZ134" s="9">
        <f t="shared" ref="AZ134:BO137" si="342">AZ135</f>
        <v>112</v>
      </c>
      <c r="BA134" s="9">
        <f t="shared" si="342"/>
        <v>0</v>
      </c>
      <c r="BB134" s="9">
        <f t="shared" si="342"/>
        <v>0</v>
      </c>
      <c r="BC134" s="9">
        <f t="shared" si="342"/>
        <v>1918</v>
      </c>
      <c r="BD134" s="9">
        <f t="shared" si="342"/>
        <v>0</v>
      </c>
      <c r="BE134" s="84">
        <f>BE135</f>
        <v>0</v>
      </c>
      <c r="BF134" s="9">
        <f t="shared" si="342"/>
        <v>0</v>
      </c>
      <c r="BG134" s="9">
        <f t="shared" si="342"/>
        <v>0</v>
      </c>
      <c r="BH134" s="9">
        <f t="shared" si="342"/>
        <v>0</v>
      </c>
      <c r="BI134" s="9">
        <f t="shared" si="342"/>
        <v>1918</v>
      </c>
      <c r="BJ134" s="9">
        <f t="shared" si="342"/>
        <v>0</v>
      </c>
      <c r="BK134" s="84">
        <f>BK135</f>
        <v>0</v>
      </c>
      <c r="BL134" s="9">
        <f t="shared" si="342"/>
        <v>0</v>
      </c>
      <c r="BM134" s="9">
        <f t="shared" si="342"/>
        <v>0</v>
      </c>
      <c r="BN134" s="9">
        <f t="shared" si="342"/>
        <v>0</v>
      </c>
      <c r="BO134" s="9">
        <f t="shared" si="342"/>
        <v>1918</v>
      </c>
      <c r="BP134" s="9">
        <f t="shared" ref="BL134:BP137" si="343">BP135</f>
        <v>0</v>
      </c>
      <c r="BQ134" s="84">
        <f>BQ135</f>
        <v>0</v>
      </c>
      <c r="BR134" s="9">
        <f t="shared" ref="BR134:CB137" si="344">BR135</f>
        <v>196</v>
      </c>
      <c r="BS134" s="9">
        <f t="shared" si="344"/>
        <v>0</v>
      </c>
      <c r="BT134" s="9">
        <f t="shared" si="344"/>
        <v>0</v>
      </c>
      <c r="BU134" s="9">
        <f t="shared" si="344"/>
        <v>2114</v>
      </c>
      <c r="BV134" s="9">
        <f t="shared" si="344"/>
        <v>0</v>
      </c>
      <c r="BW134" s="84">
        <f>BW135</f>
        <v>0</v>
      </c>
      <c r="BX134" s="9">
        <f t="shared" si="344"/>
        <v>490</v>
      </c>
      <c r="BY134" s="9">
        <f t="shared" si="344"/>
        <v>0</v>
      </c>
      <c r="BZ134" s="9">
        <f t="shared" si="344"/>
        <v>0</v>
      </c>
      <c r="CA134" s="9">
        <f t="shared" si="344"/>
        <v>2604</v>
      </c>
      <c r="CB134" s="9">
        <f t="shared" si="344"/>
        <v>0</v>
      </c>
      <c r="CC134" s="84">
        <f>CC135+CC139</f>
        <v>0</v>
      </c>
      <c r="CD134" s="84">
        <f t="shared" ref="CD134:CH134" si="345">CD135+CD139</f>
        <v>0</v>
      </c>
      <c r="CE134" s="84">
        <f t="shared" si="345"/>
        <v>0</v>
      </c>
      <c r="CF134" s="9">
        <f t="shared" si="345"/>
        <v>400</v>
      </c>
      <c r="CG134" s="9">
        <f t="shared" si="345"/>
        <v>3004</v>
      </c>
      <c r="CH134" s="9">
        <f t="shared" si="345"/>
        <v>400</v>
      </c>
    </row>
    <row r="135" spans="1:86" hidden="1" x14ac:dyDescent="0.25">
      <c r="A135" s="25" t="s">
        <v>14</v>
      </c>
      <c r="B135" s="26">
        <v>901</v>
      </c>
      <c r="C135" s="30" t="s">
        <v>21</v>
      </c>
      <c r="D135" s="30" t="s">
        <v>59</v>
      </c>
      <c r="E135" s="30" t="s">
        <v>63</v>
      </c>
      <c r="F135" s="26"/>
      <c r="G135" s="9"/>
      <c r="H135" s="9"/>
      <c r="I135" s="83"/>
      <c r="J135" s="83"/>
      <c r="K135" s="83"/>
      <c r="L135" s="83"/>
      <c r="M135" s="83"/>
      <c r="N135" s="83"/>
      <c r="O135" s="84">
        <f>O136</f>
        <v>0</v>
      </c>
      <c r="P135" s="9">
        <f t="shared" si="338"/>
        <v>340</v>
      </c>
      <c r="Q135" s="9">
        <f t="shared" si="338"/>
        <v>0</v>
      </c>
      <c r="R135" s="9">
        <f t="shared" si="338"/>
        <v>0</v>
      </c>
      <c r="S135" s="9">
        <f t="shared" si="338"/>
        <v>340</v>
      </c>
      <c r="T135" s="9">
        <f t="shared" si="338"/>
        <v>0</v>
      </c>
      <c r="U135" s="84">
        <f>U136</f>
        <v>0</v>
      </c>
      <c r="V135" s="9">
        <f t="shared" si="338"/>
        <v>0</v>
      </c>
      <c r="W135" s="9">
        <f t="shared" si="338"/>
        <v>0</v>
      </c>
      <c r="X135" s="9">
        <f t="shared" si="338"/>
        <v>0</v>
      </c>
      <c r="Y135" s="9">
        <f t="shared" si="338"/>
        <v>340</v>
      </c>
      <c r="Z135" s="9">
        <f t="shared" si="338"/>
        <v>0</v>
      </c>
      <c r="AA135" s="84">
        <f>AA136</f>
        <v>0</v>
      </c>
      <c r="AB135" s="9">
        <f t="shared" si="339"/>
        <v>1136</v>
      </c>
      <c r="AC135" s="9">
        <f t="shared" si="339"/>
        <v>0</v>
      </c>
      <c r="AD135" s="9">
        <f t="shared" si="339"/>
        <v>0</v>
      </c>
      <c r="AE135" s="9">
        <f t="shared" si="339"/>
        <v>1476</v>
      </c>
      <c r="AF135" s="9">
        <f t="shared" si="339"/>
        <v>0</v>
      </c>
      <c r="AG135" s="84">
        <f>AG136</f>
        <v>0</v>
      </c>
      <c r="AH135" s="9">
        <f t="shared" si="340"/>
        <v>0</v>
      </c>
      <c r="AI135" s="9">
        <f t="shared" si="340"/>
        <v>0</v>
      </c>
      <c r="AJ135" s="9">
        <f t="shared" si="340"/>
        <v>0</v>
      </c>
      <c r="AK135" s="9">
        <f t="shared" si="340"/>
        <v>1476</v>
      </c>
      <c r="AL135" s="9">
        <f t="shared" si="340"/>
        <v>0</v>
      </c>
      <c r="AM135" s="84">
        <f>AM136</f>
        <v>0</v>
      </c>
      <c r="AN135" s="9">
        <f t="shared" si="340"/>
        <v>0</v>
      </c>
      <c r="AO135" s="9">
        <f t="shared" si="340"/>
        <v>0</v>
      </c>
      <c r="AP135" s="9">
        <f t="shared" si="340"/>
        <v>0</v>
      </c>
      <c r="AQ135" s="9">
        <f t="shared" si="340"/>
        <v>1476</v>
      </c>
      <c r="AR135" s="9">
        <f t="shared" si="340"/>
        <v>0</v>
      </c>
      <c r="AS135" s="84">
        <f>AS136</f>
        <v>0</v>
      </c>
      <c r="AT135" s="9">
        <f t="shared" si="341"/>
        <v>330</v>
      </c>
      <c r="AU135" s="9">
        <f t="shared" si="341"/>
        <v>0</v>
      </c>
      <c r="AV135" s="9">
        <f t="shared" si="341"/>
        <v>0</v>
      </c>
      <c r="AW135" s="9">
        <f t="shared" si="341"/>
        <v>1806</v>
      </c>
      <c r="AX135" s="9">
        <f t="shared" si="341"/>
        <v>0</v>
      </c>
      <c r="AY135" s="84">
        <f>AY136</f>
        <v>0</v>
      </c>
      <c r="AZ135" s="9">
        <f t="shared" si="342"/>
        <v>112</v>
      </c>
      <c r="BA135" s="9">
        <f t="shared" si="342"/>
        <v>0</v>
      </c>
      <c r="BB135" s="9">
        <f t="shared" si="342"/>
        <v>0</v>
      </c>
      <c r="BC135" s="9">
        <f t="shared" si="342"/>
        <v>1918</v>
      </c>
      <c r="BD135" s="9">
        <f t="shared" si="342"/>
        <v>0</v>
      </c>
      <c r="BE135" s="84">
        <f>BE136</f>
        <v>0</v>
      </c>
      <c r="BF135" s="9">
        <f t="shared" si="342"/>
        <v>0</v>
      </c>
      <c r="BG135" s="9">
        <f t="shared" si="342"/>
        <v>0</v>
      </c>
      <c r="BH135" s="9">
        <f t="shared" si="342"/>
        <v>0</v>
      </c>
      <c r="BI135" s="9">
        <f t="shared" si="342"/>
        <v>1918</v>
      </c>
      <c r="BJ135" s="9">
        <f t="shared" si="342"/>
        <v>0</v>
      </c>
      <c r="BK135" s="84">
        <f>BK136</f>
        <v>0</v>
      </c>
      <c r="BL135" s="9">
        <f t="shared" si="343"/>
        <v>0</v>
      </c>
      <c r="BM135" s="9">
        <f t="shared" si="343"/>
        <v>0</v>
      </c>
      <c r="BN135" s="9">
        <f t="shared" si="343"/>
        <v>0</v>
      </c>
      <c r="BO135" s="9">
        <f t="shared" si="343"/>
        <v>1918</v>
      </c>
      <c r="BP135" s="9">
        <f t="shared" si="343"/>
        <v>0</v>
      </c>
      <c r="BQ135" s="84">
        <f>BQ136</f>
        <v>0</v>
      </c>
      <c r="BR135" s="9">
        <f t="shared" si="344"/>
        <v>196</v>
      </c>
      <c r="BS135" s="9">
        <f t="shared" si="344"/>
        <v>0</v>
      </c>
      <c r="BT135" s="9">
        <f t="shared" si="344"/>
        <v>0</v>
      </c>
      <c r="BU135" s="9">
        <f t="shared" si="344"/>
        <v>2114</v>
      </c>
      <c r="BV135" s="9">
        <f t="shared" si="344"/>
        <v>0</v>
      </c>
      <c r="BW135" s="84">
        <f>BW136</f>
        <v>0</v>
      </c>
      <c r="BX135" s="9">
        <f t="shared" si="344"/>
        <v>490</v>
      </c>
      <c r="BY135" s="9">
        <f t="shared" si="344"/>
        <v>0</v>
      </c>
      <c r="BZ135" s="9">
        <f t="shared" si="344"/>
        <v>0</v>
      </c>
      <c r="CA135" s="9">
        <f t="shared" si="344"/>
        <v>2604</v>
      </c>
      <c r="CB135" s="9">
        <f t="shared" si="344"/>
        <v>0</v>
      </c>
      <c r="CC135" s="84">
        <f>CC136</f>
        <v>0</v>
      </c>
      <c r="CD135" s="9">
        <f t="shared" ref="CD135:CH137" si="346">CD136</f>
        <v>0</v>
      </c>
      <c r="CE135" s="9">
        <f t="shared" si="346"/>
        <v>0</v>
      </c>
      <c r="CF135" s="9">
        <f t="shared" si="346"/>
        <v>0</v>
      </c>
      <c r="CG135" s="9">
        <f t="shared" si="346"/>
        <v>2604</v>
      </c>
      <c r="CH135" s="9">
        <f t="shared" si="346"/>
        <v>0</v>
      </c>
    </row>
    <row r="136" spans="1:86" hidden="1" x14ac:dyDescent="0.25">
      <c r="A136" s="25" t="s">
        <v>60</v>
      </c>
      <c r="B136" s="26">
        <v>901</v>
      </c>
      <c r="C136" s="30" t="s">
        <v>21</v>
      </c>
      <c r="D136" s="30" t="s">
        <v>59</v>
      </c>
      <c r="E136" s="30" t="s">
        <v>64</v>
      </c>
      <c r="F136" s="26"/>
      <c r="G136" s="9"/>
      <c r="H136" s="9"/>
      <c r="I136" s="83"/>
      <c r="J136" s="83"/>
      <c r="K136" s="83"/>
      <c r="L136" s="83"/>
      <c r="M136" s="83"/>
      <c r="N136" s="83"/>
      <c r="O136" s="84">
        <f>O137</f>
        <v>0</v>
      </c>
      <c r="P136" s="9">
        <f t="shared" si="338"/>
        <v>340</v>
      </c>
      <c r="Q136" s="9">
        <f t="shared" si="338"/>
        <v>0</v>
      </c>
      <c r="R136" s="9">
        <f t="shared" si="338"/>
        <v>0</v>
      </c>
      <c r="S136" s="9">
        <f t="shared" si="338"/>
        <v>340</v>
      </c>
      <c r="T136" s="9">
        <f t="shared" si="338"/>
        <v>0</v>
      </c>
      <c r="U136" s="84">
        <f>U137</f>
        <v>0</v>
      </c>
      <c r="V136" s="9">
        <f t="shared" si="338"/>
        <v>0</v>
      </c>
      <c r="W136" s="9">
        <f t="shared" si="338"/>
        <v>0</v>
      </c>
      <c r="X136" s="9">
        <f t="shared" si="338"/>
        <v>0</v>
      </c>
      <c r="Y136" s="9">
        <f t="shared" si="338"/>
        <v>340</v>
      </c>
      <c r="Z136" s="9">
        <f t="shared" si="338"/>
        <v>0</v>
      </c>
      <c r="AA136" s="84">
        <f>AA137</f>
        <v>0</v>
      </c>
      <c r="AB136" s="9">
        <f t="shared" si="339"/>
        <v>1136</v>
      </c>
      <c r="AC136" s="9">
        <f t="shared" si="339"/>
        <v>0</v>
      </c>
      <c r="AD136" s="9">
        <f t="shared" si="339"/>
        <v>0</v>
      </c>
      <c r="AE136" s="9">
        <f t="shared" si="339"/>
        <v>1476</v>
      </c>
      <c r="AF136" s="9">
        <f t="shared" si="339"/>
        <v>0</v>
      </c>
      <c r="AG136" s="84">
        <f>AG137</f>
        <v>0</v>
      </c>
      <c r="AH136" s="9">
        <f t="shared" si="340"/>
        <v>0</v>
      </c>
      <c r="AI136" s="9">
        <f t="shared" si="340"/>
        <v>0</v>
      </c>
      <c r="AJ136" s="9">
        <f t="shared" si="340"/>
        <v>0</v>
      </c>
      <c r="AK136" s="9">
        <f t="shared" si="340"/>
        <v>1476</v>
      </c>
      <c r="AL136" s="9">
        <f t="shared" si="340"/>
        <v>0</v>
      </c>
      <c r="AM136" s="84">
        <f>AM137</f>
        <v>0</v>
      </c>
      <c r="AN136" s="9">
        <f t="shared" si="340"/>
        <v>0</v>
      </c>
      <c r="AO136" s="9">
        <f t="shared" si="340"/>
        <v>0</v>
      </c>
      <c r="AP136" s="9">
        <f t="shared" si="340"/>
        <v>0</v>
      </c>
      <c r="AQ136" s="9">
        <f t="shared" si="340"/>
        <v>1476</v>
      </c>
      <c r="AR136" s="9">
        <f t="shared" si="340"/>
        <v>0</v>
      </c>
      <c r="AS136" s="84">
        <f>AS137</f>
        <v>0</v>
      </c>
      <c r="AT136" s="9">
        <f t="shared" si="341"/>
        <v>330</v>
      </c>
      <c r="AU136" s="9">
        <f t="shared" si="341"/>
        <v>0</v>
      </c>
      <c r="AV136" s="9">
        <f t="shared" si="341"/>
        <v>0</v>
      </c>
      <c r="AW136" s="9">
        <f t="shared" si="341"/>
        <v>1806</v>
      </c>
      <c r="AX136" s="9">
        <f t="shared" si="341"/>
        <v>0</v>
      </c>
      <c r="AY136" s="84">
        <f>AY137</f>
        <v>0</v>
      </c>
      <c r="AZ136" s="9">
        <f t="shared" si="342"/>
        <v>112</v>
      </c>
      <c r="BA136" s="9">
        <f t="shared" si="342"/>
        <v>0</v>
      </c>
      <c r="BB136" s="9">
        <f t="shared" si="342"/>
        <v>0</v>
      </c>
      <c r="BC136" s="9">
        <f t="shared" si="342"/>
        <v>1918</v>
      </c>
      <c r="BD136" s="9">
        <f t="shared" si="342"/>
        <v>0</v>
      </c>
      <c r="BE136" s="84">
        <f>BE137</f>
        <v>0</v>
      </c>
      <c r="BF136" s="9">
        <f t="shared" si="342"/>
        <v>0</v>
      </c>
      <c r="BG136" s="9">
        <f t="shared" si="342"/>
        <v>0</v>
      </c>
      <c r="BH136" s="9">
        <f t="shared" si="342"/>
        <v>0</v>
      </c>
      <c r="BI136" s="9">
        <f t="shared" si="342"/>
        <v>1918</v>
      </c>
      <c r="BJ136" s="9">
        <f t="shared" si="342"/>
        <v>0</v>
      </c>
      <c r="BK136" s="84">
        <f>BK137</f>
        <v>0</v>
      </c>
      <c r="BL136" s="9">
        <f t="shared" si="343"/>
        <v>0</v>
      </c>
      <c r="BM136" s="9">
        <f t="shared" si="343"/>
        <v>0</v>
      </c>
      <c r="BN136" s="9">
        <f t="shared" si="343"/>
        <v>0</v>
      </c>
      <c r="BO136" s="9">
        <f t="shared" si="343"/>
        <v>1918</v>
      </c>
      <c r="BP136" s="9">
        <f t="shared" si="343"/>
        <v>0</v>
      </c>
      <c r="BQ136" s="84">
        <f>BQ137</f>
        <v>0</v>
      </c>
      <c r="BR136" s="9">
        <f t="shared" si="344"/>
        <v>196</v>
      </c>
      <c r="BS136" s="9">
        <f t="shared" si="344"/>
        <v>0</v>
      </c>
      <c r="BT136" s="9">
        <f t="shared" si="344"/>
        <v>0</v>
      </c>
      <c r="BU136" s="9">
        <f t="shared" si="344"/>
        <v>2114</v>
      </c>
      <c r="BV136" s="9">
        <f t="shared" si="344"/>
        <v>0</v>
      </c>
      <c r="BW136" s="84">
        <f>BW137</f>
        <v>0</v>
      </c>
      <c r="BX136" s="9">
        <f t="shared" si="344"/>
        <v>490</v>
      </c>
      <c r="BY136" s="9">
        <f t="shared" si="344"/>
        <v>0</v>
      </c>
      <c r="BZ136" s="9">
        <f t="shared" si="344"/>
        <v>0</v>
      </c>
      <c r="CA136" s="9">
        <f t="shared" si="344"/>
        <v>2604</v>
      </c>
      <c r="CB136" s="9">
        <f t="shared" si="344"/>
        <v>0</v>
      </c>
      <c r="CC136" s="84">
        <f>CC137</f>
        <v>0</v>
      </c>
      <c r="CD136" s="9">
        <f t="shared" si="346"/>
        <v>0</v>
      </c>
      <c r="CE136" s="9">
        <f t="shared" si="346"/>
        <v>0</v>
      </c>
      <c r="CF136" s="9">
        <f t="shared" si="346"/>
        <v>0</v>
      </c>
      <c r="CG136" s="9">
        <f t="shared" si="346"/>
        <v>2604</v>
      </c>
      <c r="CH136" s="9">
        <f t="shared" si="346"/>
        <v>0</v>
      </c>
    </row>
    <row r="137" spans="1:86" hidden="1" x14ac:dyDescent="0.25">
      <c r="A137" s="25" t="s">
        <v>65</v>
      </c>
      <c r="B137" s="26">
        <v>901</v>
      </c>
      <c r="C137" s="30" t="s">
        <v>21</v>
      </c>
      <c r="D137" s="30" t="s">
        <v>59</v>
      </c>
      <c r="E137" s="30" t="s">
        <v>64</v>
      </c>
      <c r="F137" s="26" t="s">
        <v>66</v>
      </c>
      <c r="G137" s="9"/>
      <c r="H137" s="9"/>
      <c r="I137" s="83"/>
      <c r="J137" s="83"/>
      <c r="K137" s="83"/>
      <c r="L137" s="83"/>
      <c r="M137" s="83"/>
      <c r="N137" s="83"/>
      <c r="O137" s="84">
        <f>O138</f>
        <v>0</v>
      </c>
      <c r="P137" s="9">
        <f t="shared" si="338"/>
        <v>340</v>
      </c>
      <c r="Q137" s="9">
        <f t="shared" si="338"/>
        <v>0</v>
      </c>
      <c r="R137" s="9">
        <f t="shared" si="338"/>
        <v>0</v>
      </c>
      <c r="S137" s="9">
        <f t="shared" si="338"/>
        <v>340</v>
      </c>
      <c r="T137" s="9">
        <f t="shared" si="338"/>
        <v>0</v>
      </c>
      <c r="U137" s="84">
        <f>U138</f>
        <v>0</v>
      </c>
      <c r="V137" s="9">
        <f t="shared" si="338"/>
        <v>0</v>
      </c>
      <c r="W137" s="9">
        <f t="shared" si="338"/>
        <v>0</v>
      </c>
      <c r="X137" s="9">
        <f t="shared" si="338"/>
        <v>0</v>
      </c>
      <c r="Y137" s="9">
        <f t="shared" si="338"/>
        <v>340</v>
      </c>
      <c r="Z137" s="9">
        <f t="shared" si="338"/>
        <v>0</v>
      </c>
      <c r="AA137" s="84">
        <f>AA138</f>
        <v>0</v>
      </c>
      <c r="AB137" s="9">
        <f t="shared" si="339"/>
        <v>1136</v>
      </c>
      <c r="AC137" s="9">
        <f t="shared" si="339"/>
        <v>0</v>
      </c>
      <c r="AD137" s="9">
        <f t="shared" si="339"/>
        <v>0</v>
      </c>
      <c r="AE137" s="9">
        <f t="shared" si="339"/>
        <v>1476</v>
      </c>
      <c r="AF137" s="9">
        <f t="shared" si="339"/>
        <v>0</v>
      </c>
      <c r="AG137" s="84">
        <f>AG138</f>
        <v>0</v>
      </c>
      <c r="AH137" s="9">
        <f t="shared" si="340"/>
        <v>0</v>
      </c>
      <c r="AI137" s="9">
        <f t="shared" si="340"/>
        <v>0</v>
      </c>
      <c r="AJ137" s="9">
        <f t="shared" si="340"/>
        <v>0</v>
      </c>
      <c r="AK137" s="9">
        <f t="shared" si="340"/>
        <v>1476</v>
      </c>
      <c r="AL137" s="9">
        <f t="shared" si="340"/>
        <v>0</v>
      </c>
      <c r="AM137" s="84">
        <f>AM138</f>
        <v>0</v>
      </c>
      <c r="AN137" s="9">
        <f t="shared" si="340"/>
        <v>0</v>
      </c>
      <c r="AO137" s="9">
        <f t="shared" si="340"/>
        <v>0</v>
      </c>
      <c r="AP137" s="9">
        <f t="shared" si="340"/>
        <v>0</v>
      </c>
      <c r="AQ137" s="9">
        <f t="shared" si="340"/>
        <v>1476</v>
      </c>
      <c r="AR137" s="9">
        <f t="shared" si="340"/>
        <v>0</v>
      </c>
      <c r="AS137" s="84">
        <f>AS138</f>
        <v>0</v>
      </c>
      <c r="AT137" s="9">
        <f t="shared" si="341"/>
        <v>330</v>
      </c>
      <c r="AU137" s="9">
        <f t="shared" si="341"/>
        <v>0</v>
      </c>
      <c r="AV137" s="9">
        <f t="shared" si="341"/>
        <v>0</v>
      </c>
      <c r="AW137" s="9">
        <f t="shared" si="341"/>
        <v>1806</v>
      </c>
      <c r="AX137" s="9">
        <f t="shared" si="341"/>
        <v>0</v>
      </c>
      <c r="AY137" s="84">
        <f>AY138</f>
        <v>0</v>
      </c>
      <c r="AZ137" s="9">
        <f t="shared" si="342"/>
        <v>112</v>
      </c>
      <c r="BA137" s="9">
        <f t="shared" si="342"/>
        <v>0</v>
      </c>
      <c r="BB137" s="9">
        <f t="shared" si="342"/>
        <v>0</v>
      </c>
      <c r="BC137" s="9">
        <f t="shared" si="342"/>
        <v>1918</v>
      </c>
      <c r="BD137" s="9">
        <f t="shared" si="342"/>
        <v>0</v>
      </c>
      <c r="BE137" s="84">
        <f>BE138</f>
        <v>0</v>
      </c>
      <c r="BF137" s="9">
        <f t="shared" si="342"/>
        <v>0</v>
      </c>
      <c r="BG137" s="9">
        <f t="shared" si="342"/>
        <v>0</v>
      </c>
      <c r="BH137" s="9">
        <f t="shared" si="342"/>
        <v>0</v>
      </c>
      <c r="BI137" s="9">
        <f t="shared" si="342"/>
        <v>1918</v>
      </c>
      <c r="BJ137" s="9">
        <f t="shared" si="342"/>
        <v>0</v>
      </c>
      <c r="BK137" s="84">
        <f>BK138</f>
        <v>0</v>
      </c>
      <c r="BL137" s="9">
        <f t="shared" si="343"/>
        <v>0</v>
      </c>
      <c r="BM137" s="9">
        <f t="shared" si="343"/>
        <v>0</v>
      </c>
      <c r="BN137" s="9">
        <f t="shared" si="343"/>
        <v>0</v>
      </c>
      <c r="BO137" s="9">
        <f t="shared" si="343"/>
        <v>1918</v>
      </c>
      <c r="BP137" s="9">
        <f t="shared" si="343"/>
        <v>0</v>
      </c>
      <c r="BQ137" s="84">
        <f>BQ138</f>
        <v>0</v>
      </c>
      <c r="BR137" s="9">
        <f t="shared" si="344"/>
        <v>196</v>
      </c>
      <c r="BS137" s="9">
        <f t="shared" si="344"/>
        <v>0</v>
      </c>
      <c r="BT137" s="9">
        <f t="shared" si="344"/>
        <v>0</v>
      </c>
      <c r="BU137" s="9">
        <f t="shared" si="344"/>
        <v>2114</v>
      </c>
      <c r="BV137" s="9">
        <f t="shared" si="344"/>
        <v>0</v>
      </c>
      <c r="BW137" s="84">
        <f>BW138</f>
        <v>0</v>
      </c>
      <c r="BX137" s="9">
        <f t="shared" si="344"/>
        <v>490</v>
      </c>
      <c r="BY137" s="9">
        <f t="shared" si="344"/>
        <v>0</v>
      </c>
      <c r="BZ137" s="9">
        <f t="shared" si="344"/>
        <v>0</v>
      </c>
      <c r="CA137" s="9">
        <f t="shared" si="344"/>
        <v>2604</v>
      </c>
      <c r="CB137" s="9">
        <f t="shared" si="344"/>
        <v>0</v>
      </c>
      <c r="CC137" s="84">
        <f>CC138</f>
        <v>0</v>
      </c>
      <c r="CD137" s="9">
        <f t="shared" si="346"/>
        <v>0</v>
      </c>
      <c r="CE137" s="9">
        <f t="shared" si="346"/>
        <v>0</v>
      </c>
      <c r="CF137" s="9">
        <f t="shared" si="346"/>
        <v>0</v>
      </c>
      <c r="CG137" s="9">
        <f t="shared" si="346"/>
        <v>2604</v>
      </c>
      <c r="CH137" s="9">
        <f t="shared" si="346"/>
        <v>0</v>
      </c>
    </row>
    <row r="138" spans="1:86" hidden="1" x14ac:dyDescent="0.25">
      <c r="A138" s="25" t="s">
        <v>154</v>
      </c>
      <c r="B138" s="26">
        <v>901</v>
      </c>
      <c r="C138" s="30" t="s">
        <v>21</v>
      </c>
      <c r="D138" s="30" t="s">
        <v>59</v>
      </c>
      <c r="E138" s="30" t="s">
        <v>64</v>
      </c>
      <c r="F138" s="26" t="s">
        <v>612</v>
      </c>
      <c r="G138" s="9"/>
      <c r="H138" s="9"/>
      <c r="I138" s="83"/>
      <c r="J138" s="83"/>
      <c r="K138" s="83"/>
      <c r="L138" s="83"/>
      <c r="M138" s="83"/>
      <c r="N138" s="83"/>
      <c r="O138" s="84"/>
      <c r="P138" s="9">
        <v>340</v>
      </c>
      <c r="Q138" s="9"/>
      <c r="R138" s="9"/>
      <c r="S138" s="9">
        <f>M138+O138+P138+Q138+R138</f>
        <v>340</v>
      </c>
      <c r="T138" s="9">
        <f>N138+R138</f>
        <v>0</v>
      </c>
      <c r="U138" s="84"/>
      <c r="V138" s="9"/>
      <c r="W138" s="9"/>
      <c r="X138" s="9"/>
      <c r="Y138" s="9">
        <f>S138+U138+V138+W138+X138</f>
        <v>340</v>
      </c>
      <c r="Z138" s="9">
        <f>T138+X138</f>
        <v>0</v>
      </c>
      <c r="AA138" s="84"/>
      <c r="AB138" s="9">
        <v>1136</v>
      </c>
      <c r="AC138" s="9"/>
      <c r="AD138" s="9"/>
      <c r="AE138" s="9">
        <f>Y138+AA138+AB138+AC138+AD138</f>
        <v>1476</v>
      </c>
      <c r="AF138" s="9">
        <f>Z138+AD138</f>
        <v>0</v>
      </c>
      <c r="AG138" s="84"/>
      <c r="AH138" s="9"/>
      <c r="AI138" s="9"/>
      <c r="AJ138" s="9"/>
      <c r="AK138" s="9">
        <f>AE138+AG138+AH138+AI138+AJ138</f>
        <v>1476</v>
      </c>
      <c r="AL138" s="9">
        <f>AF138+AJ138</f>
        <v>0</v>
      </c>
      <c r="AM138" s="84"/>
      <c r="AN138" s="9"/>
      <c r="AO138" s="9"/>
      <c r="AP138" s="9"/>
      <c r="AQ138" s="9">
        <f>AK138+AM138+AN138+AO138+AP138</f>
        <v>1476</v>
      </c>
      <c r="AR138" s="9">
        <f>AL138+AP138</f>
        <v>0</v>
      </c>
      <c r="AS138" s="84"/>
      <c r="AT138" s="9">
        <f>240+90</f>
        <v>330</v>
      </c>
      <c r="AU138" s="9"/>
      <c r="AV138" s="9"/>
      <c r="AW138" s="9">
        <f>AQ138+AS138+AT138+AU138+AV138</f>
        <v>1806</v>
      </c>
      <c r="AX138" s="9">
        <f>AR138+AV138</f>
        <v>0</v>
      </c>
      <c r="AY138" s="84"/>
      <c r="AZ138" s="9">
        <v>112</v>
      </c>
      <c r="BA138" s="9"/>
      <c r="BB138" s="9"/>
      <c r="BC138" s="9">
        <f>AW138+AY138+AZ138+BA138+BB138</f>
        <v>1918</v>
      </c>
      <c r="BD138" s="9">
        <f>AX138+BB138</f>
        <v>0</v>
      </c>
      <c r="BE138" s="84"/>
      <c r="BF138" s="9"/>
      <c r="BG138" s="9"/>
      <c r="BH138" s="9"/>
      <c r="BI138" s="9">
        <f>BC138+BE138+BF138+BG138+BH138</f>
        <v>1918</v>
      </c>
      <c r="BJ138" s="9">
        <f>BD138+BH138</f>
        <v>0</v>
      </c>
      <c r="BK138" s="84"/>
      <c r="BL138" s="9"/>
      <c r="BM138" s="9"/>
      <c r="BN138" s="9"/>
      <c r="BO138" s="9">
        <f>BI138+BK138+BL138+BM138+BN138</f>
        <v>1918</v>
      </c>
      <c r="BP138" s="9">
        <f>BJ138+BN138</f>
        <v>0</v>
      </c>
      <c r="BQ138" s="84"/>
      <c r="BR138" s="9">
        <v>196</v>
      </c>
      <c r="BS138" s="9"/>
      <c r="BT138" s="9"/>
      <c r="BU138" s="9">
        <f>BO138+BQ138+BR138+BS138+BT138</f>
        <v>2114</v>
      </c>
      <c r="BV138" s="9">
        <f>BP138+BT138</f>
        <v>0</v>
      </c>
      <c r="BW138" s="84"/>
      <c r="BX138" s="9">
        <f>465+25</f>
        <v>490</v>
      </c>
      <c r="BY138" s="9"/>
      <c r="BZ138" s="9"/>
      <c r="CA138" s="9">
        <f>BU138+BW138+BX138+BY138+BZ138</f>
        <v>2604</v>
      </c>
      <c r="CB138" s="9">
        <f>BV138+BZ138</f>
        <v>0</v>
      </c>
      <c r="CC138" s="84"/>
      <c r="CD138" s="9"/>
      <c r="CE138" s="9"/>
      <c r="CF138" s="9"/>
      <c r="CG138" s="9">
        <f>CA138+CC138+CD138+CE138+CF138</f>
        <v>2604</v>
      </c>
      <c r="CH138" s="9">
        <f>CB138+CF138</f>
        <v>0</v>
      </c>
    </row>
    <row r="139" spans="1:86" ht="33" hidden="1" x14ac:dyDescent="0.25">
      <c r="A139" s="38" t="s">
        <v>395</v>
      </c>
      <c r="B139" s="26" t="s">
        <v>432</v>
      </c>
      <c r="C139" s="30" t="s">
        <v>21</v>
      </c>
      <c r="D139" s="30" t="s">
        <v>59</v>
      </c>
      <c r="E139" s="30" t="s">
        <v>614</v>
      </c>
      <c r="F139" s="31"/>
      <c r="G139" s="9"/>
      <c r="H139" s="10"/>
      <c r="I139" s="83"/>
      <c r="J139" s="83"/>
      <c r="K139" s="83"/>
      <c r="L139" s="83"/>
      <c r="M139" s="83"/>
      <c r="N139" s="83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9"/>
      <c r="AC139" s="9"/>
      <c r="AD139" s="9"/>
      <c r="AE139" s="9"/>
      <c r="AF139" s="9"/>
      <c r="AG139" s="84"/>
      <c r="AH139" s="9"/>
      <c r="AI139" s="9"/>
      <c r="AJ139" s="9"/>
      <c r="AK139" s="9"/>
      <c r="AL139" s="9"/>
      <c r="AM139" s="84"/>
      <c r="AN139" s="9"/>
      <c r="AO139" s="9"/>
      <c r="AP139" s="9"/>
      <c r="AQ139" s="9"/>
      <c r="AR139" s="9"/>
      <c r="AS139" s="84"/>
      <c r="AT139" s="9"/>
      <c r="AU139" s="9"/>
      <c r="AV139" s="9"/>
      <c r="AW139" s="9"/>
      <c r="AX139" s="9"/>
      <c r="AY139" s="11"/>
      <c r="AZ139" s="9"/>
      <c r="BA139" s="9"/>
      <c r="BB139" s="9"/>
      <c r="BC139" s="9"/>
      <c r="BD139" s="9"/>
      <c r="BE139" s="11"/>
      <c r="BF139" s="9"/>
      <c r="BG139" s="9"/>
      <c r="BH139" s="9"/>
      <c r="BI139" s="9"/>
      <c r="BJ139" s="9"/>
      <c r="BK139" s="11"/>
      <c r="BL139" s="9"/>
      <c r="BM139" s="9"/>
      <c r="BN139" s="9"/>
      <c r="BO139" s="9"/>
      <c r="BP139" s="9"/>
      <c r="BQ139" s="11"/>
      <c r="BR139" s="9"/>
      <c r="BS139" s="9"/>
      <c r="BT139" s="9"/>
      <c r="BU139" s="9"/>
      <c r="BV139" s="9"/>
      <c r="BW139" s="11"/>
      <c r="BX139" s="9"/>
      <c r="BY139" s="9"/>
      <c r="BZ139" s="9"/>
      <c r="CA139" s="9"/>
      <c r="CB139" s="9"/>
      <c r="CC139" s="11">
        <f>CC140</f>
        <v>0</v>
      </c>
      <c r="CD139" s="11">
        <f t="shared" ref="CD139:CD141" si="347">CD140</f>
        <v>0</v>
      </c>
      <c r="CE139" s="11">
        <f t="shared" ref="CE139:CE141" si="348">CE140</f>
        <v>0</v>
      </c>
      <c r="CF139" s="11">
        <f t="shared" ref="CF139:CF141" si="349">CF140</f>
        <v>400</v>
      </c>
      <c r="CG139" s="11">
        <f t="shared" ref="CG139:CG141" si="350">CG140</f>
        <v>400</v>
      </c>
      <c r="CH139" s="11">
        <f t="shared" ref="CH139:CH141" si="351">CH140</f>
        <v>400</v>
      </c>
    </row>
    <row r="140" spans="1:86" ht="33" hidden="1" x14ac:dyDescent="0.25">
      <c r="A140" s="38" t="s">
        <v>396</v>
      </c>
      <c r="B140" s="26" t="s">
        <v>432</v>
      </c>
      <c r="C140" s="30" t="s">
        <v>21</v>
      </c>
      <c r="D140" s="30" t="s">
        <v>59</v>
      </c>
      <c r="E140" s="30" t="s">
        <v>865</v>
      </c>
      <c r="F140" s="31"/>
      <c r="G140" s="9"/>
      <c r="H140" s="10"/>
      <c r="I140" s="83"/>
      <c r="J140" s="83"/>
      <c r="K140" s="83"/>
      <c r="L140" s="83"/>
      <c r="M140" s="83"/>
      <c r="N140" s="83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9"/>
      <c r="AC140" s="9"/>
      <c r="AD140" s="9"/>
      <c r="AE140" s="9"/>
      <c r="AF140" s="9"/>
      <c r="AG140" s="84"/>
      <c r="AH140" s="9"/>
      <c r="AI140" s="9"/>
      <c r="AJ140" s="9"/>
      <c r="AK140" s="9"/>
      <c r="AL140" s="9"/>
      <c r="AM140" s="84"/>
      <c r="AN140" s="9"/>
      <c r="AO140" s="9"/>
      <c r="AP140" s="9"/>
      <c r="AQ140" s="9"/>
      <c r="AR140" s="9"/>
      <c r="AS140" s="84"/>
      <c r="AT140" s="9"/>
      <c r="AU140" s="9"/>
      <c r="AV140" s="9"/>
      <c r="AW140" s="9"/>
      <c r="AX140" s="9"/>
      <c r="AY140" s="11"/>
      <c r="AZ140" s="9"/>
      <c r="BA140" s="9"/>
      <c r="BB140" s="9"/>
      <c r="BC140" s="9"/>
      <c r="BD140" s="9"/>
      <c r="BE140" s="11"/>
      <c r="BF140" s="9"/>
      <c r="BG140" s="9"/>
      <c r="BH140" s="9"/>
      <c r="BI140" s="9"/>
      <c r="BJ140" s="9"/>
      <c r="BK140" s="11"/>
      <c r="BL140" s="9"/>
      <c r="BM140" s="9"/>
      <c r="BN140" s="9"/>
      <c r="BO140" s="9"/>
      <c r="BP140" s="9"/>
      <c r="BQ140" s="11"/>
      <c r="BR140" s="9"/>
      <c r="BS140" s="9"/>
      <c r="BT140" s="9"/>
      <c r="BU140" s="9"/>
      <c r="BV140" s="9"/>
      <c r="BW140" s="11"/>
      <c r="BX140" s="9"/>
      <c r="BY140" s="9"/>
      <c r="BZ140" s="9"/>
      <c r="CA140" s="9"/>
      <c r="CB140" s="9"/>
      <c r="CC140" s="11">
        <f>CC141</f>
        <v>0</v>
      </c>
      <c r="CD140" s="11">
        <f t="shared" si="347"/>
        <v>0</v>
      </c>
      <c r="CE140" s="11">
        <f t="shared" si="348"/>
        <v>0</v>
      </c>
      <c r="CF140" s="11">
        <f t="shared" si="349"/>
        <v>400</v>
      </c>
      <c r="CG140" s="11">
        <f t="shared" si="350"/>
        <v>400</v>
      </c>
      <c r="CH140" s="11">
        <f t="shared" si="351"/>
        <v>400</v>
      </c>
    </row>
    <row r="141" spans="1:86" hidden="1" x14ac:dyDescent="0.25">
      <c r="A141" s="25" t="s">
        <v>65</v>
      </c>
      <c r="B141" s="26" t="s">
        <v>432</v>
      </c>
      <c r="C141" s="30" t="s">
        <v>21</v>
      </c>
      <c r="D141" s="30" t="s">
        <v>59</v>
      </c>
      <c r="E141" s="30" t="s">
        <v>865</v>
      </c>
      <c r="F141" s="31">
        <v>800</v>
      </c>
      <c r="G141" s="9"/>
      <c r="H141" s="10"/>
      <c r="I141" s="83"/>
      <c r="J141" s="83"/>
      <c r="K141" s="83"/>
      <c r="L141" s="83"/>
      <c r="M141" s="83"/>
      <c r="N141" s="83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9"/>
      <c r="AC141" s="9"/>
      <c r="AD141" s="9"/>
      <c r="AE141" s="9"/>
      <c r="AF141" s="9"/>
      <c r="AG141" s="84"/>
      <c r="AH141" s="9"/>
      <c r="AI141" s="9"/>
      <c r="AJ141" s="9"/>
      <c r="AK141" s="9"/>
      <c r="AL141" s="9"/>
      <c r="AM141" s="84"/>
      <c r="AN141" s="9"/>
      <c r="AO141" s="9"/>
      <c r="AP141" s="9"/>
      <c r="AQ141" s="9"/>
      <c r="AR141" s="9"/>
      <c r="AS141" s="84"/>
      <c r="AT141" s="9"/>
      <c r="AU141" s="9"/>
      <c r="AV141" s="9"/>
      <c r="AW141" s="9"/>
      <c r="AX141" s="9"/>
      <c r="AY141" s="11"/>
      <c r="AZ141" s="9"/>
      <c r="BA141" s="9"/>
      <c r="BB141" s="9"/>
      <c r="BC141" s="9"/>
      <c r="BD141" s="9"/>
      <c r="BE141" s="11"/>
      <c r="BF141" s="9"/>
      <c r="BG141" s="9"/>
      <c r="BH141" s="9"/>
      <c r="BI141" s="9"/>
      <c r="BJ141" s="9"/>
      <c r="BK141" s="11"/>
      <c r="BL141" s="9"/>
      <c r="BM141" s="9"/>
      <c r="BN141" s="9"/>
      <c r="BO141" s="9"/>
      <c r="BP141" s="9"/>
      <c r="BQ141" s="11"/>
      <c r="BR141" s="9"/>
      <c r="BS141" s="9"/>
      <c r="BT141" s="9"/>
      <c r="BU141" s="9"/>
      <c r="BV141" s="9"/>
      <c r="BW141" s="11"/>
      <c r="BX141" s="9"/>
      <c r="BY141" s="9"/>
      <c r="BZ141" s="9"/>
      <c r="CA141" s="9"/>
      <c r="CB141" s="9"/>
      <c r="CC141" s="11">
        <f>CC142</f>
        <v>0</v>
      </c>
      <c r="CD141" s="11">
        <f t="shared" si="347"/>
        <v>0</v>
      </c>
      <c r="CE141" s="11">
        <f t="shared" si="348"/>
        <v>0</v>
      </c>
      <c r="CF141" s="11">
        <f t="shared" si="349"/>
        <v>400</v>
      </c>
      <c r="CG141" s="11">
        <f t="shared" si="350"/>
        <v>400</v>
      </c>
      <c r="CH141" s="11">
        <f t="shared" si="351"/>
        <v>400</v>
      </c>
    </row>
    <row r="142" spans="1:86" hidden="1" x14ac:dyDescent="0.25">
      <c r="A142" s="25" t="s">
        <v>154</v>
      </c>
      <c r="B142" s="26" t="s">
        <v>432</v>
      </c>
      <c r="C142" s="30" t="s">
        <v>21</v>
      </c>
      <c r="D142" s="30" t="s">
        <v>59</v>
      </c>
      <c r="E142" s="30" t="s">
        <v>865</v>
      </c>
      <c r="F142" s="31">
        <v>830</v>
      </c>
      <c r="G142" s="9"/>
      <c r="H142" s="10"/>
      <c r="I142" s="83"/>
      <c r="J142" s="83"/>
      <c r="K142" s="83"/>
      <c r="L142" s="83"/>
      <c r="M142" s="83"/>
      <c r="N142" s="83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9"/>
      <c r="AC142" s="9"/>
      <c r="AD142" s="9"/>
      <c r="AE142" s="9"/>
      <c r="AF142" s="9"/>
      <c r="AG142" s="84"/>
      <c r="AH142" s="9"/>
      <c r="AI142" s="9"/>
      <c r="AJ142" s="9"/>
      <c r="AK142" s="9"/>
      <c r="AL142" s="9"/>
      <c r="AM142" s="84"/>
      <c r="AN142" s="9"/>
      <c r="AO142" s="9"/>
      <c r="AP142" s="9"/>
      <c r="AQ142" s="9"/>
      <c r="AR142" s="9"/>
      <c r="AS142" s="84"/>
      <c r="AT142" s="9"/>
      <c r="AU142" s="9"/>
      <c r="AV142" s="9"/>
      <c r="AW142" s="9"/>
      <c r="AX142" s="9"/>
      <c r="AY142" s="11"/>
      <c r="AZ142" s="9"/>
      <c r="BA142" s="9"/>
      <c r="BB142" s="9"/>
      <c r="BC142" s="9"/>
      <c r="BD142" s="9"/>
      <c r="BE142" s="11"/>
      <c r="BF142" s="9"/>
      <c r="BG142" s="9"/>
      <c r="BH142" s="9"/>
      <c r="BI142" s="9"/>
      <c r="BJ142" s="9"/>
      <c r="BK142" s="11"/>
      <c r="BL142" s="9"/>
      <c r="BM142" s="9"/>
      <c r="BN142" s="9"/>
      <c r="BO142" s="9"/>
      <c r="BP142" s="9"/>
      <c r="BQ142" s="11"/>
      <c r="BR142" s="9"/>
      <c r="BS142" s="9"/>
      <c r="BT142" s="9"/>
      <c r="BU142" s="9"/>
      <c r="BV142" s="9"/>
      <c r="BW142" s="11"/>
      <c r="BX142" s="9"/>
      <c r="BY142" s="9"/>
      <c r="BZ142" s="9"/>
      <c r="CA142" s="9"/>
      <c r="CB142" s="9"/>
      <c r="CC142" s="11"/>
      <c r="CD142" s="9"/>
      <c r="CE142" s="9"/>
      <c r="CF142" s="9">
        <f>235+165</f>
        <v>400</v>
      </c>
      <c r="CG142" s="9">
        <f>CA142+CC142+CD142+CE142+CF142</f>
        <v>400</v>
      </c>
      <c r="CH142" s="9">
        <f>CB142+CF142</f>
        <v>400</v>
      </c>
    </row>
    <row r="143" spans="1:86" hidden="1" x14ac:dyDescent="0.25">
      <c r="A143" s="25"/>
      <c r="B143" s="26"/>
      <c r="C143" s="26"/>
      <c r="D143" s="26"/>
      <c r="E143" s="26"/>
      <c r="F143" s="26"/>
      <c r="G143" s="9"/>
      <c r="H143" s="10"/>
      <c r="I143" s="83"/>
      <c r="J143" s="83"/>
      <c r="K143" s="83"/>
      <c r="L143" s="83"/>
      <c r="M143" s="83"/>
      <c r="N143" s="83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4"/>
      <c r="BG143" s="84"/>
      <c r="BH143" s="84"/>
      <c r="BI143" s="84"/>
      <c r="BJ143" s="84"/>
      <c r="BK143" s="84"/>
      <c r="BL143" s="84"/>
      <c r="BM143" s="84"/>
      <c r="BN143" s="84"/>
      <c r="BO143" s="84"/>
      <c r="BP143" s="84"/>
      <c r="BQ143" s="84"/>
      <c r="BR143" s="84"/>
      <c r="BS143" s="84"/>
      <c r="BT143" s="84"/>
      <c r="BU143" s="84"/>
      <c r="BV143" s="84"/>
      <c r="BW143" s="84"/>
      <c r="BX143" s="84"/>
      <c r="BY143" s="84"/>
      <c r="BZ143" s="84"/>
      <c r="CA143" s="84"/>
      <c r="CB143" s="84"/>
      <c r="CC143" s="84"/>
      <c r="CD143" s="84"/>
      <c r="CE143" s="84"/>
      <c r="CF143" s="84"/>
      <c r="CG143" s="84"/>
      <c r="CH143" s="84"/>
    </row>
    <row r="144" spans="1:86" ht="40.5" hidden="1" x14ac:dyDescent="0.3">
      <c r="A144" s="32" t="s">
        <v>487</v>
      </c>
      <c r="B144" s="21" t="s">
        <v>150</v>
      </c>
      <c r="C144" s="21"/>
      <c r="D144" s="21"/>
      <c r="E144" s="21"/>
      <c r="F144" s="21"/>
      <c r="G144" s="6">
        <f>G146+G164+G178+G157</f>
        <v>629638</v>
      </c>
      <c r="H144" s="6">
        <f t="shared" ref="H144:N144" si="352">H146+H164+H178+H157</f>
        <v>112913</v>
      </c>
      <c r="I144" s="6">
        <f t="shared" si="352"/>
        <v>-260</v>
      </c>
      <c r="J144" s="6">
        <f t="shared" si="352"/>
        <v>0</v>
      </c>
      <c r="K144" s="6">
        <f t="shared" si="352"/>
        <v>0</v>
      </c>
      <c r="L144" s="6">
        <f t="shared" si="352"/>
        <v>0</v>
      </c>
      <c r="M144" s="6">
        <f t="shared" si="352"/>
        <v>629378</v>
      </c>
      <c r="N144" s="6">
        <f t="shared" si="352"/>
        <v>112913</v>
      </c>
      <c r="O144" s="6">
        <f t="shared" ref="O144:T144" si="353">O146+O164+O178+O157</f>
        <v>-4202</v>
      </c>
      <c r="P144" s="6">
        <f t="shared" si="353"/>
        <v>0</v>
      </c>
      <c r="Q144" s="6">
        <f t="shared" si="353"/>
        <v>0</v>
      </c>
      <c r="R144" s="6">
        <f t="shared" si="353"/>
        <v>0</v>
      </c>
      <c r="S144" s="6">
        <f t="shared" si="353"/>
        <v>625176</v>
      </c>
      <c r="T144" s="6">
        <f t="shared" si="353"/>
        <v>112913</v>
      </c>
      <c r="U144" s="6">
        <f t="shared" ref="U144:Z144" si="354">U146+U164+U178+U157</f>
        <v>-1009</v>
      </c>
      <c r="V144" s="6">
        <f t="shared" si="354"/>
        <v>0</v>
      </c>
      <c r="W144" s="6">
        <f t="shared" si="354"/>
        <v>0</v>
      </c>
      <c r="X144" s="6">
        <f t="shared" si="354"/>
        <v>0</v>
      </c>
      <c r="Y144" s="6">
        <f t="shared" si="354"/>
        <v>624167</v>
      </c>
      <c r="Z144" s="6">
        <f t="shared" si="354"/>
        <v>112913</v>
      </c>
      <c r="AA144" s="6">
        <f t="shared" ref="AA144:AF144" si="355">AA146+AA164+AA178+AA157</f>
        <v>-33</v>
      </c>
      <c r="AB144" s="6">
        <f t="shared" si="355"/>
        <v>0</v>
      </c>
      <c r="AC144" s="6">
        <f t="shared" si="355"/>
        <v>0</v>
      </c>
      <c r="AD144" s="6">
        <f t="shared" si="355"/>
        <v>0</v>
      </c>
      <c r="AE144" s="6">
        <f t="shared" si="355"/>
        <v>624134</v>
      </c>
      <c r="AF144" s="6">
        <f t="shared" si="355"/>
        <v>112913</v>
      </c>
      <c r="AG144" s="6">
        <f t="shared" ref="AG144:AL144" si="356">AG146+AG164+AG178+AG157</f>
        <v>0</v>
      </c>
      <c r="AH144" s="6">
        <f t="shared" si="356"/>
        <v>0</v>
      </c>
      <c r="AI144" s="6">
        <f t="shared" si="356"/>
        <v>0</v>
      </c>
      <c r="AJ144" s="6">
        <f t="shared" si="356"/>
        <v>0</v>
      </c>
      <c r="AK144" s="6">
        <f t="shared" si="356"/>
        <v>624134</v>
      </c>
      <c r="AL144" s="6">
        <f t="shared" si="356"/>
        <v>112913</v>
      </c>
      <c r="AM144" s="6">
        <f t="shared" ref="AM144:AR144" si="357">AM146+AM164+AM178+AM157</f>
        <v>0</v>
      </c>
      <c r="AN144" s="6">
        <f t="shared" si="357"/>
        <v>0</v>
      </c>
      <c r="AO144" s="6">
        <f t="shared" si="357"/>
        <v>0</v>
      </c>
      <c r="AP144" s="6">
        <f t="shared" si="357"/>
        <v>0</v>
      </c>
      <c r="AQ144" s="6">
        <f t="shared" si="357"/>
        <v>624134</v>
      </c>
      <c r="AR144" s="6">
        <f t="shared" si="357"/>
        <v>112913</v>
      </c>
      <c r="AS144" s="6">
        <f t="shared" ref="AS144:AX144" si="358">AS146+AS164+AS178+AS157</f>
        <v>-29</v>
      </c>
      <c r="AT144" s="6">
        <f t="shared" si="358"/>
        <v>0</v>
      </c>
      <c r="AU144" s="6">
        <f t="shared" si="358"/>
        <v>-1324</v>
      </c>
      <c r="AV144" s="6">
        <f t="shared" si="358"/>
        <v>0</v>
      </c>
      <c r="AW144" s="6">
        <f t="shared" si="358"/>
        <v>622781</v>
      </c>
      <c r="AX144" s="6">
        <f t="shared" si="358"/>
        <v>112913</v>
      </c>
      <c r="AY144" s="6">
        <f t="shared" ref="AY144:BD144" si="359">AY146+AY164+AY178+AY157</f>
        <v>0</v>
      </c>
      <c r="AZ144" s="6">
        <f t="shared" si="359"/>
        <v>1183</v>
      </c>
      <c r="BA144" s="6">
        <f t="shared" si="359"/>
        <v>0</v>
      </c>
      <c r="BB144" s="6">
        <f t="shared" si="359"/>
        <v>0</v>
      </c>
      <c r="BC144" s="6">
        <f t="shared" si="359"/>
        <v>623964</v>
      </c>
      <c r="BD144" s="6">
        <f t="shared" si="359"/>
        <v>112913</v>
      </c>
      <c r="BE144" s="6">
        <f t="shared" ref="BE144:BJ144" si="360">BE146+BE164+BE178+BE157</f>
        <v>-4300</v>
      </c>
      <c r="BF144" s="6">
        <f t="shared" si="360"/>
        <v>0</v>
      </c>
      <c r="BG144" s="6">
        <f t="shared" si="360"/>
        <v>0</v>
      </c>
      <c r="BH144" s="6">
        <f t="shared" si="360"/>
        <v>0</v>
      </c>
      <c r="BI144" s="6">
        <f t="shared" si="360"/>
        <v>619664</v>
      </c>
      <c r="BJ144" s="6">
        <f t="shared" si="360"/>
        <v>112913</v>
      </c>
      <c r="BK144" s="6">
        <f t="shared" ref="BK144:BP144" si="361">BK146+BK164+BK178+BK157</f>
        <v>0</v>
      </c>
      <c r="BL144" s="6">
        <f t="shared" si="361"/>
        <v>0</v>
      </c>
      <c r="BM144" s="6">
        <f t="shared" si="361"/>
        <v>0</v>
      </c>
      <c r="BN144" s="6">
        <f t="shared" si="361"/>
        <v>0</v>
      </c>
      <c r="BO144" s="6">
        <f t="shared" si="361"/>
        <v>619664</v>
      </c>
      <c r="BP144" s="6">
        <f t="shared" si="361"/>
        <v>112913</v>
      </c>
      <c r="BQ144" s="6">
        <f t="shared" ref="BQ144:BV144" si="362">BQ146+BQ164+BQ178+BQ157</f>
        <v>-1037</v>
      </c>
      <c r="BR144" s="6">
        <f t="shared" si="362"/>
        <v>0</v>
      </c>
      <c r="BS144" s="6">
        <f t="shared" si="362"/>
        <v>0</v>
      </c>
      <c r="BT144" s="6">
        <f t="shared" si="362"/>
        <v>0</v>
      </c>
      <c r="BU144" s="6">
        <f t="shared" si="362"/>
        <v>618627</v>
      </c>
      <c r="BV144" s="6">
        <f t="shared" si="362"/>
        <v>112913</v>
      </c>
      <c r="BW144" s="6">
        <f t="shared" ref="BW144:CB144" si="363">BW146+BW164+BW178+BW157</f>
        <v>-7685</v>
      </c>
      <c r="BX144" s="6">
        <f t="shared" si="363"/>
        <v>0</v>
      </c>
      <c r="BY144" s="6">
        <f t="shared" si="363"/>
        <v>0</v>
      </c>
      <c r="BZ144" s="6">
        <f t="shared" si="363"/>
        <v>0</v>
      </c>
      <c r="CA144" s="6">
        <f t="shared" si="363"/>
        <v>610942</v>
      </c>
      <c r="CB144" s="6">
        <f t="shared" si="363"/>
        <v>112913</v>
      </c>
      <c r="CC144" s="6">
        <f t="shared" ref="CC144:CH144" si="364">CC146+CC164+CC178+CC157</f>
        <v>-33993</v>
      </c>
      <c r="CD144" s="6">
        <f t="shared" si="364"/>
        <v>0</v>
      </c>
      <c r="CE144" s="6">
        <f t="shared" si="364"/>
        <v>-1119</v>
      </c>
      <c r="CF144" s="6">
        <f t="shared" si="364"/>
        <v>0</v>
      </c>
      <c r="CG144" s="6">
        <f t="shared" si="364"/>
        <v>575830</v>
      </c>
      <c r="CH144" s="6">
        <f t="shared" si="364"/>
        <v>112913</v>
      </c>
    </row>
    <row r="145" spans="1:86" s="72" customFormat="1" hidden="1" x14ac:dyDescent="0.25">
      <c r="A145" s="70"/>
      <c r="B145" s="27"/>
      <c r="C145" s="27"/>
      <c r="D145" s="27"/>
      <c r="E145" s="27"/>
      <c r="F145" s="27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</row>
    <row r="146" spans="1:86" ht="75" hidden="1" x14ac:dyDescent="0.3">
      <c r="A146" s="33" t="s">
        <v>96</v>
      </c>
      <c r="B146" s="24" t="s">
        <v>150</v>
      </c>
      <c r="C146" s="24" t="s">
        <v>21</v>
      </c>
      <c r="D146" s="24" t="s">
        <v>28</v>
      </c>
      <c r="E146" s="24"/>
      <c r="F146" s="24"/>
      <c r="G146" s="13">
        <f t="shared" ref="G146:BR146" si="365">G147</f>
        <v>72724</v>
      </c>
      <c r="H146" s="13">
        <f t="shared" si="365"/>
        <v>0</v>
      </c>
      <c r="I146" s="13">
        <f t="shared" si="365"/>
        <v>0</v>
      </c>
      <c r="J146" s="13">
        <f t="shared" si="365"/>
        <v>0</v>
      </c>
      <c r="K146" s="13">
        <f t="shared" si="365"/>
        <v>0</v>
      </c>
      <c r="L146" s="13">
        <f t="shared" si="365"/>
        <v>0</v>
      </c>
      <c r="M146" s="13">
        <f t="shared" si="365"/>
        <v>72724</v>
      </c>
      <c r="N146" s="13">
        <f t="shared" si="365"/>
        <v>0</v>
      </c>
      <c r="O146" s="13">
        <f t="shared" si="365"/>
        <v>0</v>
      </c>
      <c r="P146" s="13">
        <f t="shared" si="365"/>
        <v>0</v>
      </c>
      <c r="Q146" s="13">
        <f t="shared" si="365"/>
        <v>0</v>
      </c>
      <c r="R146" s="13">
        <f t="shared" si="365"/>
        <v>0</v>
      </c>
      <c r="S146" s="13">
        <f t="shared" si="365"/>
        <v>72724</v>
      </c>
      <c r="T146" s="13">
        <f t="shared" si="365"/>
        <v>0</v>
      </c>
      <c r="U146" s="13">
        <f t="shared" si="365"/>
        <v>0</v>
      </c>
      <c r="V146" s="13">
        <f t="shared" si="365"/>
        <v>0</v>
      </c>
      <c r="W146" s="13">
        <f t="shared" si="365"/>
        <v>0</v>
      </c>
      <c r="X146" s="13">
        <f t="shared" si="365"/>
        <v>0</v>
      </c>
      <c r="Y146" s="13">
        <f t="shared" si="365"/>
        <v>72724</v>
      </c>
      <c r="Z146" s="13">
        <f t="shared" si="365"/>
        <v>0</v>
      </c>
      <c r="AA146" s="13">
        <f t="shared" si="365"/>
        <v>0</v>
      </c>
      <c r="AB146" s="13">
        <f t="shared" si="365"/>
        <v>0</v>
      </c>
      <c r="AC146" s="13">
        <f t="shared" si="365"/>
        <v>0</v>
      </c>
      <c r="AD146" s="13">
        <f t="shared" si="365"/>
        <v>0</v>
      </c>
      <c r="AE146" s="13">
        <f t="shared" si="365"/>
        <v>72724</v>
      </c>
      <c r="AF146" s="13">
        <f t="shared" si="365"/>
        <v>0</v>
      </c>
      <c r="AG146" s="13">
        <f t="shared" si="365"/>
        <v>0</v>
      </c>
      <c r="AH146" s="13">
        <f t="shared" si="365"/>
        <v>0</v>
      </c>
      <c r="AI146" s="13">
        <f t="shared" si="365"/>
        <v>0</v>
      </c>
      <c r="AJ146" s="13">
        <f t="shared" si="365"/>
        <v>0</v>
      </c>
      <c r="AK146" s="13">
        <f t="shared" si="365"/>
        <v>72724</v>
      </c>
      <c r="AL146" s="13">
        <f t="shared" si="365"/>
        <v>0</v>
      </c>
      <c r="AM146" s="13">
        <f t="shared" si="365"/>
        <v>0</v>
      </c>
      <c r="AN146" s="13">
        <f t="shared" si="365"/>
        <v>0</v>
      </c>
      <c r="AO146" s="13">
        <f t="shared" si="365"/>
        <v>0</v>
      </c>
      <c r="AP146" s="13">
        <f t="shared" si="365"/>
        <v>0</v>
      </c>
      <c r="AQ146" s="13">
        <f t="shared" si="365"/>
        <v>72724</v>
      </c>
      <c r="AR146" s="13">
        <f t="shared" si="365"/>
        <v>0</v>
      </c>
      <c r="AS146" s="13">
        <f t="shared" si="365"/>
        <v>0</v>
      </c>
      <c r="AT146" s="13">
        <f t="shared" si="365"/>
        <v>0</v>
      </c>
      <c r="AU146" s="13">
        <f t="shared" si="365"/>
        <v>-93</v>
      </c>
      <c r="AV146" s="13">
        <f t="shared" si="365"/>
        <v>0</v>
      </c>
      <c r="AW146" s="13">
        <f t="shared" si="365"/>
        <v>72631</v>
      </c>
      <c r="AX146" s="13">
        <f t="shared" si="365"/>
        <v>0</v>
      </c>
      <c r="AY146" s="13">
        <f t="shared" si="365"/>
        <v>0</v>
      </c>
      <c r="AZ146" s="13">
        <f t="shared" si="365"/>
        <v>0</v>
      </c>
      <c r="BA146" s="13">
        <f t="shared" si="365"/>
        <v>0</v>
      </c>
      <c r="BB146" s="13">
        <f t="shared" si="365"/>
        <v>0</v>
      </c>
      <c r="BC146" s="13">
        <f t="shared" si="365"/>
        <v>72631</v>
      </c>
      <c r="BD146" s="13">
        <f t="shared" si="365"/>
        <v>0</v>
      </c>
      <c r="BE146" s="13">
        <f t="shared" si="365"/>
        <v>0</v>
      </c>
      <c r="BF146" s="13">
        <f t="shared" si="365"/>
        <v>0</v>
      </c>
      <c r="BG146" s="13">
        <f t="shared" si="365"/>
        <v>0</v>
      </c>
      <c r="BH146" s="13">
        <f t="shared" si="365"/>
        <v>0</v>
      </c>
      <c r="BI146" s="13">
        <f t="shared" si="365"/>
        <v>72631</v>
      </c>
      <c r="BJ146" s="13">
        <f t="shared" si="365"/>
        <v>0</v>
      </c>
      <c r="BK146" s="13">
        <f t="shared" si="365"/>
        <v>0</v>
      </c>
      <c r="BL146" s="13">
        <f t="shared" si="365"/>
        <v>0</v>
      </c>
      <c r="BM146" s="13">
        <f t="shared" si="365"/>
        <v>0</v>
      </c>
      <c r="BN146" s="13">
        <f t="shared" si="365"/>
        <v>0</v>
      </c>
      <c r="BO146" s="13">
        <f t="shared" si="365"/>
        <v>72631</v>
      </c>
      <c r="BP146" s="13">
        <f t="shared" si="365"/>
        <v>0</v>
      </c>
      <c r="BQ146" s="13">
        <f t="shared" si="365"/>
        <v>0</v>
      </c>
      <c r="BR146" s="13">
        <f t="shared" si="365"/>
        <v>0</v>
      </c>
      <c r="BS146" s="13">
        <f t="shared" ref="BS146:CH146" si="366">BS147</f>
        <v>0</v>
      </c>
      <c r="BT146" s="13">
        <f t="shared" si="366"/>
        <v>0</v>
      </c>
      <c r="BU146" s="13">
        <f t="shared" si="366"/>
        <v>72631</v>
      </c>
      <c r="BV146" s="13">
        <f t="shared" si="366"/>
        <v>0</v>
      </c>
      <c r="BW146" s="13">
        <f t="shared" si="366"/>
        <v>0</v>
      </c>
      <c r="BX146" s="13">
        <f t="shared" si="366"/>
        <v>0</v>
      </c>
      <c r="BY146" s="13">
        <f t="shared" si="366"/>
        <v>0</v>
      </c>
      <c r="BZ146" s="13">
        <f t="shared" si="366"/>
        <v>0</v>
      </c>
      <c r="CA146" s="13">
        <f t="shared" si="366"/>
        <v>72631</v>
      </c>
      <c r="CB146" s="13">
        <f t="shared" si="366"/>
        <v>0</v>
      </c>
      <c r="CC146" s="13">
        <f t="shared" si="366"/>
        <v>0</v>
      </c>
      <c r="CD146" s="13">
        <f t="shared" si="366"/>
        <v>0</v>
      </c>
      <c r="CE146" s="13">
        <f t="shared" si="366"/>
        <v>0</v>
      </c>
      <c r="CF146" s="13">
        <f t="shared" si="366"/>
        <v>0</v>
      </c>
      <c r="CG146" s="13">
        <f t="shared" si="366"/>
        <v>72631</v>
      </c>
      <c r="CH146" s="13">
        <f t="shared" si="366"/>
        <v>0</v>
      </c>
    </row>
    <row r="147" spans="1:86" ht="49.5" hidden="1" x14ac:dyDescent="0.25">
      <c r="A147" s="28" t="s">
        <v>424</v>
      </c>
      <c r="B147" s="30">
        <v>902</v>
      </c>
      <c r="C147" s="30" t="s">
        <v>21</v>
      </c>
      <c r="D147" s="30" t="s">
        <v>28</v>
      </c>
      <c r="E147" s="30" t="s">
        <v>73</v>
      </c>
      <c r="F147" s="31"/>
      <c r="G147" s="11">
        <f>G149</f>
        <v>72724</v>
      </c>
      <c r="H147" s="11">
        <f t="shared" ref="H147:N147" si="367">H149</f>
        <v>0</v>
      </c>
      <c r="I147" s="11">
        <f t="shared" si="367"/>
        <v>0</v>
      </c>
      <c r="J147" s="11">
        <f t="shared" si="367"/>
        <v>0</v>
      </c>
      <c r="K147" s="11">
        <f t="shared" si="367"/>
        <v>0</v>
      </c>
      <c r="L147" s="11">
        <f t="shared" si="367"/>
        <v>0</v>
      </c>
      <c r="M147" s="11">
        <f t="shared" si="367"/>
        <v>72724</v>
      </c>
      <c r="N147" s="11">
        <f t="shared" si="367"/>
        <v>0</v>
      </c>
      <c r="O147" s="11">
        <f t="shared" ref="O147:T147" si="368">O149</f>
        <v>0</v>
      </c>
      <c r="P147" s="11">
        <f t="shared" si="368"/>
        <v>0</v>
      </c>
      <c r="Q147" s="11">
        <f t="shared" si="368"/>
        <v>0</v>
      </c>
      <c r="R147" s="11">
        <f t="shared" si="368"/>
        <v>0</v>
      </c>
      <c r="S147" s="11">
        <f t="shared" si="368"/>
        <v>72724</v>
      </c>
      <c r="T147" s="11">
        <f t="shared" si="368"/>
        <v>0</v>
      </c>
      <c r="U147" s="11">
        <f t="shared" ref="U147:Z147" si="369">U149</f>
        <v>0</v>
      </c>
      <c r="V147" s="11">
        <f t="shared" si="369"/>
        <v>0</v>
      </c>
      <c r="W147" s="11">
        <f t="shared" si="369"/>
        <v>0</v>
      </c>
      <c r="X147" s="11">
        <f t="shared" si="369"/>
        <v>0</v>
      </c>
      <c r="Y147" s="11">
        <f t="shared" si="369"/>
        <v>72724</v>
      </c>
      <c r="Z147" s="11">
        <f t="shared" si="369"/>
        <v>0</v>
      </c>
      <c r="AA147" s="11">
        <f t="shared" ref="AA147:AF147" si="370">AA149</f>
        <v>0</v>
      </c>
      <c r="AB147" s="11">
        <f t="shared" si="370"/>
        <v>0</v>
      </c>
      <c r="AC147" s="11">
        <f t="shared" si="370"/>
        <v>0</v>
      </c>
      <c r="AD147" s="11">
        <f t="shared" si="370"/>
        <v>0</v>
      </c>
      <c r="AE147" s="11">
        <f t="shared" si="370"/>
        <v>72724</v>
      </c>
      <c r="AF147" s="11">
        <f t="shared" si="370"/>
        <v>0</v>
      </c>
      <c r="AG147" s="11">
        <f t="shared" ref="AG147:AL147" si="371">AG149</f>
        <v>0</v>
      </c>
      <c r="AH147" s="11">
        <f t="shared" si="371"/>
        <v>0</v>
      </c>
      <c r="AI147" s="11">
        <f t="shared" si="371"/>
        <v>0</v>
      </c>
      <c r="AJ147" s="11">
        <f t="shared" si="371"/>
        <v>0</v>
      </c>
      <c r="AK147" s="11">
        <f t="shared" si="371"/>
        <v>72724</v>
      </c>
      <c r="AL147" s="11">
        <f t="shared" si="371"/>
        <v>0</v>
      </c>
      <c r="AM147" s="11">
        <f t="shared" ref="AM147:AR147" si="372">AM149</f>
        <v>0</v>
      </c>
      <c r="AN147" s="11">
        <f t="shared" si="372"/>
        <v>0</v>
      </c>
      <c r="AO147" s="11">
        <f t="shared" si="372"/>
        <v>0</v>
      </c>
      <c r="AP147" s="11">
        <f t="shared" si="372"/>
        <v>0</v>
      </c>
      <c r="AQ147" s="11">
        <f t="shared" si="372"/>
        <v>72724</v>
      </c>
      <c r="AR147" s="11">
        <f t="shared" si="372"/>
        <v>0</v>
      </c>
      <c r="AS147" s="11">
        <f t="shared" ref="AS147:AX147" si="373">AS149</f>
        <v>0</v>
      </c>
      <c r="AT147" s="11">
        <f t="shared" si="373"/>
        <v>0</v>
      </c>
      <c r="AU147" s="11">
        <f t="shared" si="373"/>
        <v>-93</v>
      </c>
      <c r="AV147" s="11">
        <f t="shared" si="373"/>
        <v>0</v>
      </c>
      <c r="AW147" s="11">
        <f t="shared" si="373"/>
        <v>72631</v>
      </c>
      <c r="AX147" s="11">
        <f t="shared" si="373"/>
        <v>0</v>
      </c>
      <c r="AY147" s="11">
        <f t="shared" ref="AY147:BD147" si="374">AY149</f>
        <v>0</v>
      </c>
      <c r="AZ147" s="11">
        <f t="shared" si="374"/>
        <v>0</v>
      </c>
      <c r="BA147" s="11">
        <f t="shared" si="374"/>
        <v>0</v>
      </c>
      <c r="BB147" s="11">
        <f t="shared" si="374"/>
        <v>0</v>
      </c>
      <c r="BC147" s="11">
        <f t="shared" si="374"/>
        <v>72631</v>
      </c>
      <c r="BD147" s="11">
        <f t="shared" si="374"/>
        <v>0</v>
      </c>
      <c r="BE147" s="11">
        <f t="shared" ref="BE147:BJ147" si="375">BE149</f>
        <v>0</v>
      </c>
      <c r="BF147" s="11">
        <f t="shared" si="375"/>
        <v>0</v>
      </c>
      <c r="BG147" s="11">
        <f t="shared" si="375"/>
        <v>0</v>
      </c>
      <c r="BH147" s="11">
        <f t="shared" si="375"/>
        <v>0</v>
      </c>
      <c r="BI147" s="11">
        <f t="shared" si="375"/>
        <v>72631</v>
      </c>
      <c r="BJ147" s="11">
        <f t="shared" si="375"/>
        <v>0</v>
      </c>
      <c r="BK147" s="11">
        <f t="shared" ref="BK147:BP147" si="376">BK149</f>
        <v>0</v>
      </c>
      <c r="BL147" s="11">
        <f t="shared" si="376"/>
        <v>0</v>
      </c>
      <c r="BM147" s="11">
        <f t="shared" si="376"/>
        <v>0</v>
      </c>
      <c r="BN147" s="11">
        <f t="shared" si="376"/>
        <v>0</v>
      </c>
      <c r="BO147" s="11">
        <f t="shared" si="376"/>
        <v>72631</v>
      </c>
      <c r="BP147" s="11">
        <f t="shared" si="376"/>
        <v>0</v>
      </c>
      <c r="BQ147" s="11">
        <f t="shared" ref="BQ147:BV147" si="377">BQ149</f>
        <v>0</v>
      </c>
      <c r="BR147" s="11">
        <f t="shared" si="377"/>
        <v>0</v>
      </c>
      <c r="BS147" s="11">
        <f t="shared" si="377"/>
        <v>0</v>
      </c>
      <c r="BT147" s="11">
        <f t="shared" si="377"/>
        <v>0</v>
      </c>
      <c r="BU147" s="11">
        <f t="shared" si="377"/>
        <v>72631</v>
      </c>
      <c r="BV147" s="11">
        <f t="shared" si="377"/>
        <v>0</v>
      </c>
      <c r="BW147" s="11">
        <f t="shared" ref="BW147:CB147" si="378">BW149</f>
        <v>0</v>
      </c>
      <c r="BX147" s="11">
        <f t="shared" si="378"/>
        <v>0</v>
      </c>
      <c r="BY147" s="11">
        <f t="shared" si="378"/>
        <v>0</v>
      </c>
      <c r="BZ147" s="11">
        <f t="shared" si="378"/>
        <v>0</v>
      </c>
      <c r="CA147" s="11">
        <f t="shared" si="378"/>
        <v>72631</v>
      </c>
      <c r="CB147" s="11">
        <f t="shared" si="378"/>
        <v>0</v>
      </c>
      <c r="CC147" s="11">
        <f t="shared" ref="CC147:CH147" si="379">CC149</f>
        <v>0</v>
      </c>
      <c r="CD147" s="11">
        <f t="shared" si="379"/>
        <v>0</v>
      </c>
      <c r="CE147" s="11">
        <f t="shared" si="379"/>
        <v>0</v>
      </c>
      <c r="CF147" s="11">
        <f t="shared" si="379"/>
        <v>0</v>
      </c>
      <c r="CG147" s="11">
        <f t="shared" si="379"/>
        <v>72631</v>
      </c>
      <c r="CH147" s="11">
        <f t="shared" si="379"/>
        <v>0</v>
      </c>
    </row>
    <row r="148" spans="1:86" ht="33" hidden="1" x14ac:dyDescent="0.25">
      <c r="A148" s="25" t="s">
        <v>80</v>
      </c>
      <c r="B148" s="30">
        <v>902</v>
      </c>
      <c r="C148" s="30" t="s">
        <v>21</v>
      </c>
      <c r="D148" s="30" t="s">
        <v>28</v>
      </c>
      <c r="E148" s="30" t="s">
        <v>537</v>
      </c>
      <c r="F148" s="34"/>
      <c r="G148" s="11">
        <f t="shared" ref="G148:BR148" si="380">G149</f>
        <v>72724</v>
      </c>
      <c r="H148" s="11">
        <f t="shared" si="380"/>
        <v>0</v>
      </c>
      <c r="I148" s="11">
        <f t="shared" si="380"/>
        <v>0</v>
      </c>
      <c r="J148" s="11">
        <f t="shared" si="380"/>
        <v>0</v>
      </c>
      <c r="K148" s="11">
        <f t="shared" si="380"/>
        <v>0</v>
      </c>
      <c r="L148" s="11">
        <f t="shared" si="380"/>
        <v>0</v>
      </c>
      <c r="M148" s="11">
        <f t="shared" si="380"/>
        <v>72724</v>
      </c>
      <c r="N148" s="11">
        <f t="shared" si="380"/>
        <v>0</v>
      </c>
      <c r="O148" s="11">
        <f t="shared" si="380"/>
        <v>0</v>
      </c>
      <c r="P148" s="11">
        <f t="shared" si="380"/>
        <v>0</v>
      </c>
      <c r="Q148" s="11">
        <f t="shared" si="380"/>
        <v>0</v>
      </c>
      <c r="R148" s="11">
        <f t="shared" si="380"/>
        <v>0</v>
      </c>
      <c r="S148" s="11">
        <f t="shared" si="380"/>
        <v>72724</v>
      </c>
      <c r="T148" s="11">
        <f t="shared" si="380"/>
        <v>0</v>
      </c>
      <c r="U148" s="11">
        <f t="shared" si="380"/>
        <v>0</v>
      </c>
      <c r="V148" s="11">
        <f t="shared" si="380"/>
        <v>0</v>
      </c>
      <c r="W148" s="11">
        <f t="shared" si="380"/>
        <v>0</v>
      </c>
      <c r="X148" s="11">
        <f t="shared" si="380"/>
        <v>0</v>
      </c>
      <c r="Y148" s="11">
        <f t="shared" si="380"/>
        <v>72724</v>
      </c>
      <c r="Z148" s="11">
        <f t="shared" si="380"/>
        <v>0</v>
      </c>
      <c r="AA148" s="11">
        <f t="shared" si="380"/>
        <v>0</v>
      </c>
      <c r="AB148" s="11">
        <f t="shared" si="380"/>
        <v>0</v>
      </c>
      <c r="AC148" s="11">
        <f t="shared" si="380"/>
        <v>0</v>
      </c>
      <c r="AD148" s="11">
        <f t="shared" si="380"/>
        <v>0</v>
      </c>
      <c r="AE148" s="11">
        <f t="shared" si="380"/>
        <v>72724</v>
      </c>
      <c r="AF148" s="11">
        <f t="shared" si="380"/>
        <v>0</v>
      </c>
      <c r="AG148" s="11">
        <f t="shared" si="380"/>
        <v>0</v>
      </c>
      <c r="AH148" s="11">
        <f t="shared" si="380"/>
        <v>0</v>
      </c>
      <c r="AI148" s="11">
        <f t="shared" si="380"/>
        <v>0</v>
      </c>
      <c r="AJ148" s="11">
        <f t="shared" si="380"/>
        <v>0</v>
      </c>
      <c r="AK148" s="11">
        <f t="shared" si="380"/>
        <v>72724</v>
      </c>
      <c r="AL148" s="11">
        <f t="shared" si="380"/>
        <v>0</v>
      </c>
      <c r="AM148" s="11">
        <f t="shared" si="380"/>
        <v>0</v>
      </c>
      <c r="AN148" s="11">
        <f t="shared" si="380"/>
        <v>0</v>
      </c>
      <c r="AO148" s="11">
        <f t="shared" si="380"/>
        <v>0</v>
      </c>
      <c r="AP148" s="11">
        <f t="shared" si="380"/>
        <v>0</v>
      </c>
      <c r="AQ148" s="11">
        <f t="shared" si="380"/>
        <v>72724</v>
      </c>
      <c r="AR148" s="11">
        <f t="shared" si="380"/>
        <v>0</v>
      </c>
      <c r="AS148" s="11">
        <f t="shared" si="380"/>
        <v>0</v>
      </c>
      <c r="AT148" s="11">
        <f t="shared" si="380"/>
        <v>0</v>
      </c>
      <c r="AU148" s="11">
        <f t="shared" si="380"/>
        <v>-93</v>
      </c>
      <c r="AV148" s="11">
        <f t="shared" si="380"/>
        <v>0</v>
      </c>
      <c r="AW148" s="11">
        <f t="shared" si="380"/>
        <v>72631</v>
      </c>
      <c r="AX148" s="11">
        <f t="shared" si="380"/>
        <v>0</v>
      </c>
      <c r="AY148" s="11">
        <f t="shared" si="380"/>
        <v>0</v>
      </c>
      <c r="AZ148" s="11">
        <f t="shared" si="380"/>
        <v>0</v>
      </c>
      <c r="BA148" s="11">
        <f t="shared" si="380"/>
        <v>0</v>
      </c>
      <c r="BB148" s="11">
        <f t="shared" si="380"/>
        <v>0</v>
      </c>
      <c r="BC148" s="11">
        <f t="shared" si="380"/>
        <v>72631</v>
      </c>
      <c r="BD148" s="11">
        <f t="shared" si="380"/>
        <v>0</v>
      </c>
      <c r="BE148" s="11">
        <f t="shared" si="380"/>
        <v>0</v>
      </c>
      <c r="BF148" s="11">
        <f t="shared" si="380"/>
        <v>0</v>
      </c>
      <c r="BG148" s="11">
        <f t="shared" si="380"/>
        <v>0</v>
      </c>
      <c r="BH148" s="11">
        <f t="shared" si="380"/>
        <v>0</v>
      </c>
      <c r="BI148" s="11">
        <f t="shared" si="380"/>
        <v>72631</v>
      </c>
      <c r="BJ148" s="11">
        <f t="shared" si="380"/>
        <v>0</v>
      </c>
      <c r="BK148" s="11">
        <f t="shared" si="380"/>
        <v>0</v>
      </c>
      <c r="BL148" s="11">
        <f t="shared" si="380"/>
        <v>0</v>
      </c>
      <c r="BM148" s="11">
        <f t="shared" si="380"/>
        <v>0</v>
      </c>
      <c r="BN148" s="11">
        <f t="shared" si="380"/>
        <v>0</v>
      </c>
      <c r="BO148" s="11">
        <f t="shared" si="380"/>
        <v>72631</v>
      </c>
      <c r="BP148" s="11">
        <f t="shared" si="380"/>
        <v>0</v>
      </c>
      <c r="BQ148" s="11">
        <f t="shared" si="380"/>
        <v>0</v>
      </c>
      <c r="BR148" s="11">
        <f t="shared" si="380"/>
        <v>0</v>
      </c>
      <c r="BS148" s="11">
        <f t="shared" ref="BS148:CH148" si="381">BS149</f>
        <v>0</v>
      </c>
      <c r="BT148" s="11">
        <f t="shared" si="381"/>
        <v>0</v>
      </c>
      <c r="BU148" s="11">
        <f t="shared" si="381"/>
        <v>72631</v>
      </c>
      <c r="BV148" s="11">
        <f t="shared" si="381"/>
        <v>0</v>
      </c>
      <c r="BW148" s="11">
        <f t="shared" si="381"/>
        <v>0</v>
      </c>
      <c r="BX148" s="11">
        <f t="shared" si="381"/>
        <v>0</v>
      </c>
      <c r="BY148" s="11">
        <f t="shared" si="381"/>
        <v>0</v>
      </c>
      <c r="BZ148" s="11">
        <f t="shared" si="381"/>
        <v>0</v>
      </c>
      <c r="CA148" s="11">
        <f t="shared" si="381"/>
        <v>72631</v>
      </c>
      <c r="CB148" s="11">
        <f t="shared" si="381"/>
        <v>0</v>
      </c>
      <c r="CC148" s="11">
        <f t="shared" si="381"/>
        <v>0</v>
      </c>
      <c r="CD148" s="11">
        <f t="shared" si="381"/>
        <v>0</v>
      </c>
      <c r="CE148" s="11">
        <f t="shared" si="381"/>
        <v>0</v>
      </c>
      <c r="CF148" s="11">
        <f t="shared" si="381"/>
        <v>0</v>
      </c>
      <c r="CG148" s="11">
        <f t="shared" si="381"/>
        <v>72631</v>
      </c>
      <c r="CH148" s="11">
        <f t="shared" si="381"/>
        <v>0</v>
      </c>
    </row>
    <row r="149" spans="1:86" hidden="1" x14ac:dyDescent="0.25">
      <c r="A149" s="25" t="s">
        <v>89</v>
      </c>
      <c r="B149" s="30">
        <v>902</v>
      </c>
      <c r="C149" s="30" t="s">
        <v>21</v>
      </c>
      <c r="D149" s="30" t="s">
        <v>28</v>
      </c>
      <c r="E149" s="30" t="s">
        <v>539</v>
      </c>
      <c r="F149" s="34"/>
      <c r="G149" s="9">
        <f>G150+G152+G154</f>
        <v>72724</v>
      </c>
      <c r="H149" s="9">
        <f t="shared" ref="H149:N149" si="382">H150+H152+H154</f>
        <v>0</v>
      </c>
      <c r="I149" s="9">
        <f t="shared" si="382"/>
        <v>0</v>
      </c>
      <c r="J149" s="9">
        <f t="shared" si="382"/>
        <v>0</v>
      </c>
      <c r="K149" s="9">
        <f t="shared" si="382"/>
        <v>0</v>
      </c>
      <c r="L149" s="9">
        <f t="shared" si="382"/>
        <v>0</v>
      </c>
      <c r="M149" s="9">
        <f t="shared" si="382"/>
        <v>72724</v>
      </c>
      <c r="N149" s="9">
        <f t="shared" si="382"/>
        <v>0</v>
      </c>
      <c r="O149" s="9">
        <f t="shared" ref="O149:T149" si="383">O150+O152+O154</f>
        <v>0</v>
      </c>
      <c r="P149" s="9">
        <f t="shared" si="383"/>
        <v>0</v>
      </c>
      <c r="Q149" s="9">
        <f t="shared" si="383"/>
        <v>0</v>
      </c>
      <c r="R149" s="9">
        <f t="shared" si="383"/>
        <v>0</v>
      </c>
      <c r="S149" s="9">
        <f t="shared" si="383"/>
        <v>72724</v>
      </c>
      <c r="T149" s="9">
        <f t="shared" si="383"/>
        <v>0</v>
      </c>
      <c r="U149" s="9">
        <f t="shared" ref="U149:Z149" si="384">U150+U152+U154</f>
        <v>0</v>
      </c>
      <c r="V149" s="9">
        <f t="shared" si="384"/>
        <v>0</v>
      </c>
      <c r="W149" s="9">
        <f t="shared" si="384"/>
        <v>0</v>
      </c>
      <c r="X149" s="9">
        <f t="shared" si="384"/>
        <v>0</v>
      </c>
      <c r="Y149" s="9">
        <f t="shared" si="384"/>
        <v>72724</v>
      </c>
      <c r="Z149" s="9">
        <f t="shared" si="384"/>
        <v>0</v>
      </c>
      <c r="AA149" s="9">
        <f t="shared" ref="AA149:AF149" si="385">AA150+AA152+AA154</f>
        <v>0</v>
      </c>
      <c r="AB149" s="9">
        <f t="shared" si="385"/>
        <v>0</v>
      </c>
      <c r="AC149" s="9">
        <f t="shared" si="385"/>
        <v>0</v>
      </c>
      <c r="AD149" s="9">
        <f t="shared" si="385"/>
        <v>0</v>
      </c>
      <c r="AE149" s="9">
        <f t="shared" si="385"/>
        <v>72724</v>
      </c>
      <c r="AF149" s="9">
        <f t="shared" si="385"/>
        <v>0</v>
      </c>
      <c r="AG149" s="9">
        <f t="shared" ref="AG149:AL149" si="386">AG150+AG152+AG154</f>
        <v>0</v>
      </c>
      <c r="AH149" s="9">
        <f t="shared" si="386"/>
        <v>0</v>
      </c>
      <c r="AI149" s="9">
        <f t="shared" si="386"/>
        <v>0</v>
      </c>
      <c r="AJ149" s="9">
        <f t="shared" si="386"/>
        <v>0</v>
      </c>
      <c r="AK149" s="9">
        <f t="shared" si="386"/>
        <v>72724</v>
      </c>
      <c r="AL149" s="9">
        <f t="shared" si="386"/>
        <v>0</v>
      </c>
      <c r="AM149" s="9">
        <f t="shared" ref="AM149:AR149" si="387">AM150+AM152+AM154</f>
        <v>0</v>
      </c>
      <c r="AN149" s="9">
        <f t="shared" si="387"/>
        <v>0</v>
      </c>
      <c r="AO149" s="9">
        <f t="shared" si="387"/>
        <v>0</v>
      </c>
      <c r="AP149" s="9">
        <f t="shared" si="387"/>
        <v>0</v>
      </c>
      <c r="AQ149" s="9">
        <f t="shared" si="387"/>
        <v>72724</v>
      </c>
      <c r="AR149" s="9">
        <f t="shared" si="387"/>
        <v>0</v>
      </c>
      <c r="AS149" s="9">
        <f t="shared" ref="AS149:AX149" si="388">AS150+AS152+AS154</f>
        <v>0</v>
      </c>
      <c r="AT149" s="9">
        <f t="shared" si="388"/>
        <v>0</v>
      </c>
      <c r="AU149" s="9">
        <f t="shared" si="388"/>
        <v>-93</v>
      </c>
      <c r="AV149" s="9">
        <f t="shared" si="388"/>
        <v>0</v>
      </c>
      <c r="AW149" s="9">
        <f t="shared" si="388"/>
        <v>72631</v>
      </c>
      <c r="AX149" s="9">
        <f t="shared" si="388"/>
        <v>0</v>
      </c>
      <c r="AY149" s="9">
        <f t="shared" ref="AY149:BD149" si="389">AY150+AY152+AY154</f>
        <v>0</v>
      </c>
      <c r="AZ149" s="9">
        <f t="shared" si="389"/>
        <v>0</v>
      </c>
      <c r="BA149" s="9">
        <f t="shared" si="389"/>
        <v>0</v>
      </c>
      <c r="BB149" s="9">
        <f t="shared" si="389"/>
        <v>0</v>
      </c>
      <c r="BC149" s="9">
        <f t="shared" si="389"/>
        <v>72631</v>
      </c>
      <c r="BD149" s="9">
        <f t="shared" si="389"/>
        <v>0</v>
      </c>
      <c r="BE149" s="9">
        <f t="shared" ref="BE149:BJ149" si="390">BE150+BE152+BE154</f>
        <v>0</v>
      </c>
      <c r="BF149" s="9">
        <f t="shared" si="390"/>
        <v>0</v>
      </c>
      <c r="BG149" s="9">
        <f t="shared" si="390"/>
        <v>0</v>
      </c>
      <c r="BH149" s="9">
        <f t="shared" si="390"/>
        <v>0</v>
      </c>
      <c r="BI149" s="9">
        <f t="shared" si="390"/>
        <v>72631</v>
      </c>
      <c r="BJ149" s="9">
        <f t="shared" si="390"/>
        <v>0</v>
      </c>
      <c r="BK149" s="9">
        <f t="shared" ref="BK149:BP149" si="391">BK150+BK152+BK154</f>
        <v>0</v>
      </c>
      <c r="BL149" s="9">
        <f t="shared" si="391"/>
        <v>0</v>
      </c>
      <c r="BM149" s="9">
        <f t="shared" si="391"/>
        <v>0</v>
      </c>
      <c r="BN149" s="9">
        <f t="shared" si="391"/>
        <v>0</v>
      </c>
      <c r="BO149" s="9">
        <f t="shared" si="391"/>
        <v>72631</v>
      </c>
      <c r="BP149" s="9">
        <f t="shared" si="391"/>
        <v>0</v>
      </c>
      <c r="BQ149" s="9">
        <f t="shared" ref="BQ149:BV149" si="392">BQ150+BQ152+BQ154</f>
        <v>0</v>
      </c>
      <c r="BR149" s="9">
        <f t="shared" si="392"/>
        <v>0</v>
      </c>
      <c r="BS149" s="9">
        <f t="shared" si="392"/>
        <v>0</v>
      </c>
      <c r="BT149" s="9">
        <f t="shared" si="392"/>
        <v>0</v>
      </c>
      <c r="BU149" s="9">
        <f t="shared" si="392"/>
        <v>72631</v>
      </c>
      <c r="BV149" s="9">
        <f t="shared" si="392"/>
        <v>0</v>
      </c>
      <c r="BW149" s="9">
        <f t="shared" ref="BW149:CB149" si="393">BW150+BW152+BW154</f>
        <v>0</v>
      </c>
      <c r="BX149" s="9">
        <f t="shared" si="393"/>
        <v>0</v>
      </c>
      <c r="BY149" s="9">
        <f t="shared" si="393"/>
        <v>0</v>
      </c>
      <c r="BZ149" s="9">
        <f t="shared" si="393"/>
        <v>0</v>
      </c>
      <c r="CA149" s="9">
        <f t="shared" si="393"/>
        <v>72631</v>
      </c>
      <c r="CB149" s="9">
        <f t="shared" si="393"/>
        <v>0</v>
      </c>
      <c r="CC149" s="9">
        <f t="shared" ref="CC149:CH149" si="394">CC150+CC152+CC154</f>
        <v>0</v>
      </c>
      <c r="CD149" s="9">
        <f t="shared" si="394"/>
        <v>0</v>
      </c>
      <c r="CE149" s="9">
        <f t="shared" si="394"/>
        <v>0</v>
      </c>
      <c r="CF149" s="9">
        <f t="shared" si="394"/>
        <v>0</v>
      </c>
      <c r="CG149" s="9">
        <f t="shared" si="394"/>
        <v>72631</v>
      </c>
      <c r="CH149" s="9">
        <f t="shared" si="394"/>
        <v>0</v>
      </c>
    </row>
    <row r="150" spans="1:86" ht="66" hidden="1" x14ac:dyDescent="0.25">
      <c r="A150" s="25" t="s">
        <v>445</v>
      </c>
      <c r="B150" s="30">
        <v>902</v>
      </c>
      <c r="C150" s="30" t="s">
        <v>21</v>
      </c>
      <c r="D150" s="30" t="s">
        <v>28</v>
      </c>
      <c r="E150" s="30" t="s">
        <v>539</v>
      </c>
      <c r="F150" s="31">
        <v>100</v>
      </c>
      <c r="G150" s="11">
        <f t="shared" ref="G150:BR150" si="395">G151</f>
        <v>66243</v>
      </c>
      <c r="H150" s="11">
        <f t="shared" si="395"/>
        <v>0</v>
      </c>
      <c r="I150" s="11">
        <f t="shared" si="395"/>
        <v>0</v>
      </c>
      <c r="J150" s="11">
        <f t="shared" si="395"/>
        <v>0</v>
      </c>
      <c r="K150" s="11">
        <f t="shared" si="395"/>
        <v>0</v>
      </c>
      <c r="L150" s="11">
        <f t="shared" si="395"/>
        <v>0</v>
      </c>
      <c r="M150" s="11">
        <f t="shared" si="395"/>
        <v>66243</v>
      </c>
      <c r="N150" s="11">
        <f t="shared" si="395"/>
        <v>0</v>
      </c>
      <c r="O150" s="11">
        <f t="shared" si="395"/>
        <v>0</v>
      </c>
      <c r="P150" s="11">
        <f t="shared" si="395"/>
        <v>0</v>
      </c>
      <c r="Q150" s="11">
        <f t="shared" si="395"/>
        <v>0</v>
      </c>
      <c r="R150" s="11">
        <f t="shared" si="395"/>
        <v>0</v>
      </c>
      <c r="S150" s="11">
        <f t="shared" si="395"/>
        <v>66243</v>
      </c>
      <c r="T150" s="11">
        <f t="shared" si="395"/>
        <v>0</v>
      </c>
      <c r="U150" s="11">
        <f t="shared" si="395"/>
        <v>0</v>
      </c>
      <c r="V150" s="11">
        <f t="shared" si="395"/>
        <v>0</v>
      </c>
      <c r="W150" s="11">
        <f t="shared" si="395"/>
        <v>0</v>
      </c>
      <c r="X150" s="11">
        <f t="shared" si="395"/>
        <v>0</v>
      </c>
      <c r="Y150" s="11">
        <f t="shared" si="395"/>
        <v>66243</v>
      </c>
      <c r="Z150" s="11">
        <f t="shared" si="395"/>
        <v>0</v>
      </c>
      <c r="AA150" s="11">
        <f t="shared" si="395"/>
        <v>0</v>
      </c>
      <c r="AB150" s="11">
        <f t="shared" si="395"/>
        <v>0</v>
      </c>
      <c r="AC150" s="11">
        <f t="shared" si="395"/>
        <v>0</v>
      </c>
      <c r="AD150" s="11">
        <f t="shared" si="395"/>
        <v>0</v>
      </c>
      <c r="AE150" s="11">
        <f t="shared" si="395"/>
        <v>66243</v>
      </c>
      <c r="AF150" s="11">
        <f t="shared" si="395"/>
        <v>0</v>
      </c>
      <c r="AG150" s="11">
        <f t="shared" si="395"/>
        <v>0</v>
      </c>
      <c r="AH150" s="11">
        <f t="shared" si="395"/>
        <v>0</v>
      </c>
      <c r="AI150" s="11">
        <f t="shared" si="395"/>
        <v>0</v>
      </c>
      <c r="AJ150" s="11">
        <f t="shared" si="395"/>
        <v>0</v>
      </c>
      <c r="AK150" s="11">
        <f t="shared" si="395"/>
        <v>66243</v>
      </c>
      <c r="AL150" s="11">
        <f t="shared" si="395"/>
        <v>0</v>
      </c>
      <c r="AM150" s="11">
        <f t="shared" si="395"/>
        <v>0</v>
      </c>
      <c r="AN150" s="11">
        <f t="shared" si="395"/>
        <v>0</v>
      </c>
      <c r="AO150" s="11">
        <f t="shared" si="395"/>
        <v>0</v>
      </c>
      <c r="AP150" s="11">
        <f t="shared" si="395"/>
        <v>0</v>
      </c>
      <c r="AQ150" s="11">
        <f t="shared" si="395"/>
        <v>66243</v>
      </c>
      <c r="AR150" s="11">
        <f t="shared" si="395"/>
        <v>0</v>
      </c>
      <c r="AS150" s="11">
        <f t="shared" si="395"/>
        <v>0</v>
      </c>
      <c r="AT150" s="11">
        <f t="shared" si="395"/>
        <v>0</v>
      </c>
      <c r="AU150" s="11">
        <f t="shared" si="395"/>
        <v>0</v>
      </c>
      <c r="AV150" s="11">
        <f t="shared" si="395"/>
        <v>0</v>
      </c>
      <c r="AW150" s="11">
        <f t="shared" si="395"/>
        <v>66243</v>
      </c>
      <c r="AX150" s="11">
        <f t="shared" si="395"/>
        <v>0</v>
      </c>
      <c r="AY150" s="11">
        <f t="shared" si="395"/>
        <v>0</v>
      </c>
      <c r="AZ150" s="11">
        <f t="shared" si="395"/>
        <v>0</v>
      </c>
      <c r="BA150" s="11">
        <f t="shared" si="395"/>
        <v>0</v>
      </c>
      <c r="BB150" s="11">
        <f t="shared" si="395"/>
        <v>0</v>
      </c>
      <c r="BC150" s="11">
        <f t="shared" si="395"/>
        <v>66243</v>
      </c>
      <c r="BD150" s="11">
        <f t="shared" si="395"/>
        <v>0</v>
      </c>
      <c r="BE150" s="11">
        <f t="shared" si="395"/>
        <v>0</v>
      </c>
      <c r="BF150" s="11">
        <f t="shared" si="395"/>
        <v>0</v>
      </c>
      <c r="BG150" s="11">
        <f t="shared" si="395"/>
        <v>0</v>
      </c>
      <c r="BH150" s="11">
        <f t="shared" si="395"/>
        <v>0</v>
      </c>
      <c r="BI150" s="11">
        <f t="shared" si="395"/>
        <v>66243</v>
      </c>
      <c r="BJ150" s="11">
        <f t="shared" si="395"/>
        <v>0</v>
      </c>
      <c r="BK150" s="11">
        <f t="shared" si="395"/>
        <v>0</v>
      </c>
      <c r="BL150" s="11">
        <f t="shared" si="395"/>
        <v>0</v>
      </c>
      <c r="BM150" s="11">
        <f t="shared" si="395"/>
        <v>0</v>
      </c>
      <c r="BN150" s="11">
        <f t="shared" si="395"/>
        <v>0</v>
      </c>
      <c r="BO150" s="11">
        <f t="shared" si="395"/>
        <v>66243</v>
      </c>
      <c r="BP150" s="11">
        <f t="shared" si="395"/>
        <v>0</v>
      </c>
      <c r="BQ150" s="11">
        <f t="shared" si="395"/>
        <v>0</v>
      </c>
      <c r="BR150" s="11">
        <f t="shared" si="395"/>
        <v>0</v>
      </c>
      <c r="BS150" s="11">
        <f t="shared" ref="BS150:CH150" si="396">BS151</f>
        <v>0</v>
      </c>
      <c r="BT150" s="11">
        <f t="shared" si="396"/>
        <v>0</v>
      </c>
      <c r="BU150" s="11">
        <f t="shared" si="396"/>
        <v>66243</v>
      </c>
      <c r="BV150" s="11">
        <f t="shared" si="396"/>
        <v>0</v>
      </c>
      <c r="BW150" s="11">
        <f t="shared" si="396"/>
        <v>0</v>
      </c>
      <c r="BX150" s="11">
        <f t="shared" si="396"/>
        <v>0</v>
      </c>
      <c r="BY150" s="11">
        <f t="shared" si="396"/>
        <v>0</v>
      </c>
      <c r="BZ150" s="11">
        <f t="shared" si="396"/>
        <v>0</v>
      </c>
      <c r="CA150" s="11">
        <f t="shared" si="396"/>
        <v>66243</v>
      </c>
      <c r="CB150" s="11">
        <f t="shared" si="396"/>
        <v>0</v>
      </c>
      <c r="CC150" s="11">
        <f t="shared" si="396"/>
        <v>0</v>
      </c>
      <c r="CD150" s="11">
        <f t="shared" si="396"/>
        <v>0</v>
      </c>
      <c r="CE150" s="11">
        <f t="shared" si="396"/>
        <v>0</v>
      </c>
      <c r="CF150" s="11">
        <f t="shared" si="396"/>
        <v>0</v>
      </c>
      <c r="CG150" s="11">
        <f t="shared" si="396"/>
        <v>66243</v>
      </c>
      <c r="CH150" s="11">
        <f t="shared" si="396"/>
        <v>0</v>
      </c>
    </row>
    <row r="151" spans="1:86" ht="33" hidden="1" x14ac:dyDescent="0.25">
      <c r="A151" s="25" t="s">
        <v>85</v>
      </c>
      <c r="B151" s="30">
        <v>902</v>
      </c>
      <c r="C151" s="30" t="s">
        <v>21</v>
      </c>
      <c r="D151" s="30" t="s">
        <v>28</v>
      </c>
      <c r="E151" s="30" t="s">
        <v>539</v>
      </c>
      <c r="F151" s="31">
        <v>120</v>
      </c>
      <c r="G151" s="9">
        <f>63709+2534</f>
        <v>66243</v>
      </c>
      <c r="H151" s="10"/>
      <c r="I151" s="83"/>
      <c r="J151" s="83"/>
      <c r="K151" s="83"/>
      <c r="L151" s="83"/>
      <c r="M151" s="9">
        <f>G151+I151+J151+K151+L151</f>
        <v>66243</v>
      </c>
      <c r="N151" s="9">
        <f>H151+L151</f>
        <v>0</v>
      </c>
      <c r="O151" s="84"/>
      <c r="P151" s="84"/>
      <c r="Q151" s="84"/>
      <c r="R151" s="84"/>
      <c r="S151" s="9">
        <f>M151+O151+P151+Q151+R151</f>
        <v>66243</v>
      </c>
      <c r="T151" s="9">
        <f>N151+R151</f>
        <v>0</v>
      </c>
      <c r="U151" s="84"/>
      <c r="V151" s="84"/>
      <c r="W151" s="84"/>
      <c r="X151" s="84"/>
      <c r="Y151" s="9">
        <f>S151+U151+V151+W151+X151</f>
        <v>66243</v>
      </c>
      <c r="Z151" s="9">
        <f>T151+X151</f>
        <v>0</v>
      </c>
      <c r="AA151" s="84"/>
      <c r="AB151" s="84"/>
      <c r="AC151" s="84"/>
      <c r="AD151" s="84"/>
      <c r="AE151" s="9">
        <f>Y151+AA151+AB151+AC151+AD151</f>
        <v>66243</v>
      </c>
      <c r="AF151" s="9">
        <f>Z151+AD151</f>
        <v>0</v>
      </c>
      <c r="AG151" s="84"/>
      <c r="AH151" s="84"/>
      <c r="AI151" s="84"/>
      <c r="AJ151" s="84"/>
      <c r="AK151" s="9">
        <f>AE151+AG151+AH151+AI151+AJ151</f>
        <v>66243</v>
      </c>
      <c r="AL151" s="9">
        <f>AF151+AJ151</f>
        <v>0</v>
      </c>
      <c r="AM151" s="84"/>
      <c r="AN151" s="84"/>
      <c r="AO151" s="84"/>
      <c r="AP151" s="84"/>
      <c r="AQ151" s="9">
        <f>AK151+AM151+AN151+AO151+AP151</f>
        <v>66243</v>
      </c>
      <c r="AR151" s="9">
        <f>AL151+AP151</f>
        <v>0</v>
      </c>
      <c r="AS151" s="84"/>
      <c r="AT151" s="84"/>
      <c r="AU151" s="84"/>
      <c r="AV151" s="84"/>
      <c r="AW151" s="9">
        <f>AQ151+AS151+AT151+AU151+AV151</f>
        <v>66243</v>
      </c>
      <c r="AX151" s="9">
        <f>AR151+AV151</f>
        <v>0</v>
      </c>
      <c r="AY151" s="84"/>
      <c r="AZ151" s="84"/>
      <c r="BA151" s="84"/>
      <c r="BB151" s="84"/>
      <c r="BC151" s="9">
        <f>AW151+AY151+AZ151+BA151+BB151</f>
        <v>66243</v>
      </c>
      <c r="BD151" s="9">
        <f>AX151+BB151</f>
        <v>0</v>
      </c>
      <c r="BE151" s="84"/>
      <c r="BF151" s="84"/>
      <c r="BG151" s="84"/>
      <c r="BH151" s="84"/>
      <c r="BI151" s="9">
        <f>BC151+BE151+BF151+BG151+BH151</f>
        <v>66243</v>
      </c>
      <c r="BJ151" s="9">
        <f>BD151+BH151</f>
        <v>0</v>
      </c>
      <c r="BK151" s="84"/>
      <c r="BL151" s="84"/>
      <c r="BM151" s="84"/>
      <c r="BN151" s="84"/>
      <c r="BO151" s="9">
        <f>BI151+BK151+BL151+BM151+BN151</f>
        <v>66243</v>
      </c>
      <c r="BP151" s="9">
        <f>BJ151+BN151</f>
        <v>0</v>
      </c>
      <c r="BQ151" s="84"/>
      <c r="BR151" s="84"/>
      <c r="BS151" s="84"/>
      <c r="BT151" s="84"/>
      <c r="BU151" s="9">
        <f>BO151+BQ151+BR151+BS151+BT151</f>
        <v>66243</v>
      </c>
      <c r="BV151" s="9">
        <f>BP151+BT151</f>
        <v>0</v>
      </c>
      <c r="BW151" s="84"/>
      <c r="BX151" s="84"/>
      <c r="BY151" s="84"/>
      <c r="BZ151" s="84"/>
      <c r="CA151" s="9">
        <f>BU151+BW151+BX151+BY151+BZ151</f>
        <v>66243</v>
      </c>
      <c r="CB151" s="9">
        <f>BV151+BZ151</f>
        <v>0</v>
      </c>
      <c r="CC151" s="84"/>
      <c r="CD151" s="84"/>
      <c r="CE151" s="84"/>
      <c r="CF151" s="84"/>
      <c r="CG151" s="9">
        <f>CA151+CC151+CD151+CE151+CF151</f>
        <v>66243</v>
      </c>
      <c r="CH151" s="9">
        <f>CB151+CF151</f>
        <v>0</v>
      </c>
    </row>
    <row r="152" spans="1:86" ht="33" hidden="1" x14ac:dyDescent="0.25">
      <c r="A152" s="25" t="s">
        <v>242</v>
      </c>
      <c r="B152" s="30">
        <v>902</v>
      </c>
      <c r="C152" s="30" t="s">
        <v>21</v>
      </c>
      <c r="D152" s="30" t="s">
        <v>28</v>
      </c>
      <c r="E152" s="30" t="s">
        <v>539</v>
      </c>
      <c r="F152" s="31">
        <v>200</v>
      </c>
      <c r="G152" s="11">
        <f t="shared" ref="G152:BR152" si="397">G153</f>
        <v>6480</v>
      </c>
      <c r="H152" s="11">
        <f t="shared" si="397"/>
        <v>0</v>
      </c>
      <c r="I152" s="11">
        <f t="shared" si="397"/>
        <v>0</v>
      </c>
      <c r="J152" s="11">
        <f t="shared" si="397"/>
        <v>0</v>
      </c>
      <c r="K152" s="11">
        <f t="shared" si="397"/>
        <v>0</v>
      </c>
      <c r="L152" s="11">
        <f t="shared" si="397"/>
        <v>0</v>
      </c>
      <c r="M152" s="11">
        <f t="shared" si="397"/>
        <v>6480</v>
      </c>
      <c r="N152" s="11">
        <f t="shared" si="397"/>
        <v>0</v>
      </c>
      <c r="O152" s="11">
        <f t="shared" si="397"/>
        <v>0</v>
      </c>
      <c r="P152" s="11">
        <f t="shared" si="397"/>
        <v>0</v>
      </c>
      <c r="Q152" s="11">
        <f t="shared" si="397"/>
        <v>0</v>
      </c>
      <c r="R152" s="11">
        <f t="shared" si="397"/>
        <v>0</v>
      </c>
      <c r="S152" s="11">
        <f t="shared" si="397"/>
        <v>6480</v>
      </c>
      <c r="T152" s="11">
        <f t="shared" si="397"/>
        <v>0</v>
      </c>
      <c r="U152" s="11">
        <f t="shared" si="397"/>
        <v>0</v>
      </c>
      <c r="V152" s="11">
        <f t="shared" si="397"/>
        <v>0</v>
      </c>
      <c r="W152" s="11">
        <f t="shared" si="397"/>
        <v>0</v>
      </c>
      <c r="X152" s="11">
        <f t="shared" si="397"/>
        <v>0</v>
      </c>
      <c r="Y152" s="11">
        <f t="shared" si="397"/>
        <v>6480</v>
      </c>
      <c r="Z152" s="11">
        <f t="shared" si="397"/>
        <v>0</v>
      </c>
      <c r="AA152" s="11">
        <f t="shared" si="397"/>
        <v>0</v>
      </c>
      <c r="AB152" s="11">
        <f t="shared" si="397"/>
        <v>0</v>
      </c>
      <c r="AC152" s="11">
        <f t="shared" si="397"/>
        <v>0</v>
      </c>
      <c r="AD152" s="11">
        <f t="shared" si="397"/>
        <v>0</v>
      </c>
      <c r="AE152" s="11">
        <f t="shared" si="397"/>
        <v>6480</v>
      </c>
      <c r="AF152" s="11">
        <f t="shared" si="397"/>
        <v>0</v>
      </c>
      <c r="AG152" s="11">
        <f t="shared" si="397"/>
        <v>0</v>
      </c>
      <c r="AH152" s="11">
        <f t="shared" si="397"/>
        <v>0</v>
      </c>
      <c r="AI152" s="11">
        <f t="shared" si="397"/>
        <v>0</v>
      </c>
      <c r="AJ152" s="11">
        <f t="shared" si="397"/>
        <v>0</v>
      </c>
      <c r="AK152" s="11">
        <f t="shared" si="397"/>
        <v>6480</v>
      </c>
      <c r="AL152" s="11">
        <f t="shared" si="397"/>
        <v>0</v>
      </c>
      <c r="AM152" s="11">
        <f t="shared" si="397"/>
        <v>0</v>
      </c>
      <c r="AN152" s="11">
        <f t="shared" si="397"/>
        <v>0</v>
      </c>
      <c r="AO152" s="11">
        <f t="shared" si="397"/>
        <v>0</v>
      </c>
      <c r="AP152" s="11">
        <f t="shared" si="397"/>
        <v>0</v>
      </c>
      <c r="AQ152" s="11">
        <f t="shared" si="397"/>
        <v>6480</v>
      </c>
      <c r="AR152" s="11">
        <f t="shared" si="397"/>
        <v>0</v>
      </c>
      <c r="AS152" s="11">
        <f t="shared" si="397"/>
        <v>0</v>
      </c>
      <c r="AT152" s="11">
        <f t="shared" si="397"/>
        <v>0</v>
      </c>
      <c r="AU152" s="11">
        <f t="shared" si="397"/>
        <v>-93</v>
      </c>
      <c r="AV152" s="11">
        <f t="shared" si="397"/>
        <v>0</v>
      </c>
      <c r="AW152" s="11">
        <f t="shared" si="397"/>
        <v>6387</v>
      </c>
      <c r="AX152" s="11">
        <f t="shared" si="397"/>
        <v>0</v>
      </c>
      <c r="AY152" s="11">
        <f t="shared" si="397"/>
        <v>0</v>
      </c>
      <c r="AZ152" s="11">
        <f t="shared" si="397"/>
        <v>0</v>
      </c>
      <c r="BA152" s="11">
        <f t="shared" si="397"/>
        <v>0</v>
      </c>
      <c r="BB152" s="11">
        <f t="shared" si="397"/>
        <v>0</v>
      </c>
      <c r="BC152" s="11">
        <f t="shared" si="397"/>
        <v>6387</v>
      </c>
      <c r="BD152" s="11">
        <f t="shared" si="397"/>
        <v>0</v>
      </c>
      <c r="BE152" s="11">
        <f t="shared" si="397"/>
        <v>0</v>
      </c>
      <c r="BF152" s="11">
        <f t="shared" si="397"/>
        <v>0</v>
      </c>
      <c r="BG152" s="11">
        <f t="shared" si="397"/>
        <v>0</v>
      </c>
      <c r="BH152" s="11">
        <f t="shared" si="397"/>
        <v>0</v>
      </c>
      <c r="BI152" s="11">
        <f t="shared" si="397"/>
        <v>6387</v>
      </c>
      <c r="BJ152" s="11">
        <f t="shared" si="397"/>
        <v>0</v>
      </c>
      <c r="BK152" s="11">
        <f t="shared" si="397"/>
        <v>0</v>
      </c>
      <c r="BL152" s="11">
        <f t="shared" si="397"/>
        <v>0</v>
      </c>
      <c r="BM152" s="11">
        <f t="shared" si="397"/>
        <v>0</v>
      </c>
      <c r="BN152" s="11">
        <f t="shared" si="397"/>
        <v>0</v>
      </c>
      <c r="BO152" s="11">
        <f t="shared" si="397"/>
        <v>6387</v>
      </c>
      <c r="BP152" s="11">
        <f t="shared" si="397"/>
        <v>0</v>
      </c>
      <c r="BQ152" s="11">
        <f t="shared" si="397"/>
        <v>0</v>
      </c>
      <c r="BR152" s="11">
        <f t="shared" si="397"/>
        <v>0</v>
      </c>
      <c r="BS152" s="11">
        <f t="shared" ref="BS152:CH152" si="398">BS153</f>
        <v>0</v>
      </c>
      <c r="BT152" s="11">
        <f t="shared" si="398"/>
        <v>0</v>
      </c>
      <c r="BU152" s="11">
        <f t="shared" si="398"/>
        <v>6387</v>
      </c>
      <c r="BV152" s="11">
        <f t="shared" si="398"/>
        <v>0</v>
      </c>
      <c r="BW152" s="11">
        <f t="shared" si="398"/>
        <v>0</v>
      </c>
      <c r="BX152" s="11">
        <f t="shared" si="398"/>
        <v>0</v>
      </c>
      <c r="BY152" s="11">
        <f t="shared" si="398"/>
        <v>0</v>
      </c>
      <c r="BZ152" s="11">
        <f t="shared" si="398"/>
        <v>0</v>
      </c>
      <c r="CA152" s="11">
        <f t="shared" si="398"/>
        <v>6387</v>
      </c>
      <c r="CB152" s="11">
        <f t="shared" si="398"/>
        <v>0</v>
      </c>
      <c r="CC152" s="11">
        <f t="shared" si="398"/>
        <v>0</v>
      </c>
      <c r="CD152" s="11">
        <f t="shared" si="398"/>
        <v>0</v>
      </c>
      <c r="CE152" s="11">
        <f t="shared" si="398"/>
        <v>0</v>
      </c>
      <c r="CF152" s="11">
        <f t="shared" si="398"/>
        <v>0</v>
      </c>
      <c r="CG152" s="11">
        <f t="shared" si="398"/>
        <v>6387</v>
      </c>
      <c r="CH152" s="11">
        <f t="shared" si="398"/>
        <v>0</v>
      </c>
    </row>
    <row r="153" spans="1:86" ht="33" hidden="1" x14ac:dyDescent="0.25">
      <c r="A153" s="25" t="s">
        <v>36</v>
      </c>
      <c r="B153" s="30">
        <v>902</v>
      </c>
      <c r="C153" s="30" t="s">
        <v>21</v>
      </c>
      <c r="D153" s="30" t="s">
        <v>28</v>
      </c>
      <c r="E153" s="30" t="s">
        <v>539</v>
      </c>
      <c r="F153" s="31">
        <v>240</v>
      </c>
      <c r="G153" s="9">
        <v>6480</v>
      </c>
      <c r="H153" s="10"/>
      <c r="I153" s="83"/>
      <c r="J153" s="83"/>
      <c r="K153" s="83"/>
      <c r="L153" s="83"/>
      <c r="M153" s="9">
        <f>G153+I153+J153+K153+L153</f>
        <v>6480</v>
      </c>
      <c r="N153" s="9">
        <f>H153+L153</f>
        <v>0</v>
      </c>
      <c r="O153" s="84"/>
      <c r="P153" s="84"/>
      <c r="Q153" s="84"/>
      <c r="R153" s="84"/>
      <c r="S153" s="9">
        <f>M153+O153+P153+Q153+R153</f>
        <v>6480</v>
      </c>
      <c r="T153" s="9">
        <f>N153+R153</f>
        <v>0</v>
      </c>
      <c r="U153" s="84"/>
      <c r="V153" s="84"/>
      <c r="W153" s="84"/>
      <c r="X153" s="84"/>
      <c r="Y153" s="9">
        <f>S153+U153+V153+W153+X153</f>
        <v>6480</v>
      </c>
      <c r="Z153" s="9">
        <f>T153+X153</f>
        <v>0</v>
      </c>
      <c r="AA153" s="84"/>
      <c r="AB153" s="84"/>
      <c r="AC153" s="84"/>
      <c r="AD153" s="84"/>
      <c r="AE153" s="9">
        <f>Y153+AA153+AB153+AC153+AD153</f>
        <v>6480</v>
      </c>
      <c r="AF153" s="9">
        <f>Z153+AD153</f>
        <v>0</v>
      </c>
      <c r="AG153" s="84"/>
      <c r="AH153" s="84"/>
      <c r="AI153" s="84"/>
      <c r="AJ153" s="84"/>
      <c r="AK153" s="9">
        <f>AE153+AG153+AH153+AI153+AJ153</f>
        <v>6480</v>
      </c>
      <c r="AL153" s="9">
        <f>AF153+AJ153</f>
        <v>0</v>
      </c>
      <c r="AM153" s="84"/>
      <c r="AN153" s="84"/>
      <c r="AO153" s="84"/>
      <c r="AP153" s="84"/>
      <c r="AQ153" s="9">
        <f>AK153+AM153+AN153+AO153+AP153</f>
        <v>6480</v>
      </c>
      <c r="AR153" s="9">
        <f>AL153+AP153</f>
        <v>0</v>
      </c>
      <c r="AS153" s="84"/>
      <c r="AT153" s="84"/>
      <c r="AU153" s="11">
        <v>-93</v>
      </c>
      <c r="AV153" s="84"/>
      <c r="AW153" s="9">
        <f>AQ153+AS153+AT153+AU153+AV153</f>
        <v>6387</v>
      </c>
      <c r="AX153" s="9">
        <f>AR153+AV153</f>
        <v>0</v>
      </c>
      <c r="AY153" s="84"/>
      <c r="AZ153" s="84"/>
      <c r="BA153" s="11"/>
      <c r="BB153" s="84"/>
      <c r="BC153" s="9">
        <f>AW153+AY153+AZ153+BA153+BB153</f>
        <v>6387</v>
      </c>
      <c r="BD153" s="9">
        <f>AX153+BB153</f>
        <v>0</v>
      </c>
      <c r="BE153" s="84"/>
      <c r="BF153" s="84"/>
      <c r="BG153" s="11"/>
      <c r="BH153" s="84"/>
      <c r="BI153" s="9">
        <f>BC153+BE153+BF153+BG153+BH153</f>
        <v>6387</v>
      </c>
      <c r="BJ153" s="9">
        <f>BD153+BH153</f>
        <v>0</v>
      </c>
      <c r="BK153" s="84"/>
      <c r="BL153" s="84"/>
      <c r="BM153" s="11"/>
      <c r="BN153" s="84"/>
      <c r="BO153" s="9">
        <f>BI153+BK153+BL153+BM153+BN153</f>
        <v>6387</v>
      </c>
      <c r="BP153" s="9">
        <f>BJ153+BN153</f>
        <v>0</v>
      </c>
      <c r="BQ153" s="84"/>
      <c r="BR153" s="84"/>
      <c r="BS153" s="11"/>
      <c r="BT153" s="84"/>
      <c r="BU153" s="9">
        <f>BO153+BQ153+BR153+BS153+BT153</f>
        <v>6387</v>
      </c>
      <c r="BV153" s="9">
        <f>BP153+BT153</f>
        <v>0</v>
      </c>
      <c r="BW153" s="84"/>
      <c r="BX153" s="84"/>
      <c r="BY153" s="11"/>
      <c r="BZ153" s="84"/>
      <c r="CA153" s="9">
        <f>BU153+BW153+BX153+BY153+BZ153</f>
        <v>6387</v>
      </c>
      <c r="CB153" s="9">
        <f>BV153+BZ153</f>
        <v>0</v>
      </c>
      <c r="CC153" s="84"/>
      <c r="CD153" s="84"/>
      <c r="CE153" s="11"/>
      <c r="CF153" s="84"/>
      <c r="CG153" s="9">
        <f>CA153+CC153+CD153+CE153+CF153</f>
        <v>6387</v>
      </c>
      <c r="CH153" s="9">
        <f>CB153+CF153</f>
        <v>0</v>
      </c>
    </row>
    <row r="154" spans="1:86" hidden="1" x14ac:dyDescent="0.25">
      <c r="A154" s="25" t="s">
        <v>65</v>
      </c>
      <c r="B154" s="30">
        <v>902</v>
      </c>
      <c r="C154" s="30" t="s">
        <v>21</v>
      </c>
      <c r="D154" s="30" t="s">
        <v>28</v>
      </c>
      <c r="E154" s="30" t="s">
        <v>539</v>
      </c>
      <c r="F154" s="31">
        <v>800</v>
      </c>
      <c r="G154" s="9">
        <f t="shared" ref="G154:BR154" si="399">G155</f>
        <v>1</v>
      </c>
      <c r="H154" s="9">
        <f t="shared" si="399"/>
        <v>0</v>
      </c>
      <c r="I154" s="9">
        <f t="shared" si="399"/>
        <v>0</v>
      </c>
      <c r="J154" s="9">
        <f t="shared" si="399"/>
        <v>0</v>
      </c>
      <c r="K154" s="9">
        <f t="shared" si="399"/>
        <v>0</v>
      </c>
      <c r="L154" s="9">
        <f t="shared" si="399"/>
        <v>0</v>
      </c>
      <c r="M154" s="9">
        <f t="shared" si="399"/>
        <v>1</v>
      </c>
      <c r="N154" s="9">
        <f t="shared" si="399"/>
        <v>0</v>
      </c>
      <c r="O154" s="9">
        <f t="shared" si="399"/>
        <v>0</v>
      </c>
      <c r="P154" s="9">
        <f t="shared" si="399"/>
        <v>0</v>
      </c>
      <c r="Q154" s="9">
        <f t="shared" si="399"/>
        <v>0</v>
      </c>
      <c r="R154" s="9">
        <f t="shared" si="399"/>
        <v>0</v>
      </c>
      <c r="S154" s="9">
        <f t="shared" si="399"/>
        <v>1</v>
      </c>
      <c r="T154" s="9">
        <f t="shared" si="399"/>
        <v>0</v>
      </c>
      <c r="U154" s="9">
        <f t="shared" si="399"/>
        <v>0</v>
      </c>
      <c r="V154" s="9">
        <f t="shared" si="399"/>
        <v>0</v>
      </c>
      <c r="W154" s="9">
        <f t="shared" si="399"/>
        <v>0</v>
      </c>
      <c r="X154" s="9">
        <f t="shared" si="399"/>
        <v>0</v>
      </c>
      <c r="Y154" s="9">
        <f t="shared" si="399"/>
        <v>1</v>
      </c>
      <c r="Z154" s="9">
        <f t="shared" si="399"/>
        <v>0</v>
      </c>
      <c r="AA154" s="9">
        <f t="shared" si="399"/>
        <v>0</v>
      </c>
      <c r="AB154" s="9">
        <f t="shared" si="399"/>
        <v>0</v>
      </c>
      <c r="AC154" s="9">
        <f t="shared" si="399"/>
        <v>0</v>
      </c>
      <c r="AD154" s="9">
        <f t="shared" si="399"/>
        <v>0</v>
      </c>
      <c r="AE154" s="9">
        <f t="shared" si="399"/>
        <v>1</v>
      </c>
      <c r="AF154" s="9">
        <f t="shared" si="399"/>
        <v>0</v>
      </c>
      <c r="AG154" s="9">
        <f t="shared" si="399"/>
        <v>0</v>
      </c>
      <c r="AH154" s="9">
        <f t="shared" si="399"/>
        <v>0</v>
      </c>
      <c r="AI154" s="9">
        <f t="shared" si="399"/>
        <v>0</v>
      </c>
      <c r="AJ154" s="9">
        <f t="shared" si="399"/>
        <v>0</v>
      </c>
      <c r="AK154" s="9">
        <f t="shared" si="399"/>
        <v>1</v>
      </c>
      <c r="AL154" s="9">
        <f t="shared" si="399"/>
        <v>0</v>
      </c>
      <c r="AM154" s="9">
        <f t="shared" si="399"/>
        <v>0</v>
      </c>
      <c r="AN154" s="9">
        <f t="shared" si="399"/>
        <v>0</v>
      </c>
      <c r="AO154" s="9">
        <f t="shared" si="399"/>
        <v>0</v>
      </c>
      <c r="AP154" s="9">
        <f t="shared" si="399"/>
        <v>0</v>
      </c>
      <c r="AQ154" s="9">
        <f t="shared" si="399"/>
        <v>1</v>
      </c>
      <c r="AR154" s="9">
        <f t="shared" si="399"/>
        <v>0</v>
      </c>
      <c r="AS154" s="9">
        <f t="shared" si="399"/>
        <v>0</v>
      </c>
      <c r="AT154" s="9">
        <f t="shared" si="399"/>
        <v>0</v>
      </c>
      <c r="AU154" s="9">
        <f t="shared" si="399"/>
        <v>0</v>
      </c>
      <c r="AV154" s="9">
        <f t="shared" si="399"/>
        <v>0</v>
      </c>
      <c r="AW154" s="9">
        <f t="shared" si="399"/>
        <v>1</v>
      </c>
      <c r="AX154" s="9">
        <f t="shared" si="399"/>
        <v>0</v>
      </c>
      <c r="AY154" s="9">
        <f t="shared" si="399"/>
        <v>0</v>
      </c>
      <c r="AZ154" s="9">
        <f t="shared" si="399"/>
        <v>0</v>
      </c>
      <c r="BA154" s="9">
        <f t="shared" si="399"/>
        <v>0</v>
      </c>
      <c r="BB154" s="9">
        <f t="shared" si="399"/>
        <v>0</v>
      </c>
      <c r="BC154" s="9">
        <f t="shared" si="399"/>
        <v>1</v>
      </c>
      <c r="BD154" s="9">
        <f t="shared" si="399"/>
        <v>0</v>
      </c>
      <c r="BE154" s="9">
        <f t="shared" si="399"/>
        <v>0</v>
      </c>
      <c r="BF154" s="9">
        <f t="shared" si="399"/>
        <v>0</v>
      </c>
      <c r="BG154" s="9">
        <f t="shared" si="399"/>
        <v>0</v>
      </c>
      <c r="BH154" s="9">
        <f t="shared" si="399"/>
        <v>0</v>
      </c>
      <c r="BI154" s="9">
        <f t="shared" si="399"/>
        <v>1</v>
      </c>
      <c r="BJ154" s="9">
        <f t="shared" si="399"/>
        <v>0</v>
      </c>
      <c r="BK154" s="9">
        <f t="shared" si="399"/>
        <v>0</v>
      </c>
      <c r="BL154" s="9">
        <f t="shared" si="399"/>
        <v>0</v>
      </c>
      <c r="BM154" s="9">
        <f t="shared" si="399"/>
        <v>0</v>
      </c>
      <c r="BN154" s="9">
        <f t="shared" si="399"/>
        <v>0</v>
      </c>
      <c r="BO154" s="9">
        <f t="shared" si="399"/>
        <v>1</v>
      </c>
      <c r="BP154" s="9">
        <f t="shared" si="399"/>
        <v>0</v>
      </c>
      <c r="BQ154" s="9">
        <f t="shared" si="399"/>
        <v>0</v>
      </c>
      <c r="BR154" s="9">
        <f t="shared" si="399"/>
        <v>0</v>
      </c>
      <c r="BS154" s="9">
        <f t="shared" ref="BS154:CH154" si="400">BS155</f>
        <v>0</v>
      </c>
      <c r="BT154" s="9">
        <f t="shared" si="400"/>
        <v>0</v>
      </c>
      <c r="BU154" s="9">
        <f t="shared" si="400"/>
        <v>1</v>
      </c>
      <c r="BV154" s="9">
        <f t="shared" si="400"/>
        <v>0</v>
      </c>
      <c r="BW154" s="9">
        <f t="shared" si="400"/>
        <v>0</v>
      </c>
      <c r="BX154" s="9">
        <f t="shared" si="400"/>
        <v>0</v>
      </c>
      <c r="BY154" s="9">
        <f t="shared" si="400"/>
        <v>0</v>
      </c>
      <c r="BZ154" s="9">
        <f t="shared" si="400"/>
        <v>0</v>
      </c>
      <c r="CA154" s="9">
        <f t="shared" si="400"/>
        <v>1</v>
      </c>
      <c r="CB154" s="9">
        <f t="shared" si="400"/>
        <v>0</v>
      </c>
      <c r="CC154" s="9">
        <f t="shared" si="400"/>
        <v>0</v>
      </c>
      <c r="CD154" s="9">
        <f t="shared" si="400"/>
        <v>0</v>
      </c>
      <c r="CE154" s="9">
        <f t="shared" si="400"/>
        <v>0</v>
      </c>
      <c r="CF154" s="9">
        <f t="shared" si="400"/>
        <v>0</v>
      </c>
      <c r="CG154" s="9">
        <f t="shared" si="400"/>
        <v>1</v>
      </c>
      <c r="CH154" s="9">
        <f t="shared" si="400"/>
        <v>0</v>
      </c>
    </row>
    <row r="155" spans="1:86" hidden="1" x14ac:dyDescent="0.25">
      <c r="A155" s="25" t="s">
        <v>67</v>
      </c>
      <c r="B155" s="30">
        <v>902</v>
      </c>
      <c r="C155" s="30" t="s">
        <v>21</v>
      </c>
      <c r="D155" s="30" t="s">
        <v>28</v>
      </c>
      <c r="E155" s="30" t="s">
        <v>539</v>
      </c>
      <c r="F155" s="31">
        <v>850</v>
      </c>
      <c r="G155" s="9">
        <v>1</v>
      </c>
      <c r="H155" s="10"/>
      <c r="I155" s="83"/>
      <c r="J155" s="83"/>
      <c r="K155" s="83"/>
      <c r="L155" s="83"/>
      <c r="M155" s="9">
        <f>G155+I155+J155+K155+L155</f>
        <v>1</v>
      </c>
      <c r="N155" s="9">
        <f>H155+L155</f>
        <v>0</v>
      </c>
      <c r="O155" s="84"/>
      <c r="P155" s="84"/>
      <c r="Q155" s="84"/>
      <c r="R155" s="84"/>
      <c r="S155" s="9">
        <f>M155+O155+P155+Q155+R155</f>
        <v>1</v>
      </c>
      <c r="T155" s="9">
        <f>N155+R155</f>
        <v>0</v>
      </c>
      <c r="U155" s="84"/>
      <c r="V155" s="84"/>
      <c r="W155" s="84"/>
      <c r="X155" s="84"/>
      <c r="Y155" s="9">
        <f>S155+U155+V155+W155+X155</f>
        <v>1</v>
      </c>
      <c r="Z155" s="9">
        <f>T155+X155</f>
        <v>0</v>
      </c>
      <c r="AA155" s="84"/>
      <c r="AB155" s="84"/>
      <c r="AC155" s="84"/>
      <c r="AD155" s="84"/>
      <c r="AE155" s="9">
        <f>Y155+AA155+AB155+AC155+AD155</f>
        <v>1</v>
      </c>
      <c r="AF155" s="9">
        <f>Z155+AD155</f>
        <v>0</v>
      </c>
      <c r="AG155" s="84"/>
      <c r="AH155" s="84"/>
      <c r="AI155" s="84"/>
      <c r="AJ155" s="84"/>
      <c r="AK155" s="9">
        <f>AE155+AG155+AH155+AI155+AJ155</f>
        <v>1</v>
      </c>
      <c r="AL155" s="9">
        <f>AF155+AJ155</f>
        <v>0</v>
      </c>
      <c r="AM155" s="84"/>
      <c r="AN155" s="84"/>
      <c r="AO155" s="84"/>
      <c r="AP155" s="84"/>
      <c r="AQ155" s="9">
        <f>AK155+AM155+AN155+AO155+AP155</f>
        <v>1</v>
      </c>
      <c r="AR155" s="9">
        <f>AL155+AP155</f>
        <v>0</v>
      </c>
      <c r="AS155" s="84"/>
      <c r="AT155" s="84"/>
      <c r="AU155" s="84"/>
      <c r="AV155" s="84"/>
      <c r="AW155" s="9">
        <f>AQ155+AS155+AT155+AU155+AV155</f>
        <v>1</v>
      </c>
      <c r="AX155" s="9">
        <f>AR155+AV155</f>
        <v>0</v>
      </c>
      <c r="AY155" s="84"/>
      <c r="AZ155" s="84"/>
      <c r="BA155" s="84"/>
      <c r="BB155" s="84"/>
      <c r="BC155" s="9">
        <f>AW155+AY155+AZ155+BA155+BB155</f>
        <v>1</v>
      </c>
      <c r="BD155" s="9">
        <f>AX155+BB155</f>
        <v>0</v>
      </c>
      <c r="BE155" s="84"/>
      <c r="BF155" s="84"/>
      <c r="BG155" s="84"/>
      <c r="BH155" s="84"/>
      <c r="BI155" s="9">
        <f>BC155+BE155+BF155+BG155+BH155</f>
        <v>1</v>
      </c>
      <c r="BJ155" s="9">
        <f>BD155+BH155</f>
        <v>0</v>
      </c>
      <c r="BK155" s="84"/>
      <c r="BL155" s="84"/>
      <c r="BM155" s="84"/>
      <c r="BN155" s="84"/>
      <c r="BO155" s="9">
        <f>BI155+BK155+BL155+BM155+BN155</f>
        <v>1</v>
      </c>
      <c r="BP155" s="9">
        <f>BJ155+BN155</f>
        <v>0</v>
      </c>
      <c r="BQ155" s="84"/>
      <c r="BR155" s="84"/>
      <c r="BS155" s="84"/>
      <c r="BT155" s="84"/>
      <c r="BU155" s="9">
        <f>BO155+BQ155+BR155+BS155+BT155</f>
        <v>1</v>
      </c>
      <c r="BV155" s="9">
        <f>BP155+BT155</f>
        <v>0</v>
      </c>
      <c r="BW155" s="84"/>
      <c r="BX155" s="84"/>
      <c r="BY155" s="84"/>
      <c r="BZ155" s="84"/>
      <c r="CA155" s="9">
        <f>BU155+BW155+BX155+BY155+BZ155</f>
        <v>1</v>
      </c>
      <c r="CB155" s="9">
        <f>BV155+BZ155</f>
        <v>0</v>
      </c>
      <c r="CC155" s="84"/>
      <c r="CD155" s="84"/>
      <c r="CE155" s="84"/>
      <c r="CF155" s="84"/>
      <c r="CG155" s="9">
        <f>CA155+CC155+CD155+CE155+CF155</f>
        <v>1</v>
      </c>
      <c r="CH155" s="9">
        <f>CB155+CF155</f>
        <v>0</v>
      </c>
    </row>
    <row r="156" spans="1:86" hidden="1" x14ac:dyDescent="0.25">
      <c r="A156" s="25"/>
      <c r="B156" s="30"/>
      <c r="C156" s="30"/>
      <c r="D156" s="30"/>
      <c r="E156" s="30"/>
      <c r="F156" s="31"/>
      <c r="G156" s="9"/>
      <c r="H156" s="10"/>
      <c r="I156" s="83"/>
      <c r="J156" s="83"/>
      <c r="K156" s="83"/>
      <c r="L156" s="83"/>
      <c r="M156" s="83"/>
      <c r="N156" s="83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4"/>
      <c r="BG156" s="84"/>
      <c r="BH156" s="84"/>
      <c r="BI156" s="84"/>
      <c r="BJ156" s="84"/>
      <c r="BK156" s="84"/>
      <c r="BL156" s="84"/>
      <c r="BM156" s="84"/>
      <c r="BN156" s="84"/>
      <c r="BO156" s="84"/>
      <c r="BP156" s="84"/>
      <c r="BQ156" s="84"/>
      <c r="BR156" s="84"/>
      <c r="BS156" s="84"/>
      <c r="BT156" s="84"/>
      <c r="BU156" s="84"/>
      <c r="BV156" s="84"/>
      <c r="BW156" s="84"/>
      <c r="BX156" s="84"/>
      <c r="BY156" s="84"/>
      <c r="BZ156" s="84"/>
      <c r="CA156" s="84"/>
      <c r="CB156" s="84"/>
      <c r="CC156" s="84"/>
      <c r="CD156" s="84"/>
      <c r="CE156" s="84"/>
      <c r="CF156" s="84"/>
      <c r="CG156" s="84"/>
      <c r="CH156" s="84"/>
    </row>
    <row r="157" spans="1:86" ht="18.75" hidden="1" x14ac:dyDescent="0.3">
      <c r="A157" s="23" t="s">
        <v>151</v>
      </c>
      <c r="B157" s="35">
        <v>902</v>
      </c>
      <c r="C157" s="35" t="s">
        <v>21</v>
      </c>
      <c r="D157" s="35" t="s">
        <v>152</v>
      </c>
      <c r="E157" s="35"/>
      <c r="F157" s="36"/>
      <c r="G157" s="13">
        <f>SUM(G162:G162)</f>
        <v>3000</v>
      </c>
      <c r="H157" s="13">
        <f t="shared" ref="H157:N157" si="401">SUM(H162:H162)</f>
        <v>0</v>
      </c>
      <c r="I157" s="13">
        <f t="shared" si="401"/>
        <v>0</v>
      </c>
      <c r="J157" s="13">
        <f t="shared" si="401"/>
        <v>0</v>
      </c>
      <c r="K157" s="13">
        <f t="shared" si="401"/>
        <v>0</v>
      </c>
      <c r="L157" s="13">
        <f t="shared" si="401"/>
        <v>0</v>
      </c>
      <c r="M157" s="13">
        <f t="shared" si="401"/>
        <v>3000</v>
      </c>
      <c r="N157" s="13">
        <f t="shared" si="401"/>
        <v>0</v>
      </c>
      <c r="O157" s="13">
        <f t="shared" ref="O157:T157" si="402">SUM(O162:O162)</f>
        <v>0</v>
      </c>
      <c r="P157" s="13">
        <f t="shared" si="402"/>
        <v>0</v>
      </c>
      <c r="Q157" s="13">
        <f t="shared" si="402"/>
        <v>0</v>
      </c>
      <c r="R157" s="13">
        <f t="shared" si="402"/>
        <v>0</v>
      </c>
      <c r="S157" s="13">
        <f t="shared" si="402"/>
        <v>3000</v>
      </c>
      <c r="T157" s="13">
        <f t="shared" si="402"/>
        <v>0</v>
      </c>
      <c r="U157" s="13">
        <f t="shared" ref="U157:Z157" si="403">SUM(U162:U162)</f>
        <v>0</v>
      </c>
      <c r="V157" s="13">
        <f t="shared" si="403"/>
        <v>0</v>
      </c>
      <c r="W157" s="13">
        <f t="shared" si="403"/>
        <v>0</v>
      </c>
      <c r="X157" s="13">
        <f t="shared" si="403"/>
        <v>0</v>
      </c>
      <c r="Y157" s="13">
        <f t="shared" si="403"/>
        <v>3000</v>
      </c>
      <c r="Z157" s="13">
        <f t="shared" si="403"/>
        <v>0</v>
      </c>
      <c r="AA157" s="13">
        <f t="shared" ref="AA157:AF157" si="404">SUM(AA162:AA162)</f>
        <v>-33</v>
      </c>
      <c r="AB157" s="13">
        <f t="shared" si="404"/>
        <v>0</v>
      </c>
      <c r="AC157" s="13">
        <f t="shared" si="404"/>
        <v>0</v>
      </c>
      <c r="AD157" s="13">
        <f t="shared" si="404"/>
        <v>0</v>
      </c>
      <c r="AE157" s="13">
        <f t="shared" si="404"/>
        <v>2967</v>
      </c>
      <c r="AF157" s="13">
        <f t="shared" si="404"/>
        <v>0</v>
      </c>
      <c r="AG157" s="13">
        <f t="shared" ref="AG157:AL157" si="405">SUM(AG162:AG162)</f>
        <v>0</v>
      </c>
      <c r="AH157" s="13">
        <f t="shared" si="405"/>
        <v>0</v>
      </c>
      <c r="AI157" s="13">
        <f t="shared" si="405"/>
        <v>0</v>
      </c>
      <c r="AJ157" s="13">
        <f t="shared" si="405"/>
        <v>0</v>
      </c>
      <c r="AK157" s="13">
        <f t="shared" si="405"/>
        <v>2967</v>
      </c>
      <c r="AL157" s="13">
        <f t="shared" si="405"/>
        <v>0</v>
      </c>
      <c r="AM157" s="13">
        <f t="shared" ref="AM157:AR157" si="406">SUM(AM162:AM162)</f>
        <v>0</v>
      </c>
      <c r="AN157" s="13">
        <f t="shared" si="406"/>
        <v>0</v>
      </c>
      <c r="AO157" s="13">
        <f t="shared" si="406"/>
        <v>0</v>
      </c>
      <c r="AP157" s="13">
        <f t="shared" si="406"/>
        <v>0</v>
      </c>
      <c r="AQ157" s="13">
        <f t="shared" si="406"/>
        <v>2967</v>
      </c>
      <c r="AR157" s="13">
        <f t="shared" si="406"/>
        <v>0</v>
      </c>
      <c r="AS157" s="13">
        <f t="shared" ref="AS157:AX157" si="407">SUM(AS162:AS162)</f>
        <v>-29</v>
      </c>
      <c r="AT157" s="13">
        <f t="shared" si="407"/>
        <v>0</v>
      </c>
      <c r="AU157" s="13">
        <f t="shared" si="407"/>
        <v>0</v>
      </c>
      <c r="AV157" s="13">
        <f t="shared" si="407"/>
        <v>0</v>
      </c>
      <c r="AW157" s="13">
        <f t="shared" si="407"/>
        <v>2938</v>
      </c>
      <c r="AX157" s="13">
        <f t="shared" si="407"/>
        <v>0</v>
      </c>
      <c r="AY157" s="13">
        <f t="shared" ref="AY157:BD157" si="408">SUM(AY162:AY162)</f>
        <v>0</v>
      </c>
      <c r="AZ157" s="13">
        <f t="shared" si="408"/>
        <v>0</v>
      </c>
      <c r="BA157" s="13">
        <f t="shared" si="408"/>
        <v>0</v>
      </c>
      <c r="BB157" s="13">
        <f t="shared" si="408"/>
        <v>0</v>
      </c>
      <c r="BC157" s="13">
        <f t="shared" si="408"/>
        <v>2938</v>
      </c>
      <c r="BD157" s="13">
        <f t="shared" si="408"/>
        <v>0</v>
      </c>
      <c r="BE157" s="13">
        <f t="shared" ref="BE157:BJ157" si="409">SUM(BE162:BE162)</f>
        <v>0</v>
      </c>
      <c r="BF157" s="13">
        <f t="shared" si="409"/>
        <v>0</v>
      </c>
      <c r="BG157" s="13">
        <f t="shared" si="409"/>
        <v>0</v>
      </c>
      <c r="BH157" s="13">
        <f t="shared" si="409"/>
        <v>0</v>
      </c>
      <c r="BI157" s="13">
        <f t="shared" si="409"/>
        <v>2938</v>
      </c>
      <c r="BJ157" s="13">
        <f t="shared" si="409"/>
        <v>0</v>
      </c>
      <c r="BK157" s="13">
        <f t="shared" ref="BK157:BP157" si="410">SUM(BK162:BK162)</f>
        <v>0</v>
      </c>
      <c r="BL157" s="13">
        <f t="shared" si="410"/>
        <v>0</v>
      </c>
      <c r="BM157" s="13">
        <f t="shared" si="410"/>
        <v>0</v>
      </c>
      <c r="BN157" s="13">
        <f t="shared" si="410"/>
        <v>0</v>
      </c>
      <c r="BO157" s="13">
        <f t="shared" si="410"/>
        <v>2938</v>
      </c>
      <c r="BP157" s="13">
        <f t="shared" si="410"/>
        <v>0</v>
      </c>
      <c r="BQ157" s="13">
        <f t="shared" ref="BQ157:BV157" si="411">SUM(BQ162:BQ162)</f>
        <v>-37</v>
      </c>
      <c r="BR157" s="13">
        <f t="shared" si="411"/>
        <v>0</v>
      </c>
      <c r="BS157" s="13">
        <f t="shared" si="411"/>
        <v>0</v>
      </c>
      <c r="BT157" s="13">
        <f t="shared" si="411"/>
        <v>0</v>
      </c>
      <c r="BU157" s="13">
        <f t="shared" si="411"/>
        <v>2901</v>
      </c>
      <c r="BV157" s="13">
        <f t="shared" si="411"/>
        <v>0</v>
      </c>
      <c r="BW157" s="13">
        <f t="shared" ref="BW157:CB157" si="412">SUM(BW162:BW162)</f>
        <v>0</v>
      </c>
      <c r="BX157" s="13">
        <f t="shared" si="412"/>
        <v>0</v>
      </c>
      <c r="BY157" s="13">
        <f t="shared" si="412"/>
        <v>0</v>
      </c>
      <c r="BZ157" s="13">
        <f t="shared" si="412"/>
        <v>0</v>
      </c>
      <c r="CA157" s="13">
        <f t="shared" si="412"/>
        <v>2901</v>
      </c>
      <c r="CB157" s="13">
        <f t="shared" si="412"/>
        <v>0</v>
      </c>
      <c r="CC157" s="13">
        <f t="shared" ref="CC157:CH157" si="413">SUM(CC162:CC162)</f>
        <v>16696</v>
      </c>
      <c r="CD157" s="13">
        <f t="shared" si="413"/>
        <v>0</v>
      </c>
      <c r="CE157" s="13">
        <f t="shared" si="413"/>
        <v>0</v>
      </c>
      <c r="CF157" s="13">
        <f t="shared" si="413"/>
        <v>0</v>
      </c>
      <c r="CG157" s="13">
        <f t="shared" si="413"/>
        <v>19597</v>
      </c>
      <c r="CH157" s="13">
        <f t="shared" si="413"/>
        <v>0</v>
      </c>
    </row>
    <row r="158" spans="1:86" hidden="1" x14ac:dyDescent="0.25">
      <c r="A158" s="25" t="s">
        <v>61</v>
      </c>
      <c r="B158" s="30">
        <v>902</v>
      </c>
      <c r="C158" s="30" t="s">
        <v>21</v>
      </c>
      <c r="D158" s="30" t="s">
        <v>152</v>
      </c>
      <c r="E158" s="30" t="s">
        <v>62</v>
      </c>
      <c r="F158" s="31"/>
      <c r="G158" s="11">
        <f>G162</f>
        <v>3000</v>
      </c>
      <c r="H158" s="11">
        <f t="shared" ref="H158:N158" si="414">H162</f>
        <v>0</v>
      </c>
      <c r="I158" s="11">
        <f t="shared" si="414"/>
        <v>0</v>
      </c>
      <c r="J158" s="11">
        <f t="shared" si="414"/>
        <v>0</v>
      </c>
      <c r="K158" s="11">
        <f t="shared" si="414"/>
        <v>0</v>
      </c>
      <c r="L158" s="11">
        <f t="shared" si="414"/>
        <v>0</v>
      </c>
      <c r="M158" s="11">
        <f t="shared" si="414"/>
        <v>3000</v>
      </c>
      <c r="N158" s="11">
        <f t="shared" si="414"/>
        <v>0</v>
      </c>
      <c r="O158" s="11">
        <f t="shared" ref="O158:T158" si="415">O162</f>
        <v>0</v>
      </c>
      <c r="P158" s="11">
        <f t="shared" si="415"/>
        <v>0</v>
      </c>
      <c r="Q158" s="11">
        <f t="shared" si="415"/>
        <v>0</v>
      </c>
      <c r="R158" s="11">
        <f t="shared" si="415"/>
        <v>0</v>
      </c>
      <c r="S158" s="11">
        <f t="shared" si="415"/>
        <v>3000</v>
      </c>
      <c r="T158" s="11">
        <f t="shared" si="415"/>
        <v>0</v>
      </c>
      <c r="U158" s="11">
        <f t="shared" ref="U158:Z158" si="416">U162</f>
        <v>0</v>
      </c>
      <c r="V158" s="11">
        <f t="shared" si="416"/>
        <v>0</v>
      </c>
      <c r="W158" s="11">
        <f t="shared" si="416"/>
        <v>0</v>
      </c>
      <c r="X158" s="11">
        <f t="shared" si="416"/>
        <v>0</v>
      </c>
      <c r="Y158" s="11">
        <f t="shared" si="416"/>
        <v>3000</v>
      </c>
      <c r="Z158" s="11">
        <f t="shared" si="416"/>
        <v>0</v>
      </c>
      <c r="AA158" s="11">
        <f t="shared" ref="AA158:AF158" si="417">AA162</f>
        <v>-33</v>
      </c>
      <c r="AB158" s="11">
        <f t="shared" si="417"/>
        <v>0</v>
      </c>
      <c r="AC158" s="11">
        <f t="shared" si="417"/>
        <v>0</v>
      </c>
      <c r="AD158" s="11">
        <f t="shared" si="417"/>
        <v>0</v>
      </c>
      <c r="AE158" s="11">
        <f t="shared" si="417"/>
        <v>2967</v>
      </c>
      <c r="AF158" s="11">
        <f t="shared" si="417"/>
        <v>0</v>
      </c>
      <c r="AG158" s="11">
        <f t="shared" ref="AG158:AL158" si="418">AG162</f>
        <v>0</v>
      </c>
      <c r="AH158" s="11">
        <f t="shared" si="418"/>
        <v>0</v>
      </c>
      <c r="AI158" s="11">
        <f t="shared" si="418"/>
        <v>0</v>
      </c>
      <c r="AJ158" s="11">
        <f t="shared" si="418"/>
        <v>0</v>
      </c>
      <c r="AK158" s="11">
        <f t="shared" si="418"/>
        <v>2967</v>
      </c>
      <c r="AL158" s="11">
        <f t="shared" si="418"/>
        <v>0</v>
      </c>
      <c r="AM158" s="11">
        <f t="shared" ref="AM158:AR158" si="419">AM162</f>
        <v>0</v>
      </c>
      <c r="AN158" s="11">
        <f t="shared" si="419"/>
        <v>0</v>
      </c>
      <c r="AO158" s="11">
        <f t="shared" si="419"/>
        <v>0</v>
      </c>
      <c r="AP158" s="11">
        <f t="shared" si="419"/>
        <v>0</v>
      </c>
      <c r="AQ158" s="11">
        <f t="shared" si="419"/>
        <v>2967</v>
      </c>
      <c r="AR158" s="11">
        <f t="shared" si="419"/>
        <v>0</v>
      </c>
      <c r="AS158" s="11">
        <f t="shared" ref="AS158:AX158" si="420">AS162</f>
        <v>-29</v>
      </c>
      <c r="AT158" s="11">
        <f t="shared" si="420"/>
        <v>0</v>
      </c>
      <c r="AU158" s="11">
        <f t="shared" si="420"/>
        <v>0</v>
      </c>
      <c r="AV158" s="11">
        <f t="shared" si="420"/>
        <v>0</v>
      </c>
      <c r="AW158" s="11">
        <f t="shared" si="420"/>
        <v>2938</v>
      </c>
      <c r="AX158" s="11">
        <f t="shared" si="420"/>
        <v>0</v>
      </c>
      <c r="AY158" s="11">
        <f t="shared" ref="AY158:BD158" si="421">AY162</f>
        <v>0</v>
      </c>
      <c r="AZ158" s="11">
        <f t="shared" si="421"/>
        <v>0</v>
      </c>
      <c r="BA158" s="11">
        <f t="shared" si="421"/>
        <v>0</v>
      </c>
      <c r="BB158" s="11">
        <f t="shared" si="421"/>
        <v>0</v>
      </c>
      <c r="BC158" s="11">
        <f t="shared" si="421"/>
        <v>2938</v>
      </c>
      <c r="BD158" s="11">
        <f t="shared" si="421"/>
        <v>0</v>
      </c>
      <c r="BE158" s="11">
        <f t="shared" ref="BE158:BJ158" si="422">BE162</f>
        <v>0</v>
      </c>
      <c r="BF158" s="11">
        <f t="shared" si="422"/>
        <v>0</v>
      </c>
      <c r="BG158" s="11">
        <f t="shared" si="422"/>
        <v>0</v>
      </c>
      <c r="BH158" s="11">
        <f t="shared" si="422"/>
        <v>0</v>
      </c>
      <c r="BI158" s="11">
        <f t="shared" si="422"/>
        <v>2938</v>
      </c>
      <c r="BJ158" s="11">
        <f t="shared" si="422"/>
        <v>0</v>
      </c>
      <c r="BK158" s="11">
        <f t="shared" ref="BK158:BP158" si="423">BK162</f>
        <v>0</v>
      </c>
      <c r="BL158" s="11">
        <f t="shared" si="423"/>
        <v>0</v>
      </c>
      <c r="BM158" s="11">
        <f t="shared" si="423"/>
        <v>0</v>
      </c>
      <c r="BN158" s="11">
        <f t="shared" si="423"/>
        <v>0</v>
      </c>
      <c r="BO158" s="11">
        <f t="shared" si="423"/>
        <v>2938</v>
      </c>
      <c r="BP158" s="11">
        <f t="shared" si="423"/>
        <v>0</v>
      </c>
      <c r="BQ158" s="11">
        <f t="shared" ref="BQ158:BV158" si="424">BQ162</f>
        <v>-37</v>
      </c>
      <c r="BR158" s="11">
        <f t="shared" si="424"/>
        <v>0</v>
      </c>
      <c r="BS158" s="11">
        <f t="shared" si="424"/>
        <v>0</v>
      </c>
      <c r="BT158" s="11">
        <f t="shared" si="424"/>
        <v>0</v>
      </c>
      <c r="BU158" s="11">
        <f t="shared" si="424"/>
        <v>2901</v>
      </c>
      <c r="BV158" s="11">
        <f t="shared" si="424"/>
        <v>0</v>
      </c>
      <c r="BW158" s="11">
        <f t="shared" ref="BW158:CB158" si="425">BW162</f>
        <v>0</v>
      </c>
      <c r="BX158" s="11">
        <f t="shared" si="425"/>
        <v>0</v>
      </c>
      <c r="BY158" s="11">
        <f t="shared" si="425"/>
        <v>0</v>
      </c>
      <c r="BZ158" s="11">
        <f t="shared" si="425"/>
        <v>0</v>
      </c>
      <c r="CA158" s="11">
        <f t="shared" si="425"/>
        <v>2901</v>
      </c>
      <c r="CB158" s="11">
        <f t="shared" si="425"/>
        <v>0</v>
      </c>
      <c r="CC158" s="11">
        <f t="shared" ref="CC158:CH158" si="426">CC162</f>
        <v>16696</v>
      </c>
      <c r="CD158" s="11">
        <f t="shared" si="426"/>
        <v>0</v>
      </c>
      <c r="CE158" s="11">
        <f t="shared" si="426"/>
        <v>0</v>
      </c>
      <c r="CF158" s="11">
        <f t="shared" si="426"/>
        <v>0</v>
      </c>
      <c r="CG158" s="11">
        <f t="shared" si="426"/>
        <v>19597</v>
      </c>
      <c r="CH158" s="11">
        <f t="shared" si="426"/>
        <v>0</v>
      </c>
    </row>
    <row r="159" spans="1:86" hidden="1" x14ac:dyDescent="0.25">
      <c r="A159" s="25" t="s">
        <v>151</v>
      </c>
      <c r="B159" s="30">
        <v>902</v>
      </c>
      <c r="C159" s="30" t="s">
        <v>21</v>
      </c>
      <c r="D159" s="30" t="s">
        <v>152</v>
      </c>
      <c r="E159" s="30" t="s">
        <v>385</v>
      </c>
      <c r="F159" s="31"/>
      <c r="G159" s="11">
        <f>G162</f>
        <v>3000</v>
      </c>
      <c r="H159" s="11">
        <f t="shared" ref="H159:N159" si="427">H162</f>
        <v>0</v>
      </c>
      <c r="I159" s="11">
        <f t="shared" si="427"/>
        <v>0</v>
      </c>
      <c r="J159" s="11">
        <f t="shared" si="427"/>
        <v>0</v>
      </c>
      <c r="K159" s="11">
        <f t="shared" si="427"/>
        <v>0</v>
      </c>
      <c r="L159" s="11">
        <f t="shared" si="427"/>
        <v>0</v>
      </c>
      <c r="M159" s="11">
        <f t="shared" si="427"/>
        <v>3000</v>
      </c>
      <c r="N159" s="11">
        <f t="shared" si="427"/>
        <v>0</v>
      </c>
      <c r="O159" s="11">
        <f t="shared" ref="O159:T159" si="428">O162</f>
        <v>0</v>
      </c>
      <c r="P159" s="11">
        <f t="shared" si="428"/>
        <v>0</v>
      </c>
      <c r="Q159" s="11">
        <f t="shared" si="428"/>
        <v>0</v>
      </c>
      <c r="R159" s="11">
        <f t="shared" si="428"/>
        <v>0</v>
      </c>
      <c r="S159" s="11">
        <f t="shared" si="428"/>
        <v>3000</v>
      </c>
      <c r="T159" s="11">
        <f t="shared" si="428"/>
        <v>0</v>
      </c>
      <c r="U159" s="11">
        <f t="shared" ref="U159:Z159" si="429">U162</f>
        <v>0</v>
      </c>
      <c r="V159" s="11">
        <f t="shared" si="429"/>
        <v>0</v>
      </c>
      <c r="W159" s="11">
        <f t="shared" si="429"/>
        <v>0</v>
      </c>
      <c r="X159" s="11">
        <f t="shared" si="429"/>
        <v>0</v>
      </c>
      <c r="Y159" s="11">
        <f t="shared" si="429"/>
        <v>3000</v>
      </c>
      <c r="Z159" s="11">
        <f t="shared" si="429"/>
        <v>0</v>
      </c>
      <c r="AA159" s="11">
        <f t="shared" ref="AA159:AF159" si="430">AA162</f>
        <v>-33</v>
      </c>
      <c r="AB159" s="11">
        <f t="shared" si="430"/>
        <v>0</v>
      </c>
      <c r="AC159" s="11">
        <f t="shared" si="430"/>
        <v>0</v>
      </c>
      <c r="AD159" s="11">
        <f t="shared" si="430"/>
        <v>0</v>
      </c>
      <c r="AE159" s="11">
        <f t="shared" si="430"/>
        <v>2967</v>
      </c>
      <c r="AF159" s="11">
        <f t="shared" si="430"/>
        <v>0</v>
      </c>
      <c r="AG159" s="11">
        <f t="shared" ref="AG159:AL159" si="431">AG162</f>
        <v>0</v>
      </c>
      <c r="AH159" s="11">
        <f t="shared" si="431"/>
        <v>0</v>
      </c>
      <c r="AI159" s="11">
        <f t="shared" si="431"/>
        <v>0</v>
      </c>
      <c r="AJ159" s="11">
        <f t="shared" si="431"/>
        <v>0</v>
      </c>
      <c r="AK159" s="11">
        <f t="shared" si="431"/>
        <v>2967</v>
      </c>
      <c r="AL159" s="11">
        <f t="shared" si="431"/>
        <v>0</v>
      </c>
      <c r="AM159" s="11">
        <f t="shared" ref="AM159:AR159" si="432">AM162</f>
        <v>0</v>
      </c>
      <c r="AN159" s="11">
        <f t="shared" si="432"/>
        <v>0</v>
      </c>
      <c r="AO159" s="11">
        <f t="shared" si="432"/>
        <v>0</v>
      </c>
      <c r="AP159" s="11">
        <f t="shared" si="432"/>
        <v>0</v>
      </c>
      <c r="AQ159" s="11">
        <f t="shared" si="432"/>
        <v>2967</v>
      </c>
      <c r="AR159" s="11">
        <f t="shared" si="432"/>
        <v>0</v>
      </c>
      <c r="AS159" s="11">
        <f t="shared" ref="AS159:AX159" si="433">AS162</f>
        <v>-29</v>
      </c>
      <c r="AT159" s="11">
        <f t="shared" si="433"/>
        <v>0</v>
      </c>
      <c r="AU159" s="11">
        <f t="shared" si="433"/>
        <v>0</v>
      </c>
      <c r="AV159" s="11">
        <f t="shared" si="433"/>
        <v>0</v>
      </c>
      <c r="AW159" s="11">
        <f t="shared" si="433"/>
        <v>2938</v>
      </c>
      <c r="AX159" s="11">
        <f t="shared" si="433"/>
        <v>0</v>
      </c>
      <c r="AY159" s="11">
        <f t="shared" ref="AY159:BD159" si="434">AY162</f>
        <v>0</v>
      </c>
      <c r="AZ159" s="11">
        <f t="shared" si="434"/>
        <v>0</v>
      </c>
      <c r="BA159" s="11">
        <f t="shared" si="434"/>
        <v>0</v>
      </c>
      <c r="BB159" s="11">
        <f t="shared" si="434"/>
        <v>0</v>
      </c>
      <c r="BC159" s="11">
        <f t="shared" si="434"/>
        <v>2938</v>
      </c>
      <c r="BD159" s="11">
        <f t="shared" si="434"/>
        <v>0</v>
      </c>
      <c r="BE159" s="11">
        <f t="shared" ref="BE159:BJ159" si="435">BE162</f>
        <v>0</v>
      </c>
      <c r="BF159" s="11">
        <f t="shared" si="435"/>
        <v>0</v>
      </c>
      <c r="BG159" s="11">
        <f t="shared" si="435"/>
        <v>0</v>
      </c>
      <c r="BH159" s="11">
        <f t="shared" si="435"/>
        <v>0</v>
      </c>
      <c r="BI159" s="11">
        <f t="shared" si="435"/>
        <v>2938</v>
      </c>
      <c r="BJ159" s="11">
        <f t="shared" si="435"/>
        <v>0</v>
      </c>
      <c r="BK159" s="11">
        <f t="shared" ref="BK159:BP159" si="436">BK162</f>
        <v>0</v>
      </c>
      <c r="BL159" s="11">
        <f t="shared" si="436"/>
        <v>0</v>
      </c>
      <c r="BM159" s="11">
        <f t="shared" si="436"/>
        <v>0</v>
      </c>
      <c r="BN159" s="11">
        <f t="shared" si="436"/>
        <v>0</v>
      </c>
      <c r="BO159" s="11">
        <f t="shared" si="436"/>
        <v>2938</v>
      </c>
      <c r="BP159" s="11">
        <f t="shared" si="436"/>
        <v>0</v>
      </c>
      <c r="BQ159" s="11">
        <f t="shared" ref="BQ159:BV159" si="437">BQ162</f>
        <v>-37</v>
      </c>
      <c r="BR159" s="11">
        <f t="shared" si="437"/>
        <v>0</v>
      </c>
      <c r="BS159" s="11">
        <f t="shared" si="437"/>
        <v>0</v>
      </c>
      <c r="BT159" s="11">
        <f t="shared" si="437"/>
        <v>0</v>
      </c>
      <c r="BU159" s="11">
        <f t="shared" si="437"/>
        <v>2901</v>
      </c>
      <c r="BV159" s="11">
        <f t="shared" si="437"/>
        <v>0</v>
      </c>
      <c r="BW159" s="11">
        <f t="shared" ref="BW159:CB159" si="438">BW162</f>
        <v>0</v>
      </c>
      <c r="BX159" s="11">
        <f t="shared" si="438"/>
        <v>0</v>
      </c>
      <c r="BY159" s="11">
        <f t="shared" si="438"/>
        <v>0</v>
      </c>
      <c r="BZ159" s="11">
        <f t="shared" si="438"/>
        <v>0</v>
      </c>
      <c r="CA159" s="11">
        <f t="shared" si="438"/>
        <v>2901</v>
      </c>
      <c r="CB159" s="11">
        <f t="shared" si="438"/>
        <v>0</v>
      </c>
      <c r="CC159" s="11">
        <f t="shared" ref="CC159:CH159" si="439">CC162</f>
        <v>16696</v>
      </c>
      <c r="CD159" s="11">
        <f t="shared" si="439"/>
        <v>0</v>
      </c>
      <c r="CE159" s="11">
        <f t="shared" si="439"/>
        <v>0</v>
      </c>
      <c r="CF159" s="11">
        <f t="shared" si="439"/>
        <v>0</v>
      </c>
      <c r="CG159" s="11">
        <f t="shared" si="439"/>
        <v>19597</v>
      </c>
      <c r="CH159" s="11">
        <f t="shared" si="439"/>
        <v>0</v>
      </c>
    </row>
    <row r="160" spans="1:86" hidden="1" x14ac:dyDescent="0.25">
      <c r="A160" s="25" t="s">
        <v>536</v>
      </c>
      <c r="B160" s="30">
        <v>902</v>
      </c>
      <c r="C160" s="30" t="s">
        <v>21</v>
      </c>
      <c r="D160" s="30" t="s">
        <v>152</v>
      </c>
      <c r="E160" s="30" t="s">
        <v>386</v>
      </c>
      <c r="F160" s="31"/>
      <c r="G160" s="11">
        <f>G162</f>
        <v>3000</v>
      </c>
      <c r="H160" s="11">
        <f t="shared" ref="H160:N160" si="440">H162</f>
        <v>0</v>
      </c>
      <c r="I160" s="11">
        <f t="shared" si="440"/>
        <v>0</v>
      </c>
      <c r="J160" s="11">
        <f t="shared" si="440"/>
        <v>0</v>
      </c>
      <c r="K160" s="11">
        <f t="shared" si="440"/>
        <v>0</v>
      </c>
      <c r="L160" s="11">
        <f t="shared" si="440"/>
        <v>0</v>
      </c>
      <c r="M160" s="11">
        <f t="shared" si="440"/>
        <v>3000</v>
      </c>
      <c r="N160" s="11">
        <f t="shared" si="440"/>
        <v>0</v>
      </c>
      <c r="O160" s="11">
        <f t="shared" ref="O160:T160" si="441">O162</f>
        <v>0</v>
      </c>
      <c r="P160" s="11">
        <f t="shared" si="441"/>
        <v>0</v>
      </c>
      <c r="Q160" s="11">
        <f t="shared" si="441"/>
        <v>0</v>
      </c>
      <c r="R160" s="11">
        <f t="shared" si="441"/>
        <v>0</v>
      </c>
      <c r="S160" s="11">
        <f t="shared" si="441"/>
        <v>3000</v>
      </c>
      <c r="T160" s="11">
        <f t="shared" si="441"/>
        <v>0</v>
      </c>
      <c r="U160" s="11">
        <f t="shared" ref="U160:Z160" si="442">U162</f>
        <v>0</v>
      </c>
      <c r="V160" s="11">
        <f t="shared" si="442"/>
        <v>0</v>
      </c>
      <c r="W160" s="11">
        <f t="shared" si="442"/>
        <v>0</v>
      </c>
      <c r="X160" s="11">
        <f t="shared" si="442"/>
        <v>0</v>
      </c>
      <c r="Y160" s="11">
        <f t="shared" si="442"/>
        <v>3000</v>
      </c>
      <c r="Z160" s="11">
        <f t="shared" si="442"/>
        <v>0</v>
      </c>
      <c r="AA160" s="11">
        <f t="shared" ref="AA160:AF160" si="443">AA162</f>
        <v>-33</v>
      </c>
      <c r="AB160" s="11">
        <f t="shared" si="443"/>
        <v>0</v>
      </c>
      <c r="AC160" s="11">
        <f t="shared" si="443"/>
        <v>0</v>
      </c>
      <c r="AD160" s="11">
        <f t="shared" si="443"/>
        <v>0</v>
      </c>
      <c r="AE160" s="11">
        <f t="shared" si="443"/>
        <v>2967</v>
      </c>
      <c r="AF160" s="11">
        <f t="shared" si="443"/>
        <v>0</v>
      </c>
      <c r="AG160" s="11">
        <f t="shared" ref="AG160:AL160" si="444">AG162</f>
        <v>0</v>
      </c>
      <c r="AH160" s="11">
        <f t="shared" si="444"/>
        <v>0</v>
      </c>
      <c r="AI160" s="11">
        <f t="shared" si="444"/>
        <v>0</v>
      </c>
      <c r="AJ160" s="11">
        <f t="shared" si="444"/>
        <v>0</v>
      </c>
      <c r="AK160" s="11">
        <f t="shared" si="444"/>
        <v>2967</v>
      </c>
      <c r="AL160" s="11">
        <f t="shared" si="444"/>
        <v>0</v>
      </c>
      <c r="AM160" s="11">
        <f t="shared" ref="AM160:AR160" si="445">AM162</f>
        <v>0</v>
      </c>
      <c r="AN160" s="11">
        <f t="shared" si="445"/>
        <v>0</v>
      </c>
      <c r="AO160" s="11">
        <f t="shared" si="445"/>
        <v>0</v>
      </c>
      <c r="AP160" s="11">
        <f t="shared" si="445"/>
        <v>0</v>
      </c>
      <c r="AQ160" s="11">
        <f t="shared" si="445"/>
        <v>2967</v>
      </c>
      <c r="AR160" s="11">
        <f t="shared" si="445"/>
        <v>0</v>
      </c>
      <c r="AS160" s="11">
        <f t="shared" ref="AS160:AX160" si="446">AS162</f>
        <v>-29</v>
      </c>
      <c r="AT160" s="11">
        <f t="shared" si="446"/>
        <v>0</v>
      </c>
      <c r="AU160" s="11">
        <f t="shared" si="446"/>
        <v>0</v>
      </c>
      <c r="AV160" s="11">
        <f t="shared" si="446"/>
        <v>0</v>
      </c>
      <c r="AW160" s="11">
        <f t="shared" si="446"/>
        <v>2938</v>
      </c>
      <c r="AX160" s="11">
        <f t="shared" si="446"/>
        <v>0</v>
      </c>
      <c r="AY160" s="11">
        <f t="shared" ref="AY160:BD160" si="447">AY162</f>
        <v>0</v>
      </c>
      <c r="AZ160" s="11">
        <f t="shared" si="447"/>
        <v>0</v>
      </c>
      <c r="BA160" s="11">
        <f t="shared" si="447"/>
        <v>0</v>
      </c>
      <c r="BB160" s="11">
        <f t="shared" si="447"/>
        <v>0</v>
      </c>
      <c r="BC160" s="11">
        <f t="shared" si="447"/>
        <v>2938</v>
      </c>
      <c r="BD160" s="11">
        <f t="shared" si="447"/>
        <v>0</v>
      </c>
      <c r="BE160" s="11">
        <f t="shared" ref="BE160:BJ160" si="448">BE162</f>
        <v>0</v>
      </c>
      <c r="BF160" s="11">
        <f t="shared" si="448"/>
        <v>0</v>
      </c>
      <c r="BG160" s="11">
        <f t="shared" si="448"/>
        <v>0</v>
      </c>
      <c r="BH160" s="11">
        <f t="shared" si="448"/>
        <v>0</v>
      </c>
      <c r="BI160" s="11">
        <f t="shared" si="448"/>
        <v>2938</v>
      </c>
      <c r="BJ160" s="11">
        <f t="shared" si="448"/>
        <v>0</v>
      </c>
      <c r="BK160" s="11">
        <f t="shared" ref="BK160:BP160" si="449">BK162</f>
        <v>0</v>
      </c>
      <c r="BL160" s="11">
        <f t="shared" si="449"/>
        <v>0</v>
      </c>
      <c r="BM160" s="11">
        <f t="shared" si="449"/>
        <v>0</v>
      </c>
      <c r="BN160" s="11">
        <f t="shared" si="449"/>
        <v>0</v>
      </c>
      <c r="BO160" s="11">
        <f t="shared" si="449"/>
        <v>2938</v>
      </c>
      <c r="BP160" s="11">
        <f t="shared" si="449"/>
        <v>0</v>
      </c>
      <c r="BQ160" s="11">
        <f t="shared" ref="BQ160:BV160" si="450">BQ162</f>
        <v>-37</v>
      </c>
      <c r="BR160" s="11">
        <f t="shared" si="450"/>
        <v>0</v>
      </c>
      <c r="BS160" s="11">
        <f t="shared" si="450"/>
        <v>0</v>
      </c>
      <c r="BT160" s="11">
        <f t="shared" si="450"/>
        <v>0</v>
      </c>
      <c r="BU160" s="11">
        <f t="shared" si="450"/>
        <v>2901</v>
      </c>
      <c r="BV160" s="11">
        <f t="shared" si="450"/>
        <v>0</v>
      </c>
      <c r="BW160" s="11">
        <f t="shared" ref="BW160:CB160" si="451">BW162</f>
        <v>0</v>
      </c>
      <c r="BX160" s="11">
        <f t="shared" si="451"/>
        <v>0</v>
      </c>
      <c r="BY160" s="11">
        <f t="shared" si="451"/>
        <v>0</v>
      </c>
      <c r="BZ160" s="11">
        <f t="shared" si="451"/>
        <v>0</v>
      </c>
      <c r="CA160" s="11">
        <f t="shared" si="451"/>
        <v>2901</v>
      </c>
      <c r="CB160" s="11">
        <f t="shared" si="451"/>
        <v>0</v>
      </c>
      <c r="CC160" s="11">
        <f t="shared" ref="CC160:CH160" si="452">CC162</f>
        <v>16696</v>
      </c>
      <c r="CD160" s="11">
        <f t="shared" si="452"/>
        <v>0</v>
      </c>
      <c r="CE160" s="11">
        <f t="shared" si="452"/>
        <v>0</v>
      </c>
      <c r="CF160" s="11">
        <f t="shared" si="452"/>
        <v>0</v>
      </c>
      <c r="CG160" s="11">
        <f t="shared" si="452"/>
        <v>19597</v>
      </c>
      <c r="CH160" s="11">
        <f t="shared" si="452"/>
        <v>0</v>
      </c>
    </row>
    <row r="161" spans="1:86" hidden="1" x14ac:dyDescent="0.25">
      <c r="A161" s="25" t="s">
        <v>65</v>
      </c>
      <c r="B161" s="30">
        <v>902</v>
      </c>
      <c r="C161" s="30" t="s">
        <v>21</v>
      </c>
      <c r="D161" s="30" t="s">
        <v>152</v>
      </c>
      <c r="E161" s="30" t="s">
        <v>386</v>
      </c>
      <c r="F161" s="31">
        <v>800</v>
      </c>
      <c r="G161" s="11">
        <f t="shared" ref="G161:BR161" si="453">G162</f>
        <v>3000</v>
      </c>
      <c r="H161" s="11">
        <f t="shared" si="453"/>
        <v>0</v>
      </c>
      <c r="I161" s="11">
        <f t="shared" si="453"/>
        <v>0</v>
      </c>
      <c r="J161" s="11">
        <f t="shared" si="453"/>
        <v>0</v>
      </c>
      <c r="K161" s="11">
        <f t="shared" si="453"/>
        <v>0</v>
      </c>
      <c r="L161" s="11">
        <f t="shared" si="453"/>
        <v>0</v>
      </c>
      <c r="M161" s="11">
        <f t="shared" si="453"/>
        <v>3000</v>
      </c>
      <c r="N161" s="11">
        <f t="shared" si="453"/>
        <v>0</v>
      </c>
      <c r="O161" s="11">
        <f t="shared" si="453"/>
        <v>0</v>
      </c>
      <c r="P161" s="11">
        <f t="shared" si="453"/>
        <v>0</v>
      </c>
      <c r="Q161" s="11">
        <f t="shared" si="453"/>
        <v>0</v>
      </c>
      <c r="R161" s="11">
        <f t="shared" si="453"/>
        <v>0</v>
      </c>
      <c r="S161" s="11">
        <f t="shared" si="453"/>
        <v>3000</v>
      </c>
      <c r="T161" s="11">
        <f t="shared" si="453"/>
        <v>0</v>
      </c>
      <c r="U161" s="11">
        <f t="shared" si="453"/>
        <v>0</v>
      </c>
      <c r="V161" s="11">
        <f t="shared" si="453"/>
        <v>0</v>
      </c>
      <c r="W161" s="11">
        <f t="shared" si="453"/>
        <v>0</v>
      </c>
      <c r="X161" s="11">
        <f t="shared" si="453"/>
        <v>0</v>
      </c>
      <c r="Y161" s="11">
        <f t="shared" si="453"/>
        <v>3000</v>
      </c>
      <c r="Z161" s="11">
        <f t="shared" si="453"/>
        <v>0</v>
      </c>
      <c r="AA161" s="11">
        <f t="shared" si="453"/>
        <v>-33</v>
      </c>
      <c r="AB161" s="11">
        <f t="shared" si="453"/>
        <v>0</v>
      </c>
      <c r="AC161" s="11">
        <f t="shared" si="453"/>
        <v>0</v>
      </c>
      <c r="AD161" s="11">
        <f t="shared" si="453"/>
        <v>0</v>
      </c>
      <c r="AE161" s="11">
        <f t="shared" si="453"/>
        <v>2967</v>
      </c>
      <c r="AF161" s="11">
        <f t="shared" si="453"/>
        <v>0</v>
      </c>
      <c r="AG161" s="11">
        <f t="shared" si="453"/>
        <v>0</v>
      </c>
      <c r="AH161" s="11">
        <f t="shared" si="453"/>
        <v>0</v>
      </c>
      <c r="AI161" s="11">
        <f t="shared" si="453"/>
        <v>0</v>
      </c>
      <c r="AJ161" s="11">
        <f t="shared" si="453"/>
        <v>0</v>
      </c>
      <c r="AK161" s="11">
        <f t="shared" si="453"/>
        <v>2967</v>
      </c>
      <c r="AL161" s="11">
        <f t="shared" si="453"/>
        <v>0</v>
      </c>
      <c r="AM161" s="11">
        <f t="shared" si="453"/>
        <v>0</v>
      </c>
      <c r="AN161" s="11">
        <f t="shared" si="453"/>
        <v>0</v>
      </c>
      <c r="AO161" s="11">
        <f t="shared" si="453"/>
        <v>0</v>
      </c>
      <c r="AP161" s="11">
        <f t="shared" si="453"/>
        <v>0</v>
      </c>
      <c r="AQ161" s="11">
        <f t="shared" si="453"/>
        <v>2967</v>
      </c>
      <c r="AR161" s="11">
        <f t="shared" si="453"/>
        <v>0</v>
      </c>
      <c r="AS161" s="11">
        <f t="shared" si="453"/>
        <v>-29</v>
      </c>
      <c r="AT161" s="11">
        <f t="shared" si="453"/>
        <v>0</v>
      </c>
      <c r="AU161" s="11">
        <f t="shared" si="453"/>
        <v>0</v>
      </c>
      <c r="AV161" s="11">
        <f t="shared" si="453"/>
        <v>0</v>
      </c>
      <c r="AW161" s="11">
        <f t="shared" si="453"/>
        <v>2938</v>
      </c>
      <c r="AX161" s="11">
        <f t="shared" si="453"/>
        <v>0</v>
      </c>
      <c r="AY161" s="11">
        <f t="shared" si="453"/>
        <v>0</v>
      </c>
      <c r="AZ161" s="11">
        <f t="shared" si="453"/>
        <v>0</v>
      </c>
      <c r="BA161" s="11">
        <f t="shared" si="453"/>
        <v>0</v>
      </c>
      <c r="BB161" s="11">
        <f t="shared" si="453"/>
        <v>0</v>
      </c>
      <c r="BC161" s="11">
        <f t="shared" si="453"/>
        <v>2938</v>
      </c>
      <c r="BD161" s="11">
        <f t="shared" si="453"/>
        <v>0</v>
      </c>
      <c r="BE161" s="11">
        <f t="shared" si="453"/>
        <v>0</v>
      </c>
      <c r="BF161" s="11">
        <f t="shared" si="453"/>
        <v>0</v>
      </c>
      <c r="BG161" s="11">
        <f t="shared" si="453"/>
        <v>0</v>
      </c>
      <c r="BH161" s="11">
        <f t="shared" si="453"/>
        <v>0</v>
      </c>
      <c r="BI161" s="11">
        <f t="shared" si="453"/>
        <v>2938</v>
      </c>
      <c r="BJ161" s="11">
        <f t="shared" si="453"/>
        <v>0</v>
      </c>
      <c r="BK161" s="11">
        <f t="shared" si="453"/>
        <v>0</v>
      </c>
      <c r="BL161" s="11">
        <f t="shared" si="453"/>
        <v>0</v>
      </c>
      <c r="BM161" s="11">
        <f t="shared" si="453"/>
        <v>0</v>
      </c>
      <c r="BN161" s="11">
        <f t="shared" si="453"/>
        <v>0</v>
      </c>
      <c r="BO161" s="11">
        <f t="shared" si="453"/>
        <v>2938</v>
      </c>
      <c r="BP161" s="11">
        <f t="shared" si="453"/>
        <v>0</v>
      </c>
      <c r="BQ161" s="11">
        <f t="shared" si="453"/>
        <v>-37</v>
      </c>
      <c r="BR161" s="11">
        <f t="shared" si="453"/>
        <v>0</v>
      </c>
      <c r="BS161" s="11">
        <f t="shared" ref="BS161:CH161" si="454">BS162</f>
        <v>0</v>
      </c>
      <c r="BT161" s="11">
        <f t="shared" si="454"/>
        <v>0</v>
      </c>
      <c r="BU161" s="11">
        <f t="shared" si="454"/>
        <v>2901</v>
      </c>
      <c r="BV161" s="11">
        <f t="shared" si="454"/>
        <v>0</v>
      </c>
      <c r="BW161" s="11">
        <f t="shared" si="454"/>
        <v>0</v>
      </c>
      <c r="BX161" s="11">
        <f t="shared" si="454"/>
        <v>0</v>
      </c>
      <c r="BY161" s="11">
        <f t="shared" si="454"/>
        <v>0</v>
      </c>
      <c r="BZ161" s="11">
        <f t="shared" si="454"/>
        <v>0</v>
      </c>
      <c r="CA161" s="11">
        <f t="shared" si="454"/>
        <v>2901</v>
      </c>
      <c r="CB161" s="11">
        <f t="shared" si="454"/>
        <v>0</v>
      </c>
      <c r="CC161" s="11">
        <f t="shared" si="454"/>
        <v>16696</v>
      </c>
      <c r="CD161" s="11">
        <f t="shared" si="454"/>
        <v>0</v>
      </c>
      <c r="CE161" s="11">
        <f t="shared" si="454"/>
        <v>0</v>
      </c>
      <c r="CF161" s="11">
        <f t="shared" si="454"/>
        <v>0</v>
      </c>
      <c r="CG161" s="11">
        <f t="shared" si="454"/>
        <v>19597</v>
      </c>
      <c r="CH161" s="11">
        <f t="shared" si="454"/>
        <v>0</v>
      </c>
    </row>
    <row r="162" spans="1:86" hidden="1" x14ac:dyDescent="0.25">
      <c r="A162" s="25" t="s">
        <v>153</v>
      </c>
      <c r="B162" s="30">
        <v>902</v>
      </c>
      <c r="C162" s="30" t="s">
        <v>21</v>
      </c>
      <c r="D162" s="30" t="s">
        <v>152</v>
      </c>
      <c r="E162" s="30" t="s">
        <v>386</v>
      </c>
      <c r="F162" s="31">
        <v>870</v>
      </c>
      <c r="G162" s="9">
        <v>3000</v>
      </c>
      <c r="H162" s="10"/>
      <c r="I162" s="83"/>
      <c r="J162" s="83"/>
      <c r="K162" s="83"/>
      <c r="L162" s="83"/>
      <c r="M162" s="9">
        <f>G162+I162+J162+K162+L162</f>
        <v>3000</v>
      </c>
      <c r="N162" s="9">
        <f>H162+L162</f>
        <v>0</v>
      </c>
      <c r="O162" s="84"/>
      <c r="P162" s="84"/>
      <c r="Q162" s="84"/>
      <c r="R162" s="84"/>
      <c r="S162" s="9">
        <f>M162+O162+P162+Q162+R162</f>
        <v>3000</v>
      </c>
      <c r="T162" s="9">
        <f>N162+R162</f>
        <v>0</v>
      </c>
      <c r="U162" s="84"/>
      <c r="V162" s="84"/>
      <c r="W162" s="84"/>
      <c r="X162" s="84"/>
      <c r="Y162" s="9">
        <f>S162+U162+V162+W162+X162</f>
        <v>3000</v>
      </c>
      <c r="Z162" s="9">
        <f>T162+X162</f>
        <v>0</v>
      </c>
      <c r="AA162" s="11">
        <v>-33</v>
      </c>
      <c r="AB162" s="84"/>
      <c r="AC162" s="84"/>
      <c r="AD162" s="84"/>
      <c r="AE162" s="9">
        <f>Y162+AA162+AB162+AC162+AD162</f>
        <v>2967</v>
      </c>
      <c r="AF162" s="9">
        <f>Z162+AD162</f>
        <v>0</v>
      </c>
      <c r="AG162" s="11"/>
      <c r="AH162" s="84"/>
      <c r="AI162" s="84"/>
      <c r="AJ162" s="84"/>
      <c r="AK162" s="9">
        <f>AE162+AG162+AH162+AI162+AJ162</f>
        <v>2967</v>
      </c>
      <c r="AL162" s="9">
        <f>AF162+AJ162</f>
        <v>0</v>
      </c>
      <c r="AM162" s="11"/>
      <c r="AN162" s="84"/>
      <c r="AO162" s="84"/>
      <c r="AP162" s="84"/>
      <c r="AQ162" s="9">
        <f>AK162+AM162+AN162+AO162+AP162</f>
        <v>2967</v>
      </c>
      <c r="AR162" s="9">
        <f>AL162+AP162</f>
        <v>0</v>
      </c>
      <c r="AS162" s="11">
        <v>-29</v>
      </c>
      <c r="AT162" s="84"/>
      <c r="AU162" s="84"/>
      <c r="AV162" s="84"/>
      <c r="AW162" s="9">
        <f>AQ162+AS162+AT162+AU162+AV162</f>
        <v>2938</v>
      </c>
      <c r="AX162" s="9">
        <f>AR162+AV162</f>
        <v>0</v>
      </c>
      <c r="AY162" s="11"/>
      <c r="AZ162" s="84"/>
      <c r="BA162" s="84"/>
      <c r="BB162" s="84"/>
      <c r="BC162" s="9">
        <f>AW162+AY162+AZ162+BA162+BB162</f>
        <v>2938</v>
      </c>
      <c r="BD162" s="9">
        <f>AX162+BB162</f>
        <v>0</v>
      </c>
      <c r="BE162" s="11"/>
      <c r="BF162" s="84"/>
      <c r="BG162" s="84"/>
      <c r="BH162" s="84"/>
      <c r="BI162" s="9">
        <f>BC162+BE162+BF162+BG162+BH162</f>
        <v>2938</v>
      </c>
      <c r="BJ162" s="9">
        <f>BD162+BH162</f>
        <v>0</v>
      </c>
      <c r="BK162" s="11"/>
      <c r="BL162" s="84"/>
      <c r="BM162" s="84"/>
      <c r="BN162" s="84"/>
      <c r="BO162" s="9">
        <f>BI162+BK162+BL162+BM162+BN162</f>
        <v>2938</v>
      </c>
      <c r="BP162" s="9">
        <f>BJ162+BN162</f>
        <v>0</v>
      </c>
      <c r="BQ162" s="11">
        <v>-37</v>
      </c>
      <c r="BR162" s="84"/>
      <c r="BS162" s="84"/>
      <c r="BT162" s="84"/>
      <c r="BU162" s="9">
        <f>BO162+BQ162+BR162+BS162+BT162</f>
        <v>2901</v>
      </c>
      <c r="BV162" s="9">
        <f>BP162+BT162</f>
        <v>0</v>
      </c>
      <c r="BW162" s="11"/>
      <c r="BX162" s="84"/>
      <c r="BY162" s="84"/>
      <c r="BZ162" s="84"/>
      <c r="CA162" s="9">
        <f>BU162+BW162+BX162+BY162+BZ162</f>
        <v>2901</v>
      </c>
      <c r="CB162" s="9">
        <f>BV162+BZ162</f>
        <v>0</v>
      </c>
      <c r="CC162" s="11">
        <f>16777-81</f>
        <v>16696</v>
      </c>
      <c r="CD162" s="84"/>
      <c r="CE162" s="84"/>
      <c r="CF162" s="84"/>
      <c r="CG162" s="9">
        <f>CA162+CC162+CD162+CE162+CF162</f>
        <v>19597</v>
      </c>
      <c r="CH162" s="9">
        <f>CB162+CF162</f>
        <v>0</v>
      </c>
    </row>
    <row r="163" spans="1:86" hidden="1" x14ac:dyDescent="0.25">
      <c r="A163" s="25"/>
      <c r="B163" s="30"/>
      <c r="C163" s="30"/>
      <c r="D163" s="30"/>
      <c r="E163" s="30"/>
      <c r="F163" s="31"/>
      <c r="G163" s="9"/>
      <c r="H163" s="10"/>
      <c r="I163" s="83"/>
      <c r="J163" s="83"/>
      <c r="K163" s="83"/>
      <c r="L163" s="83"/>
      <c r="M163" s="83"/>
      <c r="N163" s="83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4"/>
      <c r="BG163" s="84"/>
      <c r="BH163" s="84"/>
      <c r="BI163" s="84"/>
      <c r="BJ163" s="84"/>
      <c r="BK163" s="84"/>
      <c r="BL163" s="84"/>
      <c r="BM163" s="84"/>
      <c r="BN163" s="84"/>
      <c r="BO163" s="84"/>
      <c r="BP163" s="84"/>
      <c r="BQ163" s="84"/>
      <c r="BR163" s="84"/>
      <c r="BS163" s="84"/>
      <c r="BT163" s="84"/>
      <c r="BU163" s="84"/>
      <c r="BV163" s="84"/>
      <c r="BW163" s="84"/>
      <c r="BX163" s="84"/>
      <c r="BY163" s="84"/>
      <c r="BZ163" s="84"/>
      <c r="CA163" s="84"/>
      <c r="CB163" s="84"/>
      <c r="CC163" s="84"/>
      <c r="CD163" s="84"/>
      <c r="CE163" s="84"/>
      <c r="CF163" s="84"/>
      <c r="CG163" s="84"/>
      <c r="CH163" s="84"/>
    </row>
    <row r="164" spans="1:86" ht="18.75" hidden="1" x14ac:dyDescent="0.3">
      <c r="A164" s="23" t="s">
        <v>58</v>
      </c>
      <c r="B164" s="35">
        <v>902</v>
      </c>
      <c r="C164" s="35" t="s">
        <v>21</v>
      </c>
      <c r="D164" s="35" t="s">
        <v>59</v>
      </c>
      <c r="E164" s="35"/>
      <c r="F164" s="36"/>
      <c r="G164" s="13">
        <f t="shared" ref="G164:BR164" si="455">G165</f>
        <v>43482</v>
      </c>
      <c r="H164" s="13">
        <f t="shared" si="455"/>
        <v>0</v>
      </c>
      <c r="I164" s="13">
        <f t="shared" si="455"/>
        <v>-260</v>
      </c>
      <c r="J164" s="13">
        <f t="shared" si="455"/>
        <v>0</v>
      </c>
      <c r="K164" s="13">
        <f t="shared" si="455"/>
        <v>0</v>
      </c>
      <c r="L164" s="13">
        <f t="shared" si="455"/>
        <v>0</v>
      </c>
      <c r="M164" s="13">
        <f t="shared" si="455"/>
        <v>43222</v>
      </c>
      <c r="N164" s="13">
        <f t="shared" si="455"/>
        <v>0</v>
      </c>
      <c r="O164" s="13">
        <f t="shared" si="455"/>
        <v>0</v>
      </c>
      <c r="P164" s="13">
        <f t="shared" si="455"/>
        <v>0</v>
      </c>
      <c r="Q164" s="13">
        <f t="shared" si="455"/>
        <v>0</v>
      </c>
      <c r="R164" s="13">
        <f t="shared" si="455"/>
        <v>0</v>
      </c>
      <c r="S164" s="13">
        <f t="shared" si="455"/>
        <v>43222</v>
      </c>
      <c r="T164" s="13">
        <f t="shared" si="455"/>
        <v>0</v>
      </c>
      <c r="U164" s="13">
        <f t="shared" si="455"/>
        <v>0</v>
      </c>
      <c r="V164" s="13">
        <f t="shared" si="455"/>
        <v>0</v>
      </c>
      <c r="W164" s="13">
        <f t="shared" si="455"/>
        <v>0</v>
      </c>
      <c r="X164" s="13">
        <f t="shared" si="455"/>
        <v>0</v>
      </c>
      <c r="Y164" s="13">
        <f t="shared" si="455"/>
        <v>43222</v>
      </c>
      <c r="Z164" s="13">
        <f t="shared" si="455"/>
        <v>0</v>
      </c>
      <c r="AA164" s="13">
        <f t="shared" si="455"/>
        <v>0</v>
      </c>
      <c r="AB164" s="13">
        <f t="shared" si="455"/>
        <v>0</v>
      </c>
      <c r="AC164" s="13">
        <f t="shared" si="455"/>
        <v>0</v>
      </c>
      <c r="AD164" s="13">
        <f t="shared" si="455"/>
        <v>0</v>
      </c>
      <c r="AE164" s="13">
        <f t="shared" si="455"/>
        <v>43222</v>
      </c>
      <c r="AF164" s="13">
        <f t="shared" si="455"/>
        <v>0</v>
      </c>
      <c r="AG164" s="13">
        <f t="shared" si="455"/>
        <v>0</v>
      </c>
      <c r="AH164" s="13">
        <f t="shared" si="455"/>
        <v>0</v>
      </c>
      <c r="AI164" s="13">
        <f t="shared" si="455"/>
        <v>0</v>
      </c>
      <c r="AJ164" s="13">
        <f t="shared" si="455"/>
        <v>0</v>
      </c>
      <c r="AK164" s="13">
        <f t="shared" si="455"/>
        <v>43222</v>
      </c>
      <c r="AL164" s="13">
        <f t="shared" si="455"/>
        <v>0</v>
      </c>
      <c r="AM164" s="13">
        <f t="shared" si="455"/>
        <v>0</v>
      </c>
      <c r="AN164" s="13">
        <f t="shared" si="455"/>
        <v>0</v>
      </c>
      <c r="AO164" s="13">
        <f t="shared" si="455"/>
        <v>0</v>
      </c>
      <c r="AP164" s="13">
        <f t="shared" si="455"/>
        <v>0</v>
      </c>
      <c r="AQ164" s="13">
        <f t="shared" si="455"/>
        <v>43222</v>
      </c>
      <c r="AR164" s="13">
        <f t="shared" si="455"/>
        <v>0</v>
      </c>
      <c r="AS164" s="13">
        <f t="shared" si="455"/>
        <v>0</v>
      </c>
      <c r="AT164" s="13">
        <f t="shared" si="455"/>
        <v>0</v>
      </c>
      <c r="AU164" s="13">
        <f t="shared" si="455"/>
        <v>0</v>
      </c>
      <c r="AV164" s="13">
        <f t="shared" si="455"/>
        <v>0</v>
      </c>
      <c r="AW164" s="13">
        <f t="shared" si="455"/>
        <v>43222</v>
      </c>
      <c r="AX164" s="13">
        <f t="shared" si="455"/>
        <v>0</v>
      </c>
      <c r="AY164" s="13">
        <f t="shared" si="455"/>
        <v>0</v>
      </c>
      <c r="AZ164" s="13">
        <f t="shared" si="455"/>
        <v>1183</v>
      </c>
      <c r="BA164" s="13">
        <f t="shared" si="455"/>
        <v>0</v>
      </c>
      <c r="BB164" s="13">
        <f t="shared" si="455"/>
        <v>0</v>
      </c>
      <c r="BC164" s="13">
        <f t="shared" si="455"/>
        <v>44405</v>
      </c>
      <c r="BD164" s="13">
        <f t="shared" si="455"/>
        <v>0</v>
      </c>
      <c r="BE164" s="13">
        <f t="shared" si="455"/>
        <v>-4300</v>
      </c>
      <c r="BF164" s="13">
        <f t="shared" si="455"/>
        <v>0</v>
      </c>
      <c r="BG164" s="13">
        <f t="shared" si="455"/>
        <v>0</v>
      </c>
      <c r="BH164" s="13">
        <f t="shared" si="455"/>
        <v>0</v>
      </c>
      <c r="BI164" s="13">
        <f t="shared" si="455"/>
        <v>40105</v>
      </c>
      <c r="BJ164" s="13">
        <f t="shared" si="455"/>
        <v>0</v>
      </c>
      <c r="BK164" s="13">
        <f t="shared" si="455"/>
        <v>0</v>
      </c>
      <c r="BL164" s="13">
        <f t="shared" si="455"/>
        <v>0</v>
      </c>
      <c r="BM164" s="13">
        <f t="shared" si="455"/>
        <v>0</v>
      </c>
      <c r="BN164" s="13">
        <f t="shared" si="455"/>
        <v>0</v>
      </c>
      <c r="BO164" s="13">
        <f t="shared" si="455"/>
        <v>40105</v>
      </c>
      <c r="BP164" s="13">
        <f t="shared" si="455"/>
        <v>0</v>
      </c>
      <c r="BQ164" s="13">
        <f t="shared" si="455"/>
        <v>-1000</v>
      </c>
      <c r="BR164" s="13">
        <f t="shared" si="455"/>
        <v>0</v>
      </c>
      <c r="BS164" s="13">
        <f t="shared" ref="BS164:CH164" si="456">BS165</f>
        <v>0</v>
      </c>
      <c r="BT164" s="13">
        <f t="shared" si="456"/>
        <v>0</v>
      </c>
      <c r="BU164" s="13">
        <f t="shared" si="456"/>
        <v>39105</v>
      </c>
      <c r="BV164" s="13">
        <f t="shared" si="456"/>
        <v>0</v>
      </c>
      <c r="BW164" s="13">
        <f t="shared" si="456"/>
        <v>0</v>
      </c>
      <c r="BX164" s="13">
        <f t="shared" si="456"/>
        <v>0</v>
      </c>
      <c r="BY164" s="13">
        <f t="shared" si="456"/>
        <v>0</v>
      </c>
      <c r="BZ164" s="13">
        <f t="shared" si="456"/>
        <v>0</v>
      </c>
      <c r="CA164" s="13">
        <f t="shared" si="456"/>
        <v>39105</v>
      </c>
      <c r="CB164" s="13">
        <f t="shared" si="456"/>
        <v>0</v>
      </c>
      <c r="CC164" s="13">
        <f t="shared" si="456"/>
        <v>0</v>
      </c>
      <c r="CD164" s="13">
        <f t="shared" si="456"/>
        <v>0</v>
      </c>
      <c r="CE164" s="13">
        <f t="shared" si="456"/>
        <v>0</v>
      </c>
      <c r="CF164" s="13">
        <f t="shared" si="456"/>
        <v>0</v>
      </c>
      <c r="CG164" s="13">
        <f t="shared" si="456"/>
        <v>39105</v>
      </c>
      <c r="CH164" s="13">
        <f t="shared" si="456"/>
        <v>0</v>
      </c>
    </row>
    <row r="165" spans="1:86" hidden="1" x14ac:dyDescent="0.25">
      <c r="A165" s="25" t="s">
        <v>61</v>
      </c>
      <c r="B165" s="30">
        <v>902</v>
      </c>
      <c r="C165" s="30" t="s">
        <v>21</v>
      </c>
      <c r="D165" s="30" t="s">
        <v>59</v>
      </c>
      <c r="E165" s="30" t="s">
        <v>62</v>
      </c>
      <c r="F165" s="37"/>
      <c r="G165" s="9">
        <f>G166+G173</f>
        <v>43482</v>
      </c>
      <c r="H165" s="9">
        <f t="shared" ref="H165:N165" si="457">H166+H173</f>
        <v>0</v>
      </c>
      <c r="I165" s="9">
        <f t="shared" si="457"/>
        <v>-260</v>
      </c>
      <c r="J165" s="9">
        <f t="shared" si="457"/>
        <v>0</v>
      </c>
      <c r="K165" s="9">
        <f t="shared" si="457"/>
        <v>0</v>
      </c>
      <c r="L165" s="9">
        <f t="shared" si="457"/>
        <v>0</v>
      </c>
      <c r="M165" s="9">
        <f t="shared" si="457"/>
        <v>43222</v>
      </c>
      <c r="N165" s="9">
        <f t="shared" si="457"/>
        <v>0</v>
      </c>
      <c r="O165" s="9">
        <f t="shared" ref="O165:T165" si="458">O166+O173</f>
        <v>0</v>
      </c>
      <c r="P165" s="9">
        <f t="shared" si="458"/>
        <v>0</v>
      </c>
      <c r="Q165" s="9">
        <f t="shared" si="458"/>
        <v>0</v>
      </c>
      <c r="R165" s="9">
        <f t="shared" si="458"/>
        <v>0</v>
      </c>
      <c r="S165" s="9">
        <f t="shared" si="458"/>
        <v>43222</v>
      </c>
      <c r="T165" s="9">
        <f t="shared" si="458"/>
        <v>0</v>
      </c>
      <c r="U165" s="9">
        <f t="shared" ref="U165:Z165" si="459">U166+U173</f>
        <v>0</v>
      </c>
      <c r="V165" s="9">
        <f t="shared" si="459"/>
        <v>0</v>
      </c>
      <c r="W165" s="9">
        <f t="shared" si="459"/>
        <v>0</v>
      </c>
      <c r="X165" s="9">
        <f t="shared" si="459"/>
        <v>0</v>
      </c>
      <c r="Y165" s="9">
        <f t="shared" si="459"/>
        <v>43222</v>
      </c>
      <c r="Z165" s="9">
        <f t="shared" si="459"/>
        <v>0</v>
      </c>
      <c r="AA165" s="9">
        <f t="shared" ref="AA165:AF165" si="460">AA166+AA173</f>
        <v>0</v>
      </c>
      <c r="AB165" s="9">
        <f t="shared" si="460"/>
        <v>0</v>
      </c>
      <c r="AC165" s="9">
        <f t="shared" si="460"/>
        <v>0</v>
      </c>
      <c r="AD165" s="9">
        <f t="shared" si="460"/>
        <v>0</v>
      </c>
      <c r="AE165" s="9">
        <f t="shared" si="460"/>
        <v>43222</v>
      </c>
      <c r="AF165" s="9">
        <f t="shared" si="460"/>
        <v>0</v>
      </c>
      <c r="AG165" s="9">
        <f t="shared" ref="AG165:AL165" si="461">AG166+AG173</f>
        <v>0</v>
      </c>
      <c r="AH165" s="9">
        <f t="shared" si="461"/>
        <v>0</v>
      </c>
      <c r="AI165" s="9">
        <f t="shared" si="461"/>
        <v>0</v>
      </c>
      <c r="AJ165" s="9">
        <f t="shared" si="461"/>
        <v>0</v>
      </c>
      <c r="AK165" s="9">
        <f t="shared" si="461"/>
        <v>43222</v>
      </c>
      <c r="AL165" s="9">
        <f t="shared" si="461"/>
        <v>0</v>
      </c>
      <c r="AM165" s="9">
        <f t="shared" ref="AM165:AR165" si="462">AM166+AM173</f>
        <v>0</v>
      </c>
      <c r="AN165" s="9">
        <f t="shared" si="462"/>
        <v>0</v>
      </c>
      <c r="AO165" s="9">
        <f t="shared" si="462"/>
        <v>0</v>
      </c>
      <c r="AP165" s="9">
        <f t="shared" si="462"/>
        <v>0</v>
      </c>
      <c r="AQ165" s="9">
        <f t="shared" si="462"/>
        <v>43222</v>
      </c>
      <c r="AR165" s="9">
        <f t="shared" si="462"/>
        <v>0</v>
      </c>
      <c r="AS165" s="9">
        <f t="shared" ref="AS165:AX165" si="463">AS166+AS173</f>
        <v>0</v>
      </c>
      <c r="AT165" s="9">
        <f t="shared" si="463"/>
        <v>0</v>
      </c>
      <c r="AU165" s="9">
        <f t="shared" si="463"/>
        <v>0</v>
      </c>
      <c r="AV165" s="9">
        <f t="shared" si="463"/>
        <v>0</v>
      </c>
      <c r="AW165" s="9">
        <f t="shared" si="463"/>
        <v>43222</v>
      </c>
      <c r="AX165" s="9">
        <f t="shared" si="463"/>
        <v>0</v>
      </c>
      <c r="AY165" s="9">
        <f t="shared" ref="AY165:BD165" si="464">AY166+AY173</f>
        <v>0</v>
      </c>
      <c r="AZ165" s="9">
        <f t="shared" si="464"/>
        <v>1183</v>
      </c>
      <c r="BA165" s="9">
        <f t="shared" si="464"/>
        <v>0</v>
      </c>
      <c r="BB165" s="9">
        <f t="shared" si="464"/>
        <v>0</v>
      </c>
      <c r="BC165" s="9">
        <f t="shared" si="464"/>
        <v>44405</v>
      </c>
      <c r="BD165" s="9">
        <f t="shared" si="464"/>
        <v>0</v>
      </c>
      <c r="BE165" s="9">
        <f t="shared" ref="BE165:BJ165" si="465">BE166+BE173</f>
        <v>-4300</v>
      </c>
      <c r="BF165" s="9">
        <f t="shared" si="465"/>
        <v>0</v>
      </c>
      <c r="BG165" s="9">
        <f t="shared" si="465"/>
        <v>0</v>
      </c>
      <c r="BH165" s="9">
        <f t="shared" si="465"/>
        <v>0</v>
      </c>
      <c r="BI165" s="9">
        <f t="shared" si="465"/>
        <v>40105</v>
      </c>
      <c r="BJ165" s="9">
        <f t="shared" si="465"/>
        <v>0</v>
      </c>
      <c r="BK165" s="9">
        <f t="shared" ref="BK165:BP165" si="466">BK166+BK173</f>
        <v>0</v>
      </c>
      <c r="BL165" s="9">
        <f t="shared" si="466"/>
        <v>0</v>
      </c>
      <c r="BM165" s="9">
        <f t="shared" si="466"/>
        <v>0</v>
      </c>
      <c r="BN165" s="9">
        <f t="shared" si="466"/>
        <v>0</v>
      </c>
      <c r="BO165" s="9">
        <f t="shared" si="466"/>
        <v>40105</v>
      </c>
      <c r="BP165" s="9">
        <f t="shared" si="466"/>
        <v>0</v>
      </c>
      <c r="BQ165" s="9">
        <f t="shared" ref="BQ165:BV165" si="467">BQ166+BQ173</f>
        <v>-1000</v>
      </c>
      <c r="BR165" s="9">
        <f t="shared" si="467"/>
        <v>0</v>
      </c>
      <c r="BS165" s="9">
        <f t="shared" si="467"/>
        <v>0</v>
      </c>
      <c r="BT165" s="9">
        <f t="shared" si="467"/>
        <v>0</v>
      </c>
      <c r="BU165" s="9">
        <f t="shared" si="467"/>
        <v>39105</v>
      </c>
      <c r="BV165" s="9">
        <f t="shared" si="467"/>
        <v>0</v>
      </c>
      <c r="BW165" s="9">
        <f t="shared" ref="BW165:CB165" si="468">BW166+BW173</f>
        <v>0</v>
      </c>
      <c r="BX165" s="9">
        <f t="shared" si="468"/>
        <v>0</v>
      </c>
      <c r="BY165" s="9">
        <f t="shared" si="468"/>
        <v>0</v>
      </c>
      <c r="BZ165" s="9">
        <f t="shared" si="468"/>
        <v>0</v>
      </c>
      <c r="CA165" s="9">
        <f t="shared" si="468"/>
        <v>39105</v>
      </c>
      <c r="CB165" s="9">
        <f t="shared" si="468"/>
        <v>0</v>
      </c>
      <c r="CC165" s="9">
        <f t="shared" ref="CC165:CH165" si="469">CC166+CC173</f>
        <v>0</v>
      </c>
      <c r="CD165" s="9">
        <f t="shared" si="469"/>
        <v>0</v>
      </c>
      <c r="CE165" s="9">
        <f t="shared" si="469"/>
        <v>0</v>
      </c>
      <c r="CF165" s="9">
        <f t="shared" si="469"/>
        <v>0</v>
      </c>
      <c r="CG165" s="9">
        <f t="shared" si="469"/>
        <v>39105</v>
      </c>
      <c r="CH165" s="9">
        <f t="shared" si="469"/>
        <v>0</v>
      </c>
    </row>
    <row r="166" spans="1:86" hidden="1" x14ac:dyDescent="0.25">
      <c r="A166" s="25" t="s">
        <v>14</v>
      </c>
      <c r="B166" s="30">
        <v>902</v>
      </c>
      <c r="C166" s="30" t="s">
        <v>21</v>
      </c>
      <c r="D166" s="30" t="s">
        <v>59</v>
      </c>
      <c r="E166" s="30" t="s">
        <v>63</v>
      </c>
      <c r="F166" s="31"/>
      <c r="G166" s="11">
        <f t="shared" ref="G166:BR166" si="470">G167</f>
        <v>43482</v>
      </c>
      <c r="H166" s="11">
        <f t="shared" si="470"/>
        <v>0</v>
      </c>
      <c r="I166" s="11">
        <f t="shared" si="470"/>
        <v>-260</v>
      </c>
      <c r="J166" s="11">
        <f t="shared" si="470"/>
        <v>0</v>
      </c>
      <c r="K166" s="11">
        <f t="shared" si="470"/>
        <v>0</v>
      </c>
      <c r="L166" s="11">
        <f t="shared" si="470"/>
        <v>0</v>
      </c>
      <c r="M166" s="11">
        <f t="shared" si="470"/>
        <v>43222</v>
      </c>
      <c r="N166" s="11">
        <f t="shared" si="470"/>
        <v>0</v>
      </c>
      <c r="O166" s="11">
        <f t="shared" si="470"/>
        <v>0</v>
      </c>
      <c r="P166" s="11">
        <f t="shared" si="470"/>
        <v>0</v>
      </c>
      <c r="Q166" s="11">
        <f t="shared" si="470"/>
        <v>0</v>
      </c>
      <c r="R166" s="11">
        <f t="shared" si="470"/>
        <v>0</v>
      </c>
      <c r="S166" s="11">
        <f t="shared" si="470"/>
        <v>43222</v>
      </c>
      <c r="T166" s="11">
        <f t="shared" si="470"/>
        <v>0</v>
      </c>
      <c r="U166" s="11">
        <f t="shared" si="470"/>
        <v>0</v>
      </c>
      <c r="V166" s="11">
        <f t="shared" si="470"/>
        <v>0</v>
      </c>
      <c r="W166" s="11">
        <f t="shared" si="470"/>
        <v>0</v>
      </c>
      <c r="X166" s="11">
        <f t="shared" si="470"/>
        <v>0</v>
      </c>
      <c r="Y166" s="11">
        <f t="shared" si="470"/>
        <v>43222</v>
      </c>
      <c r="Z166" s="11">
        <f t="shared" si="470"/>
        <v>0</v>
      </c>
      <c r="AA166" s="11">
        <f t="shared" si="470"/>
        <v>0</v>
      </c>
      <c r="AB166" s="11">
        <f t="shared" si="470"/>
        <v>0</v>
      </c>
      <c r="AC166" s="11">
        <f t="shared" si="470"/>
        <v>0</v>
      </c>
      <c r="AD166" s="11">
        <f t="shared" si="470"/>
        <v>0</v>
      </c>
      <c r="AE166" s="11">
        <f t="shared" si="470"/>
        <v>43222</v>
      </c>
      <c r="AF166" s="11">
        <f t="shared" si="470"/>
        <v>0</v>
      </c>
      <c r="AG166" s="11">
        <f t="shared" si="470"/>
        <v>0</v>
      </c>
      <c r="AH166" s="11">
        <f t="shared" si="470"/>
        <v>0</v>
      </c>
      <c r="AI166" s="11">
        <f t="shared" si="470"/>
        <v>0</v>
      </c>
      <c r="AJ166" s="11">
        <f t="shared" si="470"/>
        <v>0</v>
      </c>
      <c r="AK166" s="11">
        <f t="shared" si="470"/>
        <v>43222</v>
      </c>
      <c r="AL166" s="11">
        <f t="shared" si="470"/>
        <v>0</v>
      </c>
      <c r="AM166" s="11">
        <f t="shared" si="470"/>
        <v>0</v>
      </c>
      <c r="AN166" s="11">
        <f t="shared" si="470"/>
        <v>0</v>
      </c>
      <c r="AO166" s="11">
        <f t="shared" si="470"/>
        <v>0</v>
      </c>
      <c r="AP166" s="11">
        <f t="shared" si="470"/>
        <v>0</v>
      </c>
      <c r="AQ166" s="11">
        <f t="shared" si="470"/>
        <v>43222</v>
      </c>
      <c r="AR166" s="11">
        <f t="shared" si="470"/>
        <v>0</v>
      </c>
      <c r="AS166" s="11">
        <f t="shared" si="470"/>
        <v>0</v>
      </c>
      <c r="AT166" s="11">
        <f t="shared" si="470"/>
        <v>0</v>
      </c>
      <c r="AU166" s="11">
        <f t="shared" si="470"/>
        <v>0</v>
      </c>
      <c r="AV166" s="11">
        <f t="shared" si="470"/>
        <v>0</v>
      </c>
      <c r="AW166" s="11">
        <f t="shared" si="470"/>
        <v>43222</v>
      </c>
      <c r="AX166" s="11">
        <f t="shared" si="470"/>
        <v>0</v>
      </c>
      <c r="AY166" s="11">
        <f t="shared" si="470"/>
        <v>0</v>
      </c>
      <c r="AZ166" s="11">
        <f t="shared" si="470"/>
        <v>1183</v>
      </c>
      <c r="BA166" s="11">
        <f t="shared" si="470"/>
        <v>0</v>
      </c>
      <c r="BB166" s="11">
        <f t="shared" si="470"/>
        <v>0</v>
      </c>
      <c r="BC166" s="11">
        <f t="shared" si="470"/>
        <v>44405</v>
      </c>
      <c r="BD166" s="11">
        <f t="shared" si="470"/>
        <v>0</v>
      </c>
      <c r="BE166" s="11">
        <f t="shared" si="470"/>
        <v>-4300</v>
      </c>
      <c r="BF166" s="11">
        <f t="shared" si="470"/>
        <v>0</v>
      </c>
      <c r="BG166" s="11">
        <f t="shared" si="470"/>
        <v>0</v>
      </c>
      <c r="BH166" s="11">
        <f t="shared" si="470"/>
        <v>0</v>
      </c>
      <c r="BI166" s="11">
        <f t="shared" si="470"/>
        <v>40105</v>
      </c>
      <c r="BJ166" s="11">
        <f t="shared" si="470"/>
        <v>0</v>
      </c>
      <c r="BK166" s="11">
        <f t="shared" si="470"/>
        <v>0</v>
      </c>
      <c r="BL166" s="11">
        <f t="shared" si="470"/>
        <v>0</v>
      </c>
      <c r="BM166" s="11">
        <f t="shared" si="470"/>
        <v>0</v>
      </c>
      <c r="BN166" s="11">
        <f t="shared" si="470"/>
        <v>0</v>
      </c>
      <c r="BO166" s="11">
        <f t="shared" si="470"/>
        <v>40105</v>
      </c>
      <c r="BP166" s="11">
        <f t="shared" si="470"/>
        <v>0</v>
      </c>
      <c r="BQ166" s="11">
        <f t="shared" si="470"/>
        <v>-1000</v>
      </c>
      <c r="BR166" s="11">
        <f t="shared" si="470"/>
        <v>0</v>
      </c>
      <c r="BS166" s="11">
        <f t="shared" ref="BS166:CH166" si="471">BS167</f>
        <v>0</v>
      </c>
      <c r="BT166" s="11">
        <f t="shared" si="471"/>
        <v>0</v>
      </c>
      <c r="BU166" s="11">
        <f t="shared" si="471"/>
        <v>39105</v>
      </c>
      <c r="BV166" s="11">
        <f t="shared" si="471"/>
        <v>0</v>
      </c>
      <c r="BW166" s="11">
        <f t="shared" si="471"/>
        <v>0</v>
      </c>
      <c r="BX166" s="11">
        <f t="shared" si="471"/>
        <v>0</v>
      </c>
      <c r="BY166" s="11">
        <f t="shared" si="471"/>
        <v>0</v>
      </c>
      <c r="BZ166" s="11">
        <f t="shared" si="471"/>
        <v>0</v>
      </c>
      <c r="CA166" s="11">
        <f t="shared" si="471"/>
        <v>39105</v>
      </c>
      <c r="CB166" s="11">
        <f t="shared" si="471"/>
        <v>0</v>
      </c>
      <c r="CC166" s="11">
        <f t="shared" si="471"/>
        <v>0</v>
      </c>
      <c r="CD166" s="11">
        <f t="shared" si="471"/>
        <v>0</v>
      </c>
      <c r="CE166" s="11">
        <f t="shared" si="471"/>
        <v>0</v>
      </c>
      <c r="CF166" s="11">
        <f t="shared" si="471"/>
        <v>0</v>
      </c>
      <c r="CG166" s="11">
        <f t="shared" si="471"/>
        <v>39105</v>
      </c>
      <c r="CH166" s="11">
        <f t="shared" si="471"/>
        <v>0</v>
      </c>
    </row>
    <row r="167" spans="1:86" hidden="1" x14ac:dyDescent="0.25">
      <c r="A167" s="25" t="s">
        <v>60</v>
      </c>
      <c r="B167" s="30">
        <v>902</v>
      </c>
      <c r="C167" s="30" t="s">
        <v>21</v>
      </c>
      <c r="D167" s="30" t="s">
        <v>59</v>
      </c>
      <c r="E167" s="30" t="s">
        <v>64</v>
      </c>
      <c r="F167" s="31"/>
      <c r="G167" s="11">
        <f>G170+G168</f>
        <v>43482</v>
      </c>
      <c r="H167" s="11">
        <f t="shared" ref="H167:N167" si="472">H170+H168</f>
        <v>0</v>
      </c>
      <c r="I167" s="11">
        <f t="shared" si="472"/>
        <v>-260</v>
      </c>
      <c r="J167" s="11">
        <f t="shared" si="472"/>
        <v>0</v>
      </c>
      <c r="K167" s="11">
        <f t="shared" si="472"/>
        <v>0</v>
      </c>
      <c r="L167" s="11">
        <f t="shared" si="472"/>
        <v>0</v>
      </c>
      <c r="M167" s="11">
        <f t="shared" si="472"/>
        <v>43222</v>
      </c>
      <c r="N167" s="11">
        <f t="shared" si="472"/>
        <v>0</v>
      </c>
      <c r="O167" s="11">
        <f t="shared" ref="O167:T167" si="473">O170+O168</f>
        <v>0</v>
      </c>
      <c r="P167" s="11">
        <f t="shared" si="473"/>
        <v>0</v>
      </c>
      <c r="Q167" s="11">
        <f t="shared" si="473"/>
        <v>0</v>
      </c>
      <c r="R167" s="11">
        <f t="shared" si="473"/>
        <v>0</v>
      </c>
      <c r="S167" s="11">
        <f t="shared" si="473"/>
        <v>43222</v>
      </c>
      <c r="T167" s="11">
        <f t="shared" si="473"/>
        <v>0</v>
      </c>
      <c r="U167" s="11">
        <f t="shared" ref="U167:Z167" si="474">U170+U168</f>
        <v>0</v>
      </c>
      <c r="V167" s="11">
        <f t="shared" si="474"/>
        <v>0</v>
      </c>
      <c r="W167" s="11">
        <f t="shared" si="474"/>
        <v>0</v>
      </c>
      <c r="X167" s="11">
        <f t="shared" si="474"/>
        <v>0</v>
      </c>
      <c r="Y167" s="11">
        <f t="shared" si="474"/>
        <v>43222</v>
      </c>
      <c r="Z167" s="11">
        <f t="shared" si="474"/>
        <v>0</v>
      </c>
      <c r="AA167" s="11">
        <f t="shared" ref="AA167:AF167" si="475">AA170+AA168</f>
        <v>0</v>
      </c>
      <c r="AB167" s="11">
        <f t="shared" si="475"/>
        <v>0</v>
      </c>
      <c r="AC167" s="11">
        <f t="shared" si="475"/>
        <v>0</v>
      </c>
      <c r="AD167" s="11">
        <f t="shared" si="475"/>
        <v>0</v>
      </c>
      <c r="AE167" s="11">
        <f t="shared" si="475"/>
        <v>43222</v>
      </c>
      <c r="AF167" s="11">
        <f t="shared" si="475"/>
        <v>0</v>
      </c>
      <c r="AG167" s="11">
        <f t="shared" ref="AG167:AL167" si="476">AG170+AG168</f>
        <v>0</v>
      </c>
      <c r="AH167" s="11">
        <f t="shared" si="476"/>
        <v>0</v>
      </c>
      <c r="AI167" s="11">
        <f t="shared" si="476"/>
        <v>0</v>
      </c>
      <c r="AJ167" s="11">
        <f t="shared" si="476"/>
        <v>0</v>
      </c>
      <c r="AK167" s="11">
        <f t="shared" si="476"/>
        <v>43222</v>
      </c>
      <c r="AL167" s="11">
        <f t="shared" si="476"/>
        <v>0</v>
      </c>
      <c r="AM167" s="11">
        <f t="shared" ref="AM167:AR167" si="477">AM170+AM168</f>
        <v>0</v>
      </c>
      <c r="AN167" s="11">
        <f t="shared" si="477"/>
        <v>0</v>
      </c>
      <c r="AO167" s="11">
        <f t="shared" si="477"/>
        <v>0</v>
      </c>
      <c r="AP167" s="11">
        <f t="shared" si="477"/>
        <v>0</v>
      </c>
      <c r="AQ167" s="11">
        <f t="shared" si="477"/>
        <v>43222</v>
      </c>
      <c r="AR167" s="11">
        <f t="shared" si="477"/>
        <v>0</v>
      </c>
      <c r="AS167" s="11">
        <f t="shared" ref="AS167:AX167" si="478">AS170+AS168</f>
        <v>0</v>
      </c>
      <c r="AT167" s="11">
        <f t="shared" si="478"/>
        <v>0</v>
      </c>
      <c r="AU167" s="11">
        <f t="shared" si="478"/>
        <v>0</v>
      </c>
      <c r="AV167" s="11">
        <f t="shared" si="478"/>
        <v>0</v>
      </c>
      <c r="AW167" s="11">
        <f t="shared" si="478"/>
        <v>43222</v>
      </c>
      <c r="AX167" s="11">
        <f t="shared" si="478"/>
        <v>0</v>
      </c>
      <c r="AY167" s="11">
        <f t="shared" ref="AY167:BD167" si="479">AY170+AY168</f>
        <v>0</v>
      </c>
      <c r="AZ167" s="11">
        <f t="shared" si="479"/>
        <v>1183</v>
      </c>
      <c r="BA167" s="11">
        <f t="shared" si="479"/>
        <v>0</v>
      </c>
      <c r="BB167" s="11">
        <f t="shared" si="479"/>
        <v>0</v>
      </c>
      <c r="BC167" s="11">
        <f t="shared" si="479"/>
        <v>44405</v>
      </c>
      <c r="BD167" s="11">
        <f t="shared" si="479"/>
        <v>0</v>
      </c>
      <c r="BE167" s="11">
        <f t="shared" ref="BE167:BJ167" si="480">BE170+BE168</f>
        <v>-4300</v>
      </c>
      <c r="BF167" s="11">
        <f t="shared" si="480"/>
        <v>0</v>
      </c>
      <c r="BG167" s="11">
        <f t="shared" si="480"/>
        <v>0</v>
      </c>
      <c r="BH167" s="11">
        <f t="shared" si="480"/>
        <v>0</v>
      </c>
      <c r="BI167" s="11">
        <f t="shared" si="480"/>
        <v>40105</v>
      </c>
      <c r="BJ167" s="11">
        <f t="shared" si="480"/>
        <v>0</v>
      </c>
      <c r="BK167" s="11">
        <f t="shared" ref="BK167:BP167" si="481">BK170+BK168</f>
        <v>0</v>
      </c>
      <c r="BL167" s="11">
        <f t="shared" si="481"/>
        <v>0</v>
      </c>
      <c r="BM167" s="11">
        <f t="shared" si="481"/>
        <v>0</v>
      </c>
      <c r="BN167" s="11">
        <f t="shared" si="481"/>
        <v>0</v>
      </c>
      <c r="BO167" s="11">
        <f t="shared" si="481"/>
        <v>40105</v>
      </c>
      <c r="BP167" s="11">
        <f t="shared" si="481"/>
        <v>0</v>
      </c>
      <c r="BQ167" s="11">
        <f t="shared" ref="BQ167:BV167" si="482">BQ170+BQ168</f>
        <v>-1000</v>
      </c>
      <c r="BR167" s="11">
        <f t="shared" si="482"/>
        <v>0</v>
      </c>
      <c r="BS167" s="11">
        <f t="shared" si="482"/>
        <v>0</v>
      </c>
      <c r="BT167" s="11">
        <f t="shared" si="482"/>
        <v>0</v>
      </c>
      <c r="BU167" s="11">
        <f t="shared" si="482"/>
        <v>39105</v>
      </c>
      <c r="BV167" s="11">
        <f t="shared" si="482"/>
        <v>0</v>
      </c>
      <c r="BW167" s="11">
        <f t="shared" ref="BW167:CB167" si="483">BW170+BW168</f>
        <v>0</v>
      </c>
      <c r="BX167" s="11">
        <f t="shared" si="483"/>
        <v>0</v>
      </c>
      <c r="BY167" s="11">
        <f t="shared" si="483"/>
        <v>0</v>
      </c>
      <c r="BZ167" s="11">
        <f t="shared" si="483"/>
        <v>0</v>
      </c>
      <c r="CA167" s="11">
        <f t="shared" si="483"/>
        <v>39105</v>
      </c>
      <c r="CB167" s="11">
        <f t="shared" si="483"/>
        <v>0</v>
      </c>
      <c r="CC167" s="11">
        <f t="shared" ref="CC167:CH167" si="484">CC170+CC168</f>
        <v>0</v>
      </c>
      <c r="CD167" s="11">
        <f t="shared" si="484"/>
        <v>0</v>
      </c>
      <c r="CE167" s="11">
        <f t="shared" si="484"/>
        <v>0</v>
      </c>
      <c r="CF167" s="11">
        <f t="shared" si="484"/>
        <v>0</v>
      </c>
      <c r="CG167" s="11">
        <f t="shared" si="484"/>
        <v>39105</v>
      </c>
      <c r="CH167" s="11">
        <f t="shared" si="484"/>
        <v>0</v>
      </c>
    </row>
    <row r="168" spans="1:86" ht="33" hidden="1" x14ac:dyDescent="0.25">
      <c r="A168" s="25" t="s">
        <v>242</v>
      </c>
      <c r="B168" s="30">
        <v>902</v>
      </c>
      <c r="C168" s="30" t="s">
        <v>21</v>
      </c>
      <c r="D168" s="30" t="s">
        <v>59</v>
      </c>
      <c r="E168" s="30" t="s">
        <v>64</v>
      </c>
      <c r="F168" s="31">
        <v>200</v>
      </c>
      <c r="G168" s="11">
        <f t="shared" ref="G168:BR168" si="485">G169</f>
        <v>5682</v>
      </c>
      <c r="H168" s="11">
        <f t="shared" si="485"/>
        <v>0</v>
      </c>
      <c r="I168" s="11">
        <f t="shared" si="485"/>
        <v>0</v>
      </c>
      <c r="J168" s="11">
        <f t="shared" si="485"/>
        <v>0</v>
      </c>
      <c r="K168" s="11">
        <f t="shared" si="485"/>
        <v>0</v>
      </c>
      <c r="L168" s="11">
        <f t="shared" si="485"/>
        <v>0</v>
      </c>
      <c r="M168" s="11">
        <f t="shared" si="485"/>
        <v>5682</v>
      </c>
      <c r="N168" s="11">
        <f t="shared" si="485"/>
        <v>0</v>
      </c>
      <c r="O168" s="11">
        <f t="shared" si="485"/>
        <v>-5682</v>
      </c>
      <c r="P168" s="11">
        <f t="shared" si="485"/>
        <v>0</v>
      </c>
      <c r="Q168" s="11">
        <f t="shared" si="485"/>
        <v>0</v>
      </c>
      <c r="R168" s="11">
        <f t="shared" si="485"/>
        <v>0</v>
      </c>
      <c r="S168" s="11">
        <f t="shared" si="485"/>
        <v>0</v>
      </c>
      <c r="T168" s="11">
        <f t="shared" si="485"/>
        <v>0</v>
      </c>
      <c r="U168" s="11">
        <f t="shared" si="485"/>
        <v>0</v>
      </c>
      <c r="V168" s="11">
        <f t="shared" si="485"/>
        <v>0</v>
      </c>
      <c r="W168" s="11">
        <f t="shared" si="485"/>
        <v>0</v>
      </c>
      <c r="X168" s="11">
        <f t="shared" si="485"/>
        <v>0</v>
      </c>
      <c r="Y168" s="11">
        <f t="shared" si="485"/>
        <v>0</v>
      </c>
      <c r="Z168" s="11">
        <f t="shared" si="485"/>
        <v>0</v>
      </c>
      <c r="AA168" s="11">
        <f t="shared" si="485"/>
        <v>0</v>
      </c>
      <c r="AB168" s="11">
        <f t="shared" si="485"/>
        <v>0</v>
      </c>
      <c r="AC168" s="11">
        <f t="shared" si="485"/>
        <v>0</v>
      </c>
      <c r="AD168" s="11">
        <f t="shared" si="485"/>
        <v>0</v>
      </c>
      <c r="AE168" s="11">
        <f t="shared" si="485"/>
        <v>0</v>
      </c>
      <c r="AF168" s="11">
        <f t="shared" si="485"/>
        <v>0</v>
      </c>
      <c r="AG168" s="11">
        <f t="shared" si="485"/>
        <v>0</v>
      </c>
      <c r="AH168" s="11">
        <f t="shared" si="485"/>
        <v>0</v>
      </c>
      <c r="AI168" s="11">
        <f t="shared" si="485"/>
        <v>0</v>
      </c>
      <c r="AJ168" s="11">
        <f t="shared" si="485"/>
        <v>0</v>
      </c>
      <c r="AK168" s="11">
        <f t="shared" si="485"/>
        <v>0</v>
      </c>
      <c r="AL168" s="11">
        <f t="shared" si="485"/>
        <v>0</v>
      </c>
      <c r="AM168" s="11">
        <f t="shared" si="485"/>
        <v>0</v>
      </c>
      <c r="AN168" s="11">
        <f t="shared" si="485"/>
        <v>0</v>
      </c>
      <c r="AO168" s="11">
        <f t="shared" si="485"/>
        <v>0</v>
      </c>
      <c r="AP168" s="11">
        <f t="shared" si="485"/>
        <v>0</v>
      </c>
      <c r="AQ168" s="11">
        <f t="shared" si="485"/>
        <v>0</v>
      </c>
      <c r="AR168" s="11">
        <f t="shared" si="485"/>
        <v>0</v>
      </c>
      <c r="AS168" s="11">
        <f t="shared" si="485"/>
        <v>0</v>
      </c>
      <c r="AT168" s="11">
        <f t="shared" si="485"/>
        <v>0</v>
      </c>
      <c r="AU168" s="11">
        <f t="shared" si="485"/>
        <v>0</v>
      </c>
      <c r="AV168" s="11">
        <f t="shared" si="485"/>
        <v>0</v>
      </c>
      <c r="AW168" s="11">
        <f t="shared" si="485"/>
        <v>0</v>
      </c>
      <c r="AX168" s="11">
        <f t="shared" si="485"/>
        <v>0</v>
      </c>
      <c r="AY168" s="11">
        <f t="shared" si="485"/>
        <v>0</v>
      </c>
      <c r="AZ168" s="11">
        <f t="shared" si="485"/>
        <v>0</v>
      </c>
      <c r="BA168" s="11">
        <f t="shared" si="485"/>
        <v>0</v>
      </c>
      <c r="BB168" s="11">
        <f t="shared" si="485"/>
        <v>0</v>
      </c>
      <c r="BC168" s="11">
        <f t="shared" si="485"/>
        <v>0</v>
      </c>
      <c r="BD168" s="11">
        <f t="shared" si="485"/>
        <v>0</v>
      </c>
      <c r="BE168" s="11">
        <f t="shared" si="485"/>
        <v>0</v>
      </c>
      <c r="BF168" s="11">
        <f t="shared" si="485"/>
        <v>0</v>
      </c>
      <c r="BG168" s="11">
        <f t="shared" si="485"/>
        <v>0</v>
      </c>
      <c r="BH168" s="11">
        <f t="shared" si="485"/>
        <v>0</v>
      </c>
      <c r="BI168" s="11">
        <f t="shared" si="485"/>
        <v>0</v>
      </c>
      <c r="BJ168" s="11">
        <f t="shared" si="485"/>
        <v>0</v>
      </c>
      <c r="BK168" s="11">
        <f t="shared" si="485"/>
        <v>0</v>
      </c>
      <c r="BL168" s="11">
        <f t="shared" si="485"/>
        <v>0</v>
      </c>
      <c r="BM168" s="11">
        <f t="shared" si="485"/>
        <v>0</v>
      </c>
      <c r="BN168" s="11">
        <f t="shared" si="485"/>
        <v>0</v>
      </c>
      <c r="BO168" s="11">
        <f t="shared" si="485"/>
        <v>0</v>
      </c>
      <c r="BP168" s="11">
        <f t="shared" si="485"/>
        <v>0</v>
      </c>
      <c r="BQ168" s="11">
        <f t="shared" si="485"/>
        <v>0</v>
      </c>
      <c r="BR168" s="11">
        <f t="shared" si="485"/>
        <v>0</v>
      </c>
      <c r="BS168" s="11">
        <f t="shared" ref="BS168:CH168" si="486">BS169</f>
        <v>0</v>
      </c>
      <c r="BT168" s="11">
        <f t="shared" si="486"/>
        <v>0</v>
      </c>
      <c r="BU168" s="11">
        <f t="shared" si="486"/>
        <v>0</v>
      </c>
      <c r="BV168" s="11">
        <f t="shared" si="486"/>
        <v>0</v>
      </c>
      <c r="BW168" s="11">
        <f t="shared" si="486"/>
        <v>0</v>
      </c>
      <c r="BX168" s="11">
        <f t="shared" si="486"/>
        <v>0</v>
      </c>
      <c r="BY168" s="11">
        <f t="shared" si="486"/>
        <v>0</v>
      </c>
      <c r="BZ168" s="11">
        <f t="shared" si="486"/>
        <v>0</v>
      </c>
      <c r="CA168" s="11">
        <f t="shared" si="486"/>
        <v>0</v>
      </c>
      <c r="CB168" s="11">
        <f t="shared" si="486"/>
        <v>0</v>
      </c>
      <c r="CC168" s="11">
        <f t="shared" si="486"/>
        <v>0</v>
      </c>
      <c r="CD168" s="11">
        <f t="shared" si="486"/>
        <v>0</v>
      </c>
      <c r="CE168" s="11">
        <f t="shared" si="486"/>
        <v>0</v>
      </c>
      <c r="CF168" s="11">
        <f t="shared" si="486"/>
        <v>0</v>
      </c>
      <c r="CG168" s="11">
        <f t="shared" si="486"/>
        <v>0</v>
      </c>
      <c r="CH168" s="11">
        <f t="shared" si="486"/>
        <v>0</v>
      </c>
    </row>
    <row r="169" spans="1:86" ht="33" hidden="1" x14ac:dyDescent="0.25">
      <c r="A169" s="25" t="s">
        <v>36</v>
      </c>
      <c r="B169" s="30">
        <v>902</v>
      </c>
      <c r="C169" s="30" t="s">
        <v>21</v>
      </c>
      <c r="D169" s="30" t="s">
        <v>59</v>
      </c>
      <c r="E169" s="30" t="s">
        <v>64</v>
      </c>
      <c r="F169" s="31">
        <v>240</v>
      </c>
      <c r="G169" s="9">
        <v>5682</v>
      </c>
      <c r="H169" s="10"/>
      <c r="I169" s="83"/>
      <c r="J169" s="83"/>
      <c r="K169" s="83"/>
      <c r="L169" s="83"/>
      <c r="M169" s="9">
        <f>G169+I169+J169+K169+L169</f>
        <v>5682</v>
      </c>
      <c r="N169" s="9">
        <f>H169+L169</f>
        <v>0</v>
      </c>
      <c r="O169" s="11">
        <v>-5682</v>
      </c>
      <c r="P169" s="84"/>
      <c r="Q169" s="84"/>
      <c r="R169" s="84"/>
      <c r="S169" s="9">
        <f>M169+O169+P169+Q169+R169</f>
        <v>0</v>
      </c>
      <c r="T169" s="9">
        <f>N169+R169</f>
        <v>0</v>
      </c>
      <c r="U169" s="11"/>
      <c r="V169" s="84"/>
      <c r="W169" s="84"/>
      <c r="X169" s="84"/>
      <c r="Y169" s="9">
        <f>S169+U169+V169+W169+X169</f>
        <v>0</v>
      </c>
      <c r="Z169" s="9">
        <f>T169+X169</f>
        <v>0</v>
      </c>
      <c r="AA169" s="11"/>
      <c r="AB169" s="84"/>
      <c r="AC169" s="84"/>
      <c r="AD169" s="84"/>
      <c r="AE169" s="9">
        <f>Y169+AA169+AB169+AC169+AD169</f>
        <v>0</v>
      </c>
      <c r="AF169" s="9">
        <f>Z169+AD169</f>
        <v>0</v>
      </c>
      <c r="AG169" s="11"/>
      <c r="AH169" s="84"/>
      <c r="AI169" s="84"/>
      <c r="AJ169" s="84"/>
      <c r="AK169" s="9">
        <f>AE169+AG169+AH169+AI169+AJ169</f>
        <v>0</v>
      </c>
      <c r="AL169" s="9">
        <f>AF169+AJ169</f>
        <v>0</v>
      </c>
      <c r="AM169" s="11"/>
      <c r="AN169" s="84"/>
      <c r="AO169" s="84"/>
      <c r="AP169" s="84"/>
      <c r="AQ169" s="9">
        <f>AK169+AM169+AN169+AO169+AP169</f>
        <v>0</v>
      </c>
      <c r="AR169" s="9">
        <f>AL169+AP169</f>
        <v>0</v>
      </c>
      <c r="AS169" s="11"/>
      <c r="AT169" s="84"/>
      <c r="AU169" s="84"/>
      <c r="AV169" s="84"/>
      <c r="AW169" s="9">
        <f>AQ169+AS169+AT169+AU169+AV169</f>
        <v>0</v>
      </c>
      <c r="AX169" s="9">
        <f>AR169+AV169</f>
        <v>0</v>
      </c>
      <c r="AY169" s="11"/>
      <c r="AZ169" s="84"/>
      <c r="BA169" s="84"/>
      <c r="BB169" s="84"/>
      <c r="BC169" s="9">
        <f>AW169+AY169+AZ169+BA169+BB169</f>
        <v>0</v>
      </c>
      <c r="BD169" s="9">
        <f>AX169+BB169</f>
        <v>0</v>
      </c>
      <c r="BE169" s="11"/>
      <c r="BF169" s="84"/>
      <c r="BG169" s="84"/>
      <c r="BH169" s="84"/>
      <c r="BI169" s="9">
        <f>BC169+BE169+BF169+BG169+BH169</f>
        <v>0</v>
      </c>
      <c r="BJ169" s="9">
        <f>BD169+BH169</f>
        <v>0</v>
      </c>
      <c r="BK169" s="11"/>
      <c r="BL169" s="84"/>
      <c r="BM169" s="84"/>
      <c r="BN169" s="84"/>
      <c r="BO169" s="9">
        <f>BI169+BK169+BL169+BM169+BN169</f>
        <v>0</v>
      </c>
      <c r="BP169" s="9">
        <f>BJ169+BN169</f>
        <v>0</v>
      </c>
      <c r="BQ169" s="11"/>
      <c r="BR169" s="84"/>
      <c r="BS169" s="84"/>
      <c r="BT169" s="84"/>
      <c r="BU169" s="9">
        <f>BO169+BQ169+BR169+BS169+BT169</f>
        <v>0</v>
      </c>
      <c r="BV169" s="9">
        <f>BP169+BT169</f>
        <v>0</v>
      </c>
      <c r="BW169" s="11"/>
      <c r="BX169" s="84"/>
      <c r="BY169" s="84"/>
      <c r="BZ169" s="84"/>
      <c r="CA169" s="9">
        <f>BU169+BW169+BX169+BY169+BZ169</f>
        <v>0</v>
      </c>
      <c r="CB169" s="9">
        <f>BV169+BZ169</f>
        <v>0</v>
      </c>
      <c r="CC169" s="11"/>
      <c r="CD169" s="84"/>
      <c r="CE169" s="84"/>
      <c r="CF169" s="84"/>
      <c r="CG169" s="9">
        <f>CA169+CC169+CD169+CE169+CF169</f>
        <v>0</v>
      </c>
      <c r="CH169" s="9">
        <f>CB169+CF169</f>
        <v>0</v>
      </c>
    </row>
    <row r="170" spans="1:86" hidden="1" x14ac:dyDescent="0.25">
      <c r="A170" s="25" t="s">
        <v>65</v>
      </c>
      <c r="B170" s="30">
        <v>902</v>
      </c>
      <c r="C170" s="30" t="s">
        <v>21</v>
      </c>
      <c r="D170" s="30" t="s">
        <v>59</v>
      </c>
      <c r="E170" s="30" t="s">
        <v>64</v>
      </c>
      <c r="F170" s="31">
        <v>800</v>
      </c>
      <c r="G170" s="11">
        <f t="shared" ref="G170:N170" si="487">G171+G172</f>
        <v>37800</v>
      </c>
      <c r="H170" s="11">
        <f t="shared" si="487"/>
        <v>0</v>
      </c>
      <c r="I170" s="11">
        <f t="shared" si="487"/>
        <v>-260</v>
      </c>
      <c r="J170" s="11">
        <f t="shared" si="487"/>
        <v>0</v>
      </c>
      <c r="K170" s="11">
        <f t="shared" si="487"/>
        <v>0</v>
      </c>
      <c r="L170" s="11">
        <f t="shared" si="487"/>
        <v>0</v>
      </c>
      <c r="M170" s="11">
        <f t="shared" si="487"/>
        <v>37540</v>
      </c>
      <c r="N170" s="11">
        <f t="shared" si="487"/>
        <v>0</v>
      </c>
      <c r="O170" s="11">
        <f t="shared" ref="O170:T170" si="488">O171+O172</f>
        <v>5682</v>
      </c>
      <c r="P170" s="11">
        <f t="shared" si="488"/>
        <v>0</v>
      </c>
      <c r="Q170" s="11">
        <f t="shared" si="488"/>
        <v>0</v>
      </c>
      <c r="R170" s="11">
        <f t="shared" si="488"/>
        <v>0</v>
      </c>
      <c r="S170" s="11">
        <f t="shared" si="488"/>
        <v>43222</v>
      </c>
      <c r="T170" s="11">
        <f t="shared" si="488"/>
        <v>0</v>
      </c>
      <c r="U170" s="11">
        <f t="shared" ref="U170:Z170" si="489">U171+U172</f>
        <v>0</v>
      </c>
      <c r="V170" s="11">
        <f t="shared" si="489"/>
        <v>0</v>
      </c>
      <c r="W170" s="11">
        <f t="shared" si="489"/>
        <v>0</v>
      </c>
      <c r="X170" s="11">
        <f t="shared" si="489"/>
        <v>0</v>
      </c>
      <c r="Y170" s="11">
        <f t="shared" si="489"/>
        <v>43222</v>
      </c>
      <c r="Z170" s="11">
        <f t="shared" si="489"/>
        <v>0</v>
      </c>
      <c r="AA170" s="11">
        <f t="shared" ref="AA170:AF170" si="490">AA171+AA172</f>
        <v>0</v>
      </c>
      <c r="AB170" s="11">
        <f t="shared" si="490"/>
        <v>0</v>
      </c>
      <c r="AC170" s="11">
        <f t="shared" si="490"/>
        <v>0</v>
      </c>
      <c r="AD170" s="11">
        <f t="shared" si="490"/>
        <v>0</v>
      </c>
      <c r="AE170" s="11">
        <f t="shared" si="490"/>
        <v>43222</v>
      </c>
      <c r="AF170" s="11">
        <f t="shared" si="490"/>
        <v>0</v>
      </c>
      <c r="AG170" s="11">
        <f t="shared" ref="AG170:AL170" si="491">AG171+AG172</f>
        <v>0</v>
      </c>
      <c r="AH170" s="11">
        <f t="shared" si="491"/>
        <v>0</v>
      </c>
      <c r="AI170" s="11">
        <f t="shared" si="491"/>
        <v>0</v>
      </c>
      <c r="AJ170" s="11">
        <f t="shared" si="491"/>
        <v>0</v>
      </c>
      <c r="AK170" s="11">
        <f t="shared" si="491"/>
        <v>43222</v>
      </c>
      <c r="AL170" s="11">
        <f t="shared" si="491"/>
        <v>0</v>
      </c>
      <c r="AM170" s="11">
        <f t="shared" ref="AM170:AR170" si="492">AM171+AM172</f>
        <v>0</v>
      </c>
      <c r="AN170" s="11">
        <f t="shared" si="492"/>
        <v>0</v>
      </c>
      <c r="AO170" s="11">
        <f t="shared" si="492"/>
        <v>0</v>
      </c>
      <c r="AP170" s="11">
        <f t="shared" si="492"/>
        <v>0</v>
      </c>
      <c r="AQ170" s="11">
        <f t="shared" si="492"/>
        <v>43222</v>
      </c>
      <c r="AR170" s="11">
        <f t="shared" si="492"/>
        <v>0</v>
      </c>
      <c r="AS170" s="11">
        <f t="shared" ref="AS170:AX170" si="493">AS171+AS172</f>
        <v>0</v>
      </c>
      <c r="AT170" s="11">
        <f t="shared" si="493"/>
        <v>0</v>
      </c>
      <c r="AU170" s="11">
        <f t="shared" si="493"/>
        <v>0</v>
      </c>
      <c r="AV170" s="11">
        <f t="shared" si="493"/>
        <v>0</v>
      </c>
      <c r="AW170" s="11">
        <f t="shared" si="493"/>
        <v>43222</v>
      </c>
      <c r="AX170" s="11">
        <f t="shared" si="493"/>
        <v>0</v>
      </c>
      <c r="AY170" s="11">
        <f t="shared" ref="AY170:BD170" si="494">AY171+AY172</f>
        <v>0</v>
      </c>
      <c r="AZ170" s="11">
        <f t="shared" si="494"/>
        <v>1183</v>
      </c>
      <c r="BA170" s="11">
        <f t="shared" si="494"/>
        <v>0</v>
      </c>
      <c r="BB170" s="11">
        <f t="shared" si="494"/>
        <v>0</v>
      </c>
      <c r="BC170" s="11">
        <f t="shared" si="494"/>
        <v>44405</v>
      </c>
      <c r="BD170" s="11">
        <f t="shared" si="494"/>
        <v>0</v>
      </c>
      <c r="BE170" s="11">
        <f t="shared" ref="BE170:BJ170" si="495">BE171+BE172</f>
        <v>-4300</v>
      </c>
      <c r="BF170" s="11">
        <f t="shared" si="495"/>
        <v>0</v>
      </c>
      <c r="BG170" s="11">
        <f t="shared" si="495"/>
        <v>0</v>
      </c>
      <c r="BH170" s="11">
        <f t="shared" si="495"/>
        <v>0</v>
      </c>
      <c r="BI170" s="11">
        <f t="shared" si="495"/>
        <v>40105</v>
      </c>
      <c r="BJ170" s="11">
        <f t="shared" si="495"/>
        <v>0</v>
      </c>
      <c r="BK170" s="11">
        <f t="shared" ref="BK170:BP170" si="496">BK171+BK172</f>
        <v>0</v>
      </c>
      <c r="BL170" s="11">
        <f t="shared" si="496"/>
        <v>0</v>
      </c>
      <c r="BM170" s="11">
        <f t="shared" si="496"/>
        <v>0</v>
      </c>
      <c r="BN170" s="11">
        <f t="shared" si="496"/>
        <v>0</v>
      </c>
      <c r="BO170" s="11">
        <f t="shared" si="496"/>
        <v>40105</v>
      </c>
      <c r="BP170" s="11">
        <f t="shared" si="496"/>
        <v>0</v>
      </c>
      <c r="BQ170" s="11">
        <f t="shared" ref="BQ170:BV170" si="497">BQ171+BQ172</f>
        <v>-1000</v>
      </c>
      <c r="BR170" s="11">
        <f t="shared" si="497"/>
        <v>0</v>
      </c>
      <c r="BS170" s="11">
        <f t="shared" si="497"/>
        <v>0</v>
      </c>
      <c r="BT170" s="11">
        <f t="shared" si="497"/>
        <v>0</v>
      </c>
      <c r="BU170" s="11">
        <f t="shared" si="497"/>
        <v>39105</v>
      </c>
      <c r="BV170" s="11">
        <f t="shared" si="497"/>
        <v>0</v>
      </c>
      <c r="BW170" s="11">
        <f t="shared" ref="BW170:CB170" si="498">BW171+BW172</f>
        <v>0</v>
      </c>
      <c r="BX170" s="11">
        <f t="shared" si="498"/>
        <v>0</v>
      </c>
      <c r="BY170" s="11">
        <f t="shared" si="498"/>
        <v>0</v>
      </c>
      <c r="BZ170" s="11">
        <f t="shared" si="498"/>
        <v>0</v>
      </c>
      <c r="CA170" s="11">
        <f t="shared" si="498"/>
        <v>39105</v>
      </c>
      <c r="CB170" s="11">
        <f t="shared" si="498"/>
        <v>0</v>
      </c>
      <c r="CC170" s="11">
        <f t="shared" ref="CC170:CH170" si="499">CC171+CC172</f>
        <v>0</v>
      </c>
      <c r="CD170" s="11">
        <f t="shared" si="499"/>
        <v>0</v>
      </c>
      <c r="CE170" s="11">
        <f t="shared" si="499"/>
        <v>0</v>
      </c>
      <c r="CF170" s="11">
        <f t="shared" si="499"/>
        <v>0</v>
      </c>
      <c r="CG170" s="11">
        <f t="shared" si="499"/>
        <v>39105</v>
      </c>
      <c r="CH170" s="11">
        <f t="shared" si="499"/>
        <v>0</v>
      </c>
    </row>
    <row r="171" spans="1:86" hidden="1" x14ac:dyDescent="0.25">
      <c r="A171" s="25" t="s">
        <v>154</v>
      </c>
      <c r="B171" s="30">
        <v>902</v>
      </c>
      <c r="C171" s="30" t="s">
        <v>21</v>
      </c>
      <c r="D171" s="30" t="s">
        <v>59</v>
      </c>
      <c r="E171" s="30" t="s">
        <v>64</v>
      </c>
      <c r="F171" s="31">
        <v>830</v>
      </c>
      <c r="G171" s="9">
        <v>30000</v>
      </c>
      <c r="H171" s="10"/>
      <c r="I171" s="83"/>
      <c r="J171" s="83"/>
      <c r="K171" s="83"/>
      <c r="L171" s="83"/>
      <c r="M171" s="9">
        <f>G171+I171+J171+K171+L171</f>
        <v>30000</v>
      </c>
      <c r="N171" s="9">
        <f>H171+L171</f>
        <v>0</v>
      </c>
      <c r="O171" s="11">
        <v>5682</v>
      </c>
      <c r="P171" s="84"/>
      <c r="Q171" s="84"/>
      <c r="R171" s="84"/>
      <c r="S171" s="9">
        <f>M171+O171+P171+Q171+R171</f>
        <v>35682</v>
      </c>
      <c r="T171" s="9">
        <f>N171+R171</f>
        <v>0</v>
      </c>
      <c r="U171" s="11"/>
      <c r="V171" s="84"/>
      <c r="W171" s="84"/>
      <c r="X171" s="84"/>
      <c r="Y171" s="9">
        <f>S171+U171+V171+W171+X171</f>
        <v>35682</v>
      </c>
      <c r="Z171" s="9">
        <f>T171+X171</f>
        <v>0</v>
      </c>
      <c r="AA171" s="11"/>
      <c r="AB171" s="84"/>
      <c r="AC171" s="84"/>
      <c r="AD171" s="84"/>
      <c r="AE171" s="9">
        <f>Y171+AA171+AB171+AC171+AD171</f>
        <v>35682</v>
      </c>
      <c r="AF171" s="9">
        <f>Z171+AD171</f>
        <v>0</v>
      </c>
      <c r="AG171" s="11"/>
      <c r="AH171" s="84"/>
      <c r="AI171" s="84"/>
      <c r="AJ171" s="84"/>
      <c r="AK171" s="9">
        <f>AE171+AG171+AH171+AI171+AJ171</f>
        <v>35682</v>
      </c>
      <c r="AL171" s="9">
        <f>AF171+AJ171</f>
        <v>0</v>
      </c>
      <c r="AM171" s="11"/>
      <c r="AN171" s="84"/>
      <c r="AO171" s="84"/>
      <c r="AP171" s="84"/>
      <c r="AQ171" s="9">
        <f>AK171+AM171+AN171+AO171+AP171</f>
        <v>35682</v>
      </c>
      <c r="AR171" s="9">
        <f>AL171+AP171</f>
        <v>0</v>
      </c>
      <c r="AS171" s="11"/>
      <c r="AT171" s="11"/>
      <c r="AU171" s="84"/>
      <c r="AV171" s="84"/>
      <c r="AW171" s="9">
        <f>AQ171+AS171+AT171+AU171+AV171</f>
        <v>35682</v>
      </c>
      <c r="AX171" s="9">
        <f>AR171+AV171</f>
        <v>0</v>
      </c>
      <c r="AY171" s="11"/>
      <c r="AZ171" s="11">
        <v>1183</v>
      </c>
      <c r="BA171" s="84"/>
      <c r="BB171" s="84"/>
      <c r="BC171" s="9">
        <f>AW171+AY171+AZ171+BA171+BB171</f>
        <v>36865</v>
      </c>
      <c r="BD171" s="9">
        <f>AX171+BB171</f>
        <v>0</v>
      </c>
      <c r="BE171" s="11"/>
      <c r="BF171" s="11"/>
      <c r="BG171" s="84"/>
      <c r="BH171" s="84"/>
      <c r="BI171" s="9">
        <f>BC171+BE171+BF171+BG171+BH171</f>
        <v>36865</v>
      </c>
      <c r="BJ171" s="9">
        <f>BD171+BH171</f>
        <v>0</v>
      </c>
      <c r="BK171" s="11"/>
      <c r="BL171" s="11"/>
      <c r="BM171" s="84"/>
      <c r="BN171" s="84"/>
      <c r="BO171" s="9">
        <f>BI171+BK171+BL171+BM171+BN171</f>
        <v>36865</v>
      </c>
      <c r="BP171" s="9">
        <f>BJ171+BN171</f>
        <v>0</v>
      </c>
      <c r="BQ171" s="11"/>
      <c r="BR171" s="11"/>
      <c r="BS171" s="84"/>
      <c r="BT171" s="84"/>
      <c r="BU171" s="9">
        <f>BO171+BQ171+BR171+BS171+BT171</f>
        <v>36865</v>
      </c>
      <c r="BV171" s="9">
        <f>BP171+BT171</f>
        <v>0</v>
      </c>
      <c r="BW171" s="11"/>
      <c r="BX171" s="11"/>
      <c r="BY171" s="84"/>
      <c r="BZ171" s="84"/>
      <c r="CA171" s="9">
        <f>BU171+BW171+BX171+BY171+BZ171</f>
        <v>36865</v>
      </c>
      <c r="CB171" s="9">
        <f>BV171+BZ171</f>
        <v>0</v>
      </c>
      <c r="CC171" s="11"/>
      <c r="CD171" s="11"/>
      <c r="CE171" s="84"/>
      <c r="CF171" s="84"/>
      <c r="CG171" s="9">
        <f>CA171+CC171+CD171+CE171+CF171</f>
        <v>36865</v>
      </c>
      <c r="CH171" s="9">
        <f>CB171+CF171</f>
        <v>0</v>
      </c>
    </row>
    <row r="172" spans="1:86" ht="49.5" hidden="1" x14ac:dyDescent="0.25">
      <c r="A172" s="25" t="s">
        <v>155</v>
      </c>
      <c r="B172" s="30">
        <v>902</v>
      </c>
      <c r="C172" s="30" t="s">
        <v>21</v>
      </c>
      <c r="D172" s="30" t="s">
        <v>59</v>
      </c>
      <c r="E172" s="30" t="s">
        <v>64</v>
      </c>
      <c r="F172" s="31">
        <v>840</v>
      </c>
      <c r="G172" s="9">
        <v>7800</v>
      </c>
      <c r="H172" s="10"/>
      <c r="I172" s="11">
        <v>-260</v>
      </c>
      <c r="J172" s="83"/>
      <c r="K172" s="83"/>
      <c r="L172" s="83"/>
      <c r="M172" s="9">
        <f>G172+I172+J172+K172+L172</f>
        <v>7540</v>
      </c>
      <c r="N172" s="9">
        <f>H172+L172</f>
        <v>0</v>
      </c>
      <c r="O172" s="11"/>
      <c r="P172" s="84"/>
      <c r="Q172" s="84"/>
      <c r="R172" s="84"/>
      <c r="S172" s="9">
        <f>M172+O172+P172+Q172+R172</f>
        <v>7540</v>
      </c>
      <c r="T172" s="9">
        <f>N172+R172</f>
        <v>0</v>
      </c>
      <c r="U172" s="11"/>
      <c r="V172" s="84"/>
      <c r="W172" s="84"/>
      <c r="X172" s="84"/>
      <c r="Y172" s="9">
        <f>S172+U172+V172+W172+X172</f>
        <v>7540</v>
      </c>
      <c r="Z172" s="9">
        <f>T172+X172</f>
        <v>0</v>
      </c>
      <c r="AA172" s="11"/>
      <c r="AB172" s="84"/>
      <c r="AC172" s="84"/>
      <c r="AD172" s="84"/>
      <c r="AE172" s="9">
        <f>Y172+AA172+AB172+AC172+AD172</f>
        <v>7540</v>
      </c>
      <c r="AF172" s="9">
        <f>Z172+AD172</f>
        <v>0</v>
      </c>
      <c r="AG172" s="11"/>
      <c r="AH172" s="84"/>
      <c r="AI172" s="84"/>
      <c r="AJ172" s="84"/>
      <c r="AK172" s="9">
        <f>AE172+AG172+AH172+AI172+AJ172</f>
        <v>7540</v>
      </c>
      <c r="AL172" s="9">
        <f>AF172+AJ172</f>
        <v>0</v>
      </c>
      <c r="AM172" s="11"/>
      <c r="AN172" s="84"/>
      <c r="AO172" s="84"/>
      <c r="AP172" s="84"/>
      <c r="AQ172" s="9">
        <f>AK172+AM172+AN172+AO172+AP172</f>
        <v>7540</v>
      </c>
      <c r="AR172" s="9">
        <f>AL172+AP172</f>
        <v>0</v>
      </c>
      <c r="AS172" s="11"/>
      <c r="AT172" s="84"/>
      <c r="AU172" s="84"/>
      <c r="AV172" s="84"/>
      <c r="AW172" s="9">
        <f>AQ172+AS172+AT172+AU172+AV172</f>
        <v>7540</v>
      </c>
      <c r="AX172" s="9">
        <f>AR172+AV172</f>
        <v>0</v>
      </c>
      <c r="AY172" s="11"/>
      <c r="AZ172" s="84"/>
      <c r="BA172" s="84"/>
      <c r="BB172" s="84"/>
      <c r="BC172" s="9">
        <f>AW172+AY172+AZ172+BA172+BB172</f>
        <v>7540</v>
      </c>
      <c r="BD172" s="9">
        <f>AX172+BB172</f>
        <v>0</v>
      </c>
      <c r="BE172" s="11">
        <v>-4300</v>
      </c>
      <c r="BF172" s="84"/>
      <c r="BG172" s="84"/>
      <c r="BH172" s="84"/>
      <c r="BI172" s="9">
        <f>BC172+BE172+BF172+BG172+BH172</f>
        <v>3240</v>
      </c>
      <c r="BJ172" s="9">
        <f>BD172+BH172</f>
        <v>0</v>
      </c>
      <c r="BK172" s="11"/>
      <c r="BL172" s="84"/>
      <c r="BM172" s="84"/>
      <c r="BN172" s="84"/>
      <c r="BO172" s="9">
        <f>BI172+BK172+BL172+BM172+BN172</f>
        <v>3240</v>
      </c>
      <c r="BP172" s="9">
        <f>BJ172+BN172</f>
        <v>0</v>
      </c>
      <c r="BQ172" s="11">
        <v>-1000</v>
      </c>
      <c r="BR172" s="84"/>
      <c r="BS172" s="84"/>
      <c r="BT172" s="84"/>
      <c r="BU172" s="9">
        <f>BO172+BQ172+BR172+BS172+BT172</f>
        <v>2240</v>
      </c>
      <c r="BV172" s="9">
        <f>BP172+BT172</f>
        <v>0</v>
      </c>
      <c r="BW172" s="11"/>
      <c r="BX172" s="84"/>
      <c r="BY172" s="84"/>
      <c r="BZ172" s="84"/>
      <c r="CA172" s="9">
        <f>BU172+BW172+BX172+BY172+BZ172</f>
        <v>2240</v>
      </c>
      <c r="CB172" s="9">
        <f>BV172+BZ172</f>
        <v>0</v>
      </c>
      <c r="CC172" s="11"/>
      <c r="CD172" s="84"/>
      <c r="CE172" s="84"/>
      <c r="CF172" s="84"/>
      <c r="CG172" s="9">
        <f>CA172+CC172+CD172+CE172+CF172</f>
        <v>2240</v>
      </c>
      <c r="CH172" s="9">
        <f>CB172+CF172</f>
        <v>0</v>
      </c>
    </row>
    <row r="173" spans="1:86" ht="33" hidden="1" x14ac:dyDescent="0.25">
      <c r="A173" s="38" t="s">
        <v>395</v>
      </c>
      <c r="B173" s="30">
        <v>902</v>
      </c>
      <c r="C173" s="30" t="s">
        <v>21</v>
      </c>
      <c r="D173" s="30" t="s">
        <v>59</v>
      </c>
      <c r="E173" s="30" t="s">
        <v>614</v>
      </c>
      <c r="F173" s="31"/>
      <c r="G173" s="9">
        <f t="shared" ref="G173:H175" si="500">G174</f>
        <v>0</v>
      </c>
      <c r="H173" s="9">
        <f t="shared" si="500"/>
        <v>0</v>
      </c>
      <c r="I173" s="83"/>
      <c r="J173" s="83"/>
      <c r="K173" s="83"/>
      <c r="L173" s="83"/>
      <c r="M173" s="83"/>
      <c r="N173" s="83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4"/>
      <c r="BG173" s="84"/>
      <c r="BH173" s="84"/>
      <c r="BI173" s="84"/>
      <c r="BJ173" s="84"/>
      <c r="BK173" s="84"/>
      <c r="BL173" s="84"/>
      <c r="BM173" s="84"/>
      <c r="BN173" s="84"/>
      <c r="BO173" s="84"/>
      <c r="BP173" s="84"/>
      <c r="BQ173" s="84"/>
      <c r="BR173" s="84"/>
      <c r="BS173" s="84"/>
      <c r="BT173" s="84"/>
      <c r="BU173" s="84"/>
      <c r="BV173" s="84"/>
      <c r="BW173" s="84"/>
      <c r="BX173" s="84"/>
      <c r="BY173" s="84"/>
      <c r="BZ173" s="84"/>
      <c r="CA173" s="84"/>
      <c r="CB173" s="84"/>
      <c r="CC173" s="84"/>
      <c r="CD173" s="84"/>
      <c r="CE173" s="84"/>
      <c r="CF173" s="84"/>
      <c r="CG173" s="84"/>
      <c r="CH173" s="84"/>
    </row>
    <row r="174" spans="1:86" ht="33" hidden="1" x14ac:dyDescent="0.25">
      <c r="A174" s="38" t="s">
        <v>396</v>
      </c>
      <c r="B174" s="30">
        <v>902</v>
      </c>
      <c r="C174" s="30" t="s">
        <v>21</v>
      </c>
      <c r="D174" s="30" t="s">
        <v>59</v>
      </c>
      <c r="E174" s="30" t="s">
        <v>613</v>
      </c>
      <c r="F174" s="31"/>
      <c r="G174" s="9">
        <f t="shared" si="500"/>
        <v>0</v>
      </c>
      <c r="H174" s="9">
        <f t="shared" si="500"/>
        <v>0</v>
      </c>
      <c r="I174" s="83"/>
      <c r="J174" s="83"/>
      <c r="K174" s="83"/>
      <c r="L174" s="83"/>
      <c r="M174" s="83"/>
      <c r="N174" s="83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4"/>
      <c r="BG174" s="84"/>
      <c r="BH174" s="84"/>
      <c r="BI174" s="84"/>
      <c r="BJ174" s="84"/>
      <c r="BK174" s="84"/>
      <c r="BL174" s="84"/>
      <c r="BM174" s="84"/>
      <c r="BN174" s="84"/>
      <c r="BO174" s="84"/>
      <c r="BP174" s="84"/>
      <c r="BQ174" s="84"/>
      <c r="BR174" s="84"/>
      <c r="BS174" s="84"/>
      <c r="BT174" s="84"/>
      <c r="BU174" s="84"/>
      <c r="BV174" s="84"/>
      <c r="BW174" s="84"/>
      <c r="BX174" s="84"/>
      <c r="BY174" s="84"/>
      <c r="BZ174" s="84"/>
      <c r="CA174" s="84"/>
      <c r="CB174" s="84"/>
      <c r="CC174" s="84"/>
      <c r="CD174" s="84"/>
      <c r="CE174" s="84"/>
      <c r="CF174" s="84"/>
      <c r="CG174" s="84"/>
      <c r="CH174" s="84"/>
    </row>
    <row r="175" spans="1:86" hidden="1" x14ac:dyDescent="0.25">
      <c r="A175" s="25" t="s">
        <v>65</v>
      </c>
      <c r="B175" s="30" t="s">
        <v>150</v>
      </c>
      <c r="C175" s="30" t="s">
        <v>21</v>
      </c>
      <c r="D175" s="30" t="s">
        <v>59</v>
      </c>
      <c r="E175" s="30" t="s">
        <v>613</v>
      </c>
      <c r="F175" s="31">
        <v>800</v>
      </c>
      <c r="G175" s="9">
        <f t="shared" si="500"/>
        <v>0</v>
      </c>
      <c r="H175" s="9">
        <f t="shared" si="500"/>
        <v>0</v>
      </c>
      <c r="I175" s="83"/>
      <c r="J175" s="83"/>
      <c r="K175" s="83"/>
      <c r="L175" s="83"/>
      <c r="M175" s="83"/>
      <c r="N175" s="83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4"/>
      <c r="BG175" s="84"/>
      <c r="BH175" s="84"/>
      <c r="BI175" s="84"/>
      <c r="BJ175" s="84"/>
      <c r="BK175" s="84"/>
      <c r="BL175" s="84"/>
      <c r="BM175" s="84"/>
      <c r="BN175" s="84"/>
      <c r="BO175" s="84"/>
      <c r="BP175" s="84"/>
      <c r="BQ175" s="84"/>
      <c r="BR175" s="84"/>
      <c r="BS175" s="84"/>
      <c r="BT175" s="84"/>
      <c r="BU175" s="84"/>
      <c r="BV175" s="84"/>
      <c r="BW175" s="84"/>
      <c r="BX175" s="84"/>
      <c r="BY175" s="84"/>
      <c r="BZ175" s="84"/>
      <c r="CA175" s="84"/>
      <c r="CB175" s="84"/>
      <c r="CC175" s="84"/>
      <c r="CD175" s="84"/>
      <c r="CE175" s="84"/>
      <c r="CF175" s="84"/>
      <c r="CG175" s="84"/>
      <c r="CH175" s="84"/>
    </row>
    <row r="176" spans="1:86" hidden="1" x14ac:dyDescent="0.25">
      <c r="A176" s="25" t="s">
        <v>154</v>
      </c>
      <c r="B176" s="30" t="s">
        <v>150</v>
      </c>
      <c r="C176" s="30" t="s">
        <v>21</v>
      </c>
      <c r="D176" s="30" t="s">
        <v>59</v>
      </c>
      <c r="E176" s="30" t="s">
        <v>613</v>
      </c>
      <c r="F176" s="31">
        <v>830</v>
      </c>
      <c r="G176" s="9"/>
      <c r="H176" s="9"/>
      <c r="I176" s="83"/>
      <c r="J176" s="83"/>
      <c r="K176" s="83"/>
      <c r="L176" s="83"/>
      <c r="M176" s="83"/>
      <c r="N176" s="83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  <c r="AO176" s="84"/>
      <c r="AP176" s="84"/>
      <c r="AQ176" s="84"/>
      <c r="AR176" s="84"/>
      <c r="AS176" s="84"/>
      <c r="AT176" s="84"/>
      <c r="AU176" s="84"/>
      <c r="AV176" s="84"/>
      <c r="AW176" s="84"/>
      <c r="AX176" s="84"/>
      <c r="AY176" s="84"/>
      <c r="AZ176" s="84"/>
      <c r="BA176" s="84"/>
      <c r="BB176" s="84"/>
      <c r="BC176" s="84"/>
      <c r="BD176" s="84"/>
      <c r="BE176" s="84"/>
      <c r="BF176" s="84"/>
      <c r="BG176" s="84"/>
      <c r="BH176" s="84"/>
      <c r="BI176" s="84"/>
      <c r="BJ176" s="84"/>
      <c r="BK176" s="84"/>
      <c r="BL176" s="84"/>
      <c r="BM176" s="84"/>
      <c r="BN176" s="84"/>
      <c r="BO176" s="84"/>
      <c r="BP176" s="84"/>
      <c r="BQ176" s="84"/>
      <c r="BR176" s="84"/>
      <c r="BS176" s="84"/>
      <c r="BT176" s="84"/>
      <c r="BU176" s="84"/>
      <c r="BV176" s="84"/>
      <c r="BW176" s="84"/>
      <c r="BX176" s="84"/>
      <c r="BY176" s="84"/>
      <c r="BZ176" s="84"/>
      <c r="CA176" s="84"/>
      <c r="CB176" s="84"/>
      <c r="CC176" s="84"/>
      <c r="CD176" s="84"/>
      <c r="CE176" s="84"/>
      <c r="CF176" s="84"/>
      <c r="CG176" s="84"/>
      <c r="CH176" s="84"/>
    </row>
    <row r="177" spans="1:86" hidden="1" x14ac:dyDescent="0.25">
      <c r="A177" s="25"/>
      <c r="B177" s="30"/>
      <c r="C177" s="30"/>
      <c r="D177" s="30"/>
      <c r="E177" s="30"/>
      <c r="F177" s="31"/>
      <c r="G177" s="9"/>
      <c r="H177" s="10"/>
      <c r="I177" s="83"/>
      <c r="J177" s="83"/>
      <c r="K177" s="83"/>
      <c r="L177" s="83"/>
      <c r="M177" s="83"/>
      <c r="N177" s="83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4"/>
      <c r="BG177" s="84"/>
      <c r="BH177" s="84"/>
      <c r="BI177" s="84"/>
      <c r="BJ177" s="84"/>
      <c r="BK177" s="84"/>
      <c r="BL177" s="84"/>
      <c r="BM177" s="84"/>
      <c r="BN177" s="84"/>
      <c r="BO177" s="84"/>
      <c r="BP177" s="84"/>
      <c r="BQ177" s="84"/>
      <c r="BR177" s="84"/>
      <c r="BS177" s="84"/>
      <c r="BT177" s="84"/>
      <c r="BU177" s="84"/>
      <c r="BV177" s="84"/>
      <c r="BW177" s="84"/>
      <c r="BX177" s="84"/>
      <c r="BY177" s="84"/>
      <c r="BZ177" s="84"/>
      <c r="CA177" s="84"/>
      <c r="CB177" s="84"/>
      <c r="CC177" s="84"/>
      <c r="CD177" s="84"/>
      <c r="CE177" s="84"/>
      <c r="CF177" s="84"/>
      <c r="CG177" s="84"/>
      <c r="CH177" s="84"/>
    </row>
    <row r="178" spans="1:86" ht="37.5" hidden="1" x14ac:dyDescent="0.3">
      <c r="A178" s="23" t="s">
        <v>156</v>
      </c>
      <c r="B178" s="35">
        <v>902</v>
      </c>
      <c r="C178" s="35" t="s">
        <v>59</v>
      </c>
      <c r="D178" s="35" t="s">
        <v>21</v>
      </c>
      <c r="E178" s="35"/>
      <c r="F178" s="36"/>
      <c r="G178" s="13">
        <f t="shared" ref="G178:BR178" si="501">G179</f>
        <v>510432</v>
      </c>
      <c r="H178" s="13">
        <f t="shared" si="501"/>
        <v>112913</v>
      </c>
      <c r="I178" s="13">
        <f t="shared" si="501"/>
        <v>0</v>
      </c>
      <c r="J178" s="13">
        <f t="shared" si="501"/>
        <v>0</v>
      </c>
      <c r="K178" s="13">
        <f t="shared" si="501"/>
        <v>0</v>
      </c>
      <c r="L178" s="13">
        <f t="shared" si="501"/>
        <v>0</v>
      </c>
      <c r="M178" s="13">
        <f t="shared" si="501"/>
        <v>510432</v>
      </c>
      <c r="N178" s="13">
        <f t="shared" si="501"/>
        <v>112913</v>
      </c>
      <c r="O178" s="13">
        <f t="shared" si="501"/>
        <v>-4202</v>
      </c>
      <c r="P178" s="13">
        <f t="shared" si="501"/>
        <v>0</v>
      </c>
      <c r="Q178" s="13">
        <f t="shared" si="501"/>
        <v>0</v>
      </c>
      <c r="R178" s="13">
        <f t="shared" si="501"/>
        <v>0</v>
      </c>
      <c r="S178" s="13">
        <f t="shared" si="501"/>
        <v>506230</v>
      </c>
      <c r="T178" s="13">
        <f t="shared" si="501"/>
        <v>112913</v>
      </c>
      <c r="U178" s="13">
        <f t="shared" si="501"/>
        <v>-1009</v>
      </c>
      <c r="V178" s="13">
        <f t="shared" si="501"/>
        <v>0</v>
      </c>
      <c r="W178" s="13">
        <f t="shared" si="501"/>
        <v>0</v>
      </c>
      <c r="X178" s="13">
        <f t="shared" si="501"/>
        <v>0</v>
      </c>
      <c r="Y178" s="13">
        <f t="shared" si="501"/>
        <v>505221</v>
      </c>
      <c r="Z178" s="13">
        <f t="shared" si="501"/>
        <v>112913</v>
      </c>
      <c r="AA178" s="13">
        <f t="shared" si="501"/>
        <v>0</v>
      </c>
      <c r="AB178" s="13">
        <f t="shared" si="501"/>
        <v>0</v>
      </c>
      <c r="AC178" s="13">
        <f t="shared" si="501"/>
        <v>0</v>
      </c>
      <c r="AD178" s="13">
        <f t="shared" si="501"/>
        <v>0</v>
      </c>
      <c r="AE178" s="13">
        <f t="shared" si="501"/>
        <v>505221</v>
      </c>
      <c r="AF178" s="13">
        <f t="shared" si="501"/>
        <v>112913</v>
      </c>
      <c r="AG178" s="13">
        <f t="shared" si="501"/>
        <v>0</v>
      </c>
      <c r="AH178" s="13">
        <f t="shared" si="501"/>
        <v>0</v>
      </c>
      <c r="AI178" s="13">
        <f t="shared" si="501"/>
        <v>0</v>
      </c>
      <c r="AJ178" s="13">
        <f t="shared" si="501"/>
        <v>0</v>
      </c>
      <c r="AK178" s="13">
        <f t="shared" si="501"/>
        <v>505221</v>
      </c>
      <c r="AL178" s="13">
        <f t="shared" si="501"/>
        <v>112913</v>
      </c>
      <c r="AM178" s="13">
        <f t="shared" si="501"/>
        <v>0</v>
      </c>
      <c r="AN178" s="13">
        <f t="shared" si="501"/>
        <v>0</v>
      </c>
      <c r="AO178" s="13">
        <f t="shared" si="501"/>
        <v>0</v>
      </c>
      <c r="AP178" s="13">
        <f t="shared" si="501"/>
        <v>0</v>
      </c>
      <c r="AQ178" s="13">
        <f t="shared" si="501"/>
        <v>505221</v>
      </c>
      <c r="AR178" s="13">
        <f t="shared" si="501"/>
        <v>112913</v>
      </c>
      <c r="AS178" s="13">
        <f t="shared" si="501"/>
        <v>0</v>
      </c>
      <c r="AT178" s="13">
        <f t="shared" si="501"/>
        <v>0</v>
      </c>
      <c r="AU178" s="13">
        <f t="shared" si="501"/>
        <v>-1231</v>
      </c>
      <c r="AV178" s="13">
        <f t="shared" si="501"/>
        <v>0</v>
      </c>
      <c r="AW178" s="13">
        <f t="shared" si="501"/>
        <v>503990</v>
      </c>
      <c r="AX178" s="13">
        <f t="shared" si="501"/>
        <v>112913</v>
      </c>
      <c r="AY178" s="13">
        <f t="shared" si="501"/>
        <v>0</v>
      </c>
      <c r="AZ178" s="13">
        <f t="shared" si="501"/>
        <v>0</v>
      </c>
      <c r="BA178" s="13">
        <f t="shared" si="501"/>
        <v>0</v>
      </c>
      <c r="BB178" s="13">
        <f t="shared" si="501"/>
        <v>0</v>
      </c>
      <c r="BC178" s="13">
        <f t="shared" si="501"/>
        <v>503990</v>
      </c>
      <c r="BD178" s="13">
        <f t="shared" si="501"/>
        <v>112913</v>
      </c>
      <c r="BE178" s="13">
        <f t="shared" si="501"/>
        <v>0</v>
      </c>
      <c r="BF178" s="13">
        <f t="shared" si="501"/>
        <v>0</v>
      </c>
      <c r="BG178" s="13">
        <f t="shared" si="501"/>
        <v>0</v>
      </c>
      <c r="BH178" s="13">
        <f t="shared" si="501"/>
        <v>0</v>
      </c>
      <c r="BI178" s="13">
        <f t="shared" si="501"/>
        <v>503990</v>
      </c>
      <c r="BJ178" s="13">
        <f t="shared" si="501"/>
        <v>112913</v>
      </c>
      <c r="BK178" s="13">
        <f t="shared" si="501"/>
        <v>0</v>
      </c>
      <c r="BL178" s="13">
        <f t="shared" si="501"/>
        <v>0</v>
      </c>
      <c r="BM178" s="13">
        <f t="shared" si="501"/>
        <v>0</v>
      </c>
      <c r="BN178" s="13">
        <f t="shared" si="501"/>
        <v>0</v>
      </c>
      <c r="BO178" s="13">
        <f t="shared" si="501"/>
        <v>503990</v>
      </c>
      <c r="BP178" s="13">
        <f t="shared" si="501"/>
        <v>112913</v>
      </c>
      <c r="BQ178" s="13">
        <f t="shared" si="501"/>
        <v>0</v>
      </c>
      <c r="BR178" s="13">
        <f t="shared" si="501"/>
        <v>0</v>
      </c>
      <c r="BS178" s="13">
        <f t="shared" ref="BS178:CH178" si="502">BS179</f>
        <v>0</v>
      </c>
      <c r="BT178" s="13">
        <f t="shared" si="502"/>
        <v>0</v>
      </c>
      <c r="BU178" s="13">
        <f t="shared" si="502"/>
        <v>503990</v>
      </c>
      <c r="BV178" s="13">
        <f t="shared" si="502"/>
        <v>112913</v>
      </c>
      <c r="BW178" s="13">
        <f t="shared" si="502"/>
        <v>-7685</v>
      </c>
      <c r="BX178" s="13">
        <f t="shared" si="502"/>
        <v>0</v>
      </c>
      <c r="BY178" s="13">
        <f t="shared" si="502"/>
        <v>0</v>
      </c>
      <c r="BZ178" s="13">
        <f t="shared" si="502"/>
        <v>0</v>
      </c>
      <c r="CA178" s="13">
        <f t="shared" si="502"/>
        <v>496305</v>
      </c>
      <c r="CB178" s="13">
        <f t="shared" si="502"/>
        <v>112913</v>
      </c>
      <c r="CC178" s="13">
        <f t="shared" si="502"/>
        <v>-50689</v>
      </c>
      <c r="CD178" s="13">
        <f t="shared" si="502"/>
        <v>0</v>
      </c>
      <c r="CE178" s="13">
        <f t="shared" si="502"/>
        <v>-1119</v>
      </c>
      <c r="CF178" s="13">
        <f t="shared" si="502"/>
        <v>0</v>
      </c>
      <c r="CG178" s="13">
        <f t="shared" si="502"/>
        <v>444497</v>
      </c>
      <c r="CH178" s="13">
        <f t="shared" si="502"/>
        <v>112913</v>
      </c>
    </row>
    <row r="179" spans="1:86" hidden="1" x14ac:dyDescent="0.25">
      <c r="A179" s="25" t="s">
        <v>61</v>
      </c>
      <c r="B179" s="30">
        <v>902</v>
      </c>
      <c r="C179" s="30" t="s">
        <v>59</v>
      </c>
      <c r="D179" s="30" t="s">
        <v>21</v>
      </c>
      <c r="E179" s="30" t="s">
        <v>62</v>
      </c>
      <c r="F179" s="37"/>
      <c r="G179" s="11">
        <f>G180+G183</f>
        <v>510432</v>
      </c>
      <c r="H179" s="11">
        <f t="shared" ref="H179:N179" si="503">H180+H183</f>
        <v>112913</v>
      </c>
      <c r="I179" s="11">
        <f t="shared" si="503"/>
        <v>0</v>
      </c>
      <c r="J179" s="11">
        <f t="shared" si="503"/>
        <v>0</v>
      </c>
      <c r="K179" s="11">
        <f t="shared" si="503"/>
        <v>0</v>
      </c>
      <c r="L179" s="11">
        <f t="shared" si="503"/>
        <v>0</v>
      </c>
      <c r="M179" s="11">
        <f t="shared" si="503"/>
        <v>510432</v>
      </c>
      <c r="N179" s="11">
        <f t="shared" si="503"/>
        <v>112913</v>
      </c>
      <c r="O179" s="11">
        <f t="shared" ref="O179:T179" si="504">O180+O183</f>
        <v>-4202</v>
      </c>
      <c r="P179" s="11">
        <f t="shared" si="504"/>
        <v>0</v>
      </c>
      <c r="Q179" s="11">
        <f t="shared" si="504"/>
        <v>0</v>
      </c>
      <c r="R179" s="11">
        <f t="shared" si="504"/>
        <v>0</v>
      </c>
      <c r="S179" s="11">
        <f t="shared" si="504"/>
        <v>506230</v>
      </c>
      <c r="T179" s="11">
        <f t="shared" si="504"/>
        <v>112913</v>
      </c>
      <c r="U179" s="11">
        <f t="shared" ref="U179:Z179" si="505">U180+U183</f>
        <v>-1009</v>
      </c>
      <c r="V179" s="11">
        <f t="shared" si="505"/>
        <v>0</v>
      </c>
      <c r="W179" s="11">
        <f t="shared" si="505"/>
        <v>0</v>
      </c>
      <c r="X179" s="11">
        <f t="shared" si="505"/>
        <v>0</v>
      </c>
      <c r="Y179" s="11">
        <f t="shared" si="505"/>
        <v>505221</v>
      </c>
      <c r="Z179" s="11">
        <f t="shared" si="505"/>
        <v>112913</v>
      </c>
      <c r="AA179" s="11">
        <f t="shared" ref="AA179:AF179" si="506">AA180+AA183</f>
        <v>0</v>
      </c>
      <c r="AB179" s="11">
        <f t="shared" si="506"/>
        <v>0</v>
      </c>
      <c r="AC179" s="11">
        <f t="shared" si="506"/>
        <v>0</v>
      </c>
      <c r="AD179" s="11">
        <f t="shared" si="506"/>
        <v>0</v>
      </c>
      <c r="AE179" s="11">
        <f t="shared" si="506"/>
        <v>505221</v>
      </c>
      <c r="AF179" s="11">
        <f t="shared" si="506"/>
        <v>112913</v>
      </c>
      <c r="AG179" s="11">
        <f t="shared" ref="AG179:AL179" si="507">AG180+AG183</f>
        <v>0</v>
      </c>
      <c r="AH179" s="11">
        <f t="shared" si="507"/>
        <v>0</v>
      </c>
      <c r="AI179" s="11">
        <f t="shared" si="507"/>
        <v>0</v>
      </c>
      <c r="AJ179" s="11">
        <f t="shared" si="507"/>
        <v>0</v>
      </c>
      <c r="AK179" s="11">
        <f t="shared" si="507"/>
        <v>505221</v>
      </c>
      <c r="AL179" s="11">
        <f t="shared" si="507"/>
        <v>112913</v>
      </c>
      <c r="AM179" s="11">
        <f t="shared" ref="AM179:AR179" si="508">AM180+AM183</f>
        <v>0</v>
      </c>
      <c r="AN179" s="11">
        <f t="shared" si="508"/>
        <v>0</v>
      </c>
      <c r="AO179" s="11">
        <f t="shared" si="508"/>
        <v>0</v>
      </c>
      <c r="AP179" s="11">
        <f t="shared" si="508"/>
        <v>0</v>
      </c>
      <c r="AQ179" s="11">
        <f t="shared" si="508"/>
        <v>505221</v>
      </c>
      <c r="AR179" s="11">
        <f t="shared" si="508"/>
        <v>112913</v>
      </c>
      <c r="AS179" s="11">
        <f t="shared" ref="AS179:AX179" si="509">AS180+AS183</f>
        <v>0</v>
      </c>
      <c r="AT179" s="11">
        <f t="shared" si="509"/>
        <v>0</v>
      </c>
      <c r="AU179" s="11">
        <f t="shared" si="509"/>
        <v>-1231</v>
      </c>
      <c r="AV179" s="11">
        <f t="shared" si="509"/>
        <v>0</v>
      </c>
      <c r="AW179" s="11">
        <f t="shared" si="509"/>
        <v>503990</v>
      </c>
      <c r="AX179" s="11">
        <f t="shared" si="509"/>
        <v>112913</v>
      </c>
      <c r="AY179" s="11">
        <f t="shared" ref="AY179:BD179" si="510">AY180+AY183</f>
        <v>0</v>
      </c>
      <c r="AZ179" s="11">
        <f t="shared" si="510"/>
        <v>0</v>
      </c>
      <c r="BA179" s="11">
        <f t="shared" si="510"/>
        <v>0</v>
      </c>
      <c r="BB179" s="11">
        <f t="shared" si="510"/>
        <v>0</v>
      </c>
      <c r="BC179" s="11">
        <f t="shared" si="510"/>
        <v>503990</v>
      </c>
      <c r="BD179" s="11">
        <f t="shared" si="510"/>
        <v>112913</v>
      </c>
      <c r="BE179" s="11">
        <f t="shared" ref="BE179:BJ179" si="511">BE180+BE183</f>
        <v>0</v>
      </c>
      <c r="BF179" s="11">
        <f t="shared" si="511"/>
        <v>0</v>
      </c>
      <c r="BG179" s="11">
        <f t="shared" si="511"/>
        <v>0</v>
      </c>
      <c r="BH179" s="11">
        <f t="shared" si="511"/>
        <v>0</v>
      </c>
      <c r="BI179" s="11">
        <f t="shared" si="511"/>
        <v>503990</v>
      </c>
      <c r="BJ179" s="11">
        <f t="shared" si="511"/>
        <v>112913</v>
      </c>
      <c r="BK179" s="11">
        <f t="shared" ref="BK179:BP179" si="512">BK180+BK183</f>
        <v>0</v>
      </c>
      <c r="BL179" s="11">
        <f t="shared" si="512"/>
        <v>0</v>
      </c>
      <c r="BM179" s="11">
        <f t="shared" si="512"/>
        <v>0</v>
      </c>
      <c r="BN179" s="11">
        <f t="shared" si="512"/>
        <v>0</v>
      </c>
      <c r="BO179" s="11">
        <f t="shared" si="512"/>
        <v>503990</v>
      </c>
      <c r="BP179" s="11">
        <f t="shared" si="512"/>
        <v>112913</v>
      </c>
      <c r="BQ179" s="11">
        <f t="shared" ref="BQ179:BV179" si="513">BQ180+BQ183</f>
        <v>0</v>
      </c>
      <c r="BR179" s="11">
        <f t="shared" si="513"/>
        <v>0</v>
      </c>
      <c r="BS179" s="11">
        <f t="shared" si="513"/>
        <v>0</v>
      </c>
      <c r="BT179" s="11">
        <f t="shared" si="513"/>
        <v>0</v>
      </c>
      <c r="BU179" s="11">
        <f t="shared" si="513"/>
        <v>503990</v>
      </c>
      <c r="BV179" s="11">
        <f t="shared" si="513"/>
        <v>112913</v>
      </c>
      <c r="BW179" s="11">
        <f t="shared" ref="BW179:CB179" si="514">BW180+BW183</f>
        <v>-7685</v>
      </c>
      <c r="BX179" s="11">
        <f t="shared" si="514"/>
        <v>0</v>
      </c>
      <c r="BY179" s="11">
        <f t="shared" si="514"/>
        <v>0</v>
      </c>
      <c r="BZ179" s="11">
        <f t="shared" si="514"/>
        <v>0</v>
      </c>
      <c r="CA179" s="11">
        <f t="shared" si="514"/>
        <v>496305</v>
      </c>
      <c r="CB179" s="11">
        <f t="shared" si="514"/>
        <v>112913</v>
      </c>
      <c r="CC179" s="11">
        <f t="shared" ref="CC179:CH179" si="515">CC180+CC183</f>
        <v>-50689</v>
      </c>
      <c r="CD179" s="11">
        <f t="shared" si="515"/>
        <v>0</v>
      </c>
      <c r="CE179" s="11">
        <f t="shared" si="515"/>
        <v>-1119</v>
      </c>
      <c r="CF179" s="11">
        <f t="shared" si="515"/>
        <v>0</v>
      </c>
      <c r="CG179" s="11">
        <f t="shared" si="515"/>
        <v>444497</v>
      </c>
      <c r="CH179" s="11">
        <f t="shared" si="515"/>
        <v>112913</v>
      </c>
    </row>
    <row r="180" spans="1:86" ht="33" hidden="1" x14ac:dyDescent="0.25">
      <c r="A180" s="25" t="s">
        <v>157</v>
      </c>
      <c r="B180" s="30">
        <v>902</v>
      </c>
      <c r="C180" s="30" t="s">
        <v>59</v>
      </c>
      <c r="D180" s="30" t="s">
        <v>21</v>
      </c>
      <c r="E180" s="30" t="s">
        <v>158</v>
      </c>
      <c r="F180" s="31"/>
      <c r="G180" s="11">
        <f>G182</f>
        <v>397519</v>
      </c>
      <c r="H180" s="11">
        <f t="shared" ref="H180:N180" si="516">H182</f>
        <v>0</v>
      </c>
      <c r="I180" s="11">
        <f t="shared" si="516"/>
        <v>0</v>
      </c>
      <c r="J180" s="11">
        <f t="shared" si="516"/>
        <v>0</v>
      </c>
      <c r="K180" s="11">
        <f t="shared" si="516"/>
        <v>0</v>
      </c>
      <c r="L180" s="11">
        <f t="shared" si="516"/>
        <v>0</v>
      </c>
      <c r="M180" s="11">
        <f t="shared" si="516"/>
        <v>397519</v>
      </c>
      <c r="N180" s="11">
        <f t="shared" si="516"/>
        <v>0</v>
      </c>
      <c r="O180" s="11">
        <f t="shared" ref="O180:T180" si="517">O182</f>
        <v>-4202</v>
      </c>
      <c r="P180" s="11">
        <f t="shared" si="517"/>
        <v>0</v>
      </c>
      <c r="Q180" s="11">
        <f t="shared" si="517"/>
        <v>0</v>
      </c>
      <c r="R180" s="11">
        <f t="shared" si="517"/>
        <v>0</v>
      </c>
      <c r="S180" s="11">
        <f t="shared" si="517"/>
        <v>393317</v>
      </c>
      <c r="T180" s="11">
        <f t="shared" si="517"/>
        <v>0</v>
      </c>
      <c r="U180" s="11">
        <f t="shared" ref="U180:Z180" si="518">U182</f>
        <v>-1009</v>
      </c>
      <c r="V180" s="11">
        <f t="shared" si="518"/>
        <v>0</v>
      </c>
      <c r="W180" s="11">
        <f t="shared" si="518"/>
        <v>0</v>
      </c>
      <c r="X180" s="11">
        <f t="shared" si="518"/>
        <v>0</v>
      </c>
      <c r="Y180" s="11">
        <f t="shared" si="518"/>
        <v>392308</v>
      </c>
      <c r="Z180" s="11">
        <f t="shared" si="518"/>
        <v>0</v>
      </c>
      <c r="AA180" s="11">
        <f t="shared" ref="AA180:AF180" si="519">AA182</f>
        <v>0</v>
      </c>
      <c r="AB180" s="11">
        <f t="shared" si="519"/>
        <v>0</v>
      </c>
      <c r="AC180" s="11">
        <f t="shared" si="519"/>
        <v>0</v>
      </c>
      <c r="AD180" s="11">
        <f t="shared" si="519"/>
        <v>0</v>
      </c>
      <c r="AE180" s="11">
        <f t="shared" si="519"/>
        <v>392308</v>
      </c>
      <c r="AF180" s="11">
        <f t="shared" si="519"/>
        <v>0</v>
      </c>
      <c r="AG180" s="11">
        <f t="shared" ref="AG180:AL180" si="520">AG182</f>
        <v>0</v>
      </c>
      <c r="AH180" s="11">
        <f t="shared" si="520"/>
        <v>0</v>
      </c>
      <c r="AI180" s="11">
        <f t="shared" si="520"/>
        <v>0</v>
      </c>
      <c r="AJ180" s="11">
        <f t="shared" si="520"/>
        <v>0</v>
      </c>
      <c r="AK180" s="11">
        <f t="shared" si="520"/>
        <v>392308</v>
      </c>
      <c r="AL180" s="11">
        <f t="shared" si="520"/>
        <v>0</v>
      </c>
      <c r="AM180" s="11">
        <f t="shared" ref="AM180:AR180" si="521">AM182</f>
        <v>0</v>
      </c>
      <c r="AN180" s="11">
        <f t="shared" si="521"/>
        <v>0</v>
      </c>
      <c r="AO180" s="11">
        <f t="shared" si="521"/>
        <v>0</v>
      </c>
      <c r="AP180" s="11">
        <f t="shared" si="521"/>
        <v>0</v>
      </c>
      <c r="AQ180" s="11">
        <f t="shared" si="521"/>
        <v>392308</v>
      </c>
      <c r="AR180" s="11">
        <f t="shared" si="521"/>
        <v>0</v>
      </c>
      <c r="AS180" s="11">
        <f t="shared" ref="AS180:AX180" si="522">AS182</f>
        <v>0</v>
      </c>
      <c r="AT180" s="11">
        <f t="shared" si="522"/>
        <v>0</v>
      </c>
      <c r="AU180" s="11">
        <f t="shared" si="522"/>
        <v>-1231</v>
      </c>
      <c r="AV180" s="11">
        <f t="shared" si="522"/>
        <v>0</v>
      </c>
      <c r="AW180" s="11">
        <f t="shared" si="522"/>
        <v>391077</v>
      </c>
      <c r="AX180" s="11">
        <f t="shared" si="522"/>
        <v>0</v>
      </c>
      <c r="AY180" s="11">
        <f t="shared" ref="AY180:BD180" si="523">AY182</f>
        <v>0</v>
      </c>
      <c r="AZ180" s="11">
        <f t="shared" si="523"/>
        <v>0</v>
      </c>
      <c r="BA180" s="11">
        <f t="shared" si="523"/>
        <v>0</v>
      </c>
      <c r="BB180" s="11">
        <f t="shared" si="523"/>
        <v>0</v>
      </c>
      <c r="BC180" s="11">
        <f t="shared" si="523"/>
        <v>391077</v>
      </c>
      <c r="BD180" s="11">
        <f t="shared" si="523"/>
        <v>0</v>
      </c>
      <c r="BE180" s="11">
        <f t="shared" ref="BE180:BJ180" si="524">BE182</f>
        <v>0</v>
      </c>
      <c r="BF180" s="11">
        <f t="shared" si="524"/>
        <v>0</v>
      </c>
      <c r="BG180" s="11">
        <f t="shared" si="524"/>
        <v>0</v>
      </c>
      <c r="BH180" s="11">
        <f t="shared" si="524"/>
        <v>0</v>
      </c>
      <c r="BI180" s="11">
        <f t="shared" si="524"/>
        <v>391077</v>
      </c>
      <c r="BJ180" s="11">
        <f t="shared" si="524"/>
        <v>0</v>
      </c>
      <c r="BK180" s="11">
        <f t="shared" ref="BK180:BP180" si="525">BK182</f>
        <v>0</v>
      </c>
      <c r="BL180" s="11">
        <f t="shared" si="525"/>
        <v>0</v>
      </c>
      <c r="BM180" s="11">
        <f t="shared" si="525"/>
        <v>0</v>
      </c>
      <c r="BN180" s="11">
        <f t="shared" si="525"/>
        <v>0</v>
      </c>
      <c r="BO180" s="11">
        <f t="shared" si="525"/>
        <v>391077</v>
      </c>
      <c r="BP180" s="11">
        <f t="shared" si="525"/>
        <v>0</v>
      </c>
      <c r="BQ180" s="11">
        <f t="shared" ref="BQ180:BV180" si="526">BQ182</f>
        <v>0</v>
      </c>
      <c r="BR180" s="11">
        <f t="shared" si="526"/>
        <v>0</v>
      </c>
      <c r="BS180" s="11">
        <f t="shared" si="526"/>
        <v>0</v>
      </c>
      <c r="BT180" s="11">
        <f t="shared" si="526"/>
        <v>0</v>
      </c>
      <c r="BU180" s="11">
        <f t="shared" si="526"/>
        <v>391077</v>
      </c>
      <c r="BV180" s="11">
        <f t="shared" si="526"/>
        <v>0</v>
      </c>
      <c r="BW180" s="11">
        <f t="shared" ref="BW180:CB180" si="527">BW182</f>
        <v>-7685</v>
      </c>
      <c r="BX180" s="11">
        <f t="shared" si="527"/>
        <v>0</v>
      </c>
      <c r="BY180" s="11">
        <f t="shared" si="527"/>
        <v>0</v>
      </c>
      <c r="BZ180" s="11">
        <f t="shared" si="527"/>
        <v>0</v>
      </c>
      <c r="CA180" s="11">
        <f t="shared" si="527"/>
        <v>383392</v>
      </c>
      <c r="CB180" s="11">
        <f t="shared" si="527"/>
        <v>0</v>
      </c>
      <c r="CC180" s="11">
        <f t="shared" ref="CC180:CH180" si="528">CC182</f>
        <v>-50689</v>
      </c>
      <c r="CD180" s="11">
        <f t="shared" si="528"/>
        <v>0</v>
      </c>
      <c r="CE180" s="11">
        <f t="shared" si="528"/>
        <v>-1119</v>
      </c>
      <c r="CF180" s="11">
        <f t="shared" si="528"/>
        <v>0</v>
      </c>
      <c r="CG180" s="11">
        <f t="shared" si="528"/>
        <v>331584</v>
      </c>
      <c r="CH180" s="11">
        <f t="shared" si="528"/>
        <v>0</v>
      </c>
    </row>
    <row r="181" spans="1:86" hidden="1" x14ac:dyDescent="0.25">
      <c r="A181" s="25" t="s">
        <v>159</v>
      </c>
      <c r="B181" s="30">
        <v>902</v>
      </c>
      <c r="C181" s="30" t="s">
        <v>59</v>
      </c>
      <c r="D181" s="30" t="s">
        <v>21</v>
      </c>
      <c r="E181" s="30" t="s">
        <v>158</v>
      </c>
      <c r="F181" s="31">
        <v>700</v>
      </c>
      <c r="G181" s="11">
        <f t="shared" ref="G181:BR181" si="529">G182</f>
        <v>397519</v>
      </c>
      <c r="H181" s="11">
        <f t="shared" si="529"/>
        <v>0</v>
      </c>
      <c r="I181" s="11">
        <f t="shared" si="529"/>
        <v>0</v>
      </c>
      <c r="J181" s="11">
        <f t="shared" si="529"/>
        <v>0</v>
      </c>
      <c r="K181" s="11">
        <f t="shared" si="529"/>
        <v>0</v>
      </c>
      <c r="L181" s="11">
        <f t="shared" si="529"/>
        <v>0</v>
      </c>
      <c r="M181" s="11">
        <f t="shared" si="529"/>
        <v>397519</v>
      </c>
      <c r="N181" s="11">
        <f t="shared" si="529"/>
        <v>0</v>
      </c>
      <c r="O181" s="11">
        <f t="shared" si="529"/>
        <v>-4202</v>
      </c>
      <c r="P181" s="11">
        <f t="shared" si="529"/>
        <v>0</v>
      </c>
      <c r="Q181" s="11">
        <f t="shared" si="529"/>
        <v>0</v>
      </c>
      <c r="R181" s="11">
        <f t="shared" si="529"/>
        <v>0</v>
      </c>
      <c r="S181" s="11">
        <f t="shared" si="529"/>
        <v>393317</v>
      </c>
      <c r="T181" s="11">
        <f t="shared" si="529"/>
        <v>0</v>
      </c>
      <c r="U181" s="11">
        <f t="shared" si="529"/>
        <v>-1009</v>
      </c>
      <c r="V181" s="11">
        <f t="shared" si="529"/>
        <v>0</v>
      </c>
      <c r="W181" s="11">
        <f t="shared" si="529"/>
        <v>0</v>
      </c>
      <c r="X181" s="11">
        <f t="shared" si="529"/>
        <v>0</v>
      </c>
      <c r="Y181" s="11">
        <f t="shared" si="529"/>
        <v>392308</v>
      </c>
      <c r="Z181" s="11">
        <f t="shared" si="529"/>
        <v>0</v>
      </c>
      <c r="AA181" s="11">
        <f t="shared" si="529"/>
        <v>0</v>
      </c>
      <c r="AB181" s="11">
        <f t="shared" si="529"/>
        <v>0</v>
      </c>
      <c r="AC181" s="11">
        <f t="shared" si="529"/>
        <v>0</v>
      </c>
      <c r="AD181" s="11">
        <f t="shared" si="529"/>
        <v>0</v>
      </c>
      <c r="AE181" s="11">
        <f t="shared" si="529"/>
        <v>392308</v>
      </c>
      <c r="AF181" s="11">
        <f t="shared" si="529"/>
        <v>0</v>
      </c>
      <c r="AG181" s="11">
        <f t="shared" si="529"/>
        <v>0</v>
      </c>
      <c r="AH181" s="11">
        <f t="shared" si="529"/>
        <v>0</v>
      </c>
      <c r="AI181" s="11">
        <f t="shared" si="529"/>
        <v>0</v>
      </c>
      <c r="AJ181" s="11">
        <f t="shared" si="529"/>
        <v>0</v>
      </c>
      <c r="AK181" s="11">
        <f t="shared" si="529"/>
        <v>392308</v>
      </c>
      <c r="AL181" s="11">
        <f t="shared" si="529"/>
        <v>0</v>
      </c>
      <c r="AM181" s="11">
        <f t="shared" si="529"/>
        <v>0</v>
      </c>
      <c r="AN181" s="11">
        <f t="shared" si="529"/>
        <v>0</v>
      </c>
      <c r="AO181" s="11">
        <f t="shared" si="529"/>
        <v>0</v>
      </c>
      <c r="AP181" s="11">
        <f t="shared" si="529"/>
        <v>0</v>
      </c>
      <c r="AQ181" s="11">
        <f t="shared" si="529"/>
        <v>392308</v>
      </c>
      <c r="AR181" s="11">
        <f t="shared" si="529"/>
        <v>0</v>
      </c>
      <c r="AS181" s="11">
        <f t="shared" si="529"/>
        <v>0</v>
      </c>
      <c r="AT181" s="11">
        <f t="shared" si="529"/>
        <v>0</v>
      </c>
      <c r="AU181" s="11">
        <f t="shared" si="529"/>
        <v>-1231</v>
      </c>
      <c r="AV181" s="11">
        <f t="shared" si="529"/>
        <v>0</v>
      </c>
      <c r="AW181" s="11">
        <f t="shared" si="529"/>
        <v>391077</v>
      </c>
      <c r="AX181" s="11">
        <f t="shared" si="529"/>
        <v>0</v>
      </c>
      <c r="AY181" s="11">
        <f t="shared" si="529"/>
        <v>0</v>
      </c>
      <c r="AZ181" s="11">
        <f t="shared" si="529"/>
        <v>0</v>
      </c>
      <c r="BA181" s="11">
        <f t="shared" si="529"/>
        <v>0</v>
      </c>
      <c r="BB181" s="11">
        <f t="shared" si="529"/>
        <v>0</v>
      </c>
      <c r="BC181" s="11">
        <f t="shared" si="529"/>
        <v>391077</v>
      </c>
      <c r="BD181" s="11">
        <f t="shared" si="529"/>
        <v>0</v>
      </c>
      <c r="BE181" s="11">
        <f t="shared" si="529"/>
        <v>0</v>
      </c>
      <c r="BF181" s="11">
        <f t="shared" si="529"/>
        <v>0</v>
      </c>
      <c r="BG181" s="11">
        <f t="shared" si="529"/>
        <v>0</v>
      </c>
      <c r="BH181" s="11">
        <f t="shared" si="529"/>
        <v>0</v>
      </c>
      <c r="BI181" s="11">
        <f t="shared" si="529"/>
        <v>391077</v>
      </c>
      <c r="BJ181" s="11">
        <f t="shared" si="529"/>
        <v>0</v>
      </c>
      <c r="BK181" s="11">
        <f t="shared" si="529"/>
        <v>0</v>
      </c>
      <c r="BL181" s="11">
        <f t="shared" si="529"/>
        <v>0</v>
      </c>
      <c r="BM181" s="11">
        <f t="shared" si="529"/>
        <v>0</v>
      </c>
      <c r="BN181" s="11">
        <f t="shared" si="529"/>
        <v>0</v>
      </c>
      <c r="BO181" s="11">
        <f t="shared" si="529"/>
        <v>391077</v>
      </c>
      <c r="BP181" s="11">
        <f t="shared" si="529"/>
        <v>0</v>
      </c>
      <c r="BQ181" s="11">
        <f t="shared" si="529"/>
        <v>0</v>
      </c>
      <c r="BR181" s="11">
        <f t="shared" si="529"/>
        <v>0</v>
      </c>
      <c r="BS181" s="11">
        <f t="shared" ref="BS181:CH181" si="530">BS182</f>
        <v>0</v>
      </c>
      <c r="BT181" s="11">
        <f t="shared" si="530"/>
        <v>0</v>
      </c>
      <c r="BU181" s="11">
        <f t="shared" si="530"/>
        <v>391077</v>
      </c>
      <c r="BV181" s="11">
        <f t="shared" si="530"/>
        <v>0</v>
      </c>
      <c r="BW181" s="11">
        <f t="shared" si="530"/>
        <v>-7685</v>
      </c>
      <c r="BX181" s="11">
        <f t="shared" si="530"/>
        <v>0</v>
      </c>
      <c r="BY181" s="11">
        <f t="shared" si="530"/>
        <v>0</v>
      </c>
      <c r="BZ181" s="11">
        <f t="shared" si="530"/>
        <v>0</v>
      </c>
      <c r="CA181" s="11">
        <f t="shared" si="530"/>
        <v>383392</v>
      </c>
      <c r="CB181" s="11">
        <f t="shared" si="530"/>
        <v>0</v>
      </c>
      <c r="CC181" s="11">
        <f t="shared" si="530"/>
        <v>-50689</v>
      </c>
      <c r="CD181" s="11">
        <f t="shared" si="530"/>
        <v>0</v>
      </c>
      <c r="CE181" s="11">
        <f t="shared" si="530"/>
        <v>-1119</v>
      </c>
      <c r="CF181" s="11">
        <f t="shared" si="530"/>
        <v>0</v>
      </c>
      <c r="CG181" s="11">
        <f t="shared" si="530"/>
        <v>331584</v>
      </c>
      <c r="CH181" s="11">
        <f t="shared" si="530"/>
        <v>0</v>
      </c>
    </row>
    <row r="182" spans="1:86" ht="18.75" hidden="1" customHeight="1" x14ac:dyDescent="0.25">
      <c r="A182" s="25" t="s">
        <v>160</v>
      </c>
      <c r="B182" s="30">
        <v>902</v>
      </c>
      <c r="C182" s="30" t="s">
        <v>59</v>
      </c>
      <c r="D182" s="30" t="s">
        <v>21</v>
      </c>
      <c r="E182" s="30" t="s">
        <v>158</v>
      </c>
      <c r="F182" s="31">
        <v>730</v>
      </c>
      <c r="G182" s="9">
        <f>510432-112913</f>
        <v>397519</v>
      </c>
      <c r="H182" s="10"/>
      <c r="I182" s="83"/>
      <c r="J182" s="83"/>
      <c r="K182" s="83"/>
      <c r="L182" s="83"/>
      <c r="M182" s="9">
        <f>G182+I182+J182+K182+L182</f>
        <v>397519</v>
      </c>
      <c r="N182" s="9">
        <f>H182+L182</f>
        <v>0</v>
      </c>
      <c r="O182" s="11">
        <v>-4202</v>
      </c>
      <c r="P182" s="84"/>
      <c r="Q182" s="84"/>
      <c r="R182" s="84"/>
      <c r="S182" s="9">
        <f>M182+O182+P182+Q182+R182</f>
        <v>393317</v>
      </c>
      <c r="T182" s="9">
        <f>N182+R182</f>
        <v>0</v>
      </c>
      <c r="U182" s="11">
        <f>-979-30</f>
        <v>-1009</v>
      </c>
      <c r="V182" s="84"/>
      <c r="W182" s="84"/>
      <c r="X182" s="84"/>
      <c r="Y182" s="9">
        <f>S182+U182+V182+W182+X182</f>
        <v>392308</v>
      </c>
      <c r="Z182" s="9">
        <f>T182+X182</f>
        <v>0</v>
      </c>
      <c r="AA182" s="11"/>
      <c r="AB182" s="84"/>
      <c r="AC182" s="84"/>
      <c r="AD182" s="84"/>
      <c r="AE182" s="9">
        <f>Y182+AA182+AB182+AC182+AD182</f>
        <v>392308</v>
      </c>
      <c r="AF182" s="9">
        <f>Z182+AD182</f>
        <v>0</v>
      </c>
      <c r="AG182" s="11"/>
      <c r="AH182" s="84"/>
      <c r="AI182" s="84"/>
      <c r="AJ182" s="84"/>
      <c r="AK182" s="9">
        <f>AE182+AG182+AH182+AI182+AJ182</f>
        <v>392308</v>
      </c>
      <c r="AL182" s="9">
        <f>AF182+AJ182</f>
        <v>0</v>
      </c>
      <c r="AM182" s="11"/>
      <c r="AN182" s="84"/>
      <c r="AO182" s="84"/>
      <c r="AP182" s="84"/>
      <c r="AQ182" s="9">
        <f>AK182+AM182+AN182+AO182+AP182</f>
        <v>392308</v>
      </c>
      <c r="AR182" s="9">
        <f>AL182+AP182</f>
        <v>0</v>
      </c>
      <c r="AS182" s="11"/>
      <c r="AT182" s="84"/>
      <c r="AU182" s="11">
        <v>-1231</v>
      </c>
      <c r="AV182" s="84"/>
      <c r="AW182" s="9">
        <f>AQ182+AS182+AT182+AU182+AV182</f>
        <v>391077</v>
      </c>
      <c r="AX182" s="9">
        <f>AR182+AV182</f>
        <v>0</v>
      </c>
      <c r="AY182" s="11"/>
      <c r="AZ182" s="84"/>
      <c r="BA182" s="11"/>
      <c r="BB182" s="84"/>
      <c r="BC182" s="9">
        <f>AW182+AY182+AZ182+BA182+BB182</f>
        <v>391077</v>
      </c>
      <c r="BD182" s="9">
        <f>AX182+BB182</f>
        <v>0</v>
      </c>
      <c r="BE182" s="11"/>
      <c r="BF182" s="84"/>
      <c r="BG182" s="11"/>
      <c r="BH182" s="84"/>
      <c r="BI182" s="9">
        <f>BC182+BE182+BF182+BG182+BH182</f>
        <v>391077</v>
      </c>
      <c r="BJ182" s="9">
        <f>BD182+BH182</f>
        <v>0</v>
      </c>
      <c r="BK182" s="11"/>
      <c r="BL182" s="84"/>
      <c r="BM182" s="11"/>
      <c r="BN182" s="84"/>
      <c r="BO182" s="9">
        <f>BI182+BK182+BL182+BM182+BN182</f>
        <v>391077</v>
      </c>
      <c r="BP182" s="9">
        <f>BJ182+BN182</f>
        <v>0</v>
      </c>
      <c r="BQ182" s="11"/>
      <c r="BR182" s="84"/>
      <c r="BS182" s="11"/>
      <c r="BT182" s="84"/>
      <c r="BU182" s="9">
        <f>BO182+BQ182+BR182+BS182+BT182</f>
        <v>391077</v>
      </c>
      <c r="BV182" s="9">
        <f>BP182+BT182</f>
        <v>0</v>
      </c>
      <c r="BW182" s="11">
        <v>-7685</v>
      </c>
      <c r="BX182" s="84"/>
      <c r="BY182" s="11"/>
      <c r="BZ182" s="84"/>
      <c r="CA182" s="9">
        <f>BU182+BW182+BX182+BY182+BZ182</f>
        <v>383392</v>
      </c>
      <c r="CB182" s="9">
        <f>BV182+BZ182</f>
        <v>0</v>
      </c>
      <c r="CC182" s="11">
        <v>-50689</v>
      </c>
      <c r="CD182" s="84"/>
      <c r="CE182" s="11">
        <v>-1119</v>
      </c>
      <c r="CF182" s="84"/>
      <c r="CG182" s="9">
        <f>CA182+CC182+CD182+CE182+CF182</f>
        <v>331584</v>
      </c>
      <c r="CH182" s="9">
        <f>CB182+CF182</f>
        <v>0</v>
      </c>
    </row>
    <row r="183" spans="1:86" ht="33" hidden="1" x14ac:dyDescent="0.25">
      <c r="A183" s="38" t="s">
        <v>395</v>
      </c>
      <c r="B183" s="30">
        <v>902</v>
      </c>
      <c r="C183" s="30" t="s">
        <v>59</v>
      </c>
      <c r="D183" s="30" t="s">
        <v>21</v>
      </c>
      <c r="E183" s="30" t="s">
        <v>614</v>
      </c>
      <c r="F183" s="31"/>
      <c r="G183" s="9">
        <f t="shared" ref="G183:BR183" si="531">G184</f>
        <v>112913</v>
      </c>
      <c r="H183" s="9">
        <f t="shared" si="531"/>
        <v>112913</v>
      </c>
      <c r="I183" s="9">
        <f t="shared" si="531"/>
        <v>0</v>
      </c>
      <c r="J183" s="9">
        <f t="shared" si="531"/>
        <v>0</v>
      </c>
      <c r="K183" s="9">
        <f t="shared" si="531"/>
        <v>0</v>
      </c>
      <c r="L183" s="9">
        <f t="shared" si="531"/>
        <v>0</v>
      </c>
      <c r="M183" s="9">
        <f t="shared" si="531"/>
        <v>112913</v>
      </c>
      <c r="N183" s="9">
        <f t="shared" si="531"/>
        <v>112913</v>
      </c>
      <c r="O183" s="9">
        <f t="shared" si="531"/>
        <v>0</v>
      </c>
      <c r="P183" s="9">
        <f t="shared" si="531"/>
        <v>0</v>
      </c>
      <c r="Q183" s="9">
        <f t="shared" si="531"/>
        <v>0</v>
      </c>
      <c r="R183" s="9">
        <f t="shared" si="531"/>
        <v>0</v>
      </c>
      <c r="S183" s="9">
        <f t="shared" si="531"/>
        <v>112913</v>
      </c>
      <c r="T183" s="9">
        <f t="shared" si="531"/>
        <v>112913</v>
      </c>
      <c r="U183" s="9">
        <f t="shared" si="531"/>
        <v>0</v>
      </c>
      <c r="V183" s="9">
        <f t="shared" si="531"/>
        <v>0</v>
      </c>
      <c r="W183" s="9">
        <f t="shared" si="531"/>
        <v>0</v>
      </c>
      <c r="X183" s="9">
        <f t="shared" si="531"/>
        <v>0</v>
      </c>
      <c r="Y183" s="9">
        <f t="shared" si="531"/>
        <v>112913</v>
      </c>
      <c r="Z183" s="9">
        <f t="shared" si="531"/>
        <v>112913</v>
      </c>
      <c r="AA183" s="9">
        <f t="shared" si="531"/>
        <v>0</v>
      </c>
      <c r="AB183" s="9">
        <f t="shared" si="531"/>
        <v>0</v>
      </c>
      <c r="AC183" s="9">
        <f t="shared" si="531"/>
        <v>0</v>
      </c>
      <c r="AD183" s="9">
        <f t="shared" si="531"/>
        <v>0</v>
      </c>
      <c r="AE183" s="9">
        <f t="shared" si="531"/>
        <v>112913</v>
      </c>
      <c r="AF183" s="9">
        <f t="shared" si="531"/>
        <v>112913</v>
      </c>
      <c r="AG183" s="9">
        <f t="shared" si="531"/>
        <v>0</v>
      </c>
      <c r="AH183" s="9">
        <f t="shared" si="531"/>
        <v>0</v>
      </c>
      <c r="AI183" s="9">
        <f t="shared" si="531"/>
        <v>0</v>
      </c>
      <c r="AJ183" s="9">
        <f t="shared" si="531"/>
        <v>0</v>
      </c>
      <c r="AK183" s="9">
        <f t="shared" si="531"/>
        <v>112913</v>
      </c>
      <c r="AL183" s="9">
        <f t="shared" si="531"/>
        <v>112913</v>
      </c>
      <c r="AM183" s="9">
        <f t="shared" si="531"/>
        <v>0</v>
      </c>
      <c r="AN183" s="9">
        <f t="shared" si="531"/>
        <v>0</v>
      </c>
      <c r="AO183" s="9">
        <f t="shared" si="531"/>
        <v>0</v>
      </c>
      <c r="AP183" s="9">
        <f t="shared" si="531"/>
        <v>0</v>
      </c>
      <c r="AQ183" s="9">
        <f t="shared" si="531"/>
        <v>112913</v>
      </c>
      <c r="AR183" s="9">
        <f t="shared" si="531"/>
        <v>112913</v>
      </c>
      <c r="AS183" s="9">
        <f t="shared" si="531"/>
        <v>0</v>
      </c>
      <c r="AT183" s="9">
        <f t="shared" si="531"/>
        <v>0</v>
      </c>
      <c r="AU183" s="9">
        <f t="shared" si="531"/>
        <v>0</v>
      </c>
      <c r="AV183" s="9">
        <f t="shared" si="531"/>
        <v>0</v>
      </c>
      <c r="AW183" s="9">
        <f t="shared" si="531"/>
        <v>112913</v>
      </c>
      <c r="AX183" s="9">
        <f t="shared" si="531"/>
        <v>112913</v>
      </c>
      <c r="AY183" s="9">
        <f t="shared" si="531"/>
        <v>0</v>
      </c>
      <c r="AZ183" s="9">
        <f t="shared" si="531"/>
        <v>0</v>
      </c>
      <c r="BA183" s="9">
        <f t="shared" si="531"/>
        <v>0</v>
      </c>
      <c r="BB183" s="9">
        <f t="shared" si="531"/>
        <v>0</v>
      </c>
      <c r="BC183" s="9">
        <f t="shared" si="531"/>
        <v>112913</v>
      </c>
      <c r="BD183" s="9">
        <f t="shared" si="531"/>
        <v>112913</v>
      </c>
      <c r="BE183" s="9">
        <f t="shared" si="531"/>
        <v>0</v>
      </c>
      <c r="BF183" s="9">
        <f t="shared" si="531"/>
        <v>0</v>
      </c>
      <c r="BG183" s="9">
        <f t="shared" si="531"/>
        <v>0</v>
      </c>
      <c r="BH183" s="9">
        <f t="shared" si="531"/>
        <v>0</v>
      </c>
      <c r="BI183" s="9">
        <f t="shared" si="531"/>
        <v>112913</v>
      </c>
      <c r="BJ183" s="9">
        <f t="shared" si="531"/>
        <v>112913</v>
      </c>
      <c r="BK183" s="9">
        <f t="shared" si="531"/>
        <v>0</v>
      </c>
      <c r="BL183" s="9">
        <f t="shared" si="531"/>
        <v>0</v>
      </c>
      <c r="BM183" s="9">
        <f t="shared" si="531"/>
        <v>0</v>
      </c>
      <c r="BN183" s="9">
        <f t="shared" si="531"/>
        <v>0</v>
      </c>
      <c r="BO183" s="9">
        <f t="shared" si="531"/>
        <v>112913</v>
      </c>
      <c r="BP183" s="9">
        <f t="shared" si="531"/>
        <v>112913</v>
      </c>
      <c r="BQ183" s="9">
        <f t="shared" si="531"/>
        <v>0</v>
      </c>
      <c r="BR183" s="9">
        <f t="shared" si="531"/>
        <v>0</v>
      </c>
      <c r="BS183" s="9">
        <f t="shared" ref="BS183:CH185" si="532">BS184</f>
        <v>0</v>
      </c>
      <c r="BT183" s="9">
        <f t="shared" si="532"/>
        <v>0</v>
      </c>
      <c r="BU183" s="9">
        <f t="shared" si="532"/>
        <v>112913</v>
      </c>
      <c r="BV183" s="9">
        <f t="shared" si="532"/>
        <v>112913</v>
      </c>
      <c r="BW183" s="9">
        <f t="shared" si="532"/>
        <v>0</v>
      </c>
      <c r="BX183" s="9">
        <f t="shared" si="532"/>
        <v>0</v>
      </c>
      <c r="BY183" s="9">
        <f t="shared" si="532"/>
        <v>0</v>
      </c>
      <c r="BZ183" s="9">
        <f t="shared" si="532"/>
        <v>0</v>
      </c>
      <c r="CA183" s="9">
        <f t="shared" si="532"/>
        <v>112913</v>
      </c>
      <c r="CB183" s="9">
        <f t="shared" si="532"/>
        <v>112913</v>
      </c>
      <c r="CC183" s="9">
        <f t="shared" si="532"/>
        <v>0</v>
      </c>
      <c r="CD183" s="9">
        <f t="shared" si="532"/>
        <v>0</v>
      </c>
      <c r="CE183" s="9">
        <f t="shared" si="532"/>
        <v>0</v>
      </c>
      <c r="CF183" s="9">
        <f t="shared" si="532"/>
        <v>0</v>
      </c>
      <c r="CG183" s="9">
        <f t="shared" si="532"/>
        <v>112913</v>
      </c>
      <c r="CH183" s="9">
        <f t="shared" si="532"/>
        <v>112913</v>
      </c>
    </row>
    <row r="184" spans="1:86" ht="33" hidden="1" x14ac:dyDescent="0.25">
      <c r="A184" s="38" t="s">
        <v>396</v>
      </c>
      <c r="B184" s="30">
        <v>902</v>
      </c>
      <c r="C184" s="30" t="s">
        <v>59</v>
      </c>
      <c r="D184" s="30" t="s">
        <v>21</v>
      </c>
      <c r="E184" s="30" t="s">
        <v>613</v>
      </c>
      <c r="F184" s="31"/>
      <c r="G184" s="9">
        <f t="shared" ref="G184:BR184" si="533">G185</f>
        <v>112913</v>
      </c>
      <c r="H184" s="9">
        <f t="shared" si="533"/>
        <v>112913</v>
      </c>
      <c r="I184" s="9">
        <f t="shared" si="533"/>
        <v>0</v>
      </c>
      <c r="J184" s="9">
        <f t="shared" si="533"/>
        <v>0</v>
      </c>
      <c r="K184" s="9">
        <f t="shared" si="533"/>
        <v>0</v>
      </c>
      <c r="L184" s="9">
        <f t="shared" si="533"/>
        <v>0</v>
      </c>
      <c r="M184" s="9">
        <f t="shared" si="533"/>
        <v>112913</v>
      </c>
      <c r="N184" s="9">
        <f t="shared" si="533"/>
        <v>112913</v>
      </c>
      <c r="O184" s="9">
        <f t="shared" si="533"/>
        <v>0</v>
      </c>
      <c r="P184" s="9">
        <f t="shared" si="533"/>
        <v>0</v>
      </c>
      <c r="Q184" s="9">
        <f t="shared" si="533"/>
        <v>0</v>
      </c>
      <c r="R184" s="9">
        <f t="shared" si="533"/>
        <v>0</v>
      </c>
      <c r="S184" s="9">
        <f t="shared" si="533"/>
        <v>112913</v>
      </c>
      <c r="T184" s="9">
        <f t="shared" si="533"/>
        <v>112913</v>
      </c>
      <c r="U184" s="9">
        <f t="shared" si="533"/>
        <v>0</v>
      </c>
      <c r="V184" s="9">
        <f t="shared" si="533"/>
        <v>0</v>
      </c>
      <c r="W184" s="9">
        <f t="shared" si="533"/>
        <v>0</v>
      </c>
      <c r="X184" s="9">
        <f t="shared" si="533"/>
        <v>0</v>
      </c>
      <c r="Y184" s="9">
        <f t="shared" si="533"/>
        <v>112913</v>
      </c>
      <c r="Z184" s="9">
        <f t="shared" si="533"/>
        <v>112913</v>
      </c>
      <c r="AA184" s="9">
        <f t="shared" si="533"/>
        <v>0</v>
      </c>
      <c r="AB184" s="9">
        <f t="shared" si="533"/>
        <v>0</v>
      </c>
      <c r="AC184" s="9">
        <f t="shared" si="533"/>
        <v>0</v>
      </c>
      <c r="AD184" s="9">
        <f t="shared" si="533"/>
        <v>0</v>
      </c>
      <c r="AE184" s="9">
        <f t="shared" si="533"/>
        <v>112913</v>
      </c>
      <c r="AF184" s="9">
        <f t="shared" si="533"/>
        <v>112913</v>
      </c>
      <c r="AG184" s="9">
        <f t="shared" si="533"/>
        <v>0</v>
      </c>
      <c r="AH184" s="9">
        <f t="shared" si="533"/>
        <v>0</v>
      </c>
      <c r="AI184" s="9">
        <f t="shared" si="533"/>
        <v>0</v>
      </c>
      <c r="AJ184" s="9">
        <f t="shared" si="533"/>
        <v>0</v>
      </c>
      <c r="AK184" s="9">
        <f t="shared" si="533"/>
        <v>112913</v>
      </c>
      <c r="AL184" s="9">
        <f t="shared" si="533"/>
        <v>112913</v>
      </c>
      <c r="AM184" s="9">
        <f t="shared" si="533"/>
        <v>0</v>
      </c>
      <c r="AN184" s="9">
        <f t="shared" si="533"/>
        <v>0</v>
      </c>
      <c r="AO184" s="9">
        <f t="shared" si="533"/>
        <v>0</v>
      </c>
      <c r="AP184" s="9">
        <f t="shared" si="533"/>
        <v>0</v>
      </c>
      <c r="AQ184" s="9">
        <f t="shared" si="533"/>
        <v>112913</v>
      </c>
      <c r="AR184" s="9">
        <f t="shared" si="533"/>
        <v>112913</v>
      </c>
      <c r="AS184" s="9">
        <f t="shared" si="533"/>
        <v>0</v>
      </c>
      <c r="AT184" s="9">
        <f t="shared" si="533"/>
        <v>0</v>
      </c>
      <c r="AU184" s="9">
        <f t="shared" si="533"/>
        <v>0</v>
      </c>
      <c r="AV184" s="9">
        <f t="shared" si="533"/>
        <v>0</v>
      </c>
      <c r="AW184" s="9">
        <f t="shared" si="533"/>
        <v>112913</v>
      </c>
      <c r="AX184" s="9">
        <f t="shared" si="533"/>
        <v>112913</v>
      </c>
      <c r="AY184" s="9">
        <f t="shared" si="533"/>
        <v>0</v>
      </c>
      <c r="AZ184" s="9">
        <f t="shared" si="533"/>
        <v>0</v>
      </c>
      <c r="BA184" s="9">
        <f t="shared" si="533"/>
        <v>0</v>
      </c>
      <c r="BB184" s="9">
        <f t="shared" si="533"/>
        <v>0</v>
      </c>
      <c r="BC184" s="9">
        <f t="shared" si="533"/>
        <v>112913</v>
      </c>
      <c r="BD184" s="9">
        <f t="shared" si="533"/>
        <v>112913</v>
      </c>
      <c r="BE184" s="9">
        <f t="shared" si="533"/>
        <v>0</v>
      </c>
      <c r="BF184" s="9">
        <f t="shared" si="533"/>
        <v>0</v>
      </c>
      <c r="BG184" s="9">
        <f t="shared" si="533"/>
        <v>0</v>
      </c>
      <c r="BH184" s="9">
        <f t="shared" si="533"/>
        <v>0</v>
      </c>
      <c r="BI184" s="9">
        <f t="shared" si="533"/>
        <v>112913</v>
      </c>
      <c r="BJ184" s="9">
        <f t="shared" si="533"/>
        <v>112913</v>
      </c>
      <c r="BK184" s="9">
        <f t="shared" si="533"/>
        <v>0</v>
      </c>
      <c r="BL184" s="9">
        <f t="shared" si="533"/>
        <v>0</v>
      </c>
      <c r="BM184" s="9">
        <f t="shared" si="533"/>
        <v>0</v>
      </c>
      <c r="BN184" s="9">
        <f t="shared" si="533"/>
        <v>0</v>
      </c>
      <c r="BO184" s="9">
        <f t="shared" si="533"/>
        <v>112913</v>
      </c>
      <c r="BP184" s="9">
        <f t="shared" si="533"/>
        <v>112913</v>
      </c>
      <c r="BQ184" s="9">
        <f t="shared" si="533"/>
        <v>0</v>
      </c>
      <c r="BR184" s="9">
        <f t="shared" si="533"/>
        <v>0</v>
      </c>
      <c r="BS184" s="9">
        <f t="shared" si="532"/>
        <v>0</v>
      </c>
      <c r="BT184" s="9">
        <f t="shared" si="532"/>
        <v>0</v>
      </c>
      <c r="BU184" s="9">
        <f t="shared" si="532"/>
        <v>112913</v>
      </c>
      <c r="BV184" s="9">
        <f t="shared" si="532"/>
        <v>112913</v>
      </c>
      <c r="BW184" s="9">
        <f t="shared" si="532"/>
        <v>0</v>
      </c>
      <c r="BX184" s="9">
        <f t="shared" si="532"/>
        <v>0</v>
      </c>
      <c r="BY184" s="9">
        <f t="shared" si="532"/>
        <v>0</v>
      </c>
      <c r="BZ184" s="9">
        <f t="shared" si="532"/>
        <v>0</v>
      </c>
      <c r="CA184" s="9">
        <f t="shared" si="532"/>
        <v>112913</v>
      </c>
      <c r="CB184" s="9">
        <f t="shared" si="532"/>
        <v>112913</v>
      </c>
      <c r="CC184" s="9">
        <f t="shared" si="532"/>
        <v>0</v>
      </c>
      <c r="CD184" s="9">
        <f t="shared" si="532"/>
        <v>0</v>
      </c>
      <c r="CE184" s="9">
        <f t="shared" si="532"/>
        <v>0</v>
      </c>
      <c r="CF184" s="9">
        <f t="shared" si="532"/>
        <v>0</v>
      </c>
      <c r="CG184" s="9">
        <f t="shared" si="532"/>
        <v>112913</v>
      </c>
      <c r="CH184" s="9">
        <f t="shared" si="532"/>
        <v>112913</v>
      </c>
    </row>
    <row r="185" spans="1:86" hidden="1" x14ac:dyDescent="0.25">
      <c r="A185" s="25" t="s">
        <v>159</v>
      </c>
      <c r="B185" s="30">
        <v>902</v>
      </c>
      <c r="C185" s="30" t="s">
        <v>59</v>
      </c>
      <c r="D185" s="30" t="s">
        <v>21</v>
      </c>
      <c r="E185" s="30" t="s">
        <v>613</v>
      </c>
      <c r="F185" s="31">
        <v>700</v>
      </c>
      <c r="G185" s="9">
        <f t="shared" ref="G185:BR185" si="534">G186</f>
        <v>112913</v>
      </c>
      <c r="H185" s="9">
        <f t="shared" si="534"/>
        <v>112913</v>
      </c>
      <c r="I185" s="9">
        <f t="shared" si="534"/>
        <v>0</v>
      </c>
      <c r="J185" s="9">
        <f t="shared" si="534"/>
        <v>0</v>
      </c>
      <c r="K185" s="9">
        <f t="shared" si="534"/>
        <v>0</v>
      </c>
      <c r="L185" s="9">
        <f t="shared" si="534"/>
        <v>0</v>
      </c>
      <c r="M185" s="9">
        <f t="shared" si="534"/>
        <v>112913</v>
      </c>
      <c r="N185" s="9">
        <f t="shared" si="534"/>
        <v>112913</v>
      </c>
      <c r="O185" s="9">
        <f t="shared" si="534"/>
        <v>0</v>
      </c>
      <c r="P185" s="9">
        <f t="shared" si="534"/>
        <v>0</v>
      </c>
      <c r="Q185" s="9">
        <f t="shared" si="534"/>
        <v>0</v>
      </c>
      <c r="R185" s="9">
        <f t="shared" si="534"/>
        <v>0</v>
      </c>
      <c r="S185" s="9">
        <f t="shared" si="534"/>
        <v>112913</v>
      </c>
      <c r="T185" s="9">
        <f t="shared" si="534"/>
        <v>112913</v>
      </c>
      <c r="U185" s="9">
        <f t="shared" si="534"/>
        <v>0</v>
      </c>
      <c r="V185" s="9">
        <f t="shared" si="534"/>
        <v>0</v>
      </c>
      <c r="W185" s="9">
        <f t="shared" si="534"/>
        <v>0</v>
      </c>
      <c r="X185" s="9">
        <f t="shared" si="534"/>
        <v>0</v>
      </c>
      <c r="Y185" s="9">
        <f t="shared" si="534"/>
        <v>112913</v>
      </c>
      <c r="Z185" s="9">
        <f t="shared" si="534"/>
        <v>112913</v>
      </c>
      <c r="AA185" s="9">
        <f t="shared" si="534"/>
        <v>0</v>
      </c>
      <c r="AB185" s="9">
        <f t="shared" si="534"/>
        <v>0</v>
      </c>
      <c r="AC185" s="9">
        <f t="shared" si="534"/>
        <v>0</v>
      </c>
      <c r="AD185" s="9">
        <f t="shared" si="534"/>
        <v>0</v>
      </c>
      <c r="AE185" s="9">
        <f t="shared" si="534"/>
        <v>112913</v>
      </c>
      <c r="AF185" s="9">
        <f t="shared" si="534"/>
        <v>112913</v>
      </c>
      <c r="AG185" s="9">
        <f t="shared" si="534"/>
        <v>0</v>
      </c>
      <c r="AH185" s="9">
        <f t="shared" si="534"/>
        <v>0</v>
      </c>
      <c r="AI185" s="9">
        <f t="shared" si="534"/>
        <v>0</v>
      </c>
      <c r="AJ185" s="9">
        <f t="shared" si="534"/>
        <v>0</v>
      </c>
      <c r="AK185" s="9">
        <f t="shared" si="534"/>
        <v>112913</v>
      </c>
      <c r="AL185" s="9">
        <f t="shared" si="534"/>
        <v>112913</v>
      </c>
      <c r="AM185" s="9">
        <f t="shared" si="534"/>
        <v>0</v>
      </c>
      <c r="AN185" s="9">
        <f t="shared" si="534"/>
        <v>0</v>
      </c>
      <c r="AO185" s="9">
        <f t="shared" si="534"/>
        <v>0</v>
      </c>
      <c r="AP185" s="9">
        <f t="shared" si="534"/>
        <v>0</v>
      </c>
      <c r="AQ185" s="9">
        <f t="shared" si="534"/>
        <v>112913</v>
      </c>
      <c r="AR185" s="9">
        <f t="shared" si="534"/>
        <v>112913</v>
      </c>
      <c r="AS185" s="9">
        <f t="shared" si="534"/>
        <v>0</v>
      </c>
      <c r="AT185" s="9">
        <f t="shared" si="534"/>
        <v>0</v>
      </c>
      <c r="AU185" s="9">
        <f t="shared" si="534"/>
        <v>0</v>
      </c>
      <c r="AV185" s="9">
        <f t="shared" si="534"/>
        <v>0</v>
      </c>
      <c r="AW185" s="9">
        <f t="shared" si="534"/>
        <v>112913</v>
      </c>
      <c r="AX185" s="9">
        <f t="shared" si="534"/>
        <v>112913</v>
      </c>
      <c r="AY185" s="9">
        <f t="shared" si="534"/>
        <v>0</v>
      </c>
      <c r="AZ185" s="9">
        <f t="shared" si="534"/>
        <v>0</v>
      </c>
      <c r="BA185" s="9">
        <f t="shared" si="534"/>
        <v>0</v>
      </c>
      <c r="BB185" s="9">
        <f t="shared" si="534"/>
        <v>0</v>
      </c>
      <c r="BC185" s="9">
        <f t="shared" si="534"/>
        <v>112913</v>
      </c>
      <c r="BD185" s="9">
        <f t="shared" si="534"/>
        <v>112913</v>
      </c>
      <c r="BE185" s="9">
        <f t="shared" si="534"/>
        <v>0</v>
      </c>
      <c r="BF185" s="9">
        <f t="shared" si="534"/>
        <v>0</v>
      </c>
      <c r="BG185" s="9">
        <f t="shared" si="534"/>
        <v>0</v>
      </c>
      <c r="BH185" s="9">
        <f t="shared" si="534"/>
        <v>0</v>
      </c>
      <c r="BI185" s="9">
        <f t="shared" si="534"/>
        <v>112913</v>
      </c>
      <c r="BJ185" s="9">
        <f t="shared" si="534"/>
        <v>112913</v>
      </c>
      <c r="BK185" s="9">
        <f t="shared" si="534"/>
        <v>0</v>
      </c>
      <c r="BL185" s="9">
        <f t="shared" si="534"/>
        <v>0</v>
      </c>
      <c r="BM185" s="9">
        <f t="shared" si="534"/>
        <v>0</v>
      </c>
      <c r="BN185" s="9">
        <f t="shared" si="534"/>
        <v>0</v>
      </c>
      <c r="BO185" s="9">
        <f t="shared" si="534"/>
        <v>112913</v>
      </c>
      <c r="BP185" s="9">
        <f t="shared" si="534"/>
        <v>112913</v>
      </c>
      <c r="BQ185" s="9">
        <f t="shared" si="534"/>
        <v>0</v>
      </c>
      <c r="BR185" s="9">
        <f t="shared" si="534"/>
        <v>0</v>
      </c>
      <c r="BS185" s="9">
        <f t="shared" si="532"/>
        <v>0</v>
      </c>
      <c r="BT185" s="9">
        <f t="shared" si="532"/>
        <v>0</v>
      </c>
      <c r="BU185" s="9">
        <f t="shared" si="532"/>
        <v>112913</v>
      </c>
      <c r="BV185" s="9">
        <f t="shared" si="532"/>
        <v>112913</v>
      </c>
      <c r="BW185" s="9">
        <f t="shared" si="532"/>
        <v>0</v>
      </c>
      <c r="BX185" s="9">
        <f t="shared" si="532"/>
        <v>0</v>
      </c>
      <c r="BY185" s="9">
        <f t="shared" si="532"/>
        <v>0</v>
      </c>
      <c r="BZ185" s="9">
        <f t="shared" si="532"/>
        <v>0</v>
      </c>
      <c r="CA185" s="9">
        <f t="shared" si="532"/>
        <v>112913</v>
      </c>
      <c r="CB185" s="9">
        <f t="shared" si="532"/>
        <v>112913</v>
      </c>
      <c r="CC185" s="9">
        <f t="shared" si="532"/>
        <v>0</v>
      </c>
      <c r="CD185" s="9">
        <f t="shared" si="532"/>
        <v>0</v>
      </c>
      <c r="CE185" s="9">
        <f t="shared" si="532"/>
        <v>0</v>
      </c>
      <c r="CF185" s="9">
        <f t="shared" si="532"/>
        <v>0</v>
      </c>
      <c r="CG185" s="9">
        <f t="shared" si="532"/>
        <v>112913</v>
      </c>
      <c r="CH185" s="9">
        <f t="shared" si="532"/>
        <v>112913</v>
      </c>
    </row>
    <row r="186" spans="1:86" hidden="1" x14ac:dyDescent="0.25">
      <c r="A186" s="25" t="s">
        <v>160</v>
      </c>
      <c r="B186" s="30">
        <v>902</v>
      </c>
      <c r="C186" s="30" t="s">
        <v>59</v>
      </c>
      <c r="D186" s="30" t="s">
        <v>21</v>
      </c>
      <c r="E186" s="30" t="s">
        <v>613</v>
      </c>
      <c r="F186" s="31">
        <v>730</v>
      </c>
      <c r="G186" s="9">
        <v>112913</v>
      </c>
      <c r="H186" s="9">
        <v>112913</v>
      </c>
      <c r="I186" s="83"/>
      <c r="J186" s="83"/>
      <c r="K186" s="83"/>
      <c r="L186" s="83"/>
      <c r="M186" s="9">
        <f>G186+I186+J186+K186+L186</f>
        <v>112913</v>
      </c>
      <c r="N186" s="9">
        <f>H186+L186</f>
        <v>112913</v>
      </c>
      <c r="O186" s="84"/>
      <c r="P186" s="84"/>
      <c r="Q186" s="84"/>
      <c r="R186" s="84"/>
      <c r="S186" s="9">
        <f>M186+O186+P186+Q186+R186</f>
        <v>112913</v>
      </c>
      <c r="T186" s="9">
        <f>N186+R186</f>
        <v>112913</v>
      </c>
      <c r="U186" s="84"/>
      <c r="V186" s="84"/>
      <c r="W186" s="84"/>
      <c r="X186" s="84"/>
      <c r="Y186" s="9">
        <f>S186+U186+V186+W186+X186</f>
        <v>112913</v>
      </c>
      <c r="Z186" s="9">
        <f>T186+X186</f>
        <v>112913</v>
      </c>
      <c r="AA186" s="84"/>
      <c r="AB186" s="84"/>
      <c r="AC186" s="84"/>
      <c r="AD186" s="84"/>
      <c r="AE186" s="9">
        <f>Y186+AA186+AB186+AC186+AD186</f>
        <v>112913</v>
      </c>
      <c r="AF186" s="9">
        <f>Z186+AD186</f>
        <v>112913</v>
      </c>
      <c r="AG186" s="84"/>
      <c r="AH186" s="84"/>
      <c r="AI186" s="84"/>
      <c r="AJ186" s="84"/>
      <c r="AK186" s="9">
        <f>AE186+AG186+AH186+AI186+AJ186</f>
        <v>112913</v>
      </c>
      <c r="AL186" s="9">
        <f>AF186+AJ186</f>
        <v>112913</v>
      </c>
      <c r="AM186" s="84"/>
      <c r="AN186" s="84"/>
      <c r="AO186" s="84"/>
      <c r="AP186" s="84"/>
      <c r="AQ186" s="9">
        <f>AK186+AM186+AN186+AO186+AP186</f>
        <v>112913</v>
      </c>
      <c r="AR186" s="9">
        <f>AL186+AP186</f>
        <v>112913</v>
      </c>
      <c r="AS186" s="84"/>
      <c r="AT186" s="84"/>
      <c r="AU186" s="84"/>
      <c r="AV186" s="84"/>
      <c r="AW186" s="9">
        <f>AQ186+AS186+AT186+AU186+AV186</f>
        <v>112913</v>
      </c>
      <c r="AX186" s="9">
        <f>AR186+AV186</f>
        <v>112913</v>
      </c>
      <c r="AY186" s="84"/>
      <c r="AZ186" s="84"/>
      <c r="BA186" s="84"/>
      <c r="BB186" s="84"/>
      <c r="BC186" s="9">
        <f>AW186+AY186+AZ186+BA186+BB186</f>
        <v>112913</v>
      </c>
      <c r="BD186" s="9">
        <f>AX186+BB186</f>
        <v>112913</v>
      </c>
      <c r="BE186" s="84"/>
      <c r="BF186" s="84"/>
      <c r="BG186" s="84"/>
      <c r="BH186" s="84"/>
      <c r="BI186" s="9">
        <f>BC186+BE186+BF186+BG186+BH186</f>
        <v>112913</v>
      </c>
      <c r="BJ186" s="9">
        <f>BD186+BH186</f>
        <v>112913</v>
      </c>
      <c r="BK186" s="84"/>
      <c r="BL186" s="84"/>
      <c r="BM186" s="84"/>
      <c r="BN186" s="84"/>
      <c r="BO186" s="9">
        <f>BI186+BK186+BL186+BM186+BN186</f>
        <v>112913</v>
      </c>
      <c r="BP186" s="9">
        <f>BJ186+BN186</f>
        <v>112913</v>
      </c>
      <c r="BQ186" s="84"/>
      <c r="BR186" s="84"/>
      <c r="BS186" s="84"/>
      <c r="BT186" s="84"/>
      <c r="BU186" s="9">
        <f>BO186+BQ186+BR186+BS186+BT186</f>
        <v>112913</v>
      </c>
      <c r="BV186" s="9">
        <f>BP186+BT186</f>
        <v>112913</v>
      </c>
      <c r="BW186" s="84"/>
      <c r="BX186" s="84"/>
      <c r="BY186" s="84"/>
      <c r="BZ186" s="84"/>
      <c r="CA186" s="9">
        <f>BU186+BW186+BX186+BY186+BZ186</f>
        <v>112913</v>
      </c>
      <c r="CB186" s="9">
        <f>BV186+BZ186</f>
        <v>112913</v>
      </c>
      <c r="CC186" s="9"/>
      <c r="CD186" s="84"/>
      <c r="CE186" s="9"/>
      <c r="CF186" s="84"/>
      <c r="CG186" s="9">
        <f>CA186+CC186+CD186+CE186+CF186</f>
        <v>112913</v>
      </c>
      <c r="CH186" s="9">
        <f>CB186+CF186</f>
        <v>112913</v>
      </c>
    </row>
    <row r="187" spans="1:86" hidden="1" x14ac:dyDescent="0.25">
      <c r="A187" s="25"/>
      <c r="B187" s="30"/>
      <c r="C187" s="30"/>
      <c r="D187" s="30"/>
      <c r="E187" s="30"/>
      <c r="F187" s="31"/>
      <c r="G187" s="9"/>
      <c r="H187" s="9"/>
      <c r="I187" s="83"/>
      <c r="J187" s="83"/>
      <c r="K187" s="83"/>
      <c r="L187" s="83"/>
      <c r="M187" s="83"/>
      <c r="N187" s="83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4"/>
      <c r="BG187" s="84"/>
      <c r="BH187" s="84"/>
      <c r="BI187" s="84"/>
      <c r="BJ187" s="84"/>
      <c r="BK187" s="84"/>
      <c r="BL187" s="84"/>
      <c r="BM187" s="84"/>
      <c r="BN187" s="84"/>
      <c r="BO187" s="84"/>
      <c r="BP187" s="84"/>
      <c r="BQ187" s="84"/>
      <c r="BR187" s="84"/>
      <c r="BS187" s="84"/>
      <c r="BT187" s="84"/>
      <c r="BU187" s="84"/>
      <c r="BV187" s="84"/>
      <c r="BW187" s="84"/>
      <c r="BX187" s="84"/>
      <c r="BY187" s="84"/>
      <c r="BZ187" s="84"/>
      <c r="CA187" s="84"/>
      <c r="CB187" s="84"/>
      <c r="CC187" s="84"/>
      <c r="CD187" s="84"/>
      <c r="CE187" s="84"/>
      <c r="CF187" s="84"/>
      <c r="CG187" s="84"/>
      <c r="CH187" s="84"/>
    </row>
    <row r="188" spans="1:86" ht="60.75" hidden="1" x14ac:dyDescent="0.3">
      <c r="A188" s="39" t="s">
        <v>472</v>
      </c>
      <c r="B188" s="21">
        <v>903</v>
      </c>
      <c r="C188" s="21"/>
      <c r="D188" s="21"/>
      <c r="E188" s="21"/>
      <c r="F188" s="21"/>
      <c r="G188" s="14" t="e">
        <f t="shared" ref="G188:AF188" si="535">G190+G230+G237+G216+G251+G284+G223+G244</f>
        <v>#REF!</v>
      </c>
      <c r="H188" s="14" t="e">
        <f t="shared" si="535"/>
        <v>#REF!</v>
      </c>
      <c r="I188" s="14">
        <f t="shared" si="535"/>
        <v>0</v>
      </c>
      <c r="J188" s="14">
        <f t="shared" si="535"/>
        <v>0</v>
      </c>
      <c r="K188" s="14">
        <f t="shared" si="535"/>
        <v>0</v>
      </c>
      <c r="L188" s="14">
        <f t="shared" si="535"/>
        <v>0</v>
      </c>
      <c r="M188" s="14">
        <f t="shared" si="535"/>
        <v>53609</v>
      </c>
      <c r="N188" s="14">
        <f t="shared" si="535"/>
        <v>0</v>
      </c>
      <c r="O188" s="14">
        <f t="shared" si="535"/>
        <v>0</v>
      </c>
      <c r="P188" s="14">
        <f t="shared" si="535"/>
        <v>702</v>
      </c>
      <c r="Q188" s="14">
        <f t="shared" si="535"/>
        <v>0</v>
      </c>
      <c r="R188" s="14">
        <f t="shared" si="535"/>
        <v>0</v>
      </c>
      <c r="S188" s="14">
        <f t="shared" si="535"/>
        <v>54311</v>
      </c>
      <c r="T188" s="14">
        <f t="shared" si="535"/>
        <v>0</v>
      </c>
      <c r="U188" s="14">
        <f t="shared" si="535"/>
        <v>0</v>
      </c>
      <c r="V188" s="14">
        <f t="shared" si="535"/>
        <v>0</v>
      </c>
      <c r="W188" s="14">
        <f t="shared" si="535"/>
        <v>0</v>
      </c>
      <c r="X188" s="14">
        <f t="shared" si="535"/>
        <v>0</v>
      </c>
      <c r="Y188" s="14">
        <f t="shared" si="535"/>
        <v>54311</v>
      </c>
      <c r="Z188" s="14">
        <f t="shared" si="535"/>
        <v>0</v>
      </c>
      <c r="AA188" s="14">
        <f t="shared" si="535"/>
        <v>0</v>
      </c>
      <c r="AB188" s="14">
        <f t="shared" si="535"/>
        <v>86187</v>
      </c>
      <c r="AC188" s="14">
        <f t="shared" si="535"/>
        <v>0</v>
      </c>
      <c r="AD188" s="14">
        <f t="shared" si="535"/>
        <v>198669</v>
      </c>
      <c r="AE188" s="14">
        <f t="shared" si="535"/>
        <v>339167</v>
      </c>
      <c r="AF188" s="14">
        <f t="shared" si="535"/>
        <v>198669</v>
      </c>
      <c r="AG188" s="14">
        <f t="shared" ref="AG188:AL188" si="536">AG190+AG230+AG237+AG216+AG251+AG284+AG223+AG244</f>
        <v>0</v>
      </c>
      <c r="AH188" s="14">
        <f t="shared" si="536"/>
        <v>0</v>
      </c>
      <c r="AI188" s="14">
        <f t="shared" si="536"/>
        <v>0</v>
      </c>
      <c r="AJ188" s="14">
        <f t="shared" si="536"/>
        <v>0</v>
      </c>
      <c r="AK188" s="14">
        <f t="shared" si="536"/>
        <v>339167</v>
      </c>
      <c r="AL188" s="14">
        <f t="shared" si="536"/>
        <v>198669</v>
      </c>
      <c r="AM188" s="14">
        <f t="shared" ref="AM188:AR188" si="537">AM190+AM230+AM237+AM216+AM251+AM284+AM223+AM244</f>
        <v>0</v>
      </c>
      <c r="AN188" s="14">
        <f t="shared" si="537"/>
        <v>0</v>
      </c>
      <c r="AO188" s="14">
        <f t="shared" si="537"/>
        <v>0</v>
      </c>
      <c r="AP188" s="14">
        <f t="shared" si="537"/>
        <v>0</v>
      </c>
      <c r="AQ188" s="14">
        <f t="shared" si="537"/>
        <v>339167</v>
      </c>
      <c r="AR188" s="14">
        <f t="shared" si="537"/>
        <v>198669</v>
      </c>
      <c r="AS188" s="14">
        <f t="shared" ref="AS188:AX188" si="538">AS190+AS230+AS237+AS216+AS251+AS284+AS223+AS244</f>
        <v>29</v>
      </c>
      <c r="AT188" s="14">
        <f t="shared" si="538"/>
        <v>123</v>
      </c>
      <c r="AU188" s="14">
        <f t="shared" si="538"/>
        <v>-323</v>
      </c>
      <c r="AV188" s="14">
        <f t="shared" si="538"/>
        <v>2892</v>
      </c>
      <c r="AW188" s="14">
        <f t="shared" si="538"/>
        <v>341888</v>
      </c>
      <c r="AX188" s="14">
        <f t="shared" si="538"/>
        <v>201561</v>
      </c>
      <c r="AY188" s="14">
        <f t="shared" ref="AY188:BD188" si="539">AY190+AY230+AY237+AY216+AY251+AY284+AY223+AY244</f>
        <v>52900</v>
      </c>
      <c r="AZ188" s="14">
        <f t="shared" si="539"/>
        <v>8752</v>
      </c>
      <c r="BA188" s="14">
        <f t="shared" si="539"/>
        <v>0</v>
      </c>
      <c r="BB188" s="14">
        <f t="shared" si="539"/>
        <v>90469</v>
      </c>
      <c r="BC188" s="14">
        <f t="shared" si="539"/>
        <v>494009</v>
      </c>
      <c r="BD188" s="14">
        <f t="shared" si="539"/>
        <v>292030</v>
      </c>
      <c r="BE188" s="14">
        <f t="shared" ref="BE188:BJ188" si="540">BE190+BE230+BE237+BE216+BE251+BE284+BE223+BE244</f>
        <v>0</v>
      </c>
      <c r="BF188" s="14">
        <f t="shared" si="540"/>
        <v>0</v>
      </c>
      <c r="BG188" s="14">
        <f t="shared" si="540"/>
        <v>0</v>
      </c>
      <c r="BH188" s="14">
        <f t="shared" si="540"/>
        <v>0</v>
      </c>
      <c r="BI188" s="14">
        <f t="shared" si="540"/>
        <v>494009</v>
      </c>
      <c r="BJ188" s="14">
        <f t="shared" si="540"/>
        <v>292030</v>
      </c>
      <c r="BK188" s="14">
        <f t="shared" ref="BK188:BP188" si="541">BK190+BK230+BK237+BK216+BK251+BK284+BK223+BK244</f>
        <v>0</v>
      </c>
      <c r="BL188" s="14">
        <f t="shared" si="541"/>
        <v>0</v>
      </c>
      <c r="BM188" s="14">
        <f t="shared" si="541"/>
        <v>0</v>
      </c>
      <c r="BN188" s="14">
        <f t="shared" si="541"/>
        <v>0</v>
      </c>
      <c r="BO188" s="14">
        <f t="shared" si="541"/>
        <v>494009</v>
      </c>
      <c r="BP188" s="14">
        <f t="shared" si="541"/>
        <v>292030</v>
      </c>
      <c r="BQ188" s="14">
        <f t="shared" ref="BQ188:BV188" si="542">BQ190+BQ230+BQ237+BQ216+BQ251+BQ284+BQ223+BQ244</f>
        <v>0</v>
      </c>
      <c r="BR188" s="14">
        <f t="shared" si="542"/>
        <v>1492</v>
      </c>
      <c r="BS188" s="14">
        <f t="shared" si="542"/>
        <v>-141</v>
      </c>
      <c r="BT188" s="14">
        <f t="shared" si="542"/>
        <v>0</v>
      </c>
      <c r="BU188" s="14">
        <f t="shared" si="542"/>
        <v>495360</v>
      </c>
      <c r="BV188" s="14">
        <f t="shared" si="542"/>
        <v>292030</v>
      </c>
      <c r="BW188" s="14">
        <f t="shared" ref="BW188:CB188" si="543">BW190+BW230+BW237+BW216+BW251+BW284+BW223+BW244</f>
        <v>0</v>
      </c>
      <c r="BX188" s="14">
        <f t="shared" si="543"/>
        <v>4241</v>
      </c>
      <c r="BY188" s="14">
        <f t="shared" si="543"/>
        <v>0</v>
      </c>
      <c r="BZ188" s="14">
        <f t="shared" si="543"/>
        <v>1980</v>
      </c>
      <c r="CA188" s="14">
        <f t="shared" si="543"/>
        <v>501581</v>
      </c>
      <c r="CB188" s="14">
        <f t="shared" si="543"/>
        <v>294010</v>
      </c>
      <c r="CC188" s="14">
        <f t="shared" ref="CC188:CH188" si="544">CC190+CC230+CC237+CC216+CC251+CC284+CC223+CC244</f>
        <v>-232</v>
      </c>
      <c r="CD188" s="14">
        <f t="shared" si="544"/>
        <v>0</v>
      </c>
      <c r="CE188" s="14">
        <f t="shared" si="544"/>
        <v>-331</v>
      </c>
      <c r="CF188" s="14">
        <f t="shared" si="544"/>
        <v>87749</v>
      </c>
      <c r="CG188" s="14">
        <f t="shared" si="544"/>
        <v>588767</v>
      </c>
      <c r="CH188" s="14">
        <f t="shared" si="544"/>
        <v>381759</v>
      </c>
    </row>
    <row r="189" spans="1:86" s="72" customFormat="1" hidden="1" x14ac:dyDescent="0.25">
      <c r="A189" s="75"/>
      <c r="B189" s="27"/>
      <c r="C189" s="27"/>
      <c r="D189" s="27"/>
      <c r="E189" s="27"/>
      <c r="F189" s="27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  <c r="AA189" s="76"/>
      <c r="AB189" s="76"/>
      <c r="AC189" s="76"/>
      <c r="AD189" s="76"/>
      <c r="AE189" s="76"/>
      <c r="AF189" s="76"/>
      <c r="AG189" s="76"/>
      <c r="AH189" s="76"/>
      <c r="AI189" s="76"/>
      <c r="AJ189" s="76"/>
      <c r="AK189" s="76"/>
      <c r="AL189" s="76"/>
      <c r="AM189" s="76"/>
      <c r="AN189" s="76"/>
      <c r="AO189" s="76"/>
      <c r="AP189" s="76"/>
      <c r="AQ189" s="76"/>
      <c r="AR189" s="76"/>
      <c r="AS189" s="76"/>
      <c r="AT189" s="76"/>
      <c r="AU189" s="76"/>
      <c r="AV189" s="76"/>
      <c r="AW189" s="76"/>
      <c r="AX189" s="76"/>
      <c r="AY189" s="76"/>
      <c r="AZ189" s="76"/>
      <c r="BA189" s="76"/>
      <c r="BB189" s="76"/>
      <c r="BC189" s="76"/>
      <c r="BD189" s="76"/>
      <c r="BE189" s="76"/>
      <c r="BF189" s="76"/>
      <c r="BG189" s="76"/>
      <c r="BH189" s="76"/>
      <c r="BI189" s="76"/>
      <c r="BJ189" s="76"/>
      <c r="BK189" s="76"/>
      <c r="BL189" s="76"/>
      <c r="BM189" s="76"/>
      <c r="BN189" s="76"/>
      <c r="BO189" s="76"/>
      <c r="BP189" s="76"/>
      <c r="BQ189" s="76"/>
      <c r="BR189" s="76"/>
      <c r="BS189" s="76"/>
      <c r="BT189" s="76"/>
      <c r="BU189" s="76"/>
      <c r="BV189" s="76"/>
      <c r="BW189" s="76"/>
      <c r="BX189" s="76"/>
      <c r="BY189" s="76"/>
      <c r="BZ189" s="76"/>
      <c r="CA189" s="76"/>
      <c r="CB189" s="76"/>
      <c r="CC189" s="76"/>
      <c r="CD189" s="76"/>
      <c r="CE189" s="76"/>
      <c r="CF189" s="76"/>
      <c r="CG189" s="76"/>
      <c r="CH189" s="76"/>
    </row>
    <row r="190" spans="1:86" ht="18.75" hidden="1" x14ac:dyDescent="0.3">
      <c r="A190" s="40" t="s">
        <v>58</v>
      </c>
      <c r="B190" s="24">
        <v>903</v>
      </c>
      <c r="C190" s="24" t="s">
        <v>21</v>
      </c>
      <c r="D190" s="24" t="s">
        <v>59</v>
      </c>
      <c r="E190" s="35"/>
      <c r="F190" s="13"/>
      <c r="G190" s="13">
        <f t="shared" ref="G190:V191" si="545">G191</f>
        <v>7453</v>
      </c>
      <c r="H190" s="13">
        <f t="shared" si="545"/>
        <v>0</v>
      </c>
      <c r="I190" s="13">
        <f t="shared" si="545"/>
        <v>0</v>
      </c>
      <c r="J190" s="13">
        <f t="shared" si="545"/>
        <v>0</v>
      </c>
      <c r="K190" s="13">
        <f t="shared" si="545"/>
        <v>0</v>
      </c>
      <c r="L190" s="13">
        <f t="shared" si="545"/>
        <v>0</v>
      </c>
      <c r="M190" s="13">
        <f t="shared" si="545"/>
        <v>7453</v>
      </c>
      <c r="N190" s="13">
        <f t="shared" si="545"/>
        <v>0</v>
      </c>
      <c r="O190" s="13">
        <f t="shared" si="545"/>
        <v>0</v>
      </c>
      <c r="P190" s="13">
        <f t="shared" si="545"/>
        <v>0</v>
      </c>
      <c r="Q190" s="13">
        <f t="shared" si="545"/>
        <v>0</v>
      </c>
      <c r="R190" s="13">
        <f t="shared" si="545"/>
        <v>0</v>
      </c>
      <c r="S190" s="13">
        <f t="shared" si="545"/>
        <v>7453</v>
      </c>
      <c r="T190" s="13">
        <f t="shared" si="545"/>
        <v>0</v>
      </c>
      <c r="U190" s="13">
        <f t="shared" si="545"/>
        <v>0</v>
      </c>
      <c r="V190" s="13">
        <f t="shared" si="545"/>
        <v>0</v>
      </c>
      <c r="W190" s="13">
        <f t="shared" ref="U190:AJ191" si="546">W191</f>
        <v>0</v>
      </c>
      <c r="X190" s="13">
        <f t="shared" si="546"/>
        <v>0</v>
      </c>
      <c r="Y190" s="13">
        <f t="shared" si="546"/>
        <v>7453</v>
      </c>
      <c r="Z190" s="13">
        <f t="shared" si="546"/>
        <v>0</v>
      </c>
      <c r="AA190" s="13">
        <f t="shared" ref="AA190:BD190" si="547">AA191+AA201</f>
        <v>0</v>
      </c>
      <c r="AB190" s="13">
        <f t="shared" si="547"/>
        <v>85949</v>
      </c>
      <c r="AC190" s="13">
        <f t="shared" si="547"/>
        <v>0</v>
      </c>
      <c r="AD190" s="13">
        <f t="shared" si="547"/>
        <v>0</v>
      </c>
      <c r="AE190" s="13">
        <f t="shared" si="547"/>
        <v>93402</v>
      </c>
      <c r="AF190" s="13">
        <f t="shared" si="547"/>
        <v>0</v>
      </c>
      <c r="AG190" s="13">
        <f t="shared" si="547"/>
        <v>0</v>
      </c>
      <c r="AH190" s="13">
        <f t="shared" si="547"/>
        <v>0</v>
      </c>
      <c r="AI190" s="13">
        <f t="shared" si="547"/>
        <v>0</v>
      </c>
      <c r="AJ190" s="13">
        <f t="shared" si="547"/>
        <v>0</v>
      </c>
      <c r="AK190" s="13">
        <f t="shared" si="547"/>
        <v>93402</v>
      </c>
      <c r="AL190" s="13">
        <f t="shared" si="547"/>
        <v>0</v>
      </c>
      <c r="AM190" s="13">
        <f t="shared" si="547"/>
        <v>0</v>
      </c>
      <c r="AN190" s="13">
        <f t="shared" si="547"/>
        <v>0</v>
      </c>
      <c r="AO190" s="13">
        <f t="shared" si="547"/>
        <v>0</v>
      </c>
      <c r="AP190" s="13">
        <f t="shared" si="547"/>
        <v>0</v>
      </c>
      <c r="AQ190" s="13">
        <f t="shared" si="547"/>
        <v>93402</v>
      </c>
      <c r="AR190" s="13">
        <f t="shared" si="547"/>
        <v>0</v>
      </c>
      <c r="AS190" s="13">
        <f t="shared" si="547"/>
        <v>0</v>
      </c>
      <c r="AT190" s="13">
        <f t="shared" si="547"/>
        <v>123</v>
      </c>
      <c r="AU190" s="13">
        <f t="shared" si="547"/>
        <v>-239</v>
      </c>
      <c r="AV190" s="13">
        <f t="shared" si="547"/>
        <v>0</v>
      </c>
      <c r="AW190" s="13">
        <f t="shared" si="547"/>
        <v>93286</v>
      </c>
      <c r="AX190" s="13">
        <f t="shared" si="547"/>
        <v>0</v>
      </c>
      <c r="AY190" s="13">
        <f t="shared" si="547"/>
        <v>52900</v>
      </c>
      <c r="AZ190" s="13">
        <f t="shared" si="547"/>
        <v>1059</v>
      </c>
      <c r="BA190" s="13">
        <f t="shared" si="547"/>
        <v>0</v>
      </c>
      <c r="BB190" s="13">
        <f t="shared" si="547"/>
        <v>0</v>
      </c>
      <c r="BC190" s="13">
        <f t="shared" si="547"/>
        <v>147245</v>
      </c>
      <c r="BD190" s="13">
        <f t="shared" si="547"/>
        <v>0</v>
      </c>
      <c r="BE190" s="13">
        <f t="shared" ref="BE190:BJ190" si="548">BE191+BE201</f>
        <v>0</v>
      </c>
      <c r="BF190" s="13">
        <f t="shared" si="548"/>
        <v>0</v>
      </c>
      <c r="BG190" s="13">
        <f t="shared" si="548"/>
        <v>0</v>
      </c>
      <c r="BH190" s="13">
        <f t="shared" si="548"/>
        <v>0</v>
      </c>
      <c r="BI190" s="13">
        <f t="shared" si="548"/>
        <v>147245</v>
      </c>
      <c r="BJ190" s="13">
        <f t="shared" si="548"/>
        <v>0</v>
      </c>
      <c r="BK190" s="13">
        <f t="shared" ref="BK190:BP190" si="549">BK191+BK201</f>
        <v>0</v>
      </c>
      <c r="BL190" s="13">
        <f t="shared" si="549"/>
        <v>0</v>
      </c>
      <c r="BM190" s="13">
        <f t="shared" si="549"/>
        <v>0</v>
      </c>
      <c r="BN190" s="13">
        <f t="shared" si="549"/>
        <v>0</v>
      </c>
      <c r="BO190" s="13">
        <f t="shared" si="549"/>
        <v>147245</v>
      </c>
      <c r="BP190" s="13">
        <f t="shared" si="549"/>
        <v>0</v>
      </c>
      <c r="BQ190" s="13">
        <f t="shared" ref="BQ190:BV190" si="550">BQ191+BQ201</f>
        <v>0</v>
      </c>
      <c r="BR190" s="13">
        <f t="shared" si="550"/>
        <v>1492</v>
      </c>
      <c r="BS190" s="13">
        <f t="shared" si="550"/>
        <v>-19</v>
      </c>
      <c r="BT190" s="13">
        <f t="shared" si="550"/>
        <v>0</v>
      </c>
      <c r="BU190" s="13">
        <f t="shared" si="550"/>
        <v>148718</v>
      </c>
      <c r="BV190" s="13">
        <f t="shared" si="550"/>
        <v>0</v>
      </c>
      <c r="BW190" s="13">
        <f t="shared" ref="BW190:CB190" si="551">BW191+BW201</f>
        <v>0</v>
      </c>
      <c r="BX190" s="13">
        <f t="shared" si="551"/>
        <v>4241</v>
      </c>
      <c r="BY190" s="13">
        <f t="shared" si="551"/>
        <v>0</v>
      </c>
      <c r="BZ190" s="13">
        <f t="shared" si="551"/>
        <v>0</v>
      </c>
      <c r="CA190" s="13">
        <f t="shared" si="551"/>
        <v>152959</v>
      </c>
      <c r="CB190" s="13">
        <f t="shared" si="551"/>
        <v>0</v>
      </c>
      <c r="CC190" s="13">
        <f t="shared" ref="CC190:CH190" si="552">CC191+CC201</f>
        <v>-232</v>
      </c>
      <c r="CD190" s="13">
        <f t="shared" si="552"/>
        <v>0</v>
      </c>
      <c r="CE190" s="13">
        <f t="shared" si="552"/>
        <v>-331</v>
      </c>
      <c r="CF190" s="13">
        <f t="shared" si="552"/>
        <v>393</v>
      </c>
      <c r="CG190" s="13">
        <f t="shared" si="552"/>
        <v>152789</v>
      </c>
      <c r="CH190" s="13">
        <f t="shared" si="552"/>
        <v>393</v>
      </c>
    </row>
    <row r="191" spans="1:86" ht="49.5" hidden="1" x14ac:dyDescent="0.25">
      <c r="A191" s="28" t="s">
        <v>424</v>
      </c>
      <c r="B191" s="26">
        <v>903</v>
      </c>
      <c r="C191" s="26" t="s">
        <v>21</v>
      </c>
      <c r="D191" s="26" t="s">
        <v>59</v>
      </c>
      <c r="E191" s="26" t="s">
        <v>73</v>
      </c>
      <c r="F191" s="26"/>
      <c r="G191" s="9">
        <f t="shared" si="545"/>
        <v>7453</v>
      </c>
      <c r="H191" s="9">
        <f t="shared" si="545"/>
        <v>0</v>
      </c>
      <c r="I191" s="9">
        <f t="shared" si="545"/>
        <v>0</v>
      </c>
      <c r="J191" s="9">
        <f t="shared" si="545"/>
        <v>0</v>
      </c>
      <c r="K191" s="9">
        <f t="shared" si="545"/>
        <v>0</v>
      </c>
      <c r="L191" s="9">
        <f t="shared" si="545"/>
        <v>0</v>
      </c>
      <c r="M191" s="9">
        <f t="shared" si="545"/>
        <v>7453</v>
      </c>
      <c r="N191" s="9">
        <f t="shared" si="545"/>
        <v>0</v>
      </c>
      <c r="O191" s="9">
        <f t="shared" si="545"/>
        <v>0</v>
      </c>
      <c r="P191" s="9">
        <f t="shared" si="545"/>
        <v>0</v>
      </c>
      <c r="Q191" s="9">
        <f t="shared" si="545"/>
        <v>0</v>
      </c>
      <c r="R191" s="9">
        <f t="shared" si="545"/>
        <v>0</v>
      </c>
      <c r="S191" s="9">
        <f t="shared" si="545"/>
        <v>7453</v>
      </c>
      <c r="T191" s="9">
        <f t="shared" si="545"/>
        <v>0</v>
      </c>
      <c r="U191" s="9">
        <f t="shared" si="546"/>
        <v>0</v>
      </c>
      <c r="V191" s="9">
        <f t="shared" si="546"/>
        <v>0</v>
      </c>
      <c r="W191" s="9">
        <f t="shared" si="546"/>
        <v>0</v>
      </c>
      <c r="X191" s="9">
        <f t="shared" si="546"/>
        <v>0</v>
      </c>
      <c r="Y191" s="9">
        <f t="shared" si="546"/>
        <v>7453</v>
      </c>
      <c r="Z191" s="9">
        <f t="shared" si="546"/>
        <v>0</v>
      </c>
      <c r="AA191" s="9">
        <f t="shared" si="546"/>
        <v>0</v>
      </c>
      <c r="AB191" s="9">
        <f t="shared" si="546"/>
        <v>0</v>
      </c>
      <c r="AC191" s="9">
        <f t="shared" si="546"/>
        <v>0</v>
      </c>
      <c r="AD191" s="9">
        <f t="shared" si="546"/>
        <v>0</v>
      </c>
      <c r="AE191" s="9">
        <f t="shared" si="546"/>
        <v>7453</v>
      </c>
      <c r="AF191" s="9">
        <f t="shared" si="546"/>
        <v>0</v>
      </c>
      <c r="AG191" s="9">
        <f t="shared" si="546"/>
        <v>0</v>
      </c>
      <c r="AH191" s="9">
        <f t="shared" si="546"/>
        <v>0</v>
      </c>
      <c r="AI191" s="9">
        <f t="shared" si="546"/>
        <v>0</v>
      </c>
      <c r="AJ191" s="9">
        <f t="shared" si="546"/>
        <v>0</v>
      </c>
      <c r="AK191" s="9">
        <f t="shared" ref="AK191:CH191" si="553">AK192</f>
        <v>7453</v>
      </c>
      <c r="AL191" s="9">
        <f t="shared" si="553"/>
        <v>0</v>
      </c>
      <c r="AM191" s="9">
        <f t="shared" si="553"/>
        <v>0</v>
      </c>
      <c r="AN191" s="9">
        <f t="shared" si="553"/>
        <v>0</v>
      </c>
      <c r="AO191" s="9">
        <f t="shared" si="553"/>
        <v>0</v>
      </c>
      <c r="AP191" s="9">
        <f t="shared" si="553"/>
        <v>0</v>
      </c>
      <c r="AQ191" s="9">
        <f t="shared" si="553"/>
        <v>7453</v>
      </c>
      <c r="AR191" s="9">
        <f t="shared" si="553"/>
        <v>0</v>
      </c>
      <c r="AS191" s="9">
        <f t="shared" si="553"/>
        <v>0</v>
      </c>
      <c r="AT191" s="9">
        <f t="shared" si="553"/>
        <v>94</v>
      </c>
      <c r="AU191" s="9">
        <f t="shared" si="553"/>
        <v>-239</v>
      </c>
      <c r="AV191" s="9">
        <f t="shared" si="553"/>
        <v>0</v>
      </c>
      <c r="AW191" s="9">
        <f t="shared" si="553"/>
        <v>7308</v>
      </c>
      <c r="AX191" s="9">
        <f t="shared" si="553"/>
        <v>0</v>
      </c>
      <c r="AY191" s="9">
        <f t="shared" si="553"/>
        <v>0</v>
      </c>
      <c r="AZ191" s="9">
        <f t="shared" si="553"/>
        <v>0</v>
      </c>
      <c r="BA191" s="9">
        <f t="shared" si="553"/>
        <v>0</v>
      </c>
      <c r="BB191" s="9">
        <f t="shared" si="553"/>
        <v>0</v>
      </c>
      <c r="BC191" s="9">
        <f t="shared" si="553"/>
        <v>7308</v>
      </c>
      <c r="BD191" s="9">
        <f t="shared" si="553"/>
        <v>0</v>
      </c>
      <c r="BE191" s="9">
        <f t="shared" si="553"/>
        <v>0</v>
      </c>
      <c r="BF191" s="9">
        <f t="shared" si="553"/>
        <v>0</v>
      </c>
      <c r="BG191" s="9">
        <f t="shared" si="553"/>
        <v>0</v>
      </c>
      <c r="BH191" s="9">
        <f t="shared" si="553"/>
        <v>0</v>
      </c>
      <c r="BI191" s="9">
        <f t="shared" si="553"/>
        <v>7308</v>
      </c>
      <c r="BJ191" s="9">
        <f t="shared" si="553"/>
        <v>0</v>
      </c>
      <c r="BK191" s="9">
        <f t="shared" si="553"/>
        <v>0</v>
      </c>
      <c r="BL191" s="9">
        <f t="shared" si="553"/>
        <v>0</v>
      </c>
      <c r="BM191" s="9">
        <f t="shared" si="553"/>
        <v>0</v>
      </c>
      <c r="BN191" s="9">
        <f t="shared" si="553"/>
        <v>0</v>
      </c>
      <c r="BO191" s="9">
        <f t="shared" si="553"/>
        <v>7308</v>
      </c>
      <c r="BP191" s="9">
        <f t="shared" si="553"/>
        <v>0</v>
      </c>
      <c r="BQ191" s="9">
        <f t="shared" si="553"/>
        <v>0</v>
      </c>
      <c r="BR191" s="9">
        <f t="shared" si="553"/>
        <v>0</v>
      </c>
      <c r="BS191" s="9">
        <f t="shared" si="553"/>
        <v>-19</v>
      </c>
      <c r="BT191" s="9">
        <f t="shared" si="553"/>
        <v>0</v>
      </c>
      <c r="BU191" s="9">
        <f t="shared" si="553"/>
        <v>7289</v>
      </c>
      <c r="BV191" s="9">
        <f t="shared" si="553"/>
        <v>0</v>
      </c>
      <c r="BW191" s="9">
        <f t="shared" si="553"/>
        <v>0</v>
      </c>
      <c r="BX191" s="9">
        <f t="shared" si="553"/>
        <v>0</v>
      </c>
      <c r="BY191" s="9">
        <f t="shared" si="553"/>
        <v>0</v>
      </c>
      <c r="BZ191" s="9">
        <f t="shared" si="553"/>
        <v>0</v>
      </c>
      <c r="CA191" s="9">
        <f t="shared" si="553"/>
        <v>7289</v>
      </c>
      <c r="CB191" s="9">
        <f t="shared" si="553"/>
        <v>0</v>
      </c>
      <c r="CC191" s="9">
        <f t="shared" si="553"/>
        <v>-232</v>
      </c>
      <c r="CD191" s="9">
        <f t="shared" si="553"/>
        <v>0</v>
      </c>
      <c r="CE191" s="9">
        <f t="shared" si="553"/>
        <v>-331</v>
      </c>
      <c r="CF191" s="9">
        <f t="shared" si="553"/>
        <v>0</v>
      </c>
      <c r="CG191" s="9">
        <f t="shared" si="553"/>
        <v>6726</v>
      </c>
      <c r="CH191" s="9">
        <f t="shared" si="553"/>
        <v>0</v>
      </c>
    </row>
    <row r="192" spans="1:86" ht="20.100000000000001" hidden="1" customHeight="1" x14ac:dyDescent="0.25">
      <c r="A192" s="28" t="s">
        <v>14</v>
      </c>
      <c r="B192" s="26">
        <v>903</v>
      </c>
      <c r="C192" s="26" t="s">
        <v>21</v>
      </c>
      <c r="D192" s="26" t="s">
        <v>59</v>
      </c>
      <c r="E192" s="26" t="s">
        <v>540</v>
      </c>
      <c r="F192" s="26"/>
      <c r="G192" s="9">
        <f>G193+G198</f>
        <v>7453</v>
      </c>
      <c r="H192" s="9">
        <f t="shared" ref="H192:N192" si="554">H193+H198</f>
        <v>0</v>
      </c>
      <c r="I192" s="9">
        <f t="shared" si="554"/>
        <v>0</v>
      </c>
      <c r="J192" s="9">
        <f t="shared" si="554"/>
        <v>0</v>
      </c>
      <c r="K192" s="9">
        <f t="shared" si="554"/>
        <v>0</v>
      </c>
      <c r="L192" s="9">
        <f t="shared" si="554"/>
        <v>0</v>
      </c>
      <c r="M192" s="9">
        <f t="shared" si="554"/>
        <v>7453</v>
      </c>
      <c r="N192" s="9">
        <f t="shared" si="554"/>
        <v>0</v>
      </c>
      <c r="O192" s="9">
        <f t="shared" ref="O192:T192" si="555">O193+O198</f>
        <v>0</v>
      </c>
      <c r="P192" s="9">
        <f t="shared" si="555"/>
        <v>0</v>
      </c>
      <c r="Q192" s="9">
        <f t="shared" si="555"/>
        <v>0</v>
      </c>
      <c r="R192" s="9">
        <f t="shared" si="555"/>
        <v>0</v>
      </c>
      <c r="S192" s="9">
        <f t="shared" si="555"/>
        <v>7453</v>
      </c>
      <c r="T192" s="9">
        <f t="shared" si="555"/>
        <v>0</v>
      </c>
      <c r="U192" s="9">
        <f t="shared" ref="U192:Z192" si="556">U193+U198</f>
        <v>0</v>
      </c>
      <c r="V192" s="9">
        <f t="shared" si="556"/>
        <v>0</v>
      </c>
      <c r="W192" s="9">
        <f t="shared" si="556"/>
        <v>0</v>
      </c>
      <c r="X192" s="9">
        <f t="shared" si="556"/>
        <v>0</v>
      </c>
      <c r="Y192" s="9">
        <f t="shared" si="556"/>
        <v>7453</v>
      </c>
      <c r="Z192" s="9">
        <f t="shared" si="556"/>
        <v>0</v>
      </c>
      <c r="AA192" s="9">
        <f t="shared" ref="AA192:AF192" si="557">AA193+AA198</f>
        <v>0</v>
      </c>
      <c r="AB192" s="9">
        <f t="shared" si="557"/>
        <v>0</v>
      </c>
      <c r="AC192" s="9">
        <f t="shared" si="557"/>
        <v>0</v>
      </c>
      <c r="AD192" s="9">
        <f t="shared" si="557"/>
        <v>0</v>
      </c>
      <c r="AE192" s="9">
        <f t="shared" si="557"/>
        <v>7453</v>
      </c>
      <c r="AF192" s="9">
        <f t="shared" si="557"/>
        <v>0</v>
      </c>
      <c r="AG192" s="9">
        <f t="shared" ref="AG192:AL192" si="558">AG193+AG198</f>
        <v>0</v>
      </c>
      <c r="AH192" s="9">
        <f t="shared" si="558"/>
        <v>0</v>
      </c>
      <c r="AI192" s="9">
        <f t="shared" si="558"/>
        <v>0</v>
      </c>
      <c r="AJ192" s="9">
        <f t="shared" si="558"/>
        <v>0</v>
      </c>
      <c r="AK192" s="9">
        <f t="shared" si="558"/>
        <v>7453</v>
      </c>
      <c r="AL192" s="9">
        <f t="shared" si="558"/>
        <v>0</v>
      </c>
      <c r="AM192" s="9">
        <f t="shared" ref="AM192:AR192" si="559">AM193+AM198</f>
        <v>0</v>
      </c>
      <c r="AN192" s="9">
        <f t="shared" si="559"/>
        <v>0</v>
      </c>
      <c r="AO192" s="9">
        <f t="shared" si="559"/>
        <v>0</v>
      </c>
      <c r="AP192" s="9">
        <f t="shared" si="559"/>
        <v>0</v>
      </c>
      <c r="AQ192" s="9">
        <f t="shared" si="559"/>
        <v>7453</v>
      </c>
      <c r="AR192" s="9">
        <f t="shared" si="559"/>
        <v>0</v>
      </c>
      <c r="AS192" s="9">
        <f t="shared" ref="AS192:AX192" si="560">AS193+AS198</f>
        <v>0</v>
      </c>
      <c r="AT192" s="9">
        <f t="shared" si="560"/>
        <v>94</v>
      </c>
      <c r="AU192" s="9">
        <f t="shared" si="560"/>
        <v>-239</v>
      </c>
      <c r="AV192" s="9">
        <f t="shared" si="560"/>
        <v>0</v>
      </c>
      <c r="AW192" s="9">
        <f t="shared" si="560"/>
        <v>7308</v>
      </c>
      <c r="AX192" s="9">
        <f t="shared" si="560"/>
        <v>0</v>
      </c>
      <c r="AY192" s="9">
        <f t="shared" ref="AY192:BD192" si="561">AY193+AY198</f>
        <v>0</v>
      </c>
      <c r="AZ192" s="9">
        <f t="shared" si="561"/>
        <v>0</v>
      </c>
      <c r="BA192" s="9">
        <f t="shared" si="561"/>
        <v>0</v>
      </c>
      <c r="BB192" s="9">
        <f t="shared" si="561"/>
        <v>0</v>
      </c>
      <c r="BC192" s="9">
        <f t="shared" si="561"/>
        <v>7308</v>
      </c>
      <c r="BD192" s="9">
        <f t="shared" si="561"/>
        <v>0</v>
      </c>
      <c r="BE192" s="9">
        <f t="shared" ref="BE192:BJ192" si="562">BE193+BE198</f>
        <v>0</v>
      </c>
      <c r="BF192" s="9">
        <f t="shared" si="562"/>
        <v>0</v>
      </c>
      <c r="BG192" s="9">
        <f t="shared" si="562"/>
        <v>0</v>
      </c>
      <c r="BH192" s="9">
        <f t="shared" si="562"/>
        <v>0</v>
      </c>
      <c r="BI192" s="9">
        <f t="shared" si="562"/>
        <v>7308</v>
      </c>
      <c r="BJ192" s="9">
        <f t="shared" si="562"/>
        <v>0</v>
      </c>
      <c r="BK192" s="9">
        <f t="shared" ref="BK192:BP192" si="563">BK193+BK198</f>
        <v>0</v>
      </c>
      <c r="BL192" s="9">
        <f t="shared" si="563"/>
        <v>0</v>
      </c>
      <c r="BM192" s="9">
        <f t="shared" si="563"/>
        <v>0</v>
      </c>
      <c r="BN192" s="9">
        <f t="shared" si="563"/>
        <v>0</v>
      </c>
      <c r="BO192" s="9">
        <f t="shared" si="563"/>
        <v>7308</v>
      </c>
      <c r="BP192" s="9">
        <f t="shared" si="563"/>
        <v>0</v>
      </c>
      <c r="BQ192" s="9">
        <f t="shared" ref="BQ192:BV192" si="564">BQ193+BQ198</f>
        <v>0</v>
      </c>
      <c r="BR192" s="9">
        <f t="shared" si="564"/>
        <v>0</v>
      </c>
      <c r="BS192" s="9">
        <f t="shared" si="564"/>
        <v>-19</v>
      </c>
      <c r="BT192" s="9">
        <f t="shared" si="564"/>
        <v>0</v>
      </c>
      <c r="BU192" s="9">
        <f t="shared" si="564"/>
        <v>7289</v>
      </c>
      <c r="BV192" s="9">
        <f t="shared" si="564"/>
        <v>0</v>
      </c>
      <c r="BW192" s="9">
        <f t="shared" ref="BW192:CB192" si="565">BW193+BW198</f>
        <v>0</v>
      </c>
      <c r="BX192" s="9">
        <f t="shared" si="565"/>
        <v>0</v>
      </c>
      <c r="BY192" s="9">
        <f t="shared" si="565"/>
        <v>0</v>
      </c>
      <c r="BZ192" s="9">
        <f t="shared" si="565"/>
        <v>0</v>
      </c>
      <c r="CA192" s="9">
        <f t="shared" si="565"/>
        <v>7289</v>
      </c>
      <c r="CB192" s="9">
        <f t="shared" si="565"/>
        <v>0</v>
      </c>
      <c r="CC192" s="9">
        <f t="shared" ref="CC192:CH192" si="566">CC193+CC198</f>
        <v>-232</v>
      </c>
      <c r="CD192" s="9">
        <f t="shared" si="566"/>
        <v>0</v>
      </c>
      <c r="CE192" s="9">
        <f t="shared" si="566"/>
        <v>-331</v>
      </c>
      <c r="CF192" s="9">
        <f t="shared" si="566"/>
        <v>0</v>
      </c>
      <c r="CG192" s="9">
        <f t="shared" si="566"/>
        <v>6726</v>
      </c>
      <c r="CH192" s="9">
        <f t="shared" si="566"/>
        <v>0</v>
      </c>
    </row>
    <row r="193" spans="1:86" ht="20.100000000000001" hidden="1" customHeight="1" x14ac:dyDescent="0.25">
      <c r="A193" s="28" t="s">
        <v>60</v>
      </c>
      <c r="B193" s="26">
        <v>903</v>
      </c>
      <c r="C193" s="26" t="s">
        <v>21</v>
      </c>
      <c r="D193" s="26" t="s">
        <v>59</v>
      </c>
      <c r="E193" s="26" t="s">
        <v>541</v>
      </c>
      <c r="F193" s="26"/>
      <c r="G193" s="9">
        <f>G194+G196</f>
        <v>4394</v>
      </c>
      <c r="H193" s="9">
        <f t="shared" ref="H193:N193" si="567">H194+H196</f>
        <v>0</v>
      </c>
      <c r="I193" s="9">
        <f t="shared" si="567"/>
        <v>0</v>
      </c>
      <c r="J193" s="9">
        <f t="shared" si="567"/>
        <v>0</v>
      </c>
      <c r="K193" s="9">
        <f t="shared" si="567"/>
        <v>0</v>
      </c>
      <c r="L193" s="9">
        <f t="shared" si="567"/>
        <v>0</v>
      </c>
      <c r="M193" s="9">
        <f t="shared" si="567"/>
        <v>4394</v>
      </c>
      <c r="N193" s="9">
        <f t="shared" si="567"/>
        <v>0</v>
      </c>
      <c r="O193" s="9">
        <f t="shared" ref="O193:T193" si="568">O194+O196</f>
        <v>0</v>
      </c>
      <c r="P193" s="9">
        <f t="shared" si="568"/>
        <v>0</v>
      </c>
      <c r="Q193" s="9">
        <f t="shared" si="568"/>
        <v>0</v>
      </c>
      <c r="R193" s="9">
        <f t="shared" si="568"/>
        <v>0</v>
      </c>
      <c r="S193" s="9">
        <f t="shared" si="568"/>
        <v>4394</v>
      </c>
      <c r="T193" s="9">
        <f t="shared" si="568"/>
        <v>0</v>
      </c>
      <c r="U193" s="9">
        <f t="shared" ref="U193:Z193" si="569">U194+U196</f>
        <v>0</v>
      </c>
      <c r="V193" s="9">
        <f t="shared" si="569"/>
        <v>0</v>
      </c>
      <c r="W193" s="9">
        <f t="shared" si="569"/>
        <v>0</v>
      </c>
      <c r="X193" s="9">
        <f t="shared" si="569"/>
        <v>0</v>
      </c>
      <c r="Y193" s="9">
        <f t="shared" si="569"/>
        <v>4394</v>
      </c>
      <c r="Z193" s="9">
        <f t="shared" si="569"/>
        <v>0</v>
      </c>
      <c r="AA193" s="9">
        <f t="shared" ref="AA193:AF193" si="570">AA194+AA196</f>
        <v>0</v>
      </c>
      <c r="AB193" s="9">
        <f t="shared" si="570"/>
        <v>0</v>
      </c>
      <c r="AC193" s="9">
        <f t="shared" si="570"/>
        <v>0</v>
      </c>
      <c r="AD193" s="9">
        <f t="shared" si="570"/>
        <v>0</v>
      </c>
      <c r="AE193" s="9">
        <f t="shared" si="570"/>
        <v>4394</v>
      </c>
      <c r="AF193" s="9">
        <f t="shared" si="570"/>
        <v>0</v>
      </c>
      <c r="AG193" s="9">
        <f t="shared" ref="AG193:AL193" si="571">AG194+AG196</f>
        <v>0</v>
      </c>
      <c r="AH193" s="9">
        <f t="shared" si="571"/>
        <v>0</v>
      </c>
      <c r="AI193" s="9">
        <f t="shared" si="571"/>
        <v>0</v>
      </c>
      <c r="AJ193" s="9">
        <f t="shared" si="571"/>
        <v>0</v>
      </c>
      <c r="AK193" s="9">
        <f t="shared" si="571"/>
        <v>4394</v>
      </c>
      <c r="AL193" s="9">
        <f t="shared" si="571"/>
        <v>0</v>
      </c>
      <c r="AM193" s="9">
        <f t="shared" ref="AM193:AR193" si="572">AM194+AM196</f>
        <v>0</v>
      </c>
      <c r="AN193" s="9">
        <f t="shared" si="572"/>
        <v>0</v>
      </c>
      <c r="AO193" s="9">
        <f t="shared" si="572"/>
        <v>0</v>
      </c>
      <c r="AP193" s="9">
        <f t="shared" si="572"/>
        <v>0</v>
      </c>
      <c r="AQ193" s="9">
        <f t="shared" si="572"/>
        <v>4394</v>
      </c>
      <c r="AR193" s="9">
        <f t="shared" si="572"/>
        <v>0</v>
      </c>
      <c r="AS193" s="9">
        <f t="shared" ref="AS193:AX193" si="573">AS194+AS196</f>
        <v>0</v>
      </c>
      <c r="AT193" s="9">
        <f t="shared" si="573"/>
        <v>0</v>
      </c>
      <c r="AU193" s="9">
        <f t="shared" si="573"/>
        <v>0</v>
      </c>
      <c r="AV193" s="9">
        <f t="shared" si="573"/>
        <v>0</v>
      </c>
      <c r="AW193" s="9">
        <f t="shared" si="573"/>
        <v>4394</v>
      </c>
      <c r="AX193" s="9">
        <f t="shared" si="573"/>
        <v>0</v>
      </c>
      <c r="AY193" s="9">
        <f t="shared" ref="AY193:BD193" si="574">AY194+AY196</f>
        <v>0</v>
      </c>
      <c r="AZ193" s="9">
        <f t="shared" si="574"/>
        <v>0</v>
      </c>
      <c r="BA193" s="9">
        <f t="shared" si="574"/>
        <v>0</v>
      </c>
      <c r="BB193" s="9">
        <f t="shared" si="574"/>
        <v>0</v>
      </c>
      <c r="BC193" s="9">
        <f t="shared" si="574"/>
        <v>4394</v>
      </c>
      <c r="BD193" s="9">
        <f t="shared" si="574"/>
        <v>0</v>
      </c>
      <c r="BE193" s="9">
        <f t="shared" ref="BE193:BJ193" si="575">BE194+BE196</f>
        <v>0</v>
      </c>
      <c r="BF193" s="9">
        <f t="shared" si="575"/>
        <v>0</v>
      </c>
      <c r="BG193" s="9">
        <f t="shared" si="575"/>
        <v>0</v>
      </c>
      <c r="BH193" s="9">
        <f t="shared" si="575"/>
        <v>0</v>
      </c>
      <c r="BI193" s="9">
        <f t="shared" si="575"/>
        <v>4394</v>
      </c>
      <c r="BJ193" s="9">
        <f t="shared" si="575"/>
        <v>0</v>
      </c>
      <c r="BK193" s="9">
        <f t="shared" ref="BK193:BP193" si="576">BK194+BK196</f>
        <v>0</v>
      </c>
      <c r="BL193" s="9">
        <f t="shared" si="576"/>
        <v>0</v>
      </c>
      <c r="BM193" s="9">
        <f t="shared" si="576"/>
        <v>0</v>
      </c>
      <c r="BN193" s="9">
        <f t="shared" si="576"/>
        <v>0</v>
      </c>
      <c r="BO193" s="9">
        <f t="shared" si="576"/>
        <v>4394</v>
      </c>
      <c r="BP193" s="9">
        <f t="shared" si="576"/>
        <v>0</v>
      </c>
      <c r="BQ193" s="9">
        <f t="shared" ref="BQ193:BV193" si="577">BQ194+BQ196</f>
        <v>0</v>
      </c>
      <c r="BR193" s="9">
        <f t="shared" si="577"/>
        <v>0</v>
      </c>
      <c r="BS193" s="9">
        <f t="shared" si="577"/>
        <v>0</v>
      </c>
      <c r="BT193" s="9">
        <f t="shared" si="577"/>
        <v>0</v>
      </c>
      <c r="BU193" s="9">
        <f t="shared" si="577"/>
        <v>4394</v>
      </c>
      <c r="BV193" s="9">
        <f t="shared" si="577"/>
        <v>0</v>
      </c>
      <c r="BW193" s="9">
        <f t="shared" ref="BW193:CB193" si="578">BW194+BW196</f>
        <v>40</v>
      </c>
      <c r="BX193" s="9">
        <f t="shared" si="578"/>
        <v>0</v>
      </c>
      <c r="BY193" s="9">
        <f t="shared" si="578"/>
        <v>0</v>
      </c>
      <c r="BZ193" s="9">
        <f t="shared" si="578"/>
        <v>0</v>
      </c>
      <c r="CA193" s="9">
        <f t="shared" si="578"/>
        <v>4434</v>
      </c>
      <c r="CB193" s="9">
        <f t="shared" si="578"/>
        <v>0</v>
      </c>
      <c r="CC193" s="9">
        <f t="shared" ref="CC193:CH193" si="579">CC194+CC196</f>
        <v>0</v>
      </c>
      <c r="CD193" s="9">
        <f t="shared" si="579"/>
        <v>0</v>
      </c>
      <c r="CE193" s="9">
        <f t="shared" si="579"/>
        <v>0</v>
      </c>
      <c r="CF193" s="9">
        <f t="shared" si="579"/>
        <v>0</v>
      </c>
      <c r="CG193" s="9">
        <f t="shared" si="579"/>
        <v>4434</v>
      </c>
      <c r="CH193" s="9">
        <f t="shared" si="579"/>
        <v>0</v>
      </c>
    </row>
    <row r="194" spans="1:86" ht="33" hidden="1" x14ac:dyDescent="0.25">
      <c r="A194" s="25" t="s">
        <v>242</v>
      </c>
      <c r="B194" s="26">
        <v>903</v>
      </c>
      <c r="C194" s="26" t="s">
        <v>21</v>
      </c>
      <c r="D194" s="26" t="s">
        <v>59</v>
      </c>
      <c r="E194" s="26" t="s">
        <v>541</v>
      </c>
      <c r="F194" s="26" t="s">
        <v>30</v>
      </c>
      <c r="G194" s="9">
        <f t="shared" ref="G194:BR194" si="580">G195</f>
        <v>203</v>
      </c>
      <c r="H194" s="9">
        <f t="shared" si="580"/>
        <v>0</v>
      </c>
      <c r="I194" s="9">
        <f t="shared" si="580"/>
        <v>0</v>
      </c>
      <c r="J194" s="9">
        <f t="shared" si="580"/>
        <v>0</v>
      </c>
      <c r="K194" s="9">
        <f t="shared" si="580"/>
        <v>0</v>
      </c>
      <c r="L194" s="9">
        <f t="shared" si="580"/>
        <v>0</v>
      </c>
      <c r="M194" s="9">
        <f t="shared" si="580"/>
        <v>203</v>
      </c>
      <c r="N194" s="9">
        <f t="shared" si="580"/>
        <v>0</v>
      </c>
      <c r="O194" s="9">
        <f t="shared" si="580"/>
        <v>0</v>
      </c>
      <c r="P194" s="9">
        <f t="shared" si="580"/>
        <v>0</v>
      </c>
      <c r="Q194" s="9">
        <f t="shared" si="580"/>
        <v>0</v>
      </c>
      <c r="R194" s="9">
        <f t="shared" si="580"/>
        <v>0</v>
      </c>
      <c r="S194" s="9">
        <f t="shared" si="580"/>
        <v>203</v>
      </c>
      <c r="T194" s="9">
        <f t="shared" si="580"/>
        <v>0</v>
      </c>
      <c r="U194" s="9">
        <f t="shared" si="580"/>
        <v>0</v>
      </c>
      <c r="V194" s="9">
        <f t="shared" si="580"/>
        <v>0</v>
      </c>
      <c r="W194" s="9">
        <f t="shared" si="580"/>
        <v>0</v>
      </c>
      <c r="X194" s="9">
        <f t="shared" si="580"/>
        <v>0</v>
      </c>
      <c r="Y194" s="9">
        <f t="shared" si="580"/>
        <v>203</v>
      </c>
      <c r="Z194" s="9">
        <f t="shared" si="580"/>
        <v>0</v>
      </c>
      <c r="AA194" s="9">
        <f t="shared" si="580"/>
        <v>0</v>
      </c>
      <c r="AB194" s="9">
        <f t="shared" si="580"/>
        <v>0</v>
      </c>
      <c r="AC194" s="9">
        <f t="shared" si="580"/>
        <v>0</v>
      </c>
      <c r="AD194" s="9">
        <f t="shared" si="580"/>
        <v>0</v>
      </c>
      <c r="AE194" s="9">
        <f t="shared" si="580"/>
        <v>203</v>
      </c>
      <c r="AF194" s="9">
        <f t="shared" si="580"/>
        <v>0</v>
      </c>
      <c r="AG194" s="9">
        <f t="shared" si="580"/>
        <v>0</v>
      </c>
      <c r="AH194" s="9">
        <f t="shared" si="580"/>
        <v>0</v>
      </c>
      <c r="AI194" s="9">
        <f t="shared" si="580"/>
        <v>0</v>
      </c>
      <c r="AJ194" s="9">
        <f t="shared" si="580"/>
        <v>0</v>
      </c>
      <c r="AK194" s="9">
        <f t="shared" si="580"/>
        <v>203</v>
      </c>
      <c r="AL194" s="9">
        <f t="shared" si="580"/>
        <v>0</v>
      </c>
      <c r="AM194" s="9">
        <f t="shared" si="580"/>
        <v>0</v>
      </c>
      <c r="AN194" s="9">
        <f t="shared" si="580"/>
        <v>0</v>
      </c>
      <c r="AO194" s="9">
        <f t="shared" si="580"/>
        <v>0</v>
      </c>
      <c r="AP194" s="9">
        <f t="shared" si="580"/>
        <v>0</v>
      </c>
      <c r="AQ194" s="9">
        <f t="shared" si="580"/>
        <v>203</v>
      </c>
      <c r="AR194" s="9">
        <f t="shared" si="580"/>
        <v>0</v>
      </c>
      <c r="AS194" s="9">
        <f t="shared" si="580"/>
        <v>0</v>
      </c>
      <c r="AT194" s="9">
        <f t="shared" si="580"/>
        <v>0</v>
      </c>
      <c r="AU194" s="9">
        <f t="shared" si="580"/>
        <v>0</v>
      </c>
      <c r="AV194" s="9">
        <f t="shared" si="580"/>
        <v>0</v>
      </c>
      <c r="AW194" s="9">
        <f t="shared" si="580"/>
        <v>203</v>
      </c>
      <c r="AX194" s="9">
        <f t="shared" si="580"/>
        <v>0</v>
      </c>
      <c r="AY194" s="9">
        <f t="shared" si="580"/>
        <v>0</v>
      </c>
      <c r="AZ194" s="9">
        <f t="shared" si="580"/>
        <v>0</v>
      </c>
      <c r="BA194" s="9">
        <f t="shared" si="580"/>
        <v>0</v>
      </c>
      <c r="BB194" s="9">
        <f t="shared" si="580"/>
        <v>0</v>
      </c>
      <c r="BC194" s="9">
        <f t="shared" si="580"/>
        <v>203</v>
      </c>
      <c r="BD194" s="9">
        <f t="shared" si="580"/>
        <v>0</v>
      </c>
      <c r="BE194" s="9">
        <f t="shared" si="580"/>
        <v>0</v>
      </c>
      <c r="BF194" s="9">
        <f t="shared" si="580"/>
        <v>0</v>
      </c>
      <c r="BG194" s="9">
        <f t="shared" si="580"/>
        <v>0</v>
      </c>
      <c r="BH194" s="9">
        <f t="shared" si="580"/>
        <v>0</v>
      </c>
      <c r="BI194" s="9">
        <f t="shared" si="580"/>
        <v>203</v>
      </c>
      <c r="BJ194" s="9">
        <f t="shared" si="580"/>
        <v>0</v>
      </c>
      <c r="BK194" s="9">
        <f t="shared" si="580"/>
        <v>0</v>
      </c>
      <c r="BL194" s="9">
        <f t="shared" si="580"/>
        <v>0</v>
      </c>
      <c r="BM194" s="9">
        <f t="shared" si="580"/>
        <v>0</v>
      </c>
      <c r="BN194" s="9">
        <f t="shared" si="580"/>
        <v>0</v>
      </c>
      <c r="BO194" s="9">
        <f t="shared" si="580"/>
        <v>203</v>
      </c>
      <c r="BP194" s="9">
        <f t="shared" si="580"/>
        <v>0</v>
      </c>
      <c r="BQ194" s="9">
        <f t="shared" si="580"/>
        <v>0</v>
      </c>
      <c r="BR194" s="9">
        <f t="shared" si="580"/>
        <v>0</v>
      </c>
      <c r="BS194" s="9">
        <f t="shared" ref="BS194:CH194" si="581">BS195</f>
        <v>0</v>
      </c>
      <c r="BT194" s="9">
        <f t="shared" si="581"/>
        <v>0</v>
      </c>
      <c r="BU194" s="9">
        <f t="shared" si="581"/>
        <v>203</v>
      </c>
      <c r="BV194" s="9">
        <f t="shared" si="581"/>
        <v>0</v>
      </c>
      <c r="BW194" s="9">
        <f t="shared" si="581"/>
        <v>40</v>
      </c>
      <c r="BX194" s="9">
        <f t="shared" si="581"/>
        <v>0</v>
      </c>
      <c r="BY194" s="9">
        <f t="shared" si="581"/>
        <v>0</v>
      </c>
      <c r="BZ194" s="9">
        <f t="shared" si="581"/>
        <v>0</v>
      </c>
      <c r="CA194" s="9">
        <f t="shared" si="581"/>
        <v>243</v>
      </c>
      <c r="CB194" s="9">
        <f t="shared" si="581"/>
        <v>0</v>
      </c>
      <c r="CC194" s="9">
        <f t="shared" si="581"/>
        <v>0</v>
      </c>
      <c r="CD194" s="9">
        <f t="shared" si="581"/>
        <v>0</v>
      </c>
      <c r="CE194" s="9">
        <f t="shared" si="581"/>
        <v>0</v>
      </c>
      <c r="CF194" s="9">
        <f t="shared" si="581"/>
        <v>0</v>
      </c>
      <c r="CG194" s="9">
        <f t="shared" si="581"/>
        <v>243</v>
      </c>
      <c r="CH194" s="9">
        <f t="shared" si="581"/>
        <v>0</v>
      </c>
    </row>
    <row r="195" spans="1:86" ht="33" hidden="1" x14ac:dyDescent="0.25">
      <c r="A195" s="28" t="s">
        <v>36</v>
      </c>
      <c r="B195" s="26">
        <v>903</v>
      </c>
      <c r="C195" s="26" t="s">
        <v>21</v>
      </c>
      <c r="D195" s="26" t="s">
        <v>59</v>
      </c>
      <c r="E195" s="26" t="s">
        <v>541</v>
      </c>
      <c r="F195" s="26" t="s">
        <v>37</v>
      </c>
      <c r="G195" s="9">
        <v>203</v>
      </c>
      <c r="H195" s="10"/>
      <c r="I195" s="83"/>
      <c r="J195" s="83"/>
      <c r="K195" s="83"/>
      <c r="L195" s="83"/>
      <c r="M195" s="9">
        <f>G195+I195+J195+K195+L195</f>
        <v>203</v>
      </c>
      <c r="N195" s="9">
        <f>H195+L195</f>
        <v>0</v>
      </c>
      <c r="O195" s="84"/>
      <c r="P195" s="84"/>
      <c r="Q195" s="84"/>
      <c r="R195" s="84"/>
      <c r="S195" s="9">
        <f>M195+O195+P195+Q195+R195</f>
        <v>203</v>
      </c>
      <c r="T195" s="9">
        <f>N195+R195</f>
        <v>0</v>
      </c>
      <c r="U195" s="84"/>
      <c r="V195" s="84"/>
      <c r="W195" s="84"/>
      <c r="X195" s="84"/>
      <c r="Y195" s="9">
        <f>S195+U195+V195+W195+X195</f>
        <v>203</v>
      </c>
      <c r="Z195" s="9">
        <f>T195+X195</f>
        <v>0</v>
      </c>
      <c r="AA195" s="84"/>
      <c r="AB195" s="84"/>
      <c r="AC195" s="84"/>
      <c r="AD195" s="84"/>
      <c r="AE195" s="9">
        <f>Y195+AA195+AB195+AC195+AD195</f>
        <v>203</v>
      </c>
      <c r="AF195" s="9">
        <f>Z195+AD195</f>
        <v>0</v>
      </c>
      <c r="AG195" s="84"/>
      <c r="AH195" s="84"/>
      <c r="AI195" s="84"/>
      <c r="AJ195" s="84"/>
      <c r="AK195" s="9">
        <f>AE195+AG195+AH195+AI195+AJ195</f>
        <v>203</v>
      </c>
      <c r="AL195" s="9">
        <f>AF195+AJ195</f>
        <v>0</v>
      </c>
      <c r="AM195" s="84"/>
      <c r="AN195" s="84"/>
      <c r="AO195" s="84"/>
      <c r="AP195" s="84"/>
      <c r="AQ195" s="9">
        <f>AK195+AM195+AN195+AO195+AP195</f>
        <v>203</v>
      </c>
      <c r="AR195" s="9">
        <f>AL195+AP195</f>
        <v>0</v>
      </c>
      <c r="AS195" s="84"/>
      <c r="AT195" s="9"/>
      <c r="AU195" s="9"/>
      <c r="AV195" s="84"/>
      <c r="AW195" s="9">
        <f>AQ195+AS195+AT195+AU195+AV195</f>
        <v>203</v>
      </c>
      <c r="AX195" s="9">
        <f>AR195+AV195</f>
        <v>0</v>
      </c>
      <c r="AY195" s="84"/>
      <c r="AZ195" s="9"/>
      <c r="BA195" s="9"/>
      <c r="BB195" s="84"/>
      <c r="BC195" s="9">
        <f>AW195+AY195+AZ195+BA195+BB195</f>
        <v>203</v>
      </c>
      <c r="BD195" s="9">
        <f>AX195+BB195</f>
        <v>0</v>
      </c>
      <c r="BE195" s="84"/>
      <c r="BF195" s="9"/>
      <c r="BG195" s="9"/>
      <c r="BH195" s="84"/>
      <c r="BI195" s="9">
        <f>BC195+BE195+BF195+BG195+BH195</f>
        <v>203</v>
      </c>
      <c r="BJ195" s="9">
        <f>BD195+BH195</f>
        <v>0</v>
      </c>
      <c r="BK195" s="84"/>
      <c r="BL195" s="9"/>
      <c r="BM195" s="9"/>
      <c r="BN195" s="84"/>
      <c r="BO195" s="9">
        <f>BI195+BK195+BL195+BM195+BN195</f>
        <v>203</v>
      </c>
      <c r="BP195" s="9">
        <f>BJ195+BN195</f>
        <v>0</v>
      </c>
      <c r="BQ195" s="84"/>
      <c r="BR195" s="9"/>
      <c r="BS195" s="9"/>
      <c r="BT195" s="84"/>
      <c r="BU195" s="9">
        <f>BO195+BQ195+BR195+BS195+BT195</f>
        <v>203</v>
      </c>
      <c r="BV195" s="9">
        <f>BP195+BT195</f>
        <v>0</v>
      </c>
      <c r="BW195" s="9">
        <v>40</v>
      </c>
      <c r="BX195" s="9"/>
      <c r="BY195" s="9"/>
      <c r="BZ195" s="84"/>
      <c r="CA195" s="9">
        <f>BU195+BW195+BX195+BY195+BZ195</f>
        <v>243</v>
      </c>
      <c r="CB195" s="9">
        <f>BV195+BZ195</f>
        <v>0</v>
      </c>
      <c r="CC195" s="9"/>
      <c r="CD195" s="9"/>
      <c r="CE195" s="9"/>
      <c r="CF195" s="84"/>
      <c r="CG195" s="9">
        <f>CA195+CC195+CD195+CE195+CF195</f>
        <v>243</v>
      </c>
      <c r="CH195" s="9">
        <f>CB195+CF195</f>
        <v>0</v>
      </c>
    </row>
    <row r="196" spans="1:86" ht="20.100000000000001" hidden="1" customHeight="1" x14ac:dyDescent="0.25">
      <c r="A196" s="28" t="s">
        <v>65</v>
      </c>
      <c r="B196" s="26">
        <v>903</v>
      </c>
      <c r="C196" s="26" t="s">
        <v>21</v>
      </c>
      <c r="D196" s="26" t="s">
        <v>59</v>
      </c>
      <c r="E196" s="26" t="s">
        <v>541</v>
      </c>
      <c r="F196" s="26" t="s">
        <v>66</v>
      </c>
      <c r="G196" s="9">
        <f t="shared" ref="G196:BR196" si="582">G197</f>
        <v>4191</v>
      </c>
      <c r="H196" s="9">
        <f t="shared" si="582"/>
        <v>0</v>
      </c>
      <c r="I196" s="9">
        <f t="shared" si="582"/>
        <v>0</v>
      </c>
      <c r="J196" s="9">
        <f t="shared" si="582"/>
        <v>0</v>
      </c>
      <c r="K196" s="9">
        <f t="shared" si="582"/>
        <v>0</v>
      </c>
      <c r="L196" s="9">
        <f t="shared" si="582"/>
        <v>0</v>
      </c>
      <c r="M196" s="9">
        <f t="shared" si="582"/>
        <v>4191</v>
      </c>
      <c r="N196" s="9">
        <f t="shared" si="582"/>
        <v>0</v>
      </c>
      <c r="O196" s="9">
        <f t="shared" si="582"/>
        <v>0</v>
      </c>
      <c r="P196" s="9">
        <f t="shared" si="582"/>
        <v>0</v>
      </c>
      <c r="Q196" s="9">
        <f t="shared" si="582"/>
        <v>0</v>
      </c>
      <c r="R196" s="9">
        <f t="shared" si="582"/>
        <v>0</v>
      </c>
      <c r="S196" s="9">
        <f t="shared" si="582"/>
        <v>4191</v>
      </c>
      <c r="T196" s="9">
        <f t="shared" si="582"/>
        <v>0</v>
      </c>
      <c r="U196" s="9">
        <f t="shared" si="582"/>
        <v>0</v>
      </c>
      <c r="V196" s="9">
        <f t="shared" si="582"/>
        <v>0</v>
      </c>
      <c r="W196" s="9">
        <f t="shared" si="582"/>
        <v>0</v>
      </c>
      <c r="X196" s="9">
        <f t="shared" si="582"/>
        <v>0</v>
      </c>
      <c r="Y196" s="9">
        <f t="shared" si="582"/>
        <v>4191</v>
      </c>
      <c r="Z196" s="9">
        <f t="shared" si="582"/>
        <v>0</v>
      </c>
      <c r="AA196" s="9">
        <f t="shared" si="582"/>
        <v>0</v>
      </c>
      <c r="AB196" s="9">
        <f t="shared" si="582"/>
        <v>0</v>
      </c>
      <c r="AC196" s="9">
        <f t="shared" si="582"/>
        <v>0</v>
      </c>
      <c r="AD196" s="9">
        <f t="shared" si="582"/>
        <v>0</v>
      </c>
      <c r="AE196" s="9">
        <f t="shared" si="582"/>
        <v>4191</v>
      </c>
      <c r="AF196" s="9">
        <f t="shared" si="582"/>
        <v>0</v>
      </c>
      <c r="AG196" s="9">
        <f t="shared" si="582"/>
        <v>0</v>
      </c>
      <c r="AH196" s="9">
        <f t="shared" si="582"/>
        <v>0</v>
      </c>
      <c r="AI196" s="9">
        <f t="shared" si="582"/>
        <v>0</v>
      </c>
      <c r="AJ196" s="9">
        <f t="shared" si="582"/>
        <v>0</v>
      </c>
      <c r="AK196" s="9">
        <f t="shared" si="582"/>
        <v>4191</v>
      </c>
      <c r="AL196" s="9">
        <f t="shared" si="582"/>
        <v>0</v>
      </c>
      <c r="AM196" s="9">
        <f t="shared" si="582"/>
        <v>0</v>
      </c>
      <c r="AN196" s="9">
        <f t="shared" si="582"/>
        <v>0</v>
      </c>
      <c r="AO196" s="9">
        <f t="shared" si="582"/>
        <v>0</v>
      </c>
      <c r="AP196" s="9">
        <f t="shared" si="582"/>
        <v>0</v>
      </c>
      <c r="AQ196" s="9">
        <f t="shared" si="582"/>
        <v>4191</v>
      </c>
      <c r="AR196" s="9">
        <f t="shared" si="582"/>
        <v>0</v>
      </c>
      <c r="AS196" s="9">
        <f t="shared" si="582"/>
        <v>0</v>
      </c>
      <c r="AT196" s="9">
        <f t="shared" si="582"/>
        <v>0</v>
      </c>
      <c r="AU196" s="9">
        <f t="shared" si="582"/>
        <v>0</v>
      </c>
      <c r="AV196" s="9">
        <f t="shared" si="582"/>
        <v>0</v>
      </c>
      <c r="AW196" s="9">
        <f t="shared" si="582"/>
        <v>4191</v>
      </c>
      <c r="AX196" s="9">
        <f t="shared" si="582"/>
        <v>0</v>
      </c>
      <c r="AY196" s="9">
        <f t="shared" si="582"/>
        <v>0</v>
      </c>
      <c r="AZ196" s="9">
        <f t="shared" si="582"/>
        <v>0</v>
      </c>
      <c r="BA196" s="9">
        <f t="shared" si="582"/>
        <v>0</v>
      </c>
      <c r="BB196" s="9">
        <f t="shared" si="582"/>
        <v>0</v>
      </c>
      <c r="BC196" s="9">
        <f t="shared" si="582"/>
        <v>4191</v>
      </c>
      <c r="BD196" s="9">
        <f t="shared" si="582"/>
        <v>0</v>
      </c>
      <c r="BE196" s="9">
        <f t="shared" si="582"/>
        <v>0</v>
      </c>
      <c r="BF196" s="9">
        <f t="shared" si="582"/>
        <v>0</v>
      </c>
      <c r="BG196" s="9">
        <f t="shared" si="582"/>
        <v>0</v>
      </c>
      <c r="BH196" s="9">
        <f t="shared" si="582"/>
        <v>0</v>
      </c>
      <c r="BI196" s="9">
        <f t="shared" si="582"/>
        <v>4191</v>
      </c>
      <c r="BJ196" s="9">
        <f t="shared" si="582"/>
        <v>0</v>
      </c>
      <c r="BK196" s="9">
        <f t="shared" si="582"/>
        <v>0</v>
      </c>
      <c r="BL196" s="9">
        <f t="shared" si="582"/>
        <v>0</v>
      </c>
      <c r="BM196" s="9">
        <f t="shared" si="582"/>
        <v>0</v>
      </c>
      <c r="BN196" s="9">
        <f t="shared" si="582"/>
        <v>0</v>
      </c>
      <c r="BO196" s="9">
        <f t="shared" si="582"/>
        <v>4191</v>
      </c>
      <c r="BP196" s="9">
        <f t="shared" si="582"/>
        <v>0</v>
      </c>
      <c r="BQ196" s="9">
        <f t="shared" si="582"/>
        <v>0</v>
      </c>
      <c r="BR196" s="9">
        <f t="shared" si="582"/>
        <v>0</v>
      </c>
      <c r="BS196" s="9">
        <f t="shared" ref="BS196:CH196" si="583">BS197</f>
        <v>0</v>
      </c>
      <c r="BT196" s="9">
        <f t="shared" si="583"/>
        <v>0</v>
      </c>
      <c r="BU196" s="9">
        <f t="shared" si="583"/>
        <v>4191</v>
      </c>
      <c r="BV196" s="9">
        <f t="shared" si="583"/>
        <v>0</v>
      </c>
      <c r="BW196" s="9">
        <f t="shared" si="583"/>
        <v>0</v>
      </c>
      <c r="BX196" s="9">
        <f t="shared" si="583"/>
        <v>0</v>
      </c>
      <c r="BY196" s="9">
        <f t="shared" si="583"/>
        <v>0</v>
      </c>
      <c r="BZ196" s="9">
        <f t="shared" si="583"/>
        <v>0</v>
      </c>
      <c r="CA196" s="9">
        <f t="shared" si="583"/>
        <v>4191</v>
      </c>
      <c r="CB196" s="9">
        <f t="shared" si="583"/>
        <v>0</v>
      </c>
      <c r="CC196" s="9">
        <f t="shared" si="583"/>
        <v>0</v>
      </c>
      <c r="CD196" s="9">
        <f t="shared" si="583"/>
        <v>0</v>
      </c>
      <c r="CE196" s="9">
        <f t="shared" si="583"/>
        <v>0</v>
      </c>
      <c r="CF196" s="9">
        <f t="shared" si="583"/>
        <v>0</v>
      </c>
      <c r="CG196" s="9">
        <f t="shared" si="583"/>
        <v>4191</v>
      </c>
      <c r="CH196" s="9">
        <f t="shared" si="583"/>
        <v>0</v>
      </c>
    </row>
    <row r="197" spans="1:86" ht="20.100000000000001" hidden="1" customHeight="1" x14ac:dyDescent="0.25">
      <c r="A197" s="28" t="s">
        <v>67</v>
      </c>
      <c r="B197" s="26">
        <v>903</v>
      </c>
      <c r="C197" s="26" t="s">
        <v>21</v>
      </c>
      <c r="D197" s="26" t="s">
        <v>59</v>
      </c>
      <c r="E197" s="26" t="s">
        <v>541</v>
      </c>
      <c r="F197" s="26" t="s">
        <v>68</v>
      </c>
      <c r="G197" s="9">
        <v>4191</v>
      </c>
      <c r="H197" s="9"/>
      <c r="I197" s="83"/>
      <c r="J197" s="83"/>
      <c r="K197" s="83"/>
      <c r="L197" s="83"/>
      <c r="M197" s="9">
        <f>G197+I197+J197+K197+L197</f>
        <v>4191</v>
      </c>
      <c r="N197" s="9">
        <f>H197+L197</f>
        <v>0</v>
      </c>
      <c r="O197" s="84"/>
      <c r="P197" s="84"/>
      <c r="Q197" s="84"/>
      <c r="R197" s="84"/>
      <c r="S197" s="9">
        <f>M197+O197+P197+Q197+R197</f>
        <v>4191</v>
      </c>
      <c r="T197" s="9">
        <f>N197+R197</f>
        <v>0</v>
      </c>
      <c r="U197" s="84"/>
      <c r="V197" s="84"/>
      <c r="W197" s="84"/>
      <c r="X197" s="84"/>
      <c r="Y197" s="9">
        <f>S197+U197+V197+W197+X197</f>
        <v>4191</v>
      </c>
      <c r="Z197" s="9">
        <f>T197+X197</f>
        <v>0</v>
      </c>
      <c r="AA197" s="84"/>
      <c r="AB197" s="84"/>
      <c r="AC197" s="84"/>
      <c r="AD197" s="84"/>
      <c r="AE197" s="9">
        <f>Y197+AA197+AB197+AC197+AD197</f>
        <v>4191</v>
      </c>
      <c r="AF197" s="9">
        <f>Z197+AD197</f>
        <v>0</v>
      </c>
      <c r="AG197" s="84"/>
      <c r="AH197" s="84"/>
      <c r="AI197" s="84"/>
      <c r="AJ197" s="84"/>
      <c r="AK197" s="9">
        <f>AE197+AG197+AH197+AI197+AJ197</f>
        <v>4191</v>
      </c>
      <c r="AL197" s="9">
        <f>AF197+AJ197</f>
        <v>0</v>
      </c>
      <c r="AM197" s="84"/>
      <c r="AN197" s="84"/>
      <c r="AO197" s="84"/>
      <c r="AP197" s="84"/>
      <c r="AQ197" s="9">
        <f>AK197+AM197+AN197+AO197+AP197</f>
        <v>4191</v>
      </c>
      <c r="AR197" s="9">
        <f>AL197+AP197</f>
        <v>0</v>
      </c>
      <c r="AS197" s="84"/>
      <c r="AT197" s="84"/>
      <c r="AU197" s="84"/>
      <c r="AV197" s="84"/>
      <c r="AW197" s="9">
        <f>AQ197+AS197+AT197+AU197+AV197</f>
        <v>4191</v>
      </c>
      <c r="AX197" s="9">
        <f>AR197+AV197</f>
        <v>0</v>
      </c>
      <c r="AY197" s="84"/>
      <c r="AZ197" s="84"/>
      <c r="BA197" s="84"/>
      <c r="BB197" s="84"/>
      <c r="BC197" s="9">
        <f>AW197+AY197+AZ197+BA197+BB197</f>
        <v>4191</v>
      </c>
      <c r="BD197" s="9">
        <f>AX197+BB197</f>
        <v>0</v>
      </c>
      <c r="BE197" s="84"/>
      <c r="BF197" s="84"/>
      <c r="BG197" s="84"/>
      <c r="BH197" s="84"/>
      <c r="BI197" s="9">
        <f>BC197+BE197+BF197+BG197+BH197</f>
        <v>4191</v>
      </c>
      <c r="BJ197" s="9">
        <f>BD197+BH197</f>
        <v>0</v>
      </c>
      <c r="BK197" s="84"/>
      <c r="BL197" s="84"/>
      <c r="BM197" s="84"/>
      <c r="BN197" s="84"/>
      <c r="BO197" s="9">
        <f>BI197+BK197+BL197+BM197+BN197</f>
        <v>4191</v>
      </c>
      <c r="BP197" s="9">
        <f>BJ197+BN197</f>
        <v>0</v>
      </c>
      <c r="BQ197" s="84"/>
      <c r="BR197" s="84"/>
      <c r="BS197" s="84"/>
      <c r="BT197" s="84"/>
      <c r="BU197" s="9">
        <f>BO197+BQ197+BR197+BS197+BT197</f>
        <v>4191</v>
      </c>
      <c r="BV197" s="9">
        <f>BP197+BT197</f>
        <v>0</v>
      </c>
      <c r="BW197" s="84"/>
      <c r="BX197" s="84"/>
      <c r="BY197" s="84"/>
      <c r="BZ197" s="84"/>
      <c r="CA197" s="9">
        <f>BU197+BW197+BX197+BY197+BZ197</f>
        <v>4191</v>
      </c>
      <c r="CB197" s="9">
        <f>BV197+BZ197</f>
        <v>0</v>
      </c>
      <c r="CC197" s="84"/>
      <c r="CD197" s="84"/>
      <c r="CE197" s="84"/>
      <c r="CF197" s="84"/>
      <c r="CG197" s="9">
        <f>CA197+CC197+CD197+CE197+CF197</f>
        <v>4191</v>
      </c>
      <c r="CH197" s="9">
        <f>CB197+CF197</f>
        <v>0</v>
      </c>
    </row>
    <row r="198" spans="1:86" ht="49.5" hidden="1" x14ac:dyDescent="0.25">
      <c r="A198" s="28" t="s">
        <v>161</v>
      </c>
      <c r="B198" s="26">
        <v>903</v>
      </c>
      <c r="C198" s="26" t="s">
        <v>21</v>
      </c>
      <c r="D198" s="26" t="s">
        <v>59</v>
      </c>
      <c r="E198" s="26" t="s">
        <v>542</v>
      </c>
      <c r="F198" s="26"/>
      <c r="G198" s="9">
        <f t="shared" ref="G198:V199" si="584">G199</f>
        <v>3059</v>
      </c>
      <c r="H198" s="9">
        <f t="shared" si="584"/>
        <v>0</v>
      </c>
      <c r="I198" s="9">
        <f t="shared" si="584"/>
        <v>0</v>
      </c>
      <c r="J198" s="9">
        <f t="shared" si="584"/>
        <v>0</v>
      </c>
      <c r="K198" s="9">
        <f t="shared" si="584"/>
        <v>0</v>
      </c>
      <c r="L198" s="9">
        <f t="shared" si="584"/>
        <v>0</v>
      </c>
      <c r="M198" s="9">
        <f t="shared" si="584"/>
        <v>3059</v>
      </c>
      <c r="N198" s="9">
        <f t="shared" si="584"/>
        <v>0</v>
      </c>
      <c r="O198" s="9">
        <f t="shared" si="584"/>
        <v>0</v>
      </c>
      <c r="P198" s="9">
        <f t="shared" si="584"/>
        <v>0</v>
      </c>
      <c r="Q198" s="9">
        <f t="shared" si="584"/>
        <v>0</v>
      </c>
      <c r="R198" s="9">
        <f t="shared" si="584"/>
        <v>0</v>
      </c>
      <c r="S198" s="9">
        <f t="shared" si="584"/>
        <v>3059</v>
      </c>
      <c r="T198" s="9">
        <f t="shared" si="584"/>
        <v>0</v>
      </c>
      <c r="U198" s="9">
        <f t="shared" si="584"/>
        <v>0</v>
      </c>
      <c r="V198" s="9">
        <f t="shared" si="584"/>
        <v>0</v>
      </c>
      <c r="W198" s="9">
        <f t="shared" ref="U198:AJ199" si="585">W199</f>
        <v>0</v>
      </c>
      <c r="X198" s="9">
        <f t="shared" si="585"/>
        <v>0</v>
      </c>
      <c r="Y198" s="9">
        <f t="shared" si="585"/>
        <v>3059</v>
      </c>
      <c r="Z198" s="9">
        <f t="shared" si="585"/>
        <v>0</v>
      </c>
      <c r="AA198" s="9">
        <f t="shared" si="585"/>
        <v>0</v>
      </c>
      <c r="AB198" s="9">
        <f t="shared" si="585"/>
        <v>0</v>
      </c>
      <c r="AC198" s="9">
        <f t="shared" si="585"/>
        <v>0</v>
      </c>
      <c r="AD198" s="9">
        <f t="shared" si="585"/>
        <v>0</v>
      </c>
      <c r="AE198" s="9">
        <f t="shared" si="585"/>
        <v>3059</v>
      </c>
      <c r="AF198" s="9">
        <f t="shared" si="585"/>
        <v>0</v>
      </c>
      <c r="AG198" s="9">
        <f t="shared" si="585"/>
        <v>0</v>
      </c>
      <c r="AH198" s="9">
        <f t="shared" si="585"/>
        <v>0</v>
      </c>
      <c r="AI198" s="9">
        <f t="shared" si="585"/>
        <v>0</v>
      </c>
      <c r="AJ198" s="9">
        <f t="shared" si="585"/>
        <v>0</v>
      </c>
      <c r="AK198" s="9">
        <f t="shared" ref="AG198:AV199" si="586">AK199</f>
        <v>3059</v>
      </c>
      <c r="AL198" s="9">
        <f t="shared" si="586"/>
        <v>0</v>
      </c>
      <c r="AM198" s="9">
        <f t="shared" si="586"/>
        <v>0</v>
      </c>
      <c r="AN198" s="9">
        <f t="shared" si="586"/>
        <v>0</v>
      </c>
      <c r="AO198" s="9">
        <f t="shared" si="586"/>
        <v>0</v>
      </c>
      <c r="AP198" s="9">
        <f t="shared" si="586"/>
        <v>0</v>
      </c>
      <c r="AQ198" s="9">
        <f t="shared" si="586"/>
        <v>3059</v>
      </c>
      <c r="AR198" s="9">
        <f t="shared" si="586"/>
        <v>0</v>
      </c>
      <c r="AS198" s="9">
        <f t="shared" si="586"/>
        <v>0</v>
      </c>
      <c r="AT198" s="9">
        <f t="shared" si="586"/>
        <v>94</v>
      </c>
      <c r="AU198" s="9">
        <f t="shared" si="586"/>
        <v>-239</v>
      </c>
      <c r="AV198" s="9">
        <f t="shared" si="586"/>
        <v>0</v>
      </c>
      <c r="AW198" s="9">
        <f t="shared" ref="AS198:BH199" si="587">AW199</f>
        <v>2914</v>
      </c>
      <c r="AX198" s="9">
        <f t="shared" si="587"/>
        <v>0</v>
      </c>
      <c r="AY198" s="9">
        <f t="shared" si="587"/>
        <v>0</v>
      </c>
      <c r="AZ198" s="9">
        <f t="shared" si="587"/>
        <v>0</v>
      </c>
      <c r="BA198" s="9">
        <f t="shared" si="587"/>
        <v>0</v>
      </c>
      <c r="BB198" s="9">
        <f t="shared" si="587"/>
        <v>0</v>
      </c>
      <c r="BC198" s="9">
        <f t="shared" si="587"/>
        <v>2914</v>
      </c>
      <c r="BD198" s="9">
        <f t="shared" si="587"/>
        <v>0</v>
      </c>
      <c r="BE198" s="9">
        <f t="shared" si="587"/>
        <v>0</v>
      </c>
      <c r="BF198" s="9">
        <f t="shared" si="587"/>
        <v>0</v>
      </c>
      <c r="BG198" s="9">
        <f t="shared" si="587"/>
        <v>0</v>
      </c>
      <c r="BH198" s="9">
        <f t="shared" si="587"/>
        <v>0</v>
      </c>
      <c r="BI198" s="9">
        <f t="shared" ref="BE198:BT199" si="588">BI199</f>
        <v>2914</v>
      </c>
      <c r="BJ198" s="9">
        <f t="shared" si="588"/>
        <v>0</v>
      </c>
      <c r="BK198" s="9">
        <f t="shared" si="588"/>
        <v>0</v>
      </c>
      <c r="BL198" s="9">
        <f t="shared" si="588"/>
        <v>0</v>
      </c>
      <c r="BM198" s="9">
        <f t="shared" si="588"/>
        <v>0</v>
      </c>
      <c r="BN198" s="9">
        <f t="shared" si="588"/>
        <v>0</v>
      </c>
      <c r="BO198" s="9">
        <f t="shared" si="588"/>
        <v>2914</v>
      </c>
      <c r="BP198" s="9">
        <f t="shared" si="588"/>
        <v>0</v>
      </c>
      <c r="BQ198" s="9">
        <f t="shared" si="588"/>
        <v>0</v>
      </c>
      <c r="BR198" s="9">
        <f t="shared" si="588"/>
        <v>0</v>
      </c>
      <c r="BS198" s="9">
        <f t="shared" si="588"/>
        <v>-19</v>
      </c>
      <c r="BT198" s="9">
        <f t="shared" si="588"/>
        <v>0</v>
      </c>
      <c r="BU198" s="9">
        <f t="shared" ref="BQ198:CF199" si="589">BU199</f>
        <v>2895</v>
      </c>
      <c r="BV198" s="9">
        <f t="shared" si="589"/>
        <v>0</v>
      </c>
      <c r="BW198" s="9">
        <f t="shared" si="589"/>
        <v>-40</v>
      </c>
      <c r="BX198" s="9">
        <f t="shared" si="589"/>
        <v>0</v>
      </c>
      <c r="BY198" s="9">
        <f t="shared" si="589"/>
        <v>0</v>
      </c>
      <c r="BZ198" s="9">
        <f t="shared" si="589"/>
        <v>0</v>
      </c>
      <c r="CA198" s="9">
        <f t="shared" si="589"/>
        <v>2855</v>
      </c>
      <c r="CB198" s="9">
        <f t="shared" si="589"/>
        <v>0</v>
      </c>
      <c r="CC198" s="9">
        <f t="shared" si="589"/>
        <v>-232</v>
      </c>
      <c r="CD198" s="9">
        <f t="shared" si="589"/>
        <v>0</v>
      </c>
      <c r="CE198" s="9">
        <f t="shared" si="589"/>
        <v>-331</v>
      </c>
      <c r="CF198" s="9">
        <f t="shared" si="589"/>
        <v>0</v>
      </c>
      <c r="CG198" s="9">
        <f t="shared" ref="CC198:CH199" si="590">CG199</f>
        <v>2292</v>
      </c>
      <c r="CH198" s="9">
        <f t="shared" si="590"/>
        <v>0</v>
      </c>
    </row>
    <row r="199" spans="1:86" ht="33" hidden="1" x14ac:dyDescent="0.25">
      <c r="A199" s="25" t="s">
        <v>242</v>
      </c>
      <c r="B199" s="26">
        <v>903</v>
      </c>
      <c r="C199" s="26" t="s">
        <v>21</v>
      </c>
      <c r="D199" s="26" t="s">
        <v>59</v>
      </c>
      <c r="E199" s="26" t="s">
        <v>543</v>
      </c>
      <c r="F199" s="26" t="s">
        <v>30</v>
      </c>
      <c r="G199" s="9">
        <f t="shared" si="584"/>
        <v>3059</v>
      </c>
      <c r="H199" s="9">
        <f t="shared" si="584"/>
        <v>0</v>
      </c>
      <c r="I199" s="9">
        <f t="shared" si="584"/>
        <v>0</v>
      </c>
      <c r="J199" s="9">
        <f t="shared" si="584"/>
        <v>0</v>
      </c>
      <c r="K199" s="9">
        <f t="shared" si="584"/>
        <v>0</v>
      </c>
      <c r="L199" s="9">
        <f t="shared" si="584"/>
        <v>0</v>
      </c>
      <c r="M199" s="9">
        <f t="shared" si="584"/>
        <v>3059</v>
      </c>
      <c r="N199" s="9">
        <f t="shared" si="584"/>
        <v>0</v>
      </c>
      <c r="O199" s="9">
        <f t="shared" si="584"/>
        <v>0</v>
      </c>
      <c r="P199" s="9">
        <f t="shared" si="584"/>
        <v>0</v>
      </c>
      <c r="Q199" s="9">
        <f t="shared" si="584"/>
        <v>0</v>
      </c>
      <c r="R199" s="9">
        <f t="shared" si="584"/>
        <v>0</v>
      </c>
      <c r="S199" s="9">
        <f t="shared" si="584"/>
        <v>3059</v>
      </c>
      <c r="T199" s="9">
        <f t="shared" si="584"/>
        <v>0</v>
      </c>
      <c r="U199" s="9">
        <f t="shared" si="585"/>
        <v>0</v>
      </c>
      <c r="V199" s="9">
        <f t="shared" si="585"/>
        <v>0</v>
      </c>
      <c r="W199" s="9">
        <f t="shared" si="585"/>
        <v>0</v>
      </c>
      <c r="X199" s="9">
        <f t="shared" si="585"/>
        <v>0</v>
      </c>
      <c r="Y199" s="9">
        <f t="shared" si="585"/>
        <v>3059</v>
      </c>
      <c r="Z199" s="9">
        <f t="shared" si="585"/>
        <v>0</v>
      </c>
      <c r="AA199" s="9">
        <f t="shared" si="585"/>
        <v>0</v>
      </c>
      <c r="AB199" s="9">
        <f t="shared" si="585"/>
        <v>0</v>
      </c>
      <c r="AC199" s="9">
        <f t="shared" si="585"/>
        <v>0</v>
      </c>
      <c r="AD199" s="9">
        <f t="shared" si="585"/>
        <v>0</v>
      </c>
      <c r="AE199" s="9">
        <f t="shared" si="585"/>
        <v>3059</v>
      </c>
      <c r="AF199" s="9">
        <f t="shared" si="585"/>
        <v>0</v>
      </c>
      <c r="AG199" s="9">
        <f t="shared" si="586"/>
        <v>0</v>
      </c>
      <c r="AH199" s="9">
        <f t="shared" si="586"/>
        <v>0</v>
      </c>
      <c r="AI199" s="9">
        <f t="shared" si="586"/>
        <v>0</v>
      </c>
      <c r="AJ199" s="9">
        <f t="shared" si="586"/>
        <v>0</v>
      </c>
      <c r="AK199" s="9">
        <f t="shared" si="586"/>
        <v>3059</v>
      </c>
      <c r="AL199" s="9">
        <f t="shared" si="586"/>
        <v>0</v>
      </c>
      <c r="AM199" s="9">
        <f t="shared" si="586"/>
        <v>0</v>
      </c>
      <c r="AN199" s="9">
        <f t="shared" si="586"/>
        <v>0</v>
      </c>
      <c r="AO199" s="9">
        <f t="shared" si="586"/>
        <v>0</v>
      </c>
      <c r="AP199" s="9">
        <f t="shared" si="586"/>
        <v>0</v>
      </c>
      <c r="AQ199" s="9">
        <f t="shared" si="586"/>
        <v>3059</v>
      </c>
      <c r="AR199" s="9">
        <f t="shared" si="586"/>
        <v>0</v>
      </c>
      <c r="AS199" s="9">
        <f t="shared" si="587"/>
        <v>0</v>
      </c>
      <c r="AT199" s="9">
        <f t="shared" si="587"/>
        <v>94</v>
      </c>
      <c r="AU199" s="9">
        <f t="shared" si="587"/>
        <v>-239</v>
      </c>
      <c r="AV199" s="9">
        <f t="shared" si="587"/>
        <v>0</v>
      </c>
      <c r="AW199" s="9">
        <f t="shared" si="587"/>
        <v>2914</v>
      </c>
      <c r="AX199" s="9">
        <f t="shared" si="587"/>
        <v>0</v>
      </c>
      <c r="AY199" s="9">
        <f t="shared" si="587"/>
        <v>0</v>
      </c>
      <c r="AZ199" s="9">
        <f t="shared" si="587"/>
        <v>0</v>
      </c>
      <c r="BA199" s="9">
        <f t="shared" si="587"/>
        <v>0</v>
      </c>
      <c r="BB199" s="9">
        <f t="shared" si="587"/>
        <v>0</v>
      </c>
      <c r="BC199" s="9">
        <f t="shared" si="587"/>
        <v>2914</v>
      </c>
      <c r="BD199" s="9">
        <f t="shared" si="587"/>
        <v>0</v>
      </c>
      <c r="BE199" s="9">
        <f t="shared" si="588"/>
        <v>0</v>
      </c>
      <c r="BF199" s="9">
        <f t="shared" si="588"/>
        <v>0</v>
      </c>
      <c r="BG199" s="9">
        <f t="shared" si="588"/>
        <v>0</v>
      </c>
      <c r="BH199" s="9">
        <f t="shared" si="588"/>
        <v>0</v>
      </c>
      <c r="BI199" s="9">
        <f t="shared" si="588"/>
        <v>2914</v>
      </c>
      <c r="BJ199" s="9">
        <f t="shared" si="588"/>
        <v>0</v>
      </c>
      <c r="BK199" s="9">
        <f t="shared" si="588"/>
        <v>0</v>
      </c>
      <c r="BL199" s="9">
        <f t="shared" si="588"/>
        <v>0</v>
      </c>
      <c r="BM199" s="9">
        <f t="shared" si="588"/>
        <v>0</v>
      </c>
      <c r="BN199" s="9">
        <f t="shared" si="588"/>
        <v>0</v>
      </c>
      <c r="BO199" s="9">
        <f t="shared" si="588"/>
        <v>2914</v>
      </c>
      <c r="BP199" s="9">
        <f t="shared" si="588"/>
        <v>0</v>
      </c>
      <c r="BQ199" s="9">
        <f t="shared" si="589"/>
        <v>0</v>
      </c>
      <c r="BR199" s="9">
        <f t="shared" si="589"/>
        <v>0</v>
      </c>
      <c r="BS199" s="9">
        <f t="shared" si="589"/>
        <v>-19</v>
      </c>
      <c r="BT199" s="9">
        <f t="shared" si="589"/>
        <v>0</v>
      </c>
      <c r="BU199" s="9">
        <f t="shared" si="589"/>
        <v>2895</v>
      </c>
      <c r="BV199" s="9">
        <f t="shared" si="589"/>
        <v>0</v>
      </c>
      <c r="BW199" s="9">
        <f t="shared" si="589"/>
        <v>-40</v>
      </c>
      <c r="BX199" s="9">
        <f t="shared" si="589"/>
        <v>0</v>
      </c>
      <c r="BY199" s="9">
        <f t="shared" si="589"/>
        <v>0</v>
      </c>
      <c r="BZ199" s="9">
        <f t="shared" si="589"/>
        <v>0</v>
      </c>
      <c r="CA199" s="9">
        <f t="shared" si="589"/>
        <v>2855</v>
      </c>
      <c r="CB199" s="9">
        <f t="shared" si="589"/>
        <v>0</v>
      </c>
      <c r="CC199" s="9">
        <f t="shared" si="590"/>
        <v>-232</v>
      </c>
      <c r="CD199" s="9">
        <f t="shared" si="590"/>
        <v>0</v>
      </c>
      <c r="CE199" s="9">
        <f t="shared" si="590"/>
        <v>-331</v>
      </c>
      <c r="CF199" s="9">
        <f t="shared" si="590"/>
        <v>0</v>
      </c>
      <c r="CG199" s="9">
        <f t="shared" si="590"/>
        <v>2292</v>
      </c>
      <c r="CH199" s="9">
        <f t="shared" si="590"/>
        <v>0</v>
      </c>
    </row>
    <row r="200" spans="1:86" ht="33" hidden="1" x14ac:dyDescent="0.25">
      <c r="A200" s="28" t="s">
        <v>36</v>
      </c>
      <c r="B200" s="26">
        <v>903</v>
      </c>
      <c r="C200" s="26" t="s">
        <v>21</v>
      </c>
      <c r="D200" s="26" t="s">
        <v>59</v>
      </c>
      <c r="E200" s="26" t="s">
        <v>543</v>
      </c>
      <c r="F200" s="26" t="s">
        <v>37</v>
      </c>
      <c r="G200" s="9">
        <v>3059</v>
      </c>
      <c r="H200" s="10"/>
      <c r="I200" s="83"/>
      <c r="J200" s="83"/>
      <c r="K200" s="83"/>
      <c r="L200" s="83"/>
      <c r="M200" s="9">
        <f>G200+I200+J200+K200+L200</f>
        <v>3059</v>
      </c>
      <c r="N200" s="9">
        <f>H200+L200</f>
        <v>0</v>
      </c>
      <c r="O200" s="84"/>
      <c r="P200" s="84"/>
      <c r="Q200" s="84"/>
      <c r="R200" s="84"/>
      <c r="S200" s="9">
        <f>M200+O200+P200+Q200+R200</f>
        <v>3059</v>
      </c>
      <c r="T200" s="9">
        <f>N200+R200</f>
        <v>0</v>
      </c>
      <c r="U200" s="84"/>
      <c r="V200" s="84"/>
      <c r="W200" s="84"/>
      <c r="X200" s="84"/>
      <c r="Y200" s="9">
        <f>S200+U200+V200+W200+X200</f>
        <v>3059</v>
      </c>
      <c r="Z200" s="9">
        <f>T200+X200</f>
        <v>0</v>
      </c>
      <c r="AA200" s="84"/>
      <c r="AB200" s="84"/>
      <c r="AC200" s="84"/>
      <c r="AD200" s="84"/>
      <c r="AE200" s="9">
        <f>Y200+AA200+AB200+AC200+AD200</f>
        <v>3059</v>
      </c>
      <c r="AF200" s="9">
        <f>Z200+AD200</f>
        <v>0</v>
      </c>
      <c r="AG200" s="84"/>
      <c r="AH200" s="84"/>
      <c r="AI200" s="84"/>
      <c r="AJ200" s="84"/>
      <c r="AK200" s="9">
        <f>AE200+AG200+AH200+AI200+AJ200</f>
        <v>3059</v>
      </c>
      <c r="AL200" s="9">
        <f>AF200+AJ200</f>
        <v>0</v>
      </c>
      <c r="AM200" s="84"/>
      <c r="AN200" s="84"/>
      <c r="AO200" s="84"/>
      <c r="AP200" s="84"/>
      <c r="AQ200" s="9">
        <f>AK200+AM200+AN200+AO200+AP200</f>
        <v>3059</v>
      </c>
      <c r="AR200" s="9">
        <f>AL200+AP200</f>
        <v>0</v>
      </c>
      <c r="AS200" s="84"/>
      <c r="AT200" s="9">
        <v>94</v>
      </c>
      <c r="AU200" s="9">
        <v>-239</v>
      </c>
      <c r="AV200" s="84"/>
      <c r="AW200" s="9">
        <f>AQ200+AS200+AT200+AU200+AV200</f>
        <v>2914</v>
      </c>
      <c r="AX200" s="9">
        <f>AR200+AV200</f>
        <v>0</v>
      </c>
      <c r="AY200" s="84"/>
      <c r="AZ200" s="9"/>
      <c r="BA200" s="9"/>
      <c r="BB200" s="84"/>
      <c r="BC200" s="9">
        <f>AW200+AY200+AZ200+BA200+BB200</f>
        <v>2914</v>
      </c>
      <c r="BD200" s="9">
        <f>AX200+BB200</f>
        <v>0</v>
      </c>
      <c r="BE200" s="84"/>
      <c r="BF200" s="9"/>
      <c r="BG200" s="9"/>
      <c r="BH200" s="84"/>
      <c r="BI200" s="9">
        <f>BC200+BE200+BF200+BG200+BH200</f>
        <v>2914</v>
      </c>
      <c r="BJ200" s="9">
        <f>BD200+BH200</f>
        <v>0</v>
      </c>
      <c r="BK200" s="84"/>
      <c r="BL200" s="9"/>
      <c r="BM200" s="9"/>
      <c r="BN200" s="84"/>
      <c r="BO200" s="9">
        <f>BI200+BK200+BL200+BM200+BN200</f>
        <v>2914</v>
      </c>
      <c r="BP200" s="9">
        <f>BJ200+BN200</f>
        <v>0</v>
      </c>
      <c r="BQ200" s="84"/>
      <c r="BR200" s="9"/>
      <c r="BS200" s="9">
        <v>-19</v>
      </c>
      <c r="BT200" s="84"/>
      <c r="BU200" s="9">
        <f>BO200+BQ200+BR200+BS200+BT200</f>
        <v>2895</v>
      </c>
      <c r="BV200" s="9">
        <f>BP200+BT200</f>
        <v>0</v>
      </c>
      <c r="BW200" s="9">
        <v>-40</v>
      </c>
      <c r="BX200" s="9"/>
      <c r="BY200" s="9"/>
      <c r="BZ200" s="84"/>
      <c r="CA200" s="9">
        <f>BU200+BW200+BX200+BY200+BZ200</f>
        <v>2855</v>
      </c>
      <c r="CB200" s="9">
        <f>BV200+BZ200</f>
        <v>0</v>
      </c>
      <c r="CC200" s="9">
        <v>-232</v>
      </c>
      <c r="CD200" s="9"/>
      <c r="CE200" s="9">
        <v>-331</v>
      </c>
      <c r="CF200" s="84"/>
      <c r="CG200" s="9">
        <f>CA200+CC200+CD200+CE200+CF200</f>
        <v>2292</v>
      </c>
      <c r="CH200" s="9">
        <f>CB200+CF200</f>
        <v>0</v>
      </c>
    </row>
    <row r="201" spans="1:86" hidden="1" x14ac:dyDescent="0.25">
      <c r="A201" s="25" t="s">
        <v>61</v>
      </c>
      <c r="B201" s="26">
        <v>903</v>
      </c>
      <c r="C201" s="30" t="s">
        <v>21</v>
      </c>
      <c r="D201" s="30" t="s">
        <v>59</v>
      </c>
      <c r="E201" s="30" t="s">
        <v>62</v>
      </c>
      <c r="F201" s="37"/>
      <c r="G201" s="9"/>
      <c r="H201" s="10"/>
      <c r="I201" s="83"/>
      <c r="J201" s="83"/>
      <c r="K201" s="83"/>
      <c r="L201" s="83"/>
      <c r="M201" s="9"/>
      <c r="N201" s="9"/>
      <c r="O201" s="84"/>
      <c r="P201" s="84"/>
      <c r="Q201" s="84"/>
      <c r="R201" s="84"/>
      <c r="S201" s="9"/>
      <c r="T201" s="9"/>
      <c r="U201" s="84"/>
      <c r="V201" s="84"/>
      <c r="W201" s="84"/>
      <c r="X201" s="84"/>
      <c r="Y201" s="9"/>
      <c r="Z201" s="9"/>
      <c r="AA201" s="84">
        <f>AA202</f>
        <v>0</v>
      </c>
      <c r="AB201" s="9">
        <f t="shared" ref="AB201:AQ203" si="591">AB202</f>
        <v>85949</v>
      </c>
      <c r="AC201" s="9">
        <f t="shared" si="591"/>
        <v>0</v>
      </c>
      <c r="AD201" s="9">
        <f t="shared" si="591"/>
        <v>0</v>
      </c>
      <c r="AE201" s="9">
        <f t="shared" si="591"/>
        <v>85949</v>
      </c>
      <c r="AF201" s="9">
        <f t="shared" si="591"/>
        <v>0</v>
      </c>
      <c r="AG201" s="84">
        <f>AG202</f>
        <v>0</v>
      </c>
      <c r="AH201" s="9">
        <f t="shared" si="591"/>
        <v>0</v>
      </c>
      <c r="AI201" s="9">
        <f t="shared" si="591"/>
        <v>0</v>
      </c>
      <c r="AJ201" s="9">
        <f t="shared" si="591"/>
        <v>0</v>
      </c>
      <c r="AK201" s="9">
        <f t="shared" si="591"/>
        <v>85949</v>
      </c>
      <c r="AL201" s="9">
        <f t="shared" si="591"/>
        <v>0</v>
      </c>
      <c r="AM201" s="84">
        <f>AM202</f>
        <v>0</v>
      </c>
      <c r="AN201" s="9">
        <f t="shared" si="591"/>
        <v>0</v>
      </c>
      <c r="AO201" s="9">
        <f t="shared" si="591"/>
        <v>0</v>
      </c>
      <c r="AP201" s="9">
        <f t="shared" si="591"/>
        <v>0</v>
      </c>
      <c r="AQ201" s="9">
        <f t="shared" si="591"/>
        <v>85949</v>
      </c>
      <c r="AR201" s="9">
        <f t="shared" ref="AN201:AR203" si="592">AR202</f>
        <v>0</v>
      </c>
      <c r="AS201" s="84">
        <f>AS202</f>
        <v>0</v>
      </c>
      <c r="AT201" s="9">
        <f t="shared" ref="AT201:BI203" si="593">AT202</f>
        <v>29</v>
      </c>
      <c r="AU201" s="9">
        <f t="shared" si="593"/>
        <v>0</v>
      </c>
      <c r="AV201" s="9">
        <f t="shared" si="593"/>
        <v>0</v>
      </c>
      <c r="AW201" s="9">
        <f t="shared" si="593"/>
        <v>85978</v>
      </c>
      <c r="AX201" s="9">
        <f t="shared" si="593"/>
        <v>0</v>
      </c>
      <c r="AY201" s="9">
        <f t="shared" ref="AY201:BD201" si="594">AY202+AY207</f>
        <v>52900</v>
      </c>
      <c r="AZ201" s="9">
        <f t="shared" si="594"/>
        <v>1059</v>
      </c>
      <c r="BA201" s="9">
        <f t="shared" si="594"/>
        <v>0</v>
      </c>
      <c r="BB201" s="9">
        <f t="shared" si="594"/>
        <v>0</v>
      </c>
      <c r="BC201" s="9">
        <f t="shared" si="594"/>
        <v>139937</v>
      </c>
      <c r="BD201" s="9">
        <f t="shared" si="594"/>
        <v>0</v>
      </c>
      <c r="BE201" s="9">
        <f t="shared" ref="BE201:BJ201" si="595">BE202+BE207</f>
        <v>0</v>
      </c>
      <c r="BF201" s="9">
        <f t="shared" si="595"/>
        <v>0</v>
      </c>
      <c r="BG201" s="9">
        <f t="shared" si="595"/>
        <v>0</v>
      </c>
      <c r="BH201" s="9">
        <f t="shared" si="595"/>
        <v>0</v>
      </c>
      <c r="BI201" s="9">
        <f t="shared" si="595"/>
        <v>139937</v>
      </c>
      <c r="BJ201" s="9">
        <f t="shared" si="595"/>
        <v>0</v>
      </c>
      <c r="BK201" s="9">
        <f t="shared" ref="BK201:BP201" si="596">BK202+BK207</f>
        <v>0</v>
      </c>
      <c r="BL201" s="9">
        <f t="shared" si="596"/>
        <v>0</v>
      </c>
      <c r="BM201" s="9">
        <f t="shared" si="596"/>
        <v>0</v>
      </c>
      <c r="BN201" s="9">
        <f t="shared" si="596"/>
        <v>0</v>
      </c>
      <c r="BO201" s="9">
        <f t="shared" si="596"/>
        <v>139937</v>
      </c>
      <c r="BP201" s="9">
        <f t="shared" si="596"/>
        <v>0</v>
      </c>
      <c r="BQ201" s="9">
        <f t="shared" ref="BQ201:BV201" si="597">BQ202+BQ207</f>
        <v>0</v>
      </c>
      <c r="BR201" s="9">
        <f t="shared" si="597"/>
        <v>1492</v>
      </c>
      <c r="BS201" s="9">
        <f t="shared" si="597"/>
        <v>0</v>
      </c>
      <c r="BT201" s="9">
        <f t="shared" si="597"/>
        <v>0</v>
      </c>
      <c r="BU201" s="9">
        <f t="shared" si="597"/>
        <v>141429</v>
      </c>
      <c r="BV201" s="9">
        <f t="shared" si="597"/>
        <v>0</v>
      </c>
      <c r="BW201" s="9">
        <f t="shared" ref="BW201:CB201" si="598">BW202+BW207</f>
        <v>0</v>
      </c>
      <c r="BX201" s="9">
        <f t="shared" si="598"/>
        <v>4241</v>
      </c>
      <c r="BY201" s="9">
        <f t="shared" si="598"/>
        <v>0</v>
      </c>
      <c r="BZ201" s="9">
        <f t="shared" si="598"/>
        <v>0</v>
      </c>
      <c r="CA201" s="9">
        <f t="shared" si="598"/>
        <v>145670</v>
      </c>
      <c r="CB201" s="9">
        <f t="shared" si="598"/>
        <v>0</v>
      </c>
      <c r="CC201" s="9">
        <f>CC202+CC207+CC211</f>
        <v>0</v>
      </c>
      <c r="CD201" s="9">
        <f t="shared" ref="CD201:CH201" si="599">CD202+CD207+CD211</f>
        <v>0</v>
      </c>
      <c r="CE201" s="9">
        <f t="shared" si="599"/>
        <v>0</v>
      </c>
      <c r="CF201" s="9">
        <f t="shared" si="599"/>
        <v>393</v>
      </c>
      <c r="CG201" s="9">
        <f t="shared" si="599"/>
        <v>146063</v>
      </c>
      <c r="CH201" s="9">
        <f t="shared" si="599"/>
        <v>393</v>
      </c>
    </row>
    <row r="202" spans="1:86" hidden="1" x14ac:dyDescent="0.25">
      <c r="A202" s="25" t="s">
        <v>14</v>
      </c>
      <c r="B202" s="26">
        <v>903</v>
      </c>
      <c r="C202" s="30" t="s">
        <v>21</v>
      </c>
      <c r="D202" s="30" t="s">
        <v>59</v>
      </c>
      <c r="E202" s="30" t="s">
        <v>63</v>
      </c>
      <c r="F202" s="31"/>
      <c r="G202" s="9"/>
      <c r="H202" s="10"/>
      <c r="I202" s="83"/>
      <c r="J202" s="83"/>
      <c r="K202" s="83"/>
      <c r="L202" s="83"/>
      <c r="M202" s="9"/>
      <c r="N202" s="9"/>
      <c r="O202" s="84"/>
      <c r="P202" s="84"/>
      <c r="Q202" s="84"/>
      <c r="R202" s="84"/>
      <c r="S202" s="9"/>
      <c r="T202" s="9"/>
      <c r="U202" s="84"/>
      <c r="V202" s="84"/>
      <c r="W202" s="84"/>
      <c r="X202" s="84"/>
      <c r="Y202" s="9"/>
      <c r="Z202" s="9"/>
      <c r="AA202" s="84">
        <f>AA203</f>
        <v>0</v>
      </c>
      <c r="AB202" s="9">
        <f t="shared" si="591"/>
        <v>85949</v>
      </c>
      <c r="AC202" s="9">
        <f t="shared" si="591"/>
        <v>0</v>
      </c>
      <c r="AD202" s="9">
        <f t="shared" si="591"/>
        <v>0</v>
      </c>
      <c r="AE202" s="9">
        <f t="shared" si="591"/>
        <v>85949</v>
      </c>
      <c r="AF202" s="9">
        <f t="shared" si="591"/>
        <v>0</v>
      </c>
      <c r="AG202" s="84">
        <f>AG203</f>
        <v>0</v>
      </c>
      <c r="AH202" s="9">
        <f t="shared" si="591"/>
        <v>0</v>
      </c>
      <c r="AI202" s="9">
        <f t="shared" si="591"/>
        <v>0</v>
      </c>
      <c r="AJ202" s="9">
        <f t="shared" si="591"/>
        <v>0</v>
      </c>
      <c r="AK202" s="9">
        <f t="shared" si="591"/>
        <v>85949</v>
      </c>
      <c r="AL202" s="9">
        <f t="shared" si="591"/>
        <v>0</v>
      </c>
      <c r="AM202" s="84">
        <f>AM203</f>
        <v>0</v>
      </c>
      <c r="AN202" s="9">
        <f t="shared" si="592"/>
        <v>0</v>
      </c>
      <c r="AO202" s="9">
        <f t="shared" si="592"/>
        <v>0</v>
      </c>
      <c r="AP202" s="9">
        <f t="shared" si="592"/>
        <v>0</v>
      </c>
      <c r="AQ202" s="9">
        <f t="shared" si="592"/>
        <v>85949</v>
      </c>
      <c r="AR202" s="9">
        <f t="shared" si="592"/>
        <v>0</v>
      </c>
      <c r="AS202" s="84">
        <f>AS203</f>
        <v>0</v>
      </c>
      <c r="AT202" s="9">
        <f t="shared" si="593"/>
        <v>29</v>
      </c>
      <c r="AU202" s="9">
        <f t="shared" si="593"/>
        <v>0</v>
      </c>
      <c r="AV202" s="9">
        <f t="shared" si="593"/>
        <v>0</v>
      </c>
      <c r="AW202" s="9">
        <f t="shared" si="593"/>
        <v>85978</v>
      </c>
      <c r="AX202" s="9">
        <f t="shared" si="593"/>
        <v>0</v>
      </c>
      <c r="AY202" s="84">
        <f>AY203</f>
        <v>0</v>
      </c>
      <c r="AZ202" s="9">
        <f t="shared" si="593"/>
        <v>1059</v>
      </c>
      <c r="BA202" s="9">
        <f t="shared" si="593"/>
        <v>0</v>
      </c>
      <c r="BB202" s="9">
        <f t="shared" si="593"/>
        <v>0</v>
      </c>
      <c r="BC202" s="9">
        <f t="shared" si="593"/>
        <v>87037</v>
      </c>
      <c r="BD202" s="9">
        <f t="shared" si="593"/>
        <v>0</v>
      </c>
      <c r="BE202" s="84">
        <f>BE203</f>
        <v>0</v>
      </c>
      <c r="BF202" s="9">
        <f t="shared" si="593"/>
        <v>0</v>
      </c>
      <c r="BG202" s="9">
        <f t="shared" si="593"/>
        <v>0</v>
      </c>
      <c r="BH202" s="9">
        <f t="shared" si="593"/>
        <v>0</v>
      </c>
      <c r="BI202" s="9">
        <f t="shared" si="593"/>
        <v>87037</v>
      </c>
      <c r="BJ202" s="9">
        <f t="shared" ref="BF202:BJ203" si="600">BJ203</f>
        <v>0</v>
      </c>
      <c r="BK202" s="84">
        <f>BK203</f>
        <v>0</v>
      </c>
      <c r="BL202" s="9">
        <f t="shared" ref="BL202:CA203" si="601">BL203</f>
        <v>0</v>
      </c>
      <c r="BM202" s="9">
        <f t="shared" si="601"/>
        <v>0</v>
      </c>
      <c r="BN202" s="9">
        <f t="shared" si="601"/>
        <v>0</v>
      </c>
      <c r="BO202" s="9">
        <f t="shared" si="601"/>
        <v>87037</v>
      </c>
      <c r="BP202" s="9">
        <f t="shared" si="601"/>
        <v>0</v>
      </c>
      <c r="BQ202" s="84">
        <f>BQ203</f>
        <v>0</v>
      </c>
      <c r="BR202" s="9">
        <f t="shared" si="601"/>
        <v>1492</v>
      </c>
      <c r="BS202" s="9">
        <f t="shared" si="601"/>
        <v>0</v>
      </c>
      <c r="BT202" s="9">
        <f t="shared" si="601"/>
        <v>0</v>
      </c>
      <c r="BU202" s="9">
        <f t="shared" si="601"/>
        <v>88529</v>
      </c>
      <c r="BV202" s="9">
        <f t="shared" si="601"/>
        <v>0</v>
      </c>
      <c r="BW202" s="84">
        <f>BW203</f>
        <v>0</v>
      </c>
      <c r="BX202" s="9">
        <f t="shared" si="601"/>
        <v>4241</v>
      </c>
      <c r="BY202" s="9">
        <f t="shared" si="601"/>
        <v>0</v>
      </c>
      <c r="BZ202" s="9">
        <f t="shared" si="601"/>
        <v>0</v>
      </c>
      <c r="CA202" s="9">
        <f t="shared" si="601"/>
        <v>92770</v>
      </c>
      <c r="CB202" s="9">
        <f t="shared" ref="BX202:CB203" si="602">CB203</f>
        <v>0</v>
      </c>
      <c r="CC202" s="84">
        <f>CC203</f>
        <v>0</v>
      </c>
      <c r="CD202" s="9">
        <f t="shared" ref="CD202:CH203" si="603">CD203</f>
        <v>0</v>
      </c>
      <c r="CE202" s="9">
        <f t="shared" si="603"/>
        <v>0</v>
      </c>
      <c r="CF202" s="9">
        <f t="shared" si="603"/>
        <v>0</v>
      </c>
      <c r="CG202" s="9">
        <f t="shared" si="603"/>
        <v>92770</v>
      </c>
      <c r="CH202" s="9">
        <f t="shared" si="603"/>
        <v>0</v>
      </c>
    </row>
    <row r="203" spans="1:86" hidden="1" x14ac:dyDescent="0.25">
      <c r="A203" s="25" t="s">
        <v>60</v>
      </c>
      <c r="B203" s="26">
        <v>903</v>
      </c>
      <c r="C203" s="30" t="s">
        <v>21</v>
      </c>
      <c r="D203" s="30" t="s">
        <v>59</v>
      </c>
      <c r="E203" s="30" t="s">
        <v>64</v>
      </c>
      <c r="F203" s="31"/>
      <c r="G203" s="9"/>
      <c r="H203" s="10"/>
      <c r="I203" s="83"/>
      <c r="J203" s="83"/>
      <c r="K203" s="83"/>
      <c r="L203" s="83"/>
      <c r="M203" s="9"/>
      <c r="N203" s="9"/>
      <c r="O203" s="84"/>
      <c r="P203" s="84"/>
      <c r="Q203" s="84"/>
      <c r="R203" s="84"/>
      <c r="S203" s="9"/>
      <c r="T203" s="9"/>
      <c r="U203" s="84"/>
      <c r="V203" s="84"/>
      <c r="W203" s="84"/>
      <c r="X203" s="84"/>
      <c r="Y203" s="9"/>
      <c r="Z203" s="9"/>
      <c r="AA203" s="84">
        <f>AA204</f>
        <v>0</v>
      </c>
      <c r="AB203" s="9">
        <f t="shared" si="591"/>
        <v>85949</v>
      </c>
      <c r="AC203" s="9">
        <f t="shared" si="591"/>
        <v>0</v>
      </c>
      <c r="AD203" s="9">
        <f t="shared" si="591"/>
        <v>0</v>
      </c>
      <c r="AE203" s="9">
        <f t="shared" si="591"/>
        <v>85949</v>
      </c>
      <c r="AF203" s="9">
        <f t="shared" si="591"/>
        <v>0</v>
      </c>
      <c r="AG203" s="84">
        <f>AG204</f>
        <v>0</v>
      </c>
      <c r="AH203" s="9">
        <f t="shared" si="591"/>
        <v>0</v>
      </c>
      <c r="AI203" s="9">
        <f t="shared" si="591"/>
        <v>0</v>
      </c>
      <c r="AJ203" s="9">
        <f t="shared" si="591"/>
        <v>0</v>
      </c>
      <c r="AK203" s="9">
        <f t="shared" si="591"/>
        <v>85949</v>
      </c>
      <c r="AL203" s="9">
        <f t="shared" si="591"/>
        <v>0</v>
      </c>
      <c r="AM203" s="84">
        <f>AM204</f>
        <v>0</v>
      </c>
      <c r="AN203" s="9">
        <f t="shared" si="592"/>
        <v>0</v>
      </c>
      <c r="AO203" s="9">
        <f t="shared" si="592"/>
        <v>0</v>
      </c>
      <c r="AP203" s="9">
        <f t="shared" si="592"/>
        <v>0</v>
      </c>
      <c r="AQ203" s="9">
        <f t="shared" si="592"/>
        <v>85949</v>
      </c>
      <c r="AR203" s="9">
        <f t="shared" si="592"/>
        <v>0</v>
      </c>
      <c r="AS203" s="84">
        <f>AS204</f>
        <v>0</v>
      </c>
      <c r="AT203" s="9">
        <f t="shared" si="593"/>
        <v>29</v>
      </c>
      <c r="AU203" s="9">
        <f t="shared" si="593"/>
        <v>0</v>
      </c>
      <c r="AV203" s="9">
        <f t="shared" si="593"/>
        <v>0</v>
      </c>
      <c r="AW203" s="9">
        <f t="shared" si="593"/>
        <v>85978</v>
      </c>
      <c r="AX203" s="9">
        <f t="shared" si="593"/>
        <v>0</v>
      </c>
      <c r="AY203" s="84">
        <f>AY204</f>
        <v>0</v>
      </c>
      <c r="AZ203" s="9">
        <f t="shared" si="593"/>
        <v>1059</v>
      </c>
      <c r="BA203" s="9">
        <f t="shared" si="593"/>
        <v>0</v>
      </c>
      <c r="BB203" s="9">
        <f t="shared" si="593"/>
        <v>0</v>
      </c>
      <c r="BC203" s="9">
        <f t="shared" si="593"/>
        <v>87037</v>
      </c>
      <c r="BD203" s="9">
        <f t="shared" si="593"/>
        <v>0</v>
      </c>
      <c r="BE203" s="84">
        <f>BE204</f>
        <v>0</v>
      </c>
      <c r="BF203" s="9">
        <f t="shared" si="600"/>
        <v>0</v>
      </c>
      <c r="BG203" s="9">
        <f t="shared" si="600"/>
        <v>0</v>
      </c>
      <c r="BH203" s="9">
        <f t="shared" si="600"/>
        <v>0</v>
      </c>
      <c r="BI203" s="9">
        <f t="shared" si="600"/>
        <v>87037</v>
      </c>
      <c r="BJ203" s="9">
        <f t="shared" si="600"/>
        <v>0</v>
      </c>
      <c r="BK203" s="84">
        <f>BK204</f>
        <v>0</v>
      </c>
      <c r="BL203" s="9">
        <f t="shared" si="601"/>
        <v>0</v>
      </c>
      <c r="BM203" s="9">
        <f t="shared" si="601"/>
        <v>0</v>
      </c>
      <c r="BN203" s="9">
        <f t="shared" si="601"/>
        <v>0</v>
      </c>
      <c r="BO203" s="9">
        <f t="shared" si="601"/>
        <v>87037</v>
      </c>
      <c r="BP203" s="9">
        <f t="shared" si="601"/>
        <v>0</v>
      </c>
      <c r="BQ203" s="84">
        <f>BQ204</f>
        <v>0</v>
      </c>
      <c r="BR203" s="9">
        <f t="shared" si="601"/>
        <v>1492</v>
      </c>
      <c r="BS203" s="9">
        <f t="shared" si="601"/>
        <v>0</v>
      </c>
      <c r="BT203" s="9">
        <f t="shared" si="601"/>
        <v>0</v>
      </c>
      <c r="BU203" s="9">
        <f t="shared" si="601"/>
        <v>88529</v>
      </c>
      <c r="BV203" s="9">
        <f t="shared" si="601"/>
        <v>0</v>
      </c>
      <c r="BW203" s="84">
        <f>BW204</f>
        <v>0</v>
      </c>
      <c r="BX203" s="9">
        <f t="shared" si="602"/>
        <v>4241</v>
      </c>
      <c r="BY203" s="9">
        <f t="shared" si="602"/>
        <v>0</v>
      </c>
      <c r="BZ203" s="9">
        <f t="shared" si="602"/>
        <v>0</v>
      </c>
      <c r="CA203" s="9">
        <f t="shared" si="602"/>
        <v>92770</v>
      </c>
      <c r="CB203" s="9">
        <f t="shared" si="602"/>
        <v>0</v>
      </c>
      <c r="CC203" s="84">
        <f>CC204</f>
        <v>0</v>
      </c>
      <c r="CD203" s="9">
        <f t="shared" si="603"/>
        <v>0</v>
      </c>
      <c r="CE203" s="9">
        <f t="shared" si="603"/>
        <v>0</v>
      </c>
      <c r="CF203" s="9">
        <f t="shared" si="603"/>
        <v>0</v>
      </c>
      <c r="CG203" s="9">
        <f t="shared" si="603"/>
        <v>92770</v>
      </c>
      <c r="CH203" s="9">
        <f t="shared" si="603"/>
        <v>0</v>
      </c>
    </row>
    <row r="204" spans="1:86" hidden="1" x14ac:dyDescent="0.25">
      <c r="A204" s="25" t="s">
        <v>65</v>
      </c>
      <c r="B204" s="26">
        <v>903</v>
      </c>
      <c r="C204" s="30" t="s">
        <v>21</v>
      </c>
      <c r="D204" s="30" t="s">
        <v>59</v>
      </c>
      <c r="E204" s="30" t="s">
        <v>64</v>
      </c>
      <c r="F204" s="31">
        <v>800</v>
      </c>
      <c r="G204" s="9"/>
      <c r="H204" s="10"/>
      <c r="I204" s="83"/>
      <c r="J204" s="83"/>
      <c r="K204" s="83"/>
      <c r="L204" s="83"/>
      <c r="M204" s="9"/>
      <c r="N204" s="9"/>
      <c r="O204" s="84"/>
      <c r="P204" s="84"/>
      <c r="Q204" s="84"/>
      <c r="R204" s="84"/>
      <c r="S204" s="9"/>
      <c r="T204" s="9"/>
      <c r="U204" s="84"/>
      <c r="V204" s="84"/>
      <c r="W204" s="84"/>
      <c r="X204" s="84"/>
      <c r="Y204" s="9"/>
      <c r="Z204" s="9"/>
      <c r="AA204" s="9">
        <f t="shared" ref="AA204:BD204" si="604">AA205+AA206</f>
        <v>0</v>
      </c>
      <c r="AB204" s="9">
        <f t="shared" si="604"/>
        <v>85949</v>
      </c>
      <c r="AC204" s="9">
        <f t="shared" si="604"/>
        <v>0</v>
      </c>
      <c r="AD204" s="9">
        <f t="shared" si="604"/>
        <v>0</v>
      </c>
      <c r="AE204" s="9">
        <f t="shared" si="604"/>
        <v>85949</v>
      </c>
      <c r="AF204" s="9">
        <f t="shared" si="604"/>
        <v>0</v>
      </c>
      <c r="AG204" s="9">
        <f t="shared" si="604"/>
        <v>0</v>
      </c>
      <c r="AH204" s="9">
        <f t="shared" si="604"/>
        <v>0</v>
      </c>
      <c r="AI204" s="9">
        <f t="shared" si="604"/>
        <v>0</v>
      </c>
      <c r="AJ204" s="9">
        <f t="shared" si="604"/>
        <v>0</v>
      </c>
      <c r="AK204" s="9">
        <f t="shared" si="604"/>
        <v>85949</v>
      </c>
      <c r="AL204" s="9">
        <f t="shared" si="604"/>
        <v>0</v>
      </c>
      <c r="AM204" s="9">
        <f t="shared" si="604"/>
        <v>0</v>
      </c>
      <c r="AN204" s="9">
        <f t="shared" si="604"/>
        <v>0</v>
      </c>
      <c r="AO204" s="9">
        <f t="shared" si="604"/>
        <v>0</v>
      </c>
      <c r="AP204" s="9">
        <f t="shared" si="604"/>
        <v>0</v>
      </c>
      <c r="AQ204" s="9">
        <f t="shared" si="604"/>
        <v>85949</v>
      </c>
      <c r="AR204" s="9">
        <f t="shared" si="604"/>
        <v>0</v>
      </c>
      <c r="AS204" s="9">
        <f t="shared" si="604"/>
        <v>0</v>
      </c>
      <c r="AT204" s="9">
        <f t="shared" si="604"/>
        <v>29</v>
      </c>
      <c r="AU204" s="9">
        <f t="shared" si="604"/>
        <v>0</v>
      </c>
      <c r="AV204" s="9">
        <f t="shared" si="604"/>
        <v>0</v>
      </c>
      <c r="AW204" s="9">
        <f t="shared" si="604"/>
        <v>85978</v>
      </c>
      <c r="AX204" s="9">
        <f t="shared" si="604"/>
        <v>0</v>
      </c>
      <c r="AY204" s="9">
        <f t="shared" si="604"/>
        <v>0</v>
      </c>
      <c r="AZ204" s="9">
        <f t="shared" si="604"/>
        <v>1059</v>
      </c>
      <c r="BA204" s="9">
        <f t="shared" si="604"/>
        <v>0</v>
      </c>
      <c r="BB204" s="9">
        <f t="shared" si="604"/>
        <v>0</v>
      </c>
      <c r="BC204" s="9">
        <f t="shared" si="604"/>
        <v>87037</v>
      </c>
      <c r="BD204" s="9">
        <f t="shared" si="604"/>
        <v>0</v>
      </c>
      <c r="BE204" s="9">
        <f t="shared" ref="BE204:BJ204" si="605">BE205+BE206</f>
        <v>0</v>
      </c>
      <c r="BF204" s="9">
        <f t="shared" si="605"/>
        <v>0</v>
      </c>
      <c r="BG204" s="9">
        <f t="shared" si="605"/>
        <v>0</v>
      </c>
      <c r="BH204" s="9">
        <f t="shared" si="605"/>
        <v>0</v>
      </c>
      <c r="BI204" s="9">
        <f t="shared" si="605"/>
        <v>87037</v>
      </c>
      <c r="BJ204" s="9">
        <f t="shared" si="605"/>
        <v>0</v>
      </c>
      <c r="BK204" s="9">
        <f t="shared" ref="BK204:BP204" si="606">BK205+BK206</f>
        <v>0</v>
      </c>
      <c r="BL204" s="9">
        <f t="shared" si="606"/>
        <v>0</v>
      </c>
      <c r="BM204" s="9">
        <f t="shared" si="606"/>
        <v>0</v>
      </c>
      <c r="BN204" s="9">
        <f t="shared" si="606"/>
        <v>0</v>
      </c>
      <c r="BO204" s="9">
        <f t="shared" si="606"/>
        <v>87037</v>
      </c>
      <c r="BP204" s="9">
        <f t="shared" si="606"/>
        <v>0</v>
      </c>
      <c r="BQ204" s="9">
        <f t="shared" ref="BQ204:BV204" si="607">BQ205+BQ206</f>
        <v>0</v>
      </c>
      <c r="BR204" s="9">
        <f t="shared" si="607"/>
        <v>1492</v>
      </c>
      <c r="BS204" s="9">
        <f t="shared" si="607"/>
        <v>0</v>
      </c>
      <c r="BT204" s="9">
        <f t="shared" si="607"/>
        <v>0</v>
      </c>
      <c r="BU204" s="9">
        <f t="shared" si="607"/>
        <v>88529</v>
      </c>
      <c r="BV204" s="9">
        <f t="shared" si="607"/>
        <v>0</v>
      </c>
      <c r="BW204" s="9">
        <f t="shared" ref="BW204:CB204" si="608">BW205+BW206</f>
        <v>0</v>
      </c>
      <c r="BX204" s="9">
        <f t="shared" si="608"/>
        <v>4241</v>
      </c>
      <c r="BY204" s="9">
        <f t="shared" si="608"/>
        <v>0</v>
      </c>
      <c r="BZ204" s="9">
        <f t="shared" si="608"/>
        <v>0</v>
      </c>
      <c r="CA204" s="9">
        <f t="shared" si="608"/>
        <v>92770</v>
      </c>
      <c r="CB204" s="9">
        <f t="shared" si="608"/>
        <v>0</v>
      </c>
      <c r="CC204" s="9">
        <f t="shared" ref="CC204:CH204" si="609">CC205+CC206</f>
        <v>0</v>
      </c>
      <c r="CD204" s="9">
        <f t="shared" si="609"/>
        <v>0</v>
      </c>
      <c r="CE204" s="9">
        <f t="shared" si="609"/>
        <v>0</v>
      </c>
      <c r="CF204" s="9">
        <f t="shared" si="609"/>
        <v>0</v>
      </c>
      <c r="CG204" s="9">
        <f t="shared" si="609"/>
        <v>92770</v>
      </c>
      <c r="CH204" s="9">
        <f t="shared" si="609"/>
        <v>0</v>
      </c>
    </row>
    <row r="205" spans="1:86" hidden="1" x14ac:dyDescent="0.25">
      <c r="A205" s="25" t="s">
        <v>154</v>
      </c>
      <c r="B205" s="26">
        <v>903</v>
      </c>
      <c r="C205" s="30" t="s">
        <v>21</v>
      </c>
      <c r="D205" s="30" t="s">
        <v>59</v>
      </c>
      <c r="E205" s="30" t="s">
        <v>64</v>
      </c>
      <c r="F205" s="31">
        <v>830</v>
      </c>
      <c r="G205" s="9"/>
      <c r="H205" s="10"/>
      <c r="I205" s="83"/>
      <c r="J205" s="83"/>
      <c r="K205" s="83"/>
      <c r="L205" s="83"/>
      <c r="M205" s="83"/>
      <c r="N205" s="83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9">
        <v>85186</v>
      </c>
      <c r="AC205" s="9"/>
      <c r="AD205" s="9"/>
      <c r="AE205" s="9">
        <f>Y205+AA205+AB205+AC205+AD205</f>
        <v>85186</v>
      </c>
      <c r="AF205" s="9">
        <f>Z205+AD205</f>
        <v>0</v>
      </c>
      <c r="AG205" s="84"/>
      <c r="AH205" s="9"/>
      <c r="AI205" s="9"/>
      <c r="AJ205" s="9"/>
      <c r="AK205" s="9">
        <f>AE205+AG205+AH205+AI205+AJ205</f>
        <v>85186</v>
      </c>
      <c r="AL205" s="9">
        <f>AF205+AJ205</f>
        <v>0</v>
      </c>
      <c r="AM205" s="84"/>
      <c r="AN205" s="9"/>
      <c r="AO205" s="9"/>
      <c r="AP205" s="9"/>
      <c r="AQ205" s="9">
        <f>AK205+AM205+AN205+AO205+AP205</f>
        <v>85186</v>
      </c>
      <c r="AR205" s="9">
        <f>AL205+AP205</f>
        <v>0</v>
      </c>
      <c r="AS205" s="84"/>
      <c r="AT205" s="9">
        <v>29</v>
      </c>
      <c r="AU205" s="9"/>
      <c r="AV205" s="9"/>
      <c r="AW205" s="9">
        <f>AQ205+AS205+AT205+AU205+AV205</f>
        <v>85215</v>
      </c>
      <c r="AX205" s="9">
        <f>AR205+AV205</f>
        <v>0</v>
      </c>
      <c r="AY205" s="84"/>
      <c r="AZ205" s="9">
        <v>1059</v>
      </c>
      <c r="BA205" s="9"/>
      <c r="BB205" s="9"/>
      <c r="BC205" s="9">
        <f>AW205+AY205+AZ205+BA205+BB205</f>
        <v>86274</v>
      </c>
      <c r="BD205" s="9">
        <f>AX205+BB205</f>
        <v>0</v>
      </c>
      <c r="BE205" s="84"/>
      <c r="BF205" s="9"/>
      <c r="BG205" s="9"/>
      <c r="BH205" s="9"/>
      <c r="BI205" s="9">
        <f>BC205+BE205+BF205+BG205+BH205</f>
        <v>86274</v>
      </c>
      <c r="BJ205" s="9">
        <f>BD205+BH205</f>
        <v>0</v>
      </c>
      <c r="BK205" s="84"/>
      <c r="BL205" s="9"/>
      <c r="BM205" s="9"/>
      <c r="BN205" s="9"/>
      <c r="BO205" s="9">
        <f>BI205+BK205+BL205+BM205+BN205</f>
        <v>86274</v>
      </c>
      <c r="BP205" s="9">
        <f>BJ205+BN205</f>
        <v>0</v>
      </c>
      <c r="BQ205" s="84"/>
      <c r="BR205" s="9">
        <v>1492</v>
      </c>
      <c r="BS205" s="9"/>
      <c r="BT205" s="9"/>
      <c r="BU205" s="9">
        <f>BO205+BQ205+BR205+BS205+BT205</f>
        <v>87766</v>
      </c>
      <c r="BV205" s="9">
        <f>BP205+BT205</f>
        <v>0</v>
      </c>
      <c r="BW205" s="84"/>
      <c r="BX205" s="9">
        <v>4241</v>
      </c>
      <c r="BY205" s="9"/>
      <c r="BZ205" s="9"/>
      <c r="CA205" s="9">
        <f>BU205+BW205+BX205+BY205+BZ205</f>
        <v>92007</v>
      </c>
      <c r="CB205" s="9">
        <f>BV205+BZ205</f>
        <v>0</v>
      </c>
      <c r="CC205" s="84"/>
      <c r="CD205" s="9"/>
      <c r="CE205" s="9"/>
      <c r="CF205" s="9"/>
      <c r="CG205" s="9">
        <f>CA205+CC205+CD205+CE205+CF205</f>
        <v>92007</v>
      </c>
      <c r="CH205" s="9">
        <f>CB205+CF205</f>
        <v>0</v>
      </c>
    </row>
    <row r="206" spans="1:86" hidden="1" x14ac:dyDescent="0.25">
      <c r="A206" s="28" t="s">
        <v>67</v>
      </c>
      <c r="B206" s="26">
        <v>903</v>
      </c>
      <c r="C206" s="30" t="s">
        <v>21</v>
      </c>
      <c r="D206" s="30" t="s">
        <v>59</v>
      </c>
      <c r="E206" s="30" t="s">
        <v>64</v>
      </c>
      <c r="F206" s="31">
        <v>850</v>
      </c>
      <c r="G206" s="9"/>
      <c r="H206" s="10"/>
      <c r="I206" s="83"/>
      <c r="J206" s="83"/>
      <c r="K206" s="83"/>
      <c r="L206" s="83"/>
      <c r="M206" s="83"/>
      <c r="N206" s="83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9">
        <v>763</v>
      </c>
      <c r="AC206" s="9"/>
      <c r="AD206" s="9"/>
      <c r="AE206" s="9">
        <f>Y206+AA206+AB206+AC206+AD206</f>
        <v>763</v>
      </c>
      <c r="AF206" s="9"/>
      <c r="AG206" s="84"/>
      <c r="AH206" s="9"/>
      <c r="AI206" s="9"/>
      <c r="AJ206" s="9"/>
      <c r="AK206" s="9">
        <f>AE206+AG206+AH206+AI206+AJ206</f>
        <v>763</v>
      </c>
      <c r="AL206" s="9"/>
      <c r="AM206" s="84"/>
      <c r="AN206" s="9"/>
      <c r="AO206" s="9"/>
      <c r="AP206" s="9"/>
      <c r="AQ206" s="9">
        <f>AK206+AM206+AN206+AO206+AP206</f>
        <v>763</v>
      </c>
      <c r="AR206" s="9"/>
      <c r="AS206" s="84"/>
      <c r="AT206" s="9"/>
      <c r="AU206" s="9"/>
      <c r="AV206" s="9"/>
      <c r="AW206" s="9">
        <f>AQ206+AS206+AT206+AU206+AV206</f>
        <v>763</v>
      </c>
      <c r="AX206" s="9"/>
      <c r="AY206" s="84"/>
      <c r="AZ206" s="9"/>
      <c r="BA206" s="9"/>
      <c r="BB206" s="9"/>
      <c r="BC206" s="9">
        <f>AW206+AY206+AZ206+BA206+BB206</f>
        <v>763</v>
      </c>
      <c r="BD206" s="9"/>
      <c r="BE206" s="84"/>
      <c r="BF206" s="9"/>
      <c r="BG206" s="9"/>
      <c r="BH206" s="9"/>
      <c r="BI206" s="9">
        <f>BC206+BE206+BF206+BG206+BH206</f>
        <v>763</v>
      </c>
      <c r="BJ206" s="9"/>
      <c r="BK206" s="84"/>
      <c r="BL206" s="9"/>
      <c r="BM206" s="9"/>
      <c r="BN206" s="9"/>
      <c r="BO206" s="9">
        <f>BI206+BK206+BL206+BM206+BN206</f>
        <v>763</v>
      </c>
      <c r="BP206" s="9"/>
      <c r="BQ206" s="84"/>
      <c r="BR206" s="9"/>
      <c r="BS206" s="9"/>
      <c r="BT206" s="9"/>
      <c r="BU206" s="9">
        <f>BO206+BQ206+BR206+BS206+BT206</f>
        <v>763</v>
      </c>
      <c r="BV206" s="9"/>
      <c r="BW206" s="84"/>
      <c r="BX206" s="9"/>
      <c r="BY206" s="9"/>
      <c r="BZ206" s="9"/>
      <c r="CA206" s="9">
        <f>BU206+BW206+BX206+BY206+BZ206</f>
        <v>763</v>
      </c>
      <c r="CB206" s="9"/>
      <c r="CC206" s="84"/>
      <c r="CD206" s="9"/>
      <c r="CE206" s="9"/>
      <c r="CF206" s="9"/>
      <c r="CG206" s="9">
        <f>CA206+CC206+CD206+CE206+CF206</f>
        <v>763</v>
      </c>
      <c r="CH206" s="9"/>
    </row>
    <row r="207" spans="1:86" ht="49.5" hidden="1" x14ac:dyDescent="0.25">
      <c r="A207" s="25" t="s">
        <v>210</v>
      </c>
      <c r="B207" s="26">
        <v>903</v>
      </c>
      <c r="C207" s="30" t="s">
        <v>21</v>
      </c>
      <c r="D207" s="30" t="s">
        <v>59</v>
      </c>
      <c r="E207" s="30" t="s">
        <v>820</v>
      </c>
      <c r="F207" s="31"/>
      <c r="G207" s="9"/>
      <c r="H207" s="10"/>
      <c r="I207" s="83"/>
      <c r="J207" s="83"/>
      <c r="K207" s="83"/>
      <c r="L207" s="83"/>
      <c r="M207" s="83"/>
      <c r="N207" s="83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  <c r="Z207" s="84"/>
      <c r="AA207" s="84"/>
      <c r="AB207" s="9"/>
      <c r="AC207" s="9"/>
      <c r="AD207" s="9"/>
      <c r="AE207" s="9"/>
      <c r="AF207" s="9"/>
      <c r="AG207" s="84"/>
      <c r="AH207" s="9"/>
      <c r="AI207" s="9"/>
      <c r="AJ207" s="9"/>
      <c r="AK207" s="9"/>
      <c r="AL207" s="9"/>
      <c r="AM207" s="84"/>
      <c r="AN207" s="9"/>
      <c r="AO207" s="9"/>
      <c r="AP207" s="9"/>
      <c r="AQ207" s="9"/>
      <c r="AR207" s="9"/>
      <c r="AS207" s="84"/>
      <c r="AT207" s="9"/>
      <c r="AU207" s="9"/>
      <c r="AV207" s="9"/>
      <c r="AW207" s="9"/>
      <c r="AX207" s="9"/>
      <c r="AY207" s="11">
        <f>AY208</f>
        <v>52900</v>
      </c>
      <c r="AZ207" s="11">
        <f t="shared" ref="AZ207:BO209" si="610">AZ208</f>
        <v>0</v>
      </c>
      <c r="BA207" s="11">
        <f t="shared" si="610"/>
        <v>0</v>
      </c>
      <c r="BB207" s="11">
        <f t="shared" si="610"/>
        <v>0</v>
      </c>
      <c r="BC207" s="11">
        <f t="shared" si="610"/>
        <v>52900</v>
      </c>
      <c r="BD207" s="11">
        <f t="shared" si="610"/>
        <v>0</v>
      </c>
      <c r="BE207" s="11">
        <f>BE208</f>
        <v>0</v>
      </c>
      <c r="BF207" s="11">
        <f t="shared" si="610"/>
        <v>0</v>
      </c>
      <c r="BG207" s="11">
        <f t="shared" si="610"/>
        <v>0</v>
      </c>
      <c r="BH207" s="11">
        <f t="shared" si="610"/>
        <v>0</v>
      </c>
      <c r="BI207" s="11">
        <f t="shared" si="610"/>
        <v>52900</v>
      </c>
      <c r="BJ207" s="11">
        <f t="shared" si="610"/>
        <v>0</v>
      </c>
      <c r="BK207" s="11">
        <f>BK208</f>
        <v>0</v>
      </c>
      <c r="BL207" s="11">
        <f t="shared" si="610"/>
        <v>0</v>
      </c>
      <c r="BM207" s="11">
        <f t="shared" si="610"/>
        <v>0</v>
      </c>
      <c r="BN207" s="11">
        <f t="shared" si="610"/>
        <v>0</v>
      </c>
      <c r="BO207" s="11">
        <f t="shared" si="610"/>
        <v>52900</v>
      </c>
      <c r="BP207" s="11">
        <f t="shared" ref="BL207:BP209" si="611">BP208</f>
        <v>0</v>
      </c>
      <c r="BQ207" s="11">
        <f>BQ208</f>
        <v>0</v>
      </c>
      <c r="BR207" s="11">
        <f t="shared" ref="BR207:CG209" si="612">BR208</f>
        <v>0</v>
      </c>
      <c r="BS207" s="11">
        <f t="shared" si="612"/>
        <v>0</v>
      </c>
      <c r="BT207" s="11">
        <f t="shared" si="612"/>
        <v>0</v>
      </c>
      <c r="BU207" s="11">
        <f t="shared" si="612"/>
        <v>52900</v>
      </c>
      <c r="BV207" s="11">
        <f t="shared" si="612"/>
        <v>0</v>
      </c>
      <c r="BW207" s="11">
        <f>BW208</f>
        <v>0</v>
      </c>
      <c r="BX207" s="11">
        <f t="shared" si="612"/>
        <v>0</v>
      </c>
      <c r="BY207" s="11">
        <f t="shared" si="612"/>
        <v>0</v>
      </c>
      <c r="BZ207" s="11">
        <f t="shared" si="612"/>
        <v>0</v>
      </c>
      <c r="CA207" s="11">
        <f t="shared" si="612"/>
        <v>52900</v>
      </c>
      <c r="CB207" s="11">
        <f t="shared" si="612"/>
        <v>0</v>
      </c>
      <c r="CC207" s="11">
        <f>CC208</f>
        <v>0</v>
      </c>
      <c r="CD207" s="11">
        <f t="shared" si="612"/>
        <v>0</v>
      </c>
      <c r="CE207" s="11">
        <f t="shared" si="612"/>
        <v>0</v>
      </c>
      <c r="CF207" s="11">
        <f t="shared" si="612"/>
        <v>0</v>
      </c>
      <c r="CG207" s="11">
        <f t="shared" si="612"/>
        <v>52900</v>
      </c>
      <c r="CH207" s="11">
        <f t="shared" ref="CD207:CH209" si="613">CH208</f>
        <v>0</v>
      </c>
    </row>
    <row r="208" spans="1:86" ht="49.5" hidden="1" x14ac:dyDescent="0.25">
      <c r="A208" s="25" t="s">
        <v>819</v>
      </c>
      <c r="B208" s="26">
        <v>903</v>
      </c>
      <c r="C208" s="30" t="s">
        <v>21</v>
      </c>
      <c r="D208" s="30" t="s">
        <v>59</v>
      </c>
      <c r="E208" s="30" t="s">
        <v>821</v>
      </c>
      <c r="F208" s="31"/>
      <c r="G208" s="9"/>
      <c r="H208" s="10"/>
      <c r="I208" s="83"/>
      <c r="J208" s="83"/>
      <c r="K208" s="83"/>
      <c r="L208" s="83"/>
      <c r="M208" s="83"/>
      <c r="N208" s="83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9"/>
      <c r="AC208" s="9"/>
      <c r="AD208" s="9"/>
      <c r="AE208" s="9"/>
      <c r="AF208" s="9"/>
      <c r="AG208" s="84"/>
      <c r="AH208" s="9"/>
      <c r="AI208" s="9"/>
      <c r="AJ208" s="9"/>
      <c r="AK208" s="9"/>
      <c r="AL208" s="9"/>
      <c r="AM208" s="84"/>
      <c r="AN208" s="9"/>
      <c r="AO208" s="9"/>
      <c r="AP208" s="9"/>
      <c r="AQ208" s="9"/>
      <c r="AR208" s="9"/>
      <c r="AS208" s="84"/>
      <c r="AT208" s="9"/>
      <c r="AU208" s="9"/>
      <c r="AV208" s="9"/>
      <c r="AW208" s="9"/>
      <c r="AX208" s="9"/>
      <c r="AY208" s="11">
        <f>AY209</f>
        <v>52900</v>
      </c>
      <c r="AZ208" s="11">
        <f t="shared" si="610"/>
        <v>0</v>
      </c>
      <c r="BA208" s="11">
        <f t="shared" si="610"/>
        <v>0</v>
      </c>
      <c r="BB208" s="11">
        <f t="shared" si="610"/>
        <v>0</v>
      </c>
      <c r="BC208" s="11">
        <f t="shared" si="610"/>
        <v>52900</v>
      </c>
      <c r="BD208" s="11">
        <f t="shared" si="610"/>
        <v>0</v>
      </c>
      <c r="BE208" s="11">
        <f>BE209</f>
        <v>0</v>
      </c>
      <c r="BF208" s="11">
        <f t="shared" si="610"/>
        <v>0</v>
      </c>
      <c r="BG208" s="11">
        <f t="shared" si="610"/>
        <v>0</v>
      </c>
      <c r="BH208" s="11">
        <f t="shared" si="610"/>
        <v>0</v>
      </c>
      <c r="BI208" s="11">
        <f t="shared" si="610"/>
        <v>52900</v>
      </c>
      <c r="BJ208" s="11">
        <f t="shared" si="610"/>
        <v>0</v>
      </c>
      <c r="BK208" s="11">
        <f>BK209</f>
        <v>0</v>
      </c>
      <c r="BL208" s="11">
        <f t="shared" si="611"/>
        <v>0</v>
      </c>
      <c r="BM208" s="11">
        <f t="shared" si="611"/>
        <v>0</v>
      </c>
      <c r="BN208" s="11">
        <f t="shared" si="611"/>
        <v>0</v>
      </c>
      <c r="BO208" s="11">
        <f t="shared" si="611"/>
        <v>52900</v>
      </c>
      <c r="BP208" s="11">
        <f t="shared" si="611"/>
        <v>0</v>
      </c>
      <c r="BQ208" s="11">
        <f>BQ209</f>
        <v>0</v>
      </c>
      <c r="BR208" s="11">
        <f t="shared" si="612"/>
        <v>0</v>
      </c>
      <c r="BS208" s="11">
        <f t="shared" si="612"/>
        <v>0</v>
      </c>
      <c r="BT208" s="11">
        <f t="shared" si="612"/>
        <v>0</v>
      </c>
      <c r="BU208" s="11">
        <f t="shared" si="612"/>
        <v>52900</v>
      </c>
      <c r="BV208" s="11">
        <f t="shared" si="612"/>
        <v>0</v>
      </c>
      <c r="BW208" s="11">
        <f>BW209</f>
        <v>0</v>
      </c>
      <c r="BX208" s="11">
        <f t="shared" si="612"/>
        <v>0</v>
      </c>
      <c r="BY208" s="11">
        <f t="shared" si="612"/>
        <v>0</v>
      </c>
      <c r="BZ208" s="11">
        <f t="shared" si="612"/>
        <v>0</v>
      </c>
      <c r="CA208" s="11">
        <f t="shared" si="612"/>
        <v>52900</v>
      </c>
      <c r="CB208" s="11">
        <f t="shared" si="612"/>
        <v>0</v>
      </c>
      <c r="CC208" s="11">
        <f>CC209</f>
        <v>0</v>
      </c>
      <c r="CD208" s="11">
        <f t="shared" si="613"/>
        <v>0</v>
      </c>
      <c r="CE208" s="11">
        <f t="shared" si="613"/>
        <v>0</v>
      </c>
      <c r="CF208" s="11">
        <f t="shared" si="613"/>
        <v>0</v>
      </c>
      <c r="CG208" s="11">
        <f t="shared" si="613"/>
        <v>52900</v>
      </c>
      <c r="CH208" s="11">
        <f t="shared" si="613"/>
        <v>0</v>
      </c>
    </row>
    <row r="209" spans="1:86" hidden="1" x14ac:dyDescent="0.25">
      <c r="A209" s="25" t="s">
        <v>65</v>
      </c>
      <c r="B209" s="26">
        <v>903</v>
      </c>
      <c r="C209" s="30" t="s">
        <v>21</v>
      </c>
      <c r="D209" s="30" t="s">
        <v>59</v>
      </c>
      <c r="E209" s="30" t="s">
        <v>821</v>
      </c>
      <c r="F209" s="31">
        <v>800</v>
      </c>
      <c r="G209" s="9"/>
      <c r="H209" s="10"/>
      <c r="I209" s="83"/>
      <c r="J209" s="83"/>
      <c r="K209" s="83"/>
      <c r="L209" s="83"/>
      <c r="M209" s="83"/>
      <c r="N209" s="83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9"/>
      <c r="AC209" s="9"/>
      <c r="AD209" s="9"/>
      <c r="AE209" s="9"/>
      <c r="AF209" s="9"/>
      <c r="AG209" s="84"/>
      <c r="AH209" s="9"/>
      <c r="AI209" s="9"/>
      <c r="AJ209" s="9"/>
      <c r="AK209" s="9"/>
      <c r="AL209" s="9"/>
      <c r="AM209" s="84"/>
      <c r="AN209" s="9"/>
      <c r="AO209" s="9"/>
      <c r="AP209" s="9"/>
      <c r="AQ209" s="9"/>
      <c r="AR209" s="9"/>
      <c r="AS209" s="84"/>
      <c r="AT209" s="9"/>
      <c r="AU209" s="9"/>
      <c r="AV209" s="9"/>
      <c r="AW209" s="9"/>
      <c r="AX209" s="9"/>
      <c r="AY209" s="11">
        <f>AY210</f>
        <v>52900</v>
      </c>
      <c r="AZ209" s="11">
        <f t="shared" si="610"/>
        <v>0</v>
      </c>
      <c r="BA209" s="11">
        <f t="shared" si="610"/>
        <v>0</v>
      </c>
      <c r="BB209" s="11">
        <f t="shared" si="610"/>
        <v>0</v>
      </c>
      <c r="BC209" s="11">
        <f t="shared" si="610"/>
        <v>52900</v>
      </c>
      <c r="BD209" s="11">
        <f t="shared" si="610"/>
        <v>0</v>
      </c>
      <c r="BE209" s="11">
        <f>BE210</f>
        <v>0</v>
      </c>
      <c r="BF209" s="11">
        <f t="shared" si="610"/>
        <v>0</v>
      </c>
      <c r="BG209" s="11">
        <f t="shared" si="610"/>
        <v>0</v>
      </c>
      <c r="BH209" s="11">
        <f t="shared" si="610"/>
        <v>0</v>
      </c>
      <c r="BI209" s="11">
        <f t="shared" si="610"/>
        <v>52900</v>
      </c>
      <c r="BJ209" s="11">
        <f t="shared" si="610"/>
        <v>0</v>
      </c>
      <c r="BK209" s="11">
        <f>BK210</f>
        <v>0</v>
      </c>
      <c r="BL209" s="11">
        <f t="shared" si="611"/>
        <v>0</v>
      </c>
      <c r="BM209" s="11">
        <f t="shared" si="611"/>
        <v>0</v>
      </c>
      <c r="BN209" s="11">
        <f t="shared" si="611"/>
        <v>0</v>
      </c>
      <c r="BO209" s="11">
        <f t="shared" si="611"/>
        <v>52900</v>
      </c>
      <c r="BP209" s="11">
        <f t="shared" si="611"/>
        <v>0</v>
      </c>
      <c r="BQ209" s="11">
        <f>BQ210</f>
        <v>0</v>
      </c>
      <c r="BR209" s="11">
        <f t="shared" si="612"/>
        <v>0</v>
      </c>
      <c r="BS209" s="11">
        <f t="shared" si="612"/>
        <v>0</v>
      </c>
      <c r="BT209" s="11">
        <f t="shared" si="612"/>
        <v>0</v>
      </c>
      <c r="BU209" s="11">
        <f t="shared" si="612"/>
        <v>52900</v>
      </c>
      <c r="BV209" s="11">
        <f t="shared" si="612"/>
        <v>0</v>
      </c>
      <c r="BW209" s="11">
        <f>BW210</f>
        <v>0</v>
      </c>
      <c r="BX209" s="11">
        <f t="shared" si="612"/>
        <v>0</v>
      </c>
      <c r="BY209" s="11">
        <f t="shared" si="612"/>
        <v>0</v>
      </c>
      <c r="BZ209" s="11">
        <f t="shared" si="612"/>
        <v>0</v>
      </c>
      <c r="CA209" s="11">
        <f t="shared" si="612"/>
        <v>52900</v>
      </c>
      <c r="CB209" s="11">
        <f t="shared" si="612"/>
        <v>0</v>
      </c>
      <c r="CC209" s="11">
        <f>CC210</f>
        <v>0</v>
      </c>
      <c r="CD209" s="11">
        <f t="shared" si="613"/>
        <v>0</v>
      </c>
      <c r="CE209" s="11">
        <f t="shared" si="613"/>
        <v>0</v>
      </c>
      <c r="CF209" s="11">
        <f t="shared" si="613"/>
        <v>0</v>
      </c>
      <c r="CG209" s="11">
        <f t="shared" si="613"/>
        <v>52900</v>
      </c>
      <c r="CH209" s="11">
        <f t="shared" si="613"/>
        <v>0</v>
      </c>
    </row>
    <row r="210" spans="1:86" ht="49.5" hidden="1" x14ac:dyDescent="0.25">
      <c r="A210" s="25" t="s">
        <v>405</v>
      </c>
      <c r="B210" s="26">
        <v>903</v>
      </c>
      <c r="C210" s="30" t="s">
        <v>21</v>
      </c>
      <c r="D210" s="30" t="s">
        <v>59</v>
      </c>
      <c r="E210" s="30" t="s">
        <v>821</v>
      </c>
      <c r="F210" s="31">
        <v>810</v>
      </c>
      <c r="G210" s="9"/>
      <c r="H210" s="10"/>
      <c r="I210" s="83"/>
      <c r="J210" s="83"/>
      <c r="K210" s="83"/>
      <c r="L210" s="83"/>
      <c r="M210" s="83"/>
      <c r="N210" s="83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  <c r="Z210" s="84"/>
      <c r="AA210" s="84"/>
      <c r="AB210" s="9"/>
      <c r="AC210" s="9"/>
      <c r="AD210" s="9"/>
      <c r="AE210" s="9"/>
      <c r="AF210" s="9"/>
      <c r="AG210" s="84"/>
      <c r="AH210" s="9"/>
      <c r="AI210" s="9"/>
      <c r="AJ210" s="9"/>
      <c r="AK210" s="9"/>
      <c r="AL210" s="9"/>
      <c r="AM210" s="84"/>
      <c r="AN210" s="9"/>
      <c r="AO210" s="9"/>
      <c r="AP210" s="9"/>
      <c r="AQ210" s="9"/>
      <c r="AR210" s="9"/>
      <c r="AS210" s="84"/>
      <c r="AT210" s="9"/>
      <c r="AU210" s="9"/>
      <c r="AV210" s="9"/>
      <c r="AW210" s="9"/>
      <c r="AX210" s="9"/>
      <c r="AY210" s="11">
        <v>52900</v>
      </c>
      <c r="AZ210" s="9"/>
      <c r="BA210" s="9"/>
      <c r="BB210" s="9"/>
      <c r="BC210" s="9">
        <f>AW210+AY210+AZ210+BA210+BB210</f>
        <v>52900</v>
      </c>
      <c r="BD210" s="9">
        <f>AX210+BB210</f>
        <v>0</v>
      </c>
      <c r="BE210" s="11"/>
      <c r="BF210" s="9"/>
      <c r="BG210" s="9"/>
      <c r="BH210" s="9"/>
      <c r="BI210" s="9">
        <f>BC210+BE210+BF210+BG210+BH210</f>
        <v>52900</v>
      </c>
      <c r="BJ210" s="9">
        <f>BD210+BH210</f>
        <v>0</v>
      </c>
      <c r="BK210" s="11"/>
      <c r="BL210" s="9"/>
      <c r="BM210" s="9"/>
      <c r="BN210" s="9"/>
      <c r="BO210" s="9">
        <f>BI210+BK210+BL210+BM210+BN210</f>
        <v>52900</v>
      </c>
      <c r="BP210" s="9">
        <f>BJ210+BN210</f>
        <v>0</v>
      </c>
      <c r="BQ210" s="11"/>
      <c r="BR210" s="9"/>
      <c r="BS210" s="9"/>
      <c r="BT210" s="9"/>
      <c r="BU210" s="9">
        <f>BO210+BQ210+BR210+BS210+BT210</f>
        <v>52900</v>
      </c>
      <c r="BV210" s="9">
        <f>BP210+BT210</f>
        <v>0</v>
      </c>
      <c r="BW210" s="11"/>
      <c r="BX210" s="9"/>
      <c r="BY210" s="9"/>
      <c r="BZ210" s="9"/>
      <c r="CA210" s="9">
        <f>BU210+BW210+BX210+BY210+BZ210</f>
        <v>52900</v>
      </c>
      <c r="CB210" s="9">
        <f>BV210+BZ210</f>
        <v>0</v>
      </c>
      <c r="CC210" s="11"/>
      <c r="CD210" s="9"/>
      <c r="CE210" s="9"/>
      <c r="CF210" s="9"/>
      <c r="CG210" s="9">
        <f>CA210+CC210+CD210+CE210+CF210</f>
        <v>52900</v>
      </c>
      <c r="CH210" s="9">
        <f>CB210+CF210</f>
        <v>0</v>
      </c>
    </row>
    <row r="211" spans="1:86" ht="33" hidden="1" x14ac:dyDescent="0.25">
      <c r="A211" s="38" t="s">
        <v>395</v>
      </c>
      <c r="B211" s="26">
        <v>903</v>
      </c>
      <c r="C211" s="30" t="s">
        <v>21</v>
      </c>
      <c r="D211" s="30" t="s">
        <v>59</v>
      </c>
      <c r="E211" s="30" t="s">
        <v>614</v>
      </c>
      <c r="F211" s="31"/>
      <c r="G211" s="9"/>
      <c r="H211" s="10"/>
      <c r="I211" s="83"/>
      <c r="J211" s="83"/>
      <c r="K211" s="83"/>
      <c r="L211" s="83"/>
      <c r="M211" s="83"/>
      <c r="N211" s="83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9"/>
      <c r="AC211" s="9"/>
      <c r="AD211" s="9"/>
      <c r="AE211" s="9"/>
      <c r="AF211" s="9"/>
      <c r="AG211" s="84"/>
      <c r="AH211" s="9"/>
      <c r="AI211" s="9"/>
      <c r="AJ211" s="9"/>
      <c r="AK211" s="9"/>
      <c r="AL211" s="9"/>
      <c r="AM211" s="84"/>
      <c r="AN211" s="9"/>
      <c r="AO211" s="9"/>
      <c r="AP211" s="9"/>
      <c r="AQ211" s="9"/>
      <c r="AR211" s="9"/>
      <c r="AS211" s="84"/>
      <c r="AT211" s="9"/>
      <c r="AU211" s="9"/>
      <c r="AV211" s="9"/>
      <c r="AW211" s="9"/>
      <c r="AX211" s="9"/>
      <c r="AY211" s="11"/>
      <c r="AZ211" s="9"/>
      <c r="BA211" s="9"/>
      <c r="BB211" s="9"/>
      <c r="BC211" s="9"/>
      <c r="BD211" s="9"/>
      <c r="BE211" s="11"/>
      <c r="BF211" s="9"/>
      <c r="BG211" s="9"/>
      <c r="BH211" s="9"/>
      <c r="BI211" s="9"/>
      <c r="BJ211" s="9"/>
      <c r="BK211" s="11"/>
      <c r="BL211" s="9"/>
      <c r="BM211" s="9"/>
      <c r="BN211" s="9"/>
      <c r="BO211" s="9"/>
      <c r="BP211" s="9"/>
      <c r="BQ211" s="11"/>
      <c r="BR211" s="9"/>
      <c r="BS211" s="9"/>
      <c r="BT211" s="9"/>
      <c r="BU211" s="9"/>
      <c r="BV211" s="9"/>
      <c r="BW211" s="11"/>
      <c r="BX211" s="9"/>
      <c r="BY211" s="9"/>
      <c r="BZ211" s="9"/>
      <c r="CA211" s="9"/>
      <c r="CB211" s="9"/>
      <c r="CC211" s="11">
        <f>CC212</f>
        <v>0</v>
      </c>
      <c r="CD211" s="11">
        <f t="shared" ref="CD211:CH213" si="614">CD212</f>
        <v>0</v>
      </c>
      <c r="CE211" s="11">
        <f t="shared" si="614"/>
        <v>0</v>
      </c>
      <c r="CF211" s="11">
        <f t="shared" si="614"/>
        <v>393</v>
      </c>
      <c r="CG211" s="11">
        <f t="shared" si="614"/>
        <v>393</v>
      </c>
      <c r="CH211" s="11">
        <f t="shared" si="614"/>
        <v>393</v>
      </c>
    </row>
    <row r="212" spans="1:86" ht="33" hidden="1" x14ac:dyDescent="0.25">
      <c r="A212" s="38" t="s">
        <v>396</v>
      </c>
      <c r="B212" s="26">
        <v>903</v>
      </c>
      <c r="C212" s="30" t="s">
        <v>21</v>
      </c>
      <c r="D212" s="30" t="s">
        <v>59</v>
      </c>
      <c r="E212" s="30" t="s">
        <v>865</v>
      </c>
      <c r="F212" s="31"/>
      <c r="G212" s="9"/>
      <c r="H212" s="10"/>
      <c r="I212" s="83"/>
      <c r="J212" s="83"/>
      <c r="K212" s="83"/>
      <c r="L212" s="83"/>
      <c r="M212" s="83"/>
      <c r="N212" s="83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  <c r="Z212" s="84"/>
      <c r="AA212" s="84"/>
      <c r="AB212" s="9"/>
      <c r="AC212" s="9"/>
      <c r="AD212" s="9"/>
      <c r="AE212" s="9"/>
      <c r="AF212" s="9"/>
      <c r="AG212" s="84"/>
      <c r="AH212" s="9"/>
      <c r="AI212" s="9"/>
      <c r="AJ212" s="9"/>
      <c r="AK212" s="9"/>
      <c r="AL212" s="9"/>
      <c r="AM212" s="84"/>
      <c r="AN212" s="9"/>
      <c r="AO212" s="9"/>
      <c r="AP212" s="9"/>
      <c r="AQ212" s="9"/>
      <c r="AR212" s="9"/>
      <c r="AS212" s="84"/>
      <c r="AT212" s="9"/>
      <c r="AU212" s="9"/>
      <c r="AV212" s="9"/>
      <c r="AW212" s="9"/>
      <c r="AX212" s="9"/>
      <c r="AY212" s="11"/>
      <c r="AZ212" s="9"/>
      <c r="BA212" s="9"/>
      <c r="BB212" s="9"/>
      <c r="BC212" s="9"/>
      <c r="BD212" s="9"/>
      <c r="BE212" s="11"/>
      <c r="BF212" s="9"/>
      <c r="BG212" s="9"/>
      <c r="BH212" s="9"/>
      <c r="BI212" s="9"/>
      <c r="BJ212" s="9"/>
      <c r="BK212" s="11"/>
      <c r="BL212" s="9"/>
      <c r="BM212" s="9"/>
      <c r="BN212" s="9"/>
      <c r="BO212" s="9"/>
      <c r="BP212" s="9"/>
      <c r="BQ212" s="11"/>
      <c r="BR212" s="9"/>
      <c r="BS212" s="9"/>
      <c r="BT212" s="9"/>
      <c r="BU212" s="9"/>
      <c r="BV212" s="9"/>
      <c r="BW212" s="11"/>
      <c r="BX212" s="9"/>
      <c r="BY212" s="9"/>
      <c r="BZ212" s="9"/>
      <c r="CA212" s="9"/>
      <c r="CB212" s="9"/>
      <c r="CC212" s="11">
        <f>CC213</f>
        <v>0</v>
      </c>
      <c r="CD212" s="11">
        <f t="shared" si="614"/>
        <v>0</v>
      </c>
      <c r="CE212" s="11">
        <f t="shared" si="614"/>
        <v>0</v>
      </c>
      <c r="CF212" s="11">
        <f t="shared" si="614"/>
        <v>393</v>
      </c>
      <c r="CG212" s="11">
        <f t="shared" si="614"/>
        <v>393</v>
      </c>
      <c r="CH212" s="11">
        <f t="shared" si="614"/>
        <v>393</v>
      </c>
    </row>
    <row r="213" spans="1:86" hidden="1" x14ac:dyDescent="0.25">
      <c r="A213" s="25" t="s">
        <v>65</v>
      </c>
      <c r="B213" s="26">
        <v>903</v>
      </c>
      <c r="C213" s="30" t="s">
        <v>21</v>
      </c>
      <c r="D213" s="30" t="s">
        <v>59</v>
      </c>
      <c r="E213" s="30" t="s">
        <v>865</v>
      </c>
      <c r="F213" s="31">
        <v>800</v>
      </c>
      <c r="G213" s="9"/>
      <c r="H213" s="10"/>
      <c r="I213" s="83"/>
      <c r="J213" s="83"/>
      <c r="K213" s="83"/>
      <c r="L213" s="83"/>
      <c r="M213" s="83"/>
      <c r="N213" s="83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  <c r="Z213" s="84"/>
      <c r="AA213" s="84"/>
      <c r="AB213" s="9"/>
      <c r="AC213" s="9"/>
      <c r="AD213" s="9"/>
      <c r="AE213" s="9"/>
      <c r="AF213" s="9"/>
      <c r="AG213" s="84"/>
      <c r="AH213" s="9"/>
      <c r="AI213" s="9"/>
      <c r="AJ213" s="9"/>
      <c r="AK213" s="9"/>
      <c r="AL213" s="9"/>
      <c r="AM213" s="84"/>
      <c r="AN213" s="9"/>
      <c r="AO213" s="9"/>
      <c r="AP213" s="9"/>
      <c r="AQ213" s="9"/>
      <c r="AR213" s="9"/>
      <c r="AS213" s="84"/>
      <c r="AT213" s="9"/>
      <c r="AU213" s="9"/>
      <c r="AV213" s="9"/>
      <c r="AW213" s="9"/>
      <c r="AX213" s="9"/>
      <c r="AY213" s="11"/>
      <c r="AZ213" s="9"/>
      <c r="BA213" s="9"/>
      <c r="BB213" s="9"/>
      <c r="BC213" s="9"/>
      <c r="BD213" s="9"/>
      <c r="BE213" s="11"/>
      <c r="BF213" s="9"/>
      <c r="BG213" s="9"/>
      <c r="BH213" s="9"/>
      <c r="BI213" s="9"/>
      <c r="BJ213" s="9"/>
      <c r="BK213" s="11"/>
      <c r="BL213" s="9"/>
      <c r="BM213" s="9"/>
      <c r="BN213" s="9"/>
      <c r="BO213" s="9"/>
      <c r="BP213" s="9"/>
      <c r="BQ213" s="11"/>
      <c r="BR213" s="9"/>
      <c r="BS213" s="9"/>
      <c r="BT213" s="9"/>
      <c r="BU213" s="9"/>
      <c r="BV213" s="9"/>
      <c r="BW213" s="11"/>
      <c r="BX213" s="9"/>
      <c r="BY213" s="9"/>
      <c r="BZ213" s="9"/>
      <c r="CA213" s="9"/>
      <c r="CB213" s="9"/>
      <c r="CC213" s="11">
        <f>CC214</f>
        <v>0</v>
      </c>
      <c r="CD213" s="11">
        <f t="shared" si="614"/>
        <v>0</v>
      </c>
      <c r="CE213" s="11">
        <f t="shared" si="614"/>
        <v>0</v>
      </c>
      <c r="CF213" s="11">
        <f t="shared" si="614"/>
        <v>393</v>
      </c>
      <c r="CG213" s="11">
        <f t="shared" si="614"/>
        <v>393</v>
      </c>
      <c r="CH213" s="11">
        <f t="shared" si="614"/>
        <v>393</v>
      </c>
    </row>
    <row r="214" spans="1:86" hidden="1" x14ac:dyDescent="0.25">
      <c r="A214" s="25" t="s">
        <v>154</v>
      </c>
      <c r="B214" s="26">
        <v>903</v>
      </c>
      <c r="C214" s="30" t="s">
        <v>21</v>
      </c>
      <c r="D214" s="30" t="s">
        <v>59</v>
      </c>
      <c r="E214" s="30" t="s">
        <v>865</v>
      </c>
      <c r="F214" s="31">
        <v>830</v>
      </c>
      <c r="G214" s="9"/>
      <c r="H214" s="10"/>
      <c r="I214" s="83"/>
      <c r="J214" s="83"/>
      <c r="K214" s="83"/>
      <c r="L214" s="83"/>
      <c r="M214" s="83"/>
      <c r="N214" s="83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  <c r="Z214" s="84"/>
      <c r="AA214" s="84"/>
      <c r="AB214" s="9"/>
      <c r="AC214" s="9"/>
      <c r="AD214" s="9"/>
      <c r="AE214" s="9"/>
      <c r="AF214" s="9"/>
      <c r="AG214" s="84"/>
      <c r="AH214" s="9"/>
      <c r="AI214" s="9"/>
      <c r="AJ214" s="9"/>
      <c r="AK214" s="9"/>
      <c r="AL214" s="9"/>
      <c r="AM214" s="84"/>
      <c r="AN214" s="9"/>
      <c r="AO214" s="9"/>
      <c r="AP214" s="9"/>
      <c r="AQ214" s="9"/>
      <c r="AR214" s="9"/>
      <c r="AS214" s="84"/>
      <c r="AT214" s="9"/>
      <c r="AU214" s="9"/>
      <c r="AV214" s="9"/>
      <c r="AW214" s="9"/>
      <c r="AX214" s="9"/>
      <c r="AY214" s="11"/>
      <c r="AZ214" s="9"/>
      <c r="BA214" s="9"/>
      <c r="BB214" s="9"/>
      <c r="BC214" s="9"/>
      <c r="BD214" s="9"/>
      <c r="BE214" s="11"/>
      <c r="BF214" s="9"/>
      <c r="BG214" s="9"/>
      <c r="BH214" s="9"/>
      <c r="BI214" s="9"/>
      <c r="BJ214" s="9"/>
      <c r="BK214" s="11"/>
      <c r="BL214" s="9"/>
      <c r="BM214" s="9"/>
      <c r="BN214" s="9"/>
      <c r="BO214" s="9"/>
      <c r="BP214" s="9"/>
      <c r="BQ214" s="11"/>
      <c r="BR214" s="9"/>
      <c r="BS214" s="9"/>
      <c r="BT214" s="9"/>
      <c r="BU214" s="9"/>
      <c r="BV214" s="9"/>
      <c r="BW214" s="11"/>
      <c r="BX214" s="9"/>
      <c r="BY214" s="9"/>
      <c r="BZ214" s="9"/>
      <c r="CA214" s="9"/>
      <c r="CB214" s="9"/>
      <c r="CC214" s="11"/>
      <c r="CD214" s="9"/>
      <c r="CE214" s="9"/>
      <c r="CF214" s="9">
        <v>393</v>
      </c>
      <c r="CG214" s="9">
        <f>CA214+CC214+CD214+CE214+CF214</f>
        <v>393</v>
      </c>
      <c r="CH214" s="9">
        <f>CB214+CF214</f>
        <v>393</v>
      </c>
    </row>
    <row r="215" spans="1:86" hidden="1" x14ac:dyDescent="0.25">
      <c r="A215" s="25"/>
      <c r="B215" s="26"/>
      <c r="C215" s="30"/>
      <c r="D215" s="30"/>
      <c r="E215" s="30"/>
      <c r="F215" s="31"/>
      <c r="G215" s="9"/>
      <c r="H215" s="10"/>
      <c r="I215" s="83"/>
      <c r="J215" s="83"/>
      <c r="K215" s="83"/>
      <c r="L215" s="83"/>
      <c r="M215" s="83"/>
      <c r="N215" s="83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4"/>
      <c r="BG215" s="84"/>
      <c r="BH215" s="84"/>
      <c r="BI215" s="84"/>
      <c r="BJ215" s="84"/>
      <c r="BK215" s="84"/>
      <c r="BL215" s="84"/>
      <c r="BM215" s="84"/>
      <c r="BN215" s="84"/>
      <c r="BO215" s="84"/>
      <c r="BP215" s="84"/>
      <c r="BQ215" s="84"/>
      <c r="BR215" s="84"/>
      <c r="BS215" s="84"/>
      <c r="BT215" s="84"/>
      <c r="BU215" s="84"/>
      <c r="BV215" s="84"/>
      <c r="BW215" s="84"/>
      <c r="BX215" s="84"/>
      <c r="BY215" s="84"/>
      <c r="BZ215" s="84"/>
      <c r="CA215" s="84"/>
      <c r="CB215" s="84"/>
      <c r="CC215" s="84"/>
      <c r="CD215" s="84"/>
      <c r="CE215" s="84"/>
      <c r="CF215" s="84"/>
      <c r="CG215" s="84"/>
      <c r="CH215" s="84"/>
    </row>
    <row r="216" spans="1:86" ht="18.75" hidden="1" x14ac:dyDescent="0.3">
      <c r="A216" s="40" t="s">
        <v>318</v>
      </c>
      <c r="B216" s="41">
        <v>903</v>
      </c>
      <c r="C216" s="24" t="s">
        <v>28</v>
      </c>
      <c r="D216" s="24" t="s">
        <v>117</v>
      </c>
      <c r="E216" s="26"/>
      <c r="F216" s="26"/>
      <c r="G216" s="15">
        <f t="shared" ref="G216:H220" si="615">G217</f>
        <v>0</v>
      </c>
      <c r="H216" s="15">
        <f t="shared" si="615"/>
        <v>0</v>
      </c>
      <c r="I216" s="83"/>
      <c r="J216" s="83"/>
      <c r="K216" s="83"/>
      <c r="L216" s="83"/>
      <c r="M216" s="83"/>
      <c r="N216" s="83"/>
      <c r="O216" s="13">
        <f t="shared" ref="O216:AH216" si="616">O217</f>
        <v>0</v>
      </c>
      <c r="P216" s="13">
        <f t="shared" si="616"/>
        <v>277</v>
      </c>
      <c r="Q216" s="13">
        <f t="shared" si="616"/>
        <v>0</v>
      </c>
      <c r="R216" s="13">
        <f t="shared" si="616"/>
        <v>0</v>
      </c>
      <c r="S216" s="13">
        <f t="shared" si="616"/>
        <v>277</v>
      </c>
      <c r="T216" s="13">
        <f t="shared" si="616"/>
        <v>0</v>
      </c>
      <c r="U216" s="13">
        <f t="shared" si="616"/>
        <v>0</v>
      </c>
      <c r="V216" s="13">
        <f t="shared" si="616"/>
        <v>0</v>
      </c>
      <c r="W216" s="13">
        <f t="shared" si="616"/>
        <v>0</v>
      </c>
      <c r="X216" s="13">
        <f t="shared" si="616"/>
        <v>0</v>
      </c>
      <c r="Y216" s="13">
        <f t="shared" si="616"/>
        <v>277</v>
      </c>
      <c r="Z216" s="13">
        <f t="shared" si="616"/>
        <v>0</v>
      </c>
      <c r="AA216" s="13">
        <f t="shared" si="616"/>
        <v>0</v>
      </c>
      <c r="AB216" s="13">
        <f t="shared" si="616"/>
        <v>0</v>
      </c>
      <c r="AC216" s="13">
        <f t="shared" si="616"/>
        <v>0</v>
      </c>
      <c r="AD216" s="13">
        <f t="shared" si="616"/>
        <v>0</v>
      </c>
      <c r="AE216" s="13">
        <f t="shared" si="616"/>
        <v>277</v>
      </c>
      <c r="AF216" s="13">
        <f t="shared" si="616"/>
        <v>0</v>
      </c>
      <c r="AG216" s="13">
        <f t="shared" si="616"/>
        <v>0</v>
      </c>
      <c r="AH216" s="13">
        <f t="shared" si="616"/>
        <v>0</v>
      </c>
      <c r="AI216" s="13">
        <f t="shared" ref="AH216:AL220" si="617">AI217</f>
        <v>0</v>
      </c>
      <c r="AJ216" s="13">
        <f t="shared" si="617"/>
        <v>0</v>
      </c>
      <c r="AK216" s="13">
        <f t="shared" si="617"/>
        <v>277</v>
      </c>
      <c r="AL216" s="13">
        <f t="shared" si="617"/>
        <v>0</v>
      </c>
      <c r="AM216" s="13">
        <f>AM217</f>
        <v>0</v>
      </c>
      <c r="AN216" s="13">
        <f t="shared" ref="AN216:BC220" si="618">AN217</f>
        <v>0</v>
      </c>
      <c r="AO216" s="13">
        <f t="shared" si="618"/>
        <v>0</v>
      </c>
      <c r="AP216" s="13">
        <f t="shared" si="618"/>
        <v>0</v>
      </c>
      <c r="AQ216" s="13">
        <f t="shared" si="618"/>
        <v>277</v>
      </c>
      <c r="AR216" s="13">
        <f t="shared" si="618"/>
        <v>0</v>
      </c>
      <c r="AS216" s="13">
        <f>AS217</f>
        <v>0</v>
      </c>
      <c r="AT216" s="13">
        <f t="shared" si="618"/>
        <v>0</v>
      </c>
      <c r="AU216" s="13">
        <f t="shared" si="618"/>
        <v>0</v>
      </c>
      <c r="AV216" s="13">
        <f t="shared" si="618"/>
        <v>0</v>
      </c>
      <c r="AW216" s="13">
        <f t="shared" si="618"/>
        <v>277</v>
      </c>
      <c r="AX216" s="13">
        <f t="shared" si="618"/>
        <v>0</v>
      </c>
      <c r="AY216" s="13">
        <f>AY217</f>
        <v>0</v>
      </c>
      <c r="AZ216" s="13">
        <f t="shared" si="618"/>
        <v>0</v>
      </c>
      <c r="BA216" s="13">
        <f t="shared" si="618"/>
        <v>0</v>
      </c>
      <c r="BB216" s="13">
        <f t="shared" si="618"/>
        <v>0</v>
      </c>
      <c r="BC216" s="13">
        <f t="shared" si="618"/>
        <v>277</v>
      </c>
      <c r="BD216" s="13">
        <f t="shared" ref="AZ216:BD220" si="619">BD217</f>
        <v>0</v>
      </c>
      <c r="BE216" s="13">
        <f>BE217</f>
        <v>0</v>
      </c>
      <c r="BF216" s="13">
        <f t="shared" ref="BF216:BU220" si="620">BF217</f>
        <v>0</v>
      </c>
      <c r="BG216" s="13">
        <f t="shared" si="620"/>
        <v>0</v>
      </c>
      <c r="BH216" s="13">
        <f t="shared" si="620"/>
        <v>0</v>
      </c>
      <c r="BI216" s="13">
        <f t="shared" si="620"/>
        <v>277</v>
      </c>
      <c r="BJ216" s="13">
        <f t="shared" si="620"/>
        <v>0</v>
      </c>
      <c r="BK216" s="13">
        <f>BK217</f>
        <v>0</v>
      </c>
      <c r="BL216" s="13">
        <f t="shared" si="620"/>
        <v>0</v>
      </c>
      <c r="BM216" s="13">
        <f t="shared" si="620"/>
        <v>0</v>
      </c>
      <c r="BN216" s="13">
        <f t="shared" si="620"/>
        <v>0</v>
      </c>
      <c r="BO216" s="13">
        <f t="shared" si="620"/>
        <v>277</v>
      </c>
      <c r="BP216" s="13">
        <f t="shared" si="620"/>
        <v>0</v>
      </c>
      <c r="BQ216" s="13">
        <f>BQ217</f>
        <v>0</v>
      </c>
      <c r="BR216" s="13">
        <f t="shared" si="620"/>
        <v>0</v>
      </c>
      <c r="BS216" s="13">
        <f t="shared" si="620"/>
        <v>0</v>
      </c>
      <c r="BT216" s="13">
        <f t="shared" si="620"/>
        <v>0</v>
      </c>
      <c r="BU216" s="13">
        <f t="shared" si="620"/>
        <v>277</v>
      </c>
      <c r="BV216" s="13">
        <f t="shared" ref="BR216:BV220" si="621">BV217</f>
        <v>0</v>
      </c>
      <c r="BW216" s="13">
        <f>BW217</f>
        <v>0</v>
      </c>
      <c r="BX216" s="13">
        <f t="shared" ref="BX216:CH220" si="622">BX217</f>
        <v>0</v>
      </c>
      <c r="BY216" s="13">
        <f t="shared" si="622"/>
        <v>0</v>
      </c>
      <c r="BZ216" s="13">
        <f t="shared" si="622"/>
        <v>0</v>
      </c>
      <c r="CA216" s="13">
        <f t="shared" si="622"/>
        <v>277</v>
      </c>
      <c r="CB216" s="13">
        <f t="shared" si="622"/>
        <v>0</v>
      </c>
      <c r="CC216" s="13">
        <f>CC217</f>
        <v>0</v>
      </c>
      <c r="CD216" s="13">
        <f t="shared" si="622"/>
        <v>0</v>
      </c>
      <c r="CE216" s="13">
        <f t="shared" si="622"/>
        <v>0</v>
      </c>
      <c r="CF216" s="13">
        <f t="shared" si="622"/>
        <v>0</v>
      </c>
      <c r="CG216" s="13">
        <f t="shared" si="622"/>
        <v>277</v>
      </c>
      <c r="CH216" s="13">
        <f t="shared" si="622"/>
        <v>0</v>
      </c>
    </row>
    <row r="217" spans="1:86" ht="24" hidden="1" customHeight="1" x14ac:dyDescent="0.25">
      <c r="A217" s="28" t="s">
        <v>61</v>
      </c>
      <c r="B217" s="26">
        <v>903</v>
      </c>
      <c r="C217" s="26" t="s">
        <v>28</v>
      </c>
      <c r="D217" s="26" t="s">
        <v>117</v>
      </c>
      <c r="E217" s="26" t="s">
        <v>62</v>
      </c>
      <c r="F217" s="26"/>
      <c r="G217" s="9">
        <f>G219</f>
        <v>0</v>
      </c>
      <c r="H217" s="9">
        <f>H219</f>
        <v>0</v>
      </c>
      <c r="I217" s="83"/>
      <c r="J217" s="83"/>
      <c r="K217" s="83"/>
      <c r="L217" s="83"/>
      <c r="M217" s="83"/>
      <c r="N217" s="83"/>
      <c r="O217" s="11">
        <f>O218</f>
        <v>0</v>
      </c>
      <c r="P217" s="11">
        <f t="shared" ref="P217:AE220" si="623">P218</f>
        <v>277</v>
      </c>
      <c r="Q217" s="11">
        <f t="shared" si="623"/>
        <v>0</v>
      </c>
      <c r="R217" s="11">
        <f t="shared" si="623"/>
        <v>0</v>
      </c>
      <c r="S217" s="11">
        <f t="shared" si="623"/>
        <v>277</v>
      </c>
      <c r="T217" s="11">
        <f t="shared" si="623"/>
        <v>0</v>
      </c>
      <c r="U217" s="11">
        <f>U218</f>
        <v>0</v>
      </c>
      <c r="V217" s="11">
        <f t="shared" si="623"/>
        <v>0</v>
      </c>
      <c r="W217" s="11">
        <f t="shared" si="623"/>
        <v>0</v>
      </c>
      <c r="X217" s="11">
        <f t="shared" si="623"/>
        <v>0</v>
      </c>
      <c r="Y217" s="11">
        <f t="shared" si="623"/>
        <v>277</v>
      </c>
      <c r="Z217" s="11">
        <f t="shared" si="623"/>
        <v>0</v>
      </c>
      <c r="AA217" s="11">
        <f>AA218</f>
        <v>0</v>
      </c>
      <c r="AB217" s="11">
        <f t="shared" si="623"/>
        <v>0</v>
      </c>
      <c r="AC217" s="11">
        <f t="shared" si="623"/>
        <v>0</v>
      </c>
      <c r="AD217" s="11">
        <f t="shared" si="623"/>
        <v>0</v>
      </c>
      <c r="AE217" s="11">
        <f t="shared" si="623"/>
        <v>277</v>
      </c>
      <c r="AF217" s="11">
        <f>AF218</f>
        <v>0</v>
      </c>
      <c r="AG217" s="11">
        <f>AG218</f>
        <v>0</v>
      </c>
      <c r="AH217" s="11">
        <f>AH218</f>
        <v>0</v>
      </c>
      <c r="AI217" s="11">
        <f t="shared" si="617"/>
        <v>0</v>
      </c>
      <c r="AJ217" s="11">
        <f t="shared" si="617"/>
        <v>0</v>
      </c>
      <c r="AK217" s="11">
        <f t="shared" si="617"/>
        <v>277</v>
      </c>
      <c r="AL217" s="11">
        <f t="shared" si="617"/>
        <v>0</v>
      </c>
      <c r="AM217" s="11">
        <f>AM218</f>
        <v>0</v>
      </c>
      <c r="AN217" s="11">
        <f t="shared" si="618"/>
        <v>0</v>
      </c>
      <c r="AO217" s="11">
        <f t="shared" si="618"/>
        <v>0</v>
      </c>
      <c r="AP217" s="11">
        <f t="shared" si="618"/>
        <v>0</v>
      </c>
      <c r="AQ217" s="11">
        <f t="shared" si="618"/>
        <v>277</v>
      </c>
      <c r="AR217" s="11">
        <f t="shared" si="618"/>
        <v>0</v>
      </c>
      <c r="AS217" s="11">
        <f>AS218</f>
        <v>0</v>
      </c>
      <c r="AT217" s="11">
        <f t="shared" si="618"/>
        <v>0</v>
      </c>
      <c r="AU217" s="11">
        <f t="shared" si="618"/>
        <v>0</v>
      </c>
      <c r="AV217" s="11">
        <f t="shared" si="618"/>
        <v>0</v>
      </c>
      <c r="AW217" s="11">
        <f t="shared" si="618"/>
        <v>277</v>
      </c>
      <c r="AX217" s="11">
        <f t="shared" si="618"/>
        <v>0</v>
      </c>
      <c r="AY217" s="11">
        <f>AY218</f>
        <v>0</v>
      </c>
      <c r="AZ217" s="11">
        <f t="shared" si="619"/>
        <v>0</v>
      </c>
      <c r="BA217" s="11">
        <f t="shared" si="619"/>
        <v>0</v>
      </c>
      <c r="BB217" s="11">
        <f t="shared" si="619"/>
        <v>0</v>
      </c>
      <c r="BC217" s="11">
        <f t="shared" si="619"/>
        <v>277</v>
      </c>
      <c r="BD217" s="11">
        <f t="shared" si="619"/>
        <v>0</v>
      </c>
      <c r="BE217" s="11">
        <f>BE218</f>
        <v>0</v>
      </c>
      <c r="BF217" s="11">
        <f t="shared" si="620"/>
        <v>0</v>
      </c>
      <c r="BG217" s="11">
        <f t="shared" si="620"/>
        <v>0</v>
      </c>
      <c r="BH217" s="11">
        <f t="shared" si="620"/>
        <v>0</v>
      </c>
      <c r="BI217" s="11">
        <f t="shared" si="620"/>
        <v>277</v>
      </c>
      <c r="BJ217" s="11">
        <f t="shared" si="620"/>
        <v>0</v>
      </c>
      <c r="BK217" s="11">
        <f>BK218</f>
        <v>0</v>
      </c>
      <c r="BL217" s="11">
        <f t="shared" si="620"/>
        <v>0</v>
      </c>
      <c r="BM217" s="11">
        <f t="shared" si="620"/>
        <v>0</v>
      </c>
      <c r="BN217" s="11">
        <f t="shared" si="620"/>
        <v>0</v>
      </c>
      <c r="BO217" s="11">
        <f t="shared" si="620"/>
        <v>277</v>
      </c>
      <c r="BP217" s="11">
        <f t="shared" si="620"/>
        <v>0</v>
      </c>
      <c r="BQ217" s="11">
        <f>BQ218</f>
        <v>0</v>
      </c>
      <c r="BR217" s="11">
        <f t="shared" si="621"/>
        <v>0</v>
      </c>
      <c r="BS217" s="11">
        <f t="shared" si="621"/>
        <v>0</v>
      </c>
      <c r="BT217" s="11">
        <f t="shared" si="621"/>
        <v>0</v>
      </c>
      <c r="BU217" s="11">
        <f t="shared" si="621"/>
        <v>277</v>
      </c>
      <c r="BV217" s="11">
        <f t="shared" si="621"/>
        <v>0</v>
      </c>
      <c r="BW217" s="11">
        <f>BW218</f>
        <v>0</v>
      </c>
      <c r="BX217" s="11">
        <f t="shared" si="622"/>
        <v>0</v>
      </c>
      <c r="BY217" s="11">
        <f t="shared" si="622"/>
        <v>0</v>
      </c>
      <c r="BZ217" s="11">
        <f t="shared" si="622"/>
        <v>0</v>
      </c>
      <c r="CA217" s="11">
        <f t="shared" si="622"/>
        <v>277</v>
      </c>
      <c r="CB217" s="11">
        <f t="shared" si="622"/>
        <v>0</v>
      </c>
      <c r="CC217" s="11">
        <f>CC218</f>
        <v>0</v>
      </c>
      <c r="CD217" s="11">
        <f t="shared" si="622"/>
        <v>0</v>
      </c>
      <c r="CE217" s="11">
        <f t="shared" si="622"/>
        <v>0</v>
      </c>
      <c r="CF217" s="11">
        <f t="shared" si="622"/>
        <v>0</v>
      </c>
      <c r="CG217" s="11">
        <f t="shared" si="622"/>
        <v>277</v>
      </c>
      <c r="CH217" s="11">
        <f t="shared" si="622"/>
        <v>0</v>
      </c>
    </row>
    <row r="218" spans="1:86" ht="20.100000000000001" hidden="1" customHeight="1" x14ac:dyDescent="0.25">
      <c r="A218" s="28" t="s">
        <v>14</v>
      </c>
      <c r="B218" s="26">
        <v>903</v>
      </c>
      <c r="C218" s="26" t="s">
        <v>28</v>
      </c>
      <c r="D218" s="26" t="s">
        <v>117</v>
      </c>
      <c r="E218" s="26" t="s">
        <v>63</v>
      </c>
      <c r="F218" s="26"/>
      <c r="G218" s="9"/>
      <c r="H218" s="9"/>
      <c r="I218" s="83"/>
      <c r="J218" s="83"/>
      <c r="K218" s="83"/>
      <c r="L218" s="83"/>
      <c r="M218" s="83"/>
      <c r="N218" s="83"/>
      <c r="O218" s="11">
        <f>O219</f>
        <v>0</v>
      </c>
      <c r="P218" s="11">
        <f t="shared" si="623"/>
        <v>277</v>
      </c>
      <c r="Q218" s="11">
        <f t="shared" si="623"/>
        <v>0</v>
      </c>
      <c r="R218" s="11">
        <f t="shared" si="623"/>
        <v>0</v>
      </c>
      <c r="S218" s="11">
        <f t="shared" si="623"/>
        <v>277</v>
      </c>
      <c r="T218" s="11">
        <f t="shared" si="623"/>
        <v>0</v>
      </c>
      <c r="U218" s="11">
        <f>U219</f>
        <v>0</v>
      </c>
      <c r="V218" s="11">
        <f t="shared" si="623"/>
        <v>0</v>
      </c>
      <c r="W218" s="11">
        <f t="shared" si="623"/>
        <v>0</v>
      </c>
      <c r="X218" s="11">
        <f t="shared" si="623"/>
        <v>0</v>
      </c>
      <c r="Y218" s="11">
        <f t="shared" si="623"/>
        <v>277</v>
      </c>
      <c r="Z218" s="11">
        <f t="shared" si="623"/>
        <v>0</v>
      </c>
      <c r="AA218" s="11">
        <f>AA219</f>
        <v>0</v>
      </c>
      <c r="AB218" s="11">
        <f t="shared" ref="AB218:AG220" si="624">AB219</f>
        <v>0</v>
      </c>
      <c r="AC218" s="11">
        <f t="shared" si="624"/>
        <v>0</v>
      </c>
      <c r="AD218" s="11">
        <f t="shared" si="624"/>
        <v>0</v>
      </c>
      <c r="AE218" s="11">
        <f t="shared" si="624"/>
        <v>277</v>
      </c>
      <c r="AF218" s="11">
        <f t="shared" si="624"/>
        <v>0</v>
      </c>
      <c r="AG218" s="11">
        <f t="shared" si="624"/>
        <v>0</v>
      </c>
      <c r="AH218" s="11">
        <f t="shared" si="617"/>
        <v>0</v>
      </c>
      <c r="AI218" s="11">
        <f t="shared" si="617"/>
        <v>0</v>
      </c>
      <c r="AJ218" s="11">
        <f t="shared" si="617"/>
        <v>0</v>
      </c>
      <c r="AK218" s="11">
        <f t="shared" si="617"/>
        <v>277</v>
      </c>
      <c r="AL218" s="11">
        <f t="shared" si="617"/>
        <v>0</v>
      </c>
      <c r="AM218" s="11">
        <f>AM219</f>
        <v>0</v>
      </c>
      <c r="AN218" s="11">
        <f t="shared" si="618"/>
        <v>0</v>
      </c>
      <c r="AO218" s="11">
        <f t="shared" si="618"/>
        <v>0</v>
      </c>
      <c r="AP218" s="11">
        <f t="shared" si="618"/>
        <v>0</v>
      </c>
      <c r="AQ218" s="11">
        <f t="shared" si="618"/>
        <v>277</v>
      </c>
      <c r="AR218" s="11">
        <f t="shared" si="618"/>
        <v>0</v>
      </c>
      <c r="AS218" s="11">
        <f>AS219</f>
        <v>0</v>
      </c>
      <c r="AT218" s="11">
        <f t="shared" si="618"/>
        <v>0</v>
      </c>
      <c r="AU218" s="11">
        <f t="shared" si="618"/>
        <v>0</v>
      </c>
      <c r="AV218" s="11">
        <f t="shared" si="618"/>
        <v>0</v>
      </c>
      <c r="AW218" s="11">
        <f t="shared" si="618"/>
        <v>277</v>
      </c>
      <c r="AX218" s="11">
        <f t="shared" si="618"/>
        <v>0</v>
      </c>
      <c r="AY218" s="11">
        <f>AY219</f>
        <v>0</v>
      </c>
      <c r="AZ218" s="11">
        <f t="shared" si="619"/>
        <v>0</v>
      </c>
      <c r="BA218" s="11">
        <f t="shared" si="619"/>
        <v>0</v>
      </c>
      <c r="BB218" s="11">
        <f t="shared" si="619"/>
        <v>0</v>
      </c>
      <c r="BC218" s="11">
        <f t="shared" si="619"/>
        <v>277</v>
      </c>
      <c r="BD218" s="11">
        <f t="shared" si="619"/>
        <v>0</v>
      </c>
      <c r="BE218" s="11">
        <f>BE219</f>
        <v>0</v>
      </c>
      <c r="BF218" s="11">
        <f t="shared" si="620"/>
        <v>0</v>
      </c>
      <c r="BG218" s="11">
        <f t="shared" si="620"/>
        <v>0</v>
      </c>
      <c r="BH218" s="11">
        <f t="shared" si="620"/>
        <v>0</v>
      </c>
      <c r="BI218" s="11">
        <f t="shared" si="620"/>
        <v>277</v>
      </c>
      <c r="BJ218" s="11">
        <f t="shared" si="620"/>
        <v>0</v>
      </c>
      <c r="BK218" s="11">
        <f>BK219</f>
        <v>0</v>
      </c>
      <c r="BL218" s="11">
        <f t="shared" si="620"/>
        <v>0</v>
      </c>
      <c r="BM218" s="11">
        <f t="shared" si="620"/>
        <v>0</v>
      </c>
      <c r="BN218" s="11">
        <f t="shared" si="620"/>
        <v>0</v>
      </c>
      <c r="BO218" s="11">
        <f t="shared" si="620"/>
        <v>277</v>
      </c>
      <c r="BP218" s="11">
        <f t="shared" si="620"/>
        <v>0</v>
      </c>
      <c r="BQ218" s="11">
        <f>BQ219</f>
        <v>0</v>
      </c>
      <c r="BR218" s="11">
        <f t="shared" si="621"/>
        <v>0</v>
      </c>
      <c r="BS218" s="11">
        <f t="shared" si="621"/>
        <v>0</v>
      </c>
      <c r="BT218" s="11">
        <f t="shared" si="621"/>
        <v>0</v>
      </c>
      <c r="BU218" s="11">
        <f t="shared" si="621"/>
        <v>277</v>
      </c>
      <c r="BV218" s="11">
        <f t="shared" si="621"/>
        <v>0</v>
      </c>
      <c r="BW218" s="11">
        <f>BW219</f>
        <v>0</v>
      </c>
      <c r="BX218" s="11">
        <f t="shared" si="622"/>
        <v>0</v>
      </c>
      <c r="BY218" s="11">
        <f t="shared" si="622"/>
        <v>0</v>
      </c>
      <c r="BZ218" s="11">
        <f t="shared" si="622"/>
        <v>0</v>
      </c>
      <c r="CA218" s="11">
        <f t="shared" si="622"/>
        <v>277</v>
      </c>
      <c r="CB218" s="11">
        <f t="shared" si="622"/>
        <v>0</v>
      </c>
      <c r="CC218" s="11">
        <f>CC219</f>
        <v>0</v>
      </c>
      <c r="CD218" s="11">
        <f t="shared" si="622"/>
        <v>0</v>
      </c>
      <c r="CE218" s="11">
        <f t="shared" si="622"/>
        <v>0</v>
      </c>
      <c r="CF218" s="11">
        <f t="shared" si="622"/>
        <v>0</v>
      </c>
      <c r="CG218" s="11">
        <f t="shared" si="622"/>
        <v>277</v>
      </c>
      <c r="CH218" s="11">
        <f t="shared" si="622"/>
        <v>0</v>
      </c>
    </row>
    <row r="219" spans="1:86" ht="27.75" hidden="1" customHeight="1" x14ac:dyDescent="0.25">
      <c r="A219" s="28" t="s">
        <v>416</v>
      </c>
      <c r="B219" s="26" t="s">
        <v>600</v>
      </c>
      <c r="C219" s="26" t="s">
        <v>28</v>
      </c>
      <c r="D219" s="26" t="s">
        <v>117</v>
      </c>
      <c r="E219" s="26" t="s">
        <v>415</v>
      </c>
      <c r="F219" s="26"/>
      <c r="G219" s="9">
        <f t="shared" si="615"/>
        <v>0</v>
      </c>
      <c r="H219" s="9">
        <f t="shared" si="615"/>
        <v>0</v>
      </c>
      <c r="I219" s="83"/>
      <c r="J219" s="83"/>
      <c r="K219" s="83"/>
      <c r="L219" s="83"/>
      <c r="M219" s="83"/>
      <c r="N219" s="83"/>
      <c r="O219" s="11">
        <f>O220</f>
        <v>0</v>
      </c>
      <c r="P219" s="11">
        <f t="shared" si="623"/>
        <v>277</v>
      </c>
      <c r="Q219" s="11">
        <f t="shared" si="623"/>
        <v>0</v>
      </c>
      <c r="R219" s="11">
        <f t="shared" si="623"/>
        <v>0</v>
      </c>
      <c r="S219" s="11">
        <f t="shared" si="623"/>
        <v>277</v>
      </c>
      <c r="T219" s="11">
        <f t="shared" si="623"/>
        <v>0</v>
      </c>
      <c r="U219" s="11">
        <f>U220</f>
        <v>0</v>
      </c>
      <c r="V219" s="11">
        <f t="shared" si="623"/>
        <v>0</v>
      </c>
      <c r="W219" s="11">
        <f t="shared" si="623"/>
        <v>0</v>
      </c>
      <c r="X219" s="11">
        <f t="shared" si="623"/>
        <v>0</v>
      </c>
      <c r="Y219" s="11">
        <f t="shared" si="623"/>
        <v>277</v>
      </c>
      <c r="Z219" s="11">
        <f t="shared" si="623"/>
        <v>0</v>
      </c>
      <c r="AA219" s="11">
        <f>AA220</f>
        <v>0</v>
      </c>
      <c r="AB219" s="11">
        <f t="shared" si="624"/>
        <v>0</v>
      </c>
      <c r="AC219" s="11">
        <f t="shared" si="624"/>
        <v>0</v>
      </c>
      <c r="AD219" s="11">
        <f t="shared" si="624"/>
        <v>0</v>
      </c>
      <c r="AE219" s="11">
        <f t="shared" si="624"/>
        <v>277</v>
      </c>
      <c r="AF219" s="11">
        <f t="shared" si="624"/>
        <v>0</v>
      </c>
      <c r="AG219" s="11">
        <f t="shared" si="624"/>
        <v>0</v>
      </c>
      <c r="AH219" s="11">
        <f t="shared" si="617"/>
        <v>0</v>
      </c>
      <c r="AI219" s="11">
        <f t="shared" si="617"/>
        <v>0</v>
      </c>
      <c r="AJ219" s="11">
        <f t="shared" si="617"/>
        <v>0</v>
      </c>
      <c r="AK219" s="11">
        <f t="shared" si="617"/>
        <v>277</v>
      </c>
      <c r="AL219" s="11">
        <f t="shared" si="617"/>
        <v>0</v>
      </c>
      <c r="AM219" s="11">
        <f>AM220</f>
        <v>0</v>
      </c>
      <c r="AN219" s="11">
        <f t="shared" si="618"/>
        <v>0</v>
      </c>
      <c r="AO219" s="11">
        <f t="shared" si="618"/>
        <v>0</v>
      </c>
      <c r="AP219" s="11">
        <f t="shared" si="618"/>
        <v>0</v>
      </c>
      <c r="AQ219" s="11">
        <f t="shared" si="618"/>
        <v>277</v>
      </c>
      <c r="AR219" s="11">
        <f t="shared" si="618"/>
        <v>0</v>
      </c>
      <c r="AS219" s="11">
        <f>AS220</f>
        <v>0</v>
      </c>
      <c r="AT219" s="11">
        <f t="shared" si="618"/>
        <v>0</v>
      </c>
      <c r="AU219" s="11">
        <f t="shared" si="618"/>
        <v>0</v>
      </c>
      <c r="AV219" s="11">
        <f t="shared" si="618"/>
        <v>0</v>
      </c>
      <c r="AW219" s="11">
        <f t="shared" si="618"/>
        <v>277</v>
      </c>
      <c r="AX219" s="11">
        <f t="shared" si="618"/>
        <v>0</v>
      </c>
      <c r="AY219" s="11">
        <f>AY220</f>
        <v>0</v>
      </c>
      <c r="AZ219" s="11">
        <f t="shared" si="619"/>
        <v>0</v>
      </c>
      <c r="BA219" s="11">
        <f t="shared" si="619"/>
        <v>0</v>
      </c>
      <c r="BB219" s="11">
        <f t="shared" si="619"/>
        <v>0</v>
      </c>
      <c r="BC219" s="11">
        <f t="shared" si="619"/>
        <v>277</v>
      </c>
      <c r="BD219" s="11">
        <f t="shared" si="619"/>
        <v>0</v>
      </c>
      <c r="BE219" s="11">
        <f>BE220</f>
        <v>0</v>
      </c>
      <c r="BF219" s="11">
        <f t="shared" si="620"/>
        <v>0</v>
      </c>
      <c r="BG219" s="11">
        <f t="shared" si="620"/>
        <v>0</v>
      </c>
      <c r="BH219" s="11">
        <f t="shared" si="620"/>
        <v>0</v>
      </c>
      <c r="BI219" s="11">
        <f t="shared" si="620"/>
        <v>277</v>
      </c>
      <c r="BJ219" s="11">
        <f t="shared" si="620"/>
        <v>0</v>
      </c>
      <c r="BK219" s="11">
        <f>BK220</f>
        <v>0</v>
      </c>
      <c r="BL219" s="11">
        <f t="shared" si="620"/>
        <v>0</v>
      </c>
      <c r="BM219" s="11">
        <f t="shared" si="620"/>
        <v>0</v>
      </c>
      <c r="BN219" s="11">
        <f t="shared" si="620"/>
        <v>0</v>
      </c>
      <c r="BO219" s="11">
        <f t="shared" si="620"/>
        <v>277</v>
      </c>
      <c r="BP219" s="11">
        <f t="shared" si="620"/>
        <v>0</v>
      </c>
      <c r="BQ219" s="11">
        <f>BQ220</f>
        <v>0</v>
      </c>
      <c r="BR219" s="11">
        <f t="shared" si="621"/>
        <v>0</v>
      </c>
      <c r="BS219" s="11">
        <f t="shared" si="621"/>
        <v>0</v>
      </c>
      <c r="BT219" s="11">
        <f t="shared" si="621"/>
        <v>0</v>
      </c>
      <c r="BU219" s="11">
        <f t="shared" si="621"/>
        <v>277</v>
      </c>
      <c r="BV219" s="11">
        <f t="shared" si="621"/>
        <v>0</v>
      </c>
      <c r="BW219" s="11">
        <f>BW220</f>
        <v>0</v>
      </c>
      <c r="BX219" s="11">
        <f t="shared" si="622"/>
        <v>0</v>
      </c>
      <c r="BY219" s="11">
        <f t="shared" si="622"/>
        <v>0</v>
      </c>
      <c r="BZ219" s="11">
        <f t="shared" si="622"/>
        <v>0</v>
      </c>
      <c r="CA219" s="11">
        <f t="shared" si="622"/>
        <v>277</v>
      </c>
      <c r="CB219" s="11">
        <f t="shared" si="622"/>
        <v>0</v>
      </c>
      <c r="CC219" s="11">
        <f>CC220</f>
        <v>0</v>
      </c>
      <c r="CD219" s="11">
        <f t="shared" si="622"/>
        <v>0</v>
      </c>
      <c r="CE219" s="11">
        <f t="shared" si="622"/>
        <v>0</v>
      </c>
      <c r="CF219" s="11">
        <f t="shared" si="622"/>
        <v>0</v>
      </c>
      <c r="CG219" s="11">
        <f t="shared" si="622"/>
        <v>277</v>
      </c>
      <c r="CH219" s="11">
        <f t="shared" si="622"/>
        <v>0</v>
      </c>
    </row>
    <row r="220" spans="1:86" ht="21.75" hidden="1" customHeight="1" x14ac:dyDescent="0.25">
      <c r="A220" s="28" t="s">
        <v>65</v>
      </c>
      <c r="B220" s="26" t="s">
        <v>600</v>
      </c>
      <c r="C220" s="26" t="s">
        <v>28</v>
      </c>
      <c r="D220" s="26" t="s">
        <v>117</v>
      </c>
      <c r="E220" s="26" t="s">
        <v>415</v>
      </c>
      <c r="F220" s="26" t="s">
        <v>66</v>
      </c>
      <c r="G220" s="9">
        <f t="shared" si="615"/>
        <v>0</v>
      </c>
      <c r="H220" s="9">
        <f t="shared" si="615"/>
        <v>0</v>
      </c>
      <c r="I220" s="83"/>
      <c r="J220" s="83"/>
      <c r="K220" s="83"/>
      <c r="L220" s="83"/>
      <c r="M220" s="83"/>
      <c r="N220" s="83"/>
      <c r="O220" s="11">
        <f>O221</f>
        <v>0</v>
      </c>
      <c r="P220" s="11">
        <f t="shared" si="623"/>
        <v>277</v>
      </c>
      <c r="Q220" s="11">
        <f t="shared" si="623"/>
        <v>0</v>
      </c>
      <c r="R220" s="11">
        <f t="shared" si="623"/>
        <v>0</v>
      </c>
      <c r="S220" s="11">
        <f t="shared" si="623"/>
        <v>277</v>
      </c>
      <c r="T220" s="11">
        <f t="shared" si="623"/>
        <v>0</v>
      </c>
      <c r="U220" s="11">
        <f>U221</f>
        <v>0</v>
      </c>
      <c r="V220" s="11">
        <f t="shared" si="623"/>
        <v>0</v>
      </c>
      <c r="W220" s="11">
        <f t="shared" si="623"/>
        <v>0</v>
      </c>
      <c r="X220" s="11">
        <f t="shared" si="623"/>
        <v>0</v>
      </c>
      <c r="Y220" s="11">
        <f t="shared" si="623"/>
        <v>277</v>
      </c>
      <c r="Z220" s="11">
        <f t="shared" si="623"/>
        <v>0</v>
      </c>
      <c r="AA220" s="11">
        <f>AA221</f>
        <v>0</v>
      </c>
      <c r="AB220" s="11">
        <f t="shared" si="624"/>
        <v>0</v>
      </c>
      <c r="AC220" s="11">
        <f t="shared" si="624"/>
        <v>0</v>
      </c>
      <c r="AD220" s="11">
        <f t="shared" si="624"/>
        <v>0</v>
      </c>
      <c r="AE220" s="11">
        <f t="shared" si="624"/>
        <v>277</v>
      </c>
      <c r="AF220" s="11">
        <f t="shared" si="624"/>
        <v>0</v>
      </c>
      <c r="AG220" s="11">
        <f t="shared" si="624"/>
        <v>0</v>
      </c>
      <c r="AH220" s="11">
        <f t="shared" si="617"/>
        <v>0</v>
      </c>
      <c r="AI220" s="11">
        <f t="shared" si="617"/>
        <v>0</v>
      </c>
      <c r="AJ220" s="11">
        <f t="shared" si="617"/>
        <v>0</v>
      </c>
      <c r="AK220" s="11">
        <f t="shared" si="617"/>
        <v>277</v>
      </c>
      <c r="AL220" s="11">
        <f t="shared" si="617"/>
        <v>0</v>
      </c>
      <c r="AM220" s="11">
        <f>AM221</f>
        <v>0</v>
      </c>
      <c r="AN220" s="11">
        <f t="shared" si="618"/>
        <v>0</v>
      </c>
      <c r="AO220" s="11">
        <f t="shared" si="618"/>
        <v>0</v>
      </c>
      <c r="AP220" s="11">
        <f t="shared" si="618"/>
        <v>0</v>
      </c>
      <c r="AQ220" s="11">
        <f t="shared" si="618"/>
        <v>277</v>
      </c>
      <c r="AR220" s="11">
        <f t="shared" si="618"/>
        <v>0</v>
      </c>
      <c r="AS220" s="11">
        <f>AS221</f>
        <v>0</v>
      </c>
      <c r="AT220" s="11">
        <f t="shared" si="618"/>
        <v>0</v>
      </c>
      <c r="AU220" s="11">
        <f t="shared" si="618"/>
        <v>0</v>
      </c>
      <c r="AV220" s="11">
        <f t="shared" si="618"/>
        <v>0</v>
      </c>
      <c r="AW220" s="11">
        <f t="shared" si="618"/>
        <v>277</v>
      </c>
      <c r="AX220" s="11">
        <f t="shared" si="618"/>
        <v>0</v>
      </c>
      <c r="AY220" s="11">
        <f>AY221</f>
        <v>0</v>
      </c>
      <c r="AZ220" s="11">
        <f t="shared" si="619"/>
        <v>0</v>
      </c>
      <c r="BA220" s="11">
        <f t="shared" si="619"/>
        <v>0</v>
      </c>
      <c r="BB220" s="11">
        <f t="shared" si="619"/>
        <v>0</v>
      </c>
      <c r="BC220" s="11">
        <f t="shared" si="619"/>
        <v>277</v>
      </c>
      <c r="BD220" s="11">
        <f t="shared" si="619"/>
        <v>0</v>
      </c>
      <c r="BE220" s="11">
        <f>BE221</f>
        <v>0</v>
      </c>
      <c r="BF220" s="11">
        <f t="shared" si="620"/>
        <v>0</v>
      </c>
      <c r="BG220" s="11">
        <f t="shared" si="620"/>
        <v>0</v>
      </c>
      <c r="BH220" s="11">
        <f t="shared" si="620"/>
        <v>0</v>
      </c>
      <c r="BI220" s="11">
        <f t="shared" si="620"/>
        <v>277</v>
      </c>
      <c r="BJ220" s="11">
        <f t="shared" si="620"/>
        <v>0</v>
      </c>
      <c r="BK220" s="11">
        <f>BK221</f>
        <v>0</v>
      </c>
      <c r="BL220" s="11">
        <f t="shared" si="620"/>
        <v>0</v>
      </c>
      <c r="BM220" s="11">
        <f t="shared" si="620"/>
        <v>0</v>
      </c>
      <c r="BN220" s="11">
        <f t="shared" si="620"/>
        <v>0</v>
      </c>
      <c r="BO220" s="11">
        <f t="shared" si="620"/>
        <v>277</v>
      </c>
      <c r="BP220" s="11">
        <f t="shared" si="620"/>
        <v>0</v>
      </c>
      <c r="BQ220" s="11">
        <f>BQ221</f>
        <v>0</v>
      </c>
      <c r="BR220" s="11">
        <f t="shared" si="621"/>
        <v>0</v>
      </c>
      <c r="BS220" s="11">
        <f t="shared" si="621"/>
        <v>0</v>
      </c>
      <c r="BT220" s="11">
        <f t="shared" si="621"/>
        <v>0</v>
      </c>
      <c r="BU220" s="11">
        <f t="shared" si="621"/>
        <v>277</v>
      </c>
      <c r="BV220" s="11">
        <f t="shared" si="621"/>
        <v>0</v>
      </c>
      <c r="BW220" s="11">
        <f>BW221</f>
        <v>0</v>
      </c>
      <c r="BX220" s="11">
        <f t="shared" si="622"/>
        <v>0</v>
      </c>
      <c r="BY220" s="11">
        <f t="shared" si="622"/>
        <v>0</v>
      </c>
      <c r="BZ220" s="11">
        <f t="shared" si="622"/>
        <v>0</v>
      </c>
      <c r="CA220" s="11">
        <f t="shared" si="622"/>
        <v>277</v>
      </c>
      <c r="CB220" s="11">
        <f t="shared" si="622"/>
        <v>0</v>
      </c>
      <c r="CC220" s="11">
        <f>CC221</f>
        <v>0</v>
      </c>
      <c r="CD220" s="11">
        <f t="shared" si="622"/>
        <v>0</v>
      </c>
      <c r="CE220" s="11">
        <f t="shared" si="622"/>
        <v>0</v>
      </c>
      <c r="CF220" s="11">
        <f t="shared" si="622"/>
        <v>0</v>
      </c>
      <c r="CG220" s="11">
        <f t="shared" si="622"/>
        <v>277</v>
      </c>
      <c r="CH220" s="11">
        <f t="shared" si="622"/>
        <v>0</v>
      </c>
    </row>
    <row r="221" spans="1:86" ht="22.5" hidden="1" customHeight="1" x14ac:dyDescent="0.25">
      <c r="A221" s="28" t="s">
        <v>67</v>
      </c>
      <c r="B221" s="26" t="s">
        <v>600</v>
      </c>
      <c r="C221" s="26" t="s">
        <v>28</v>
      </c>
      <c r="D221" s="26" t="s">
        <v>117</v>
      </c>
      <c r="E221" s="26" t="s">
        <v>415</v>
      </c>
      <c r="F221" s="26" t="s">
        <v>68</v>
      </c>
      <c r="G221" s="9"/>
      <c r="H221" s="10"/>
      <c r="I221" s="83"/>
      <c r="J221" s="83"/>
      <c r="K221" s="83"/>
      <c r="L221" s="83"/>
      <c r="M221" s="83"/>
      <c r="N221" s="83"/>
      <c r="O221" s="11"/>
      <c r="P221" s="11">
        <v>277</v>
      </c>
      <c r="Q221" s="11"/>
      <c r="R221" s="11"/>
      <c r="S221" s="9">
        <f>M221+O221+P221+Q221+R221</f>
        <v>277</v>
      </c>
      <c r="T221" s="9">
        <f>N221+R221</f>
        <v>0</v>
      </c>
      <c r="U221" s="11"/>
      <c r="V221" s="11"/>
      <c r="W221" s="11"/>
      <c r="X221" s="11"/>
      <c r="Y221" s="9">
        <f>S221+U221+V221+W221+X221</f>
        <v>277</v>
      </c>
      <c r="Z221" s="9">
        <f>T221+X221</f>
        <v>0</v>
      </c>
      <c r="AA221" s="11"/>
      <c r="AB221" s="11"/>
      <c r="AC221" s="11"/>
      <c r="AD221" s="11"/>
      <c r="AE221" s="9">
        <f>Y221+AA221+AB221+AC221+AD221</f>
        <v>277</v>
      </c>
      <c r="AF221" s="9">
        <f>Z221+AD221</f>
        <v>0</v>
      </c>
      <c r="AG221" s="11"/>
      <c r="AH221" s="11"/>
      <c r="AI221" s="11"/>
      <c r="AJ221" s="11"/>
      <c r="AK221" s="9">
        <f>AE221+AG221+AH221+AI221+AJ221</f>
        <v>277</v>
      </c>
      <c r="AL221" s="9">
        <f>AF221+AJ221</f>
        <v>0</v>
      </c>
      <c r="AM221" s="11"/>
      <c r="AN221" s="11"/>
      <c r="AO221" s="11"/>
      <c r="AP221" s="11"/>
      <c r="AQ221" s="9">
        <f>AK221+AM221+AN221+AO221+AP221</f>
        <v>277</v>
      </c>
      <c r="AR221" s="9">
        <f>AL221+AP221</f>
        <v>0</v>
      </c>
      <c r="AS221" s="11"/>
      <c r="AT221" s="11"/>
      <c r="AU221" s="11"/>
      <c r="AV221" s="11"/>
      <c r="AW221" s="9">
        <f>AQ221+AS221+AT221+AU221+AV221</f>
        <v>277</v>
      </c>
      <c r="AX221" s="9">
        <f>AR221+AV221</f>
        <v>0</v>
      </c>
      <c r="AY221" s="11"/>
      <c r="AZ221" s="11"/>
      <c r="BA221" s="11"/>
      <c r="BB221" s="11"/>
      <c r="BC221" s="9">
        <f>AW221+AY221+AZ221+BA221+BB221</f>
        <v>277</v>
      </c>
      <c r="BD221" s="9">
        <f>AX221+BB221</f>
        <v>0</v>
      </c>
      <c r="BE221" s="11"/>
      <c r="BF221" s="11"/>
      <c r="BG221" s="11"/>
      <c r="BH221" s="11"/>
      <c r="BI221" s="9">
        <f>BC221+BE221+BF221+BG221+BH221</f>
        <v>277</v>
      </c>
      <c r="BJ221" s="9">
        <f>BD221+BH221</f>
        <v>0</v>
      </c>
      <c r="BK221" s="11"/>
      <c r="BL221" s="11"/>
      <c r="BM221" s="11"/>
      <c r="BN221" s="11"/>
      <c r="BO221" s="9">
        <f>BI221+BK221+BL221+BM221+BN221</f>
        <v>277</v>
      </c>
      <c r="BP221" s="9">
        <f>BJ221+BN221</f>
        <v>0</v>
      </c>
      <c r="BQ221" s="11"/>
      <c r="BR221" s="11"/>
      <c r="BS221" s="11"/>
      <c r="BT221" s="11"/>
      <c r="BU221" s="9">
        <f>BO221+BQ221+BR221+BS221+BT221</f>
        <v>277</v>
      </c>
      <c r="BV221" s="9">
        <f>BP221+BT221</f>
        <v>0</v>
      </c>
      <c r="BW221" s="11"/>
      <c r="BX221" s="11"/>
      <c r="BY221" s="11"/>
      <c r="BZ221" s="11"/>
      <c r="CA221" s="9">
        <f>BU221+BW221+BX221+BY221+BZ221</f>
        <v>277</v>
      </c>
      <c r="CB221" s="9">
        <f>BV221+BZ221</f>
        <v>0</v>
      </c>
      <c r="CC221" s="11"/>
      <c r="CD221" s="11"/>
      <c r="CE221" s="11"/>
      <c r="CF221" s="11"/>
      <c r="CG221" s="9">
        <f>CA221+CC221+CD221+CE221+CF221</f>
        <v>277</v>
      </c>
      <c r="CH221" s="9">
        <f>CB221+CF221</f>
        <v>0</v>
      </c>
    </row>
    <row r="222" spans="1:86" hidden="1" x14ac:dyDescent="0.25">
      <c r="A222" s="25"/>
      <c r="B222" s="26"/>
      <c r="C222" s="26"/>
      <c r="D222" s="26"/>
      <c r="E222" s="26"/>
      <c r="F222" s="26"/>
      <c r="G222" s="9"/>
      <c r="H222" s="10"/>
      <c r="I222" s="83"/>
      <c r="J222" s="83"/>
      <c r="K222" s="83"/>
      <c r="L222" s="83"/>
      <c r="M222" s="83"/>
      <c r="N222" s="83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4"/>
      <c r="BG222" s="84"/>
      <c r="BH222" s="84"/>
      <c r="BI222" s="84"/>
      <c r="BJ222" s="84"/>
      <c r="BK222" s="84"/>
      <c r="BL222" s="84"/>
      <c r="BM222" s="84"/>
      <c r="BN222" s="84"/>
      <c r="BO222" s="84"/>
      <c r="BP222" s="84"/>
      <c r="BQ222" s="84"/>
      <c r="BR222" s="84"/>
      <c r="BS222" s="84"/>
      <c r="BT222" s="84"/>
      <c r="BU222" s="84"/>
      <c r="BV222" s="84"/>
      <c r="BW222" s="84"/>
      <c r="BX222" s="84"/>
      <c r="BY222" s="84"/>
      <c r="BZ222" s="84"/>
      <c r="CA222" s="84"/>
      <c r="CB222" s="84"/>
      <c r="CC222" s="84"/>
      <c r="CD222" s="84"/>
      <c r="CE222" s="84"/>
      <c r="CF222" s="84"/>
      <c r="CG222" s="84"/>
      <c r="CH222" s="84"/>
    </row>
    <row r="223" spans="1:86" ht="21" hidden="1" customHeight="1" x14ac:dyDescent="0.3">
      <c r="A223" s="40" t="s">
        <v>74</v>
      </c>
      <c r="B223" s="41">
        <v>903</v>
      </c>
      <c r="C223" s="24" t="s">
        <v>28</v>
      </c>
      <c r="D223" s="24" t="s">
        <v>75</v>
      </c>
      <c r="E223" s="26"/>
      <c r="F223" s="26"/>
      <c r="G223" s="15" t="e">
        <f>G224</f>
        <v>#REF!</v>
      </c>
      <c r="H223" s="15" t="e">
        <f>H224</f>
        <v>#REF!</v>
      </c>
      <c r="I223" s="83"/>
      <c r="J223" s="83"/>
      <c r="K223" s="83"/>
      <c r="L223" s="83"/>
      <c r="M223" s="83"/>
      <c r="N223" s="83"/>
      <c r="O223" s="13">
        <f t="shared" ref="O223:AH223" si="625">O224</f>
        <v>0</v>
      </c>
      <c r="P223" s="13">
        <f t="shared" si="625"/>
        <v>425</v>
      </c>
      <c r="Q223" s="13">
        <f t="shared" si="625"/>
        <v>0</v>
      </c>
      <c r="R223" s="13">
        <f t="shared" si="625"/>
        <v>0</v>
      </c>
      <c r="S223" s="13">
        <f t="shared" si="625"/>
        <v>425</v>
      </c>
      <c r="T223" s="13">
        <f t="shared" si="625"/>
        <v>0</v>
      </c>
      <c r="U223" s="13">
        <f t="shared" si="625"/>
        <v>0</v>
      </c>
      <c r="V223" s="13">
        <f t="shared" si="625"/>
        <v>0</v>
      </c>
      <c r="W223" s="13">
        <f t="shared" si="625"/>
        <v>0</v>
      </c>
      <c r="X223" s="13">
        <f t="shared" si="625"/>
        <v>0</v>
      </c>
      <c r="Y223" s="13">
        <f t="shared" si="625"/>
        <v>425</v>
      </c>
      <c r="Z223" s="13">
        <f t="shared" si="625"/>
        <v>0</v>
      </c>
      <c r="AA223" s="13">
        <f t="shared" si="625"/>
        <v>0</v>
      </c>
      <c r="AB223" s="13">
        <f t="shared" si="625"/>
        <v>205</v>
      </c>
      <c r="AC223" s="13">
        <f t="shared" si="625"/>
        <v>0</v>
      </c>
      <c r="AD223" s="13">
        <f t="shared" si="625"/>
        <v>0</v>
      </c>
      <c r="AE223" s="13">
        <f t="shared" si="625"/>
        <v>630</v>
      </c>
      <c r="AF223" s="13">
        <f t="shared" si="625"/>
        <v>0</v>
      </c>
      <c r="AG223" s="13">
        <f t="shared" si="625"/>
        <v>0</v>
      </c>
      <c r="AH223" s="13">
        <f t="shared" si="625"/>
        <v>0</v>
      </c>
      <c r="AI223" s="13">
        <f t="shared" ref="AH223:AL227" si="626">AI224</f>
        <v>0</v>
      </c>
      <c r="AJ223" s="13">
        <f t="shared" si="626"/>
        <v>0</v>
      </c>
      <c r="AK223" s="13">
        <f t="shared" si="626"/>
        <v>630</v>
      </c>
      <c r="AL223" s="13">
        <f t="shared" si="626"/>
        <v>0</v>
      </c>
      <c r="AM223" s="13">
        <f>AM224</f>
        <v>0</v>
      </c>
      <c r="AN223" s="13">
        <f t="shared" ref="AN223:BC227" si="627">AN224</f>
        <v>0</v>
      </c>
      <c r="AO223" s="13">
        <f t="shared" si="627"/>
        <v>0</v>
      </c>
      <c r="AP223" s="13">
        <f t="shared" si="627"/>
        <v>0</v>
      </c>
      <c r="AQ223" s="13">
        <f t="shared" si="627"/>
        <v>630</v>
      </c>
      <c r="AR223" s="13">
        <f t="shared" si="627"/>
        <v>0</v>
      </c>
      <c r="AS223" s="13">
        <f>AS224</f>
        <v>0</v>
      </c>
      <c r="AT223" s="13">
        <f t="shared" si="627"/>
        <v>0</v>
      </c>
      <c r="AU223" s="13">
        <f t="shared" si="627"/>
        <v>-84</v>
      </c>
      <c r="AV223" s="13">
        <f t="shared" si="627"/>
        <v>0</v>
      </c>
      <c r="AW223" s="13">
        <f t="shared" si="627"/>
        <v>546</v>
      </c>
      <c r="AX223" s="13">
        <f t="shared" si="627"/>
        <v>0</v>
      </c>
      <c r="AY223" s="13">
        <f>AY224</f>
        <v>0</v>
      </c>
      <c r="AZ223" s="13">
        <f t="shared" si="627"/>
        <v>0</v>
      </c>
      <c r="BA223" s="13">
        <f t="shared" si="627"/>
        <v>0</v>
      </c>
      <c r="BB223" s="13">
        <f t="shared" si="627"/>
        <v>0</v>
      </c>
      <c r="BC223" s="13">
        <f t="shared" si="627"/>
        <v>546</v>
      </c>
      <c r="BD223" s="13">
        <f t="shared" ref="AZ223:BD227" si="628">BD224</f>
        <v>0</v>
      </c>
      <c r="BE223" s="13">
        <f>BE224</f>
        <v>0</v>
      </c>
      <c r="BF223" s="13">
        <f t="shared" ref="BF223:BU227" si="629">BF224</f>
        <v>0</v>
      </c>
      <c r="BG223" s="13">
        <f t="shared" si="629"/>
        <v>0</v>
      </c>
      <c r="BH223" s="13">
        <f t="shared" si="629"/>
        <v>0</v>
      </c>
      <c r="BI223" s="13">
        <f t="shared" si="629"/>
        <v>546</v>
      </c>
      <c r="BJ223" s="13">
        <f t="shared" si="629"/>
        <v>0</v>
      </c>
      <c r="BK223" s="13">
        <f>BK224</f>
        <v>0</v>
      </c>
      <c r="BL223" s="13">
        <f t="shared" si="629"/>
        <v>0</v>
      </c>
      <c r="BM223" s="13">
        <f t="shared" si="629"/>
        <v>0</v>
      </c>
      <c r="BN223" s="13">
        <f t="shared" si="629"/>
        <v>0</v>
      </c>
      <c r="BO223" s="13">
        <f t="shared" si="629"/>
        <v>546</v>
      </c>
      <c r="BP223" s="13">
        <f t="shared" si="629"/>
        <v>0</v>
      </c>
      <c r="BQ223" s="13">
        <f>BQ224</f>
        <v>0</v>
      </c>
      <c r="BR223" s="13">
        <f t="shared" si="629"/>
        <v>0</v>
      </c>
      <c r="BS223" s="13">
        <f t="shared" si="629"/>
        <v>-122</v>
      </c>
      <c r="BT223" s="13">
        <f t="shared" si="629"/>
        <v>0</v>
      </c>
      <c r="BU223" s="13">
        <f t="shared" si="629"/>
        <v>424</v>
      </c>
      <c r="BV223" s="13">
        <f t="shared" ref="BR223:BV227" si="630">BV224</f>
        <v>0</v>
      </c>
      <c r="BW223" s="13">
        <f>BW224</f>
        <v>0</v>
      </c>
      <c r="BX223" s="13">
        <f t="shared" ref="BX223:CH227" si="631">BX224</f>
        <v>0</v>
      </c>
      <c r="BY223" s="13">
        <f t="shared" si="631"/>
        <v>0</v>
      </c>
      <c r="BZ223" s="13">
        <f t="shared" si="631"/>
        <v>0</v>
      </c>
      <c r="CA223" s="13">
        <f t="shared" si="631"/>
        <v>424</v>
      </c>
      <c r="CB223" s="13">
        <f t="shared" si="631"/>
        <v>0</v>
      </c>
      <c r="CC223" s="13">
        <f>CC224</f>
        <v>0</v>
      </c>
      <c r="CD223" s="13">
        <f t="shared" si="631"/>
        <v>0</v>
      </c>
      <c r="CE223" s="13">
        <f t="shared" si="631"/>
        <v>0</v>
      </c>
      <c r="CF223" s="13">
        <f t="shared" si="631"/>
        <v>0</v>
      </c>
      <c r="CG223" s="13">
        <f t="shared" si="631"/>
        <v>424</v>
      </c>
      <c r="CH223" s="13">
        <f t="shared" si="631"/>
        <v>0</v>
      </c>
    </row>
    <row r="224" spans="1:86" ht="20.100000000000001" hidden="1" customHeight="1" x14ac:dyDescent="0.25">
      <c r="A224" s="28" t="s">
        <v>61</v>
      </c>
      <c r="B224" s="26">
        <v>903</v>
      </c>
      <c r="C224" s="26" t="s">
        <v>28</v>
      </c>
      <c r="D224" s="26" t="s">
        <v>75</v>
      </c>
      <c r="E224" s="26" t="s">
        <v>62</v>
      </c>
      <c r="F224" s="26"/>
      <c r="G224" s="9" t="e">
        <f>G225</f>
        <v>#REF!</v>
      </c>
      <c r="H224" s="9" t="e">
        <f>H225</f>
        <v>#REF!</v>
      </c>
      <c r="I224" s="83"/>
      <c r="J224" s="83"/>
      <c r="K224" s="83"/>
      <c r="L224" s="83"/>
      <c r="M224" s="83"/>
      <c r="N224" s="83"/>
      <c r="O224" s="84">
        <f>O225</f>
        <v>0</v>
      </c>
      <c r="P224" s="11">
        <f t="shared" ref="P224:AE225" si="632">P225</f>
        <v>425</v>
      </c>
      <c r="Q224" s="11">
        <f t="shared" si="632"/>
        <v>0</v>
      </c>
      <c r="R224" s="11">
        <f t="shared" si="632"/>
        <v>0</v>
      </c>
      <c r="S224" s="11">
        <f t="shared" si="632"/>
        <v>425</v>
      </c>
      <c r="T224" s="11">
        <f t="shared" si="632"/>
        <v>0</v>
      </c>
      <c r="U224" s="84">
        <f>U225</f>
        <v>0</v>
      </c>
      <c r="V224" s="11">
        <f t="shared" si="632"/>
        <v>0</v>
      </c>
      <c r="W224" s="11">
        <f t="shared" si="632"/>
        <v>0</v>
      </c>
      <c r="X224" s="11">
        <f t="shared" si="632"/>
        <v>0</v>
      </c>
      <c r="Y224" s="11">
        <f t="shared" si="632"/>
        <v>425</v>
      </c>
      <c r="Z224" s="11">
        <f t="shared" si="632"/>
        <v>0</v>
      </c>
      <c r="AA224" s="84">
        <f>AA225</f>
        <v>0</v>
      </c>
      <c r="AB224" s="11">
        <f t="shared" si="632"/>
        <v>205</v>
      </c>
      <c r="AC224" s="11">
        <f t="shared" si="632"/>
        <v>0</v>
      </c>
      <c r="AD224" s="11">
        <f t="shared" si="632"/>
        <v>0</v>
      </c>
      <c r="AE224" s="11">
        <f t="shared" si="632"/>
        <v>630</v>
      </c>
      <c r="AF224" s="11">
        <f>AF225</f>
        <v>0</v>
      </c>
      <c r="AG224" s="84">
        <f>AG225</f>
        <v>0</v>
      </c>
      <c r="AH224" s="11">
        <f>AH225</f>
        <v>0</v>
      </c>
      <c r="AI224" s="11">
        <f t="shared" si="626"/>
        <v>0</v>
      </c>
      <c r="AJ224" s="11">
        <f t="shared" si="626"/>
        <v>0</v>
      </c>
      <c r="AK224" s="11">
        <f t="shared" si="626"/>
        <v>630</v>
      </c>
      <c r="AL224" s="11">
        <f t="shared" si="626"/>
        <v>0</v>
      </c>
      <c r="AM224" s="84">
        <f>AM225</f>
        <v>0</v>
      </c>
      <c r="AN224" s="11">
        <f t="shared" si="627"/>
        <v>0</v>
      </c>
      <c r="AO224" s="11">
        <f t="shared" si="627"/>
        <v>0</v>
      </c>
      <c r="AP224" s="11">
        <f t="shared" si="627"/>
        <v>0</v>
      </c>
      <c r="AQ224" s="11">
        <f t="shared" si="627"/>
        <v>630</v>
      </c>
      <c r="AR224" s="11">
        <f t="shared" si="627"/>
        <v>0</v>
      </c>
      <c r="AS224" s="84">
        <f>AS225</f>
        <v>0</v>
      </c>
      <c r="AT224" s="11">
        <f t="shared" si="627"/>
        <v>0</v>
      </c>
      <c r="AU224" s="11">
        <f t="shared" si="627"/>
        <v>-84</v>
      </c>
      <c r="AV224" s="11">
        <f t="shared" si="627"/>
        <v>0</v>
      </c>
      <c r="AW224" s="11">
        <f t="shared" si="627"/>
        <v>546</v>
      </c>
      <c r="AX224" s="11">
        <f t="shared" si="627"/>
        <v>0</v>
      </c>
      <c r="AY224" s="84">
        <f>AY225</f>
        <v>0</v>
      </c>
      <c r="AZ224" s="11">
        <f t="shared" si="628"/>
        <v>0</v>
      </c>
      <c r="BA224" s="11">
        <f t="shared" si="628"/>
        <v>0</v>
      </c>
      <c r="BB224" s="11">
        <f t="shared" si="628"/>
        <v>0</v>
      </c>
      <c r="BC224" s="11">
        <f t="shared" si="628"/>
        <v>546</v>
      </c>
      <c r="BD224" s="11">
        <f t="shared" si="628"/>
        <v>0</v>
      </c>
      <c r="BE224" s="84">
        <f>BE225</f>
        <v>0</v>
      </c>
      <c r="BF224" s="11">
        <f t="shared" si="629"/>
        <v>0</v>
      </c>
      <c r="BG224" s="11">
        <f t="shared" si="629"/>
        <v>0</v>
      </c>
      <c r="BH224" s="11">
        <f t="shared" si="629"/>
        <v>0</v>
      </c>
      <c r="BI224" s="11">
        <f t="shared" si="629"/>
        <v>546</v>
      </c>
      <c r="BJ224" s="11">
        <f t="shared" si="629"/>
        <v>0</v>
      </c>
      <c r="BK224" s="84">
        <f>BK225</f>
        <v>0</v>
      </c>
      <c r="BL224" s="11">
        <f t="shared" si="629"/>
        <v>0</v>
      </c>
      <c r="BM224" s="11">
        <f t="shared" si="629"/>
        <v>0</v>
      </c>
      <c r="BN224" s="11">
        <f t="shared" si="629"/>
        <v>0</v>
      </c>
      <c r="BO224" s="11">
        <f t="shared" si="629"/>
        <v>546</v>
      </c>
      <c r="BP224" s="11">
        <f t="shared" si="629"/>
        <v>0</v>
      </c>
      <c r="BQ224" s="84">
        <f>BQ225</f>
        <v>0</v>
      </c>
      <c r="BR224" s="11">
        <f t="shared" si="630"/>
        <v>0</v>
      </c>
      <c r="BS224" s="11">
        <f t="shared" si="630"/>
        <v>-122</v>
      </c>
      <c r="BT224" s="11">
        <f t="shared" si="630"/>
        <v>0</v>
      </c>
      <c r="BU224" s="11">
        <f t="shared" si="630"/>
        <v>424</v>
      </c>
      <c r="BV224" s="11">
        <f t="shared" si="630"/>
        <v>0</v>
      </c>
      <c r="BW224" s="84">
        <f>BW225</f>
        <v>0</v>
      </c>
      <c r="BX224" s="11">
        <f t="shared" si="631"/>
        <v>0</v>
      </c>
      <c r="BY224" s="11">
        <f t="shared" si="631"/>
        <v>0</v>
      </c>
      <c r="BZ224" s="11">
        <f t="shared" si="631"/>
        <v>0</v>
      </c>
      <c r="CA224" s="11">
        <f t="shared" si="631"/>
        <v>424</v>
      </c>
      <c r="CB224" s="11">
        <f t="shared" si="631"/>
        <v>0</v>
      </c>
      <c r="CC224" s="84">
        <f>CC225</f>
        <v>0</v>
      </c>
      <c r="CD224" s="11">
        <f t="shared" si="631"/>
        <v>0</v>
      </c>
      <c r="CE224" s="11">
        <f t="shared" si="631"/>
        <v>0</v>
      </c>
      <c r="CF224" s="11">
        <f t="shared" si="631"/>
        <v>0</v>
      </c>
      <c r="CG224" s="11">
        <f t="shared" si="631"/>
        <v>424</v>
      </c>
      <c r="CH224" s="11">
        <f t="shared" si="631"/>
        <v>0</v>
      </c>
    </row>
    <row r="225" spans="1:86" ht="20.100000000000001" hidden="1" customHeight="1" x14ac:dyDescent="0.25">
      <c r="A225" s="28" t="s">
        <v>14</v>
      </c>
      <c r="B225" s="26">
        <v>903</v>
      </c>
      <c r="C225" s="26" t="s">
        <v>28</v>
      </c>
      <c r="D225" s="26" t="s">
        <v>75</v>
      </c>
      <c r="E225" s="26" t="s">
        <v>63</v>
      </c>
      <c r="F225" s="26"/>
      <c r="G225" s="9" t="e">
        <f>#REF!</f>
        <v>#REF!</v>
      </c>
      <c r="H225" s="9" t="e">
        <f>#REF!</f>
        <v>#REF!</v>
      </c>
      <c r="I225" s="83"/>
      <c r="J225" s="83"/>
      <c r="K225" s="83"/>
      <c r="L225" s="83"/>
      <c r="M225" s="83"/>
      <c r="N225" s="83"/>
      <c r="O225" s="84">
        <f>O226</f>
        <v>0</v>
      </c>
      <c r="P225" s="11">
        <f t="shared" si="632"/>
        <v>425</v>
      </c>
      <c r="Q225" s="11">
        <f t="shared" si="632"/>
        <v>0</v>
      </c>
      <c r="R225" s="11">
        <f t="shared" si="632"/>
        <v>0</v>
      </c>
      <c r="S225" s="11">
        <f t="shared" si="632"/>
        <v>425</v>
      </c>
      <c r="T225" s="11">
        <f t="shared" si="632"/>
        <v>0</v>
      </c>
      <c r="U225" s="84">
        <f>U226</f>
        <v>0</v>
      </c>
      <c r="V225" s="11">
        <f t="shared" si="632"/>
        <v>0</v>
      </c>
      <c r="W225" s="11">
        <f t="shared" si="632"/>
        <v>0</v>
      </c>
      <c r="X225" s="11">
        <f t="shared" si="632"/>
        <v>0</v>
      </c>
      <c r="Y225" s="11">
        <f t="shared" si="632"/>
        <v>425</v>
      </c>
      <c r="Z225" s="11">
        <f t="shared" si="632"/>
        <v>0</v>
      </c>
      <c r="AA225" s="84">
        <f>AA226</f>
        <v>0</v>
      </c>
      <c r="AB225" s="11">
        <f t="shared" ref="AB225:AG225" si="633">AB226</f>
        <v>205</v>
      </c>
      <c r="AC225" s="11">
        <f t="shared" si="633"/>
        <v>0</v>
      </c>
      <c r="AD225" s="11">
        <f t="shared" si="633"/>
        <v>0</v>
      </c>
      <c r="AE225" s="11">
        <f t="shared" si="633"/>
        <v>630</v>
      </c>
      <c r="AF225" s="11">
        <f t="shared" si="633"/>
        <v>0</v>
      </c>
      <c r="AG225" s="84">
        <f t="shared" si="633"/>
        <v>0</v>
      </c>
      <c r="AH225" s="11">
        <f t="shared" si="626"/>
        <v>0</v>
      </c>
      <c r="AI225" s="11">
        <f t="shared" si="626"/>
        <v>0</v>
      </c>
      <c r="AJ225" s="11">
        <f t="shared" si="626"/>
        <v>0</v>
      </c>
      <c r="AK225" s="11">
        <f t="shared" si="626"/>
        <v>630</v>
      </c>
      <c r="AL225" s="11">
        <f t="shared" si="626"/>
        <v>0</v>
      </c>
      <c r="AM225" s="84">
        <f>AM226</f>
        <v>0</v>
      </c>
      <c r="AN225" s="11">
        <f t="shared" si="627"/>
        <v>0</v>
      </c>
      <c r="AO225" s="11">
        <f t="shared" si="627"/>
        <v>0</v>
      </c>
      <c r="AP225" s="11">
        <f t="shared" si="627"/>
        <v>0</v>
      </c>
      <c r="AQ225" s="11">
        <f t="shared" si="627"/>
        <v>630</v>
      </c>
      <c r="AR225" s="11">
        <f t="shared" si="627"/>
        <v>0</v>
      </c>
      <c r="AS225" s="84">
        <f>AS226</f>
        <v>0</v>
      </c>
      <c r="AT225" s="11">
        <f t="shared" si="627"/>
        <v>0</v>
      </c>
      <c r="AU225" s="11">
        <f t="shared" si="627"/>
        <v>-84</v>
      </c>
      <c r="AV225" s="11">
        <f t="shared" si="627"/>
        <v>0</v>
      </c>
      <c r="AW225" s="11">
        <f t="shared" si="627"/>
        <v>546</v>
      </c>
      <c r="AX225" s="11">
        <f t="shared" si="627"/>
        <v>0</v>
      </c>
      <c r="AY225" s="84">
        <f>AY226</f>
        <v>0</v>
      </c>
      <c r="AZ225" s="11">
        <f t="shared" si="628"/>
        <v>0</v>
      </c>
      <c r="BA225" s="11">
        <f t="shared" si="628"/>
        <v>0</v>
      </c>
      <c r="BB225" s="11">
        <f t="shared" si="628"/>
        <v>0</v>
      </c>
      <c r="BC225" s="11">
        <f t="shared" si="628"/>
        <v>546</v>
      </c>
      <c r="BD225" s="11">
        <f t="shared" si="628"/>
        <v>0</v>
      </c>
      <c r="BE225" s="84">
        <f>BE226</f>
        <v>0</v>
      </c>
      <c r="BF225" s="11">
        <f t="shared" si="629"/>
        <v>0</v>
      </c>
      <c r="BG225" s="11">
        <f t="shared" si="629"/>
        <v>0</v>
      </c>
      <c r="BH225" s="11">
        <f t="shared" si="629"/>
        <v>0</v>
      </c>
      <c r="BI225" s="11">
        <f t="shared" si="629"/>
        <v>546</v>
      </c>
      <c r="BJ225" s="11">
        <f t="shared" si="629"/>
        <v>0</v>
      </c>
      <c r="BK225" s="84">
        <f>BK226</f>
        <v>0</v>
      </c>
      <c r="BL225" s="11">
        <f t="shared" si="629"/>
        <v>0</v>
      </c>
      <c r="BM225" s="11">
        <f t="shared" si="629"/>
        <v>0</v>
      </c>
      <c r="BN225" s="11">
        <f t="shared" si="629"/>
        <v>0</v>
      </c>
      <c r="BO225" s="11">
        <f t="shared" si="629"/>
        <v>546</v>
      </c>
      <c r="BP225" s="11">
        <f t="shared" si="629"/>
        <v>0</v>
      </c>
      <c r="BQ225" s="84">
        <f>BQ226</f>
        <v>0</v>
      </c>
      <c r="BR225" s="11">
        <f t="shared" si="630"/>
        <v>0</v>
      </c>
      <c r="BS225" s="11">
        <f t="shared" si="630"/>
        <v>-122</v>
      </c>
      <c r="BT225" s="11">
        <f t="shared" si="630"/>
        <v>0</v>
      </c>
      <c r="BU225" s="11">
        <f t="shared" si="630"/>
        <v>424</v>
      </c>
      <c r="BV225" s="11">
        <f t="shared" si="630"/>
        <v>0</v>
      </c>
      <c r="BW225" s="84">
        <f>BW226</f>
        <v>0</v>
      </c>
      <c r="BX225" s="11">
        <f t="shared" si="631"/>
        <v>0</v>
      </c>
      <c r="BY225" s="11">
        <f t="shared" si="631"/>
        <v>0</v>
      </c>
      <c r="BZ225" s="11">
        <f t="shared" si="631"/>
        <v>0</v>
      </c>
      <c r="CA225" s="11">
        <f t="shared" si="631"/>
        <v>424</v>
      </c>
      <c r="CB225" s="11">
        <f t="shared" si="631"/>
        <v>0</v>
      </c>
      <c r="CC225" s="84">
        <f>CC226</f>
        <v>0</v>
      </c>
      <c r="CD225" s="11">
        <f t="shared" si="631"/>
        <v>0</v>
      </c>
      <c r="CE225" s="11">
        <f t="shared" si="631"/>
        <v>0</v>
      </c>
      <c r="CF225" s="11">
        <f t="shared" si="631"/>
        <v>0</v>
      </c>
      <c r="CG225" s="11">
        <f t="shared" si="631"/>
        <v>424</v>
      </c>
      <c r="CH225" s="11">
        <f t="shared" si="631"/>
        <v>0</v>
      </c>
    </row>
    <row r="226" spans="1:86" ht="19.5" hidden="1" customHeight="1" x14ac:dyDescent="0.25">
      <c r="A226" s="28" t="s">
        <v>174</v>
      </c>
      <c r="B226" s="26" t="s">
        <v>600</v>
      </c>
      <c r="C226" s="26" t="s">
        <v>28</v>
      </c>
      <c r="D226" s="26" t="s">
        <v>176</v>
      </c>
      <c r="E226" s="26" t="s">
        <v>736</v>
      </c>
      <c r="F226" s="26"/>
      <c r="G226" s="9"/>
      <c r="H226" s="10"/>
      <c r="I226" s="83"/>
      <c r="J226" s="83"/>
      <c r="K226" s="83"/>
      <c r="L226" s="83"/>
      <c r="M226" s="83"/>
      <c r="N226" s="83"/>
      <c r="O226" s="84">
        <f>O227</f>
        <v>0</v>
      </c>
      <c r="P226" s="11">
        <f t="shared" ref="P226:AE227" si="634">P227</f>
        <v>425</v>
      </c>
      <c r="Q226" s="11">
        <f t="shared" si="634"/>
        <v>0</v>
      </c>
      <c r="R226" s="11">
        <f t="shared" si="634"/>
        <v>0</v>
      </c>
      <c r="S226" s="11">
        <f t="shared" si="634"/>
        <v>425</v>
      </c>
      <c r="T226" s="11">
        <f t="shared" si="634"/>
        <v>0</v>
      </c>
      <c r="U226" s="84">
        <f>U227</f>
        <v>0</v>
      </c>
      <c r="V226" s="11">
        <f t="shared" si="634"/>
        <v>0</v>
      </c>
      <c r="W226" s="11">
        <f t="shared" si="634"/>
        <v>0</v>
      </c>
      <c r="X226" s="11">
        <f t="shared" si="634"/>
        <v>0</v>
      </c>
      <c r="Y226" s="11">
        <f t="shared" si="634"/>
        <v>425</v>
      </c>
      <c r="Z226" s="11">
        <f t="shared" si="634"/>
        <v>0</v>
      </c>
      <c r="AA226" s="84">
        <f>AA227</f>
        <v>0</v>
      </c>
      <c r="AB226" s="11">
        <f t="shared" si="634"/>
        <v>205</v>
      </c>
      <c r="AC226" s="11">
        <f t="shared" si="634"/>
        <v>0</v>
      </c>
      <c r="AD226" s="11">
        <f t="shared" si="634"/>
        <v>0</v>
      </c>
      <c r="AE226" s="11">
        <f t="shared" si="634"/>
        <v>630</v>
      </c>
      <c r="AF226" s="11">
        <f>AF227</f>
        <v>0</v>
      </c>
      <c r="AG226" s="84">
        <f>AG227</f>
        <v>0</v>
      </c>
      <c r="AH226" s="11">
        <f t="shared" si="626"/>
        <v>0</v>
      </c>
      <c r="AI226" s="11">
        <f t="shared" si="626"/>
        <v>0</v>
      </c>
      <c r="AJ226" s="11">
        <f t="shared" si="626"/>
        <v>0</v>
      </c>
      <c r="AK226" s="11">
        <f t="shared" si="626"/>
        <v>630</v>
      </c>
      <c r="AL226" s="11">
        <f t="shared" si="626"/>
        <v>0</v>
      </c>
      <c r="AM226" s="84">
        <f>AM227</f>
        <v>0</v>
      </c>
      <c r="AN226" s="11">
        <f t="shared" si="627"/>
        <v>0</v>
      </c>
      <c r="AO226" s="11">
        <f t="shared" si="627"/>
        <v>0</v>
      </c>
      <c r="AP226" s="11">
        <f t="shared" si="627"/>
        <v>0</v>
      </c>
      <c r="AQ226" s="11">
        <f t="shared" si="627"/>
        <v>630</v>
      </c>
      <c r="AR226" s="11">
        <f t="shared" si="627"/>
        <v>0</v>
      </c>
      <c r="AS226" s="84">
        <f>AS227</f>
        <v>0</v>
      </c>
      <c r="AT226" s="11">
        <f t="shared" si="627"/>
        <v>0</v>
      </c>
      <c r="AU226" s="11">
        <f t="shared" si="627"/>
        <v>-84</v>
      </c>
      <c r="AV226" s="11">
        <f t="shared" si="627"/>
        <v>0</v>
      </c>
      <c r="AW226" s="11">
        <f t="shared" si="627"/>
        <v>546</v>
      </c>
      <c r="AX226" s="11">
        <f t="shared" si="627"/>
        <v>0</v>
      </c>
      <c r="AY226" s="84">
        <f>AY227</f>
        <v>0</v>
      </c>
      <c r="AZ226" s="11">
        <f t="shared" si="628"/>
        <v>0</v>
      </c>
      <c r="BA226" s="11">
        <f t="shared" si="628"/>
        <v>0</v>
      </c>
      <c r="BB226" s="11">
        <f t="shared" si="628"/>
        <v>0</v>
      </c>
      <c r="BC226" s="11">
        <f t="shared" si="628"/>
        <v>546</v>
      </c>
      <c r="BD226" s="11">
        <f t="shared" si="628"/>
        <v>0</v>
      </c>
      <c r="BE226" s="84">
        <f>BE227</f>
        <v>0</v>
      </c>
      <c r="BF226" s="11">
        <f t="shared" si="629"/>
        <v>0</v>
      </c>
      <c r="BG226" s="11">
        <f t="shared" si="629"/>
        <v>0</v>
      </c>
      <c r="BH226" s="11">
        <f t="shared" si="629"/>
        <v>0</v>
      </c>
      <c r="BI226" s="11">
        <f t="shared" si="629"/>
        <v>546</v>
      </c>
      <c r="BJ226" s="11">
        <f t="shared" si="629"/>
        <v>0</v>
      </c>
      <c r="BK226" s="84">
        <f>BK227</f>
        <v>0</v>
      </c>
      <c r="BL226" s="11">
        <f t="shared" si="629"/>
        <v>0</v>
      </c>
      <c r="BM226" s="11">
        <f t="shared" si="629"/>
        <v>0</v>
      </c>
      <c r="BN226" s="11">
        <f t="shared" si="629"/>
        <v>0</v>
      </c>
      <c r="BO226" s="11">
        <f t="shared" si="629"/>
        <v>546</v>
      </c>
      <c r="BP226" s="11">
        <f t="shared" si="629"/>
        <v>0</v>
      </c>
      <c r="BQ226" s="84">
        <f>BQ227</f>
        <v>0</v>
      </c>
      <c r="BR226" s="11">
        <f t="shared" si="630"/>
        <v>0</v>
      </c>
      <c r="BS226" s="11">
        <f t="shared" si="630"/>
        <v>-122</v>
      </c>
      <c r="BT226" s="11">
        <f t="shared" si="630"/>
        <v>0</v>
      </c>
      <c r="BU226" s="11">
        <f t="shared" si="630"/>
        <v>424</v>
      </c>
      <c r="BV226" s="11">
        <f t="shared" si="630"/>
        <v>0</v>
      </c>
      <c r="BW226" s="84">
        <f>BW227</f>
        <v>0</v>
      </c>
      <c r="BX226" s="11">
        <f t="shared" si="631"/>
        <v>0</v>
      </c>
      <c r="BY226" s="11">
        <f t="shared" si="631"/>
        <v>0</v>
      </c>
      <c r="BZ226" s="11">
        <f t="shared" si="631"/>
        <v>0</v>
      </c>
      <c r="CA226" s="11">
        <f t="shared" si="631"/>
        <v>424</v>
      </c>
      <c r="CB226" s="11">
        <f t="shared" si="631"/>
        <v>0</v>
      </c>
      <c r="CC226" s="84">
        <f>CC227</f>
        <v>0</v>
      </c>
      <c r="CD226" s="11">
        <f t="shared" si="631"/>
        <v>0</v>
      </c>
      <c r="CE226" s="11">
        <f t="shared" si="631"/>
        <v>0</v>
      </c>
      <c r="CF226" s="11">
        <f t="shared" si="631"/>
        <v>0</v>
      </c>
      <c r="CG226" s="11">
        <f t="shared" si="631"/>
        <v>424</v>
      </c>
      <c r="CH226" s="11">
        <f t="shared" si="631"/>
        <v>0</v>
      </c>
    </row>
    <row r="227" spans="1:86" ht="33" hidden="1" x14ac:dyDescent="0.25">
      <c r="A227" s="25" t="s">
        <v>242</v>
      </c>
      <c r="B227" s="26" t="s">
        <v>600</v>
      </c>
      <c r="C227" s="26" t="s">
        <v>28</v>
      </c>
      <c r="D227" s="26" t="s">
        <v>176</v>
      </c>
      <c r="E227" s="26" t="s">
        <v>736</v>
      </c>
      <c r="F227" s="26" t="s">
        <v>30</v>
      </c>
      <c r="G227" s="9"/>
      <c r="H227" s="10"/>
      <c r="I227" s="83"/>
      <c r="J227" s="83"/>
      <c r="K227" s="83"/>
      <c r="L227" s="83"/>
      <c r="M227" s="83"/>
      <c r="N227" s="83"/>
      <c r="O227" s="84">
        <f>O228</f>
        <v>0</v>
      </c>
      <c r="P227" s="11">
        <f t="shared" si="634"/>
        <v>425</v>
      </c>
      <c r="Q227" s="11">
        <f t="shared" si="634"/>
        <v>0</v>
      </c>
      <c r="R227" s="11">
        <f t="shared" si="634"/>
        <v>0</v>
      </c>
      <c r="S227" s="11">
        <f t="shared" si="634"/>
        <v>425</v>
      </c>
      <c r="T227" s="11">
        <f t="shared" si="634"/>
        <v>0</v>
      </c>
      <c r="U227" s="84">
        <f>U228</f>
        <v>0</v>
      </c>
      <c r="V227" s="11">
        <f t="shared" si="634"/>
        <v>0</v>
      </c>
      <c r="W227" s="11">
        <f t="shared" si="634"/>
        <v>0</v>
      </c>
      <c r="X227" s="11">
        <f t="shared" si="634"/>
        <v>0</v>
      </c>
      <c r="Y227" s="11">
        <f t="shared" si="634"/>
        <v>425</v>
      </c>
      <c r="Z227" s="11">
        <f t="shared" si="634"/>
        <v>0</v>
      </c>
      <c r="AA227" s="84">
        <f>AA228</f>
        <v>0</v>
      </c>
      <c r="AB227" s="11">
        <f>AB228</f>
        <v>205</v>
      </c>
      <c r="AC227" s="11">
        <f>AC228</f>
        <v>0</v>
      </c>
      <c r="AD227" s="11">
        <f>AD228</f>
        <v>0</v>
      </c>
      <c r="AE227" s="11">
        <f>AE228</f>
        <v>630</v>
      </c>
      <c r="AF227" s="11">
        <f>AF228</f>
        <v>0</v>
      </c>
      <c r="AG227" s="84">
        <f>AG228</f>
        <v>0</v>
      </c>
      <c r="AH227" s="11">
        <f t="shared" si="626"/>
        <v>0</v>
      </c>
      <c r="AI227" s="11">
        <f t="shared" si="626"/>
        <v>0</v>
      </c>
      <c r="AJ227" s="11">
        <f t="shared" si="626"/>
        <v>0</v>
      </c>
      <c r="AK227" s="11">
        <f t="shared" si="626"/>
        <v>630</v>
      </c>
      <c r="AL227" s="11">
        <f t="shared" si="626"/>
        <v>0</v>
      </c>
      <c r="AM227" s="84">
        <f>AM228</f>
        <v>0</v>
      </c>
      <c r="AN227" s="11">
        <f t="shared" si="627"/>
        <v>0</v>
      </c>
      <c r="AO227" s="11">
        <f t="shared" si="627"/>
        <v>0</v>
      </c>
      <c r="AP227" s="11">
        <f t="shared" si="627"/>
        <v>0</v>
      </c>
      <c r="AQ227" s="11">
        <f t="shared" si="627"/>
        <v>630</v>
      </c>
      <c r="AR227" s="11">
        <f t="shared" si="627"/>
        <v>0</v>
      </c>
      <c r="AS227" s="84">
        <f>AS228</f>
        <v>0</v>
      </c>
      <c r="AT227" s="11">
        <f t="shared" si="627"/>
        <v>0</v>
      </c>
      <c r="AU227" s="11">
        <f t="shared" si="627"/>
        <v>-84</v>
      </c>
      <c r="AV227" s="11">
        <f t="shared" si="627"/>
        <v>0</v>
      </c>
      <c r="AW227" s="11">
        <f t="shared" si="627"/>
        <v>546</v>
      </c>
      <c r="AX227" s="11">
        <f t="shared" si="627"/>
        <v>0</v>
      </c>
      <c r="AY227" s="84">
        <f>AY228</f>
        <v>0</v>
      </c>
      <c r="AZ227" s="11">
        <f t="shared" si="628"/>
        <v>0</v>
      </c>
      <c r="BA227" s="11">
        <f t="shared" si="628"/>
        <v>0</v>
      </c>
      <c r="BB227" s="11">
        <f t="shared" si="628"/>
        <v>0</v>
      </c>
      <c r="BC227" s="11">
        <f t="shared" si="628"/>
        <v>546</v>
      </c>
      <c r="BD227" s="11">
        <f t="shared" si="628"/>
        <v>0</v>
      </c>
      <c r="BE227" s="84">
        <f>BE228</f>
        <v>0</v>
      </c>
      <c r="BF227" s="11">
        <f t="shared" si="629"/>
        <v>0</v>
      </c>
      <c r="BG227" s="11">
        <f t="shared" si="629"/>
        <v>0</v>
      </c>
      <c r="BH227" s="11">
        <f t="shared" si="629"/>
        <v>0</v>
      </c>
      <c r="BI227" s="11">
        <f t="shared" si="629"/>
        <v>546</v>
      </c>
      <c r="BJ227" s="11">
        <f t="shared" si="629"/>
        <v>0</v>
      </c>
      <c r="BK227" s="84">
        <f>BK228</f>
        <v>0</v>
      </c>
      <c r="BL227" s="11">
        <f t="shared" si="629"/>
        <v>0</v>
      </c>
      <c r="BM227" s="11">
        <f t="shared" si="629"/>
        <v>0</v>
      </c>
      <c r="BN227" s="11">
        <f t="shared" si="629"/>
        <v>0</v>
      </c>
      <c r="BO227" s="11">
        <f t="shared" si="629"/>
        <v>546</v>
      </c>
      <c r="BP227" s="11">
        <f t="shared" si="629"/>
        <v>0</v>
      </c>
      <c r="BQ227" s="84">
        <f>BQ228</f>
        <v>0</v>
      </c>
      <c r="BR227" s="11">
        <f t="shared" si="630"/>
        <v>0</v>
      </c>
      <c r="BS227" s="11">
        <f t="shared" si="630"/>
        <v>-122</v>
      </c>
      <c r="BT227" s="11">
        <f t="shared" si="630"/>
        <v>0</v>
      </c>
      <c r="BU227" s="11">
        <f t="shared" si="630"/>
        <v>424</v>
      </c>
      <c r="BV227" s="11">
        <f t="shared" si="630"/>
        <v>0</v>
      </c>
      <c r="BW227" s="84">
        <f>BW228</f>
        <v>0</v>
      </c>
      <c r="BX227" s="11">
        <f t="shared" si="631"/>
        <v>0</v>
      </c>
      <c r="BY227" s="11">
        <f t="shared" si="631"/>
        <v>0</v>
      </c>
      <c r="BZ227" s="11">
        <f t="shared" si="631"/>
        <v>0</v>
      </c>
      <c r="CA227" s="11">
        <f t="shared" si="631"/>
        <v>424</v>
      </c>
      <c r="CB227" s="11">
        <f t="shared" si="631"/>
        <v>0</v>
      </c>
      <c r="CC227" s="84">
        <f>CC228</f>
        <v>0</v>
      </c>
      <c r="CD227" s="11">
        <f t="shared" si="631"/>
        <v>0</v>
      </c>
      <c r="CE227" s="11">
        <f t="shared" si="631"/>
        <v>0</v>
      </c>
      <c r="CF227" s="11">
        <f t="shared" si="631"/>
        <v>0</v>
      </c>
      <c r="CG227" s="11">
        <f t="shared" si="631"/>
        <v>424</v>
      </c>
      <c r="CH227" s="11">
        <f t="shared" si="631"/>
        <v>0</v>
      </c>
    </row>
    <row r="228" spans="1:86" ht="33" hidden="1" x14ac:dyDescent="0.25">
      <c r="A228" s="25" t="s">
        <v>36</v>
      </c>
      <c r="B228" s="26" t="s">
        <v>600</v>
      </c>
      <c r="C228" s="26" t="s">
        <v>28</v>
      </c>
      <c r="D228" s="26" t="s">
        <v>176</v>
      </c>
      <c r="E228" s="26" t="s">
        <v>736</v>
      </c>
      <c r="F228" s="26" t="s">
        <v>37</v>
      </c>
      <c r="G228" s="9"/>
      <c r="H228" s="10"/>
      <c r="I228" s="83"/>
      <c r="J228" s="83"/>
      <c r="K228" s="83"/>
      <c r="L228" s="83"/>
      <c r="M228" s="83"/>
      <c r="N228" s="83"/>
      <c r="O228" s="84"/>
      <c r="P228" s="11">
        <v>425</v>
      </c>
      <c r="Q228" s="11"/>
      <c r="R228" s="11"/>
      <c r="S228" s="9">
        <f>M228+O228+P228+Q228+R228</f>
        <v>425</v>
      </c>
      <c r="T228" s="9">
        <f>N228+R228</f>
        <v>0</v>
      </c>
      <c r="U228" s="84"/>
      <c r="V228" s="11"/>
      <c r="W228" s="11"/>
      <c r="X228" s="11"/>
      <c r="Y228" s="9">
        <f>S228+U228+V228+W228+X228</f>
        <v>425</v>
      </c>
      <c r="Z228" s="9">
        <f>T228+X228</f>
        <v>0</v>
      </c>
      <c r="AA228" s="84"/>
      <c r="AB228" s="11">
        <v>205</v>
      </c>
      <c r="AC228" s="11"/>
      <c r="AD228" s="11"/>
      <c r="AE228" s="9">
        <f>Y228+AA228+AB228+AC228+AD228</f>
        <v>630</v>
      </c>
      <c r="AF228" s="9">
        <f>Z228+AD228</f>
        <v>0</v>
      </c>
      <c r="AG228" s="84"/>
      <c r="AH228" s="11"/>
      <c r="AI228" s="11"/>
      <c r="AJ228" s="11"/>
      <c r="AK228" s="9">
        <f>AE228+AG228+AH228+AI228+AJ228</f>
        <v>630</v>
      </c>
      <c r="AL228" s="9">
        <f>AF228+AJ228</f>
        <v>0</v>
      </c>
      <c r="AM228" s="84"/>
      <c r="AN228" s="11"/>
      <c r="AO228" s="11"/>
      <c r="AP228" s="11"/>
      <c r="AQ228" s="9">
        <f>AK228+AM228+AN228+AO228+AP228</f>
        <v>630</v>
      </c>
      <c r="AR228" s="9">
        <f>AL228+AP228</f>
        <v>0</v>
      </c>
      <c r="AS228" s="84"/>
      <c r="AT228" s="11"/>
      <c r="AU228" s="11">
        <v>-84</v>
      </c>
      <c r="AV228" s="11"/>
      <c r="AW228" s="9">
        <f>AQ228+AS228+AT228+AU228+AV228</f>
        <v>546</v>
      </c>
      <c r="AX228" s="9">
        <f>AR228+AV228</f>
        <v>0</v>
      </c>
      <c r="AY228" s="84"/>
      <c r="AZ228" s="11"/>
      <c r="BA228" s="11"/>
      <c r="BB228" s="11"/>
      <c r="BC228" s="9">
        <f>AW228+AY228+AZ228+BA228+BB228</f>
        <v>546</v>
      </c>
      <c r="BD228" s="9">
        <f>AX228+BB228</f>
        <v>0</v>
      </c>
      <c r="BE228" s="84"/>
      <c r="BF228" s="11"/>
      <c r="BG228" s="11"/>
      <c r="BH228" s="11"/>
      <c r="BI228" s="9">
        <f>BC228+BE228+BF228+BG228+BH228</f>
        <v>546</v>
      </c>
      <c r="BJ228" s="9">
        <f>BD228+BH228</f>
        <v>0</v>
      </c>
      <c r="BK228" s="84"/>
      <c r="BL228" s="11"/>
      <c r="BM228" s="11"/>
      <c r="BN228" s="11"/>
      <c r="BO228" s="9">
        <f>BI228+BK228+BL228+BM228+BN228</f>
        <v>546</v>
      </c>
      <c r="BP228" s="9">
        <f>BJ228+BN228</f>
        <v>0</v>
      </c>
      <c r="BQ228" s="84"/>
      <c r="BR228" s="11"/>
      <c r="BS228" s="11">
        <v>-122</v>
      </c>
      <c r="BT228" s="11"/>
      <c r="BU228" s="9">
        <f>BO228+BQ228+BR228+BS228+BT228</f>
        <v>424</v>
      </c>
      <c r="BV228" s="9">
        <f>BP228+BT228</f>
        <v>0</v>
      </c>
      <c r="BW228" s="84"/>
      <c r="BX228" s="11"/>
      <c r="BY228" s="11"/>
      <c r="BZ228" s="11"/>
      <c r="CA228" s="9">
        <f>BU228+BW228+BX228+BY228+BZ228</f>
        <v>424</v>
      </c>
      <c r="CB228" s="9">
        <f>BV228+BZ228</f>
        <v>0</v>
      </c>
      <c r="CC228" s="84"/>
      <c r="CD228" s="11"/>
      <c r="CE228" s="11"/>
      <c r="CF228" s="11"/>
      <c r="CG228" s="9">
        <f>CA228+CC228+CD228+CE228+CF228</f>
        <v>424</v>
      </c>
      <c r="CH228" s="9">
        <f>CB228+CF228</f>
        <v>0</v>
      </c>
    </row>
    <row r="229" spans="1:86" hidden="1" x14ac:dyDescent="0.25">
      <c r="A229" s="25"/>
      <c r="B229" s="26"/>
      <c r="C229" s="26"/>
      <c r="D229" s="26"/>
      <c r="E229" s="26"/>
      <c r="F229" s="26"/>
      <c r="G229" s="9"/>
      <c r="H229" s="10"/>
      <c r="I229" s="83"/>
      <c r="J229" s="83"/>
      <c r="K229" s="83"/>
      <c r="L229" s="83"/>
      <c r="M229" s="83"/>
      <c r="N229" s="83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  <c r="AW229" s="84"/>
      <c r="AX229" s="84"/>
      <c r="AY229" s="84"/>
      <c r="AZ229" s="84"/>
      <c r="BA229" s="84"/>
      <c r="BB229" s="84"/>
      <c r="BC229" s="84"/>
      <c r="BD229" s="84"/>
      <c r="BE229" s="84"/>
      <c r="BF229" s="84"/>
      <c r="BG229" s="84"/>
      <c r="BH229" s="84"/>
      <c r="BI229" s="84"/>
      <c r="BJ229" s="84"/>
      <c r="BK229" s="84"/>
      <c r="BL229" s="84"/>
      <c r="BM229" s="84"/>
      <c r="BN229" s="84"/>
      <c r="BO229" s="84"/>
      <c r="BP229" s="84"/>
      <c r="BQ229" s="84"/>
      <c r="BR229" s="84"/>
      <c r="BS229" s="84"/>
      <c r="BT229" s="84"/>
      <c r="BU229" s="84"/>
      <c r="BV229" s="84"/>
      <c r="BW229" s="84"/>
      <c r="BX229" s="84"/>
      <c r="BY229" s="84"/>
      <c r="BZ229" s="84"/>
      <c r="CA229" s="84"/>
      <c r="CB229" s="84"/>
      <c r="CC229" s="84"/>
      <c r="CD229" s="84"/>
      <c r="CE229" s="84"/>
      <c r="CF229" s="84"/>
      <c r="CG229" s="84"/>
      <c r="CH229" s="84"/>
    </row>
    <row r="230" spans="1:86" ht="18.75" hidden="1" x14ac:dyDescent="0.3">
      <c r="A230" s="40" t="s">
        <v>164</v>
      </c>
      <c r="B230" s="41">
        <v>903</v>
      </c>
      <c r="C230" s="24" t="s">
        <v>145</v>
      </c>
      <c r="D230" s="24" t="s">
        <v>21</v>
      </c>
      <c r="E230" s="24"/>
      <c r="F230" s="24"/>
      <c r="G230" s="15">
        <f t="shared" ref="G230:V234" si="635">G231</f>
        <v>10766</v>
      </c>
      <c r="H230" s="15">
        <f t="shared" si="635"/>
        <v>0</v>
      </c>
      <c r="I230" s="15">
        <f t="shared" si="635"/>
        <v>0</v>
      </c>
      <c r="J230" s="15">
        <f t="shared" si="635"/>
        <v>0</v>
      </c>
      <c r="K230" s="15">
        <f t="shared" si="635"/>
        <v>0</v>
      </c>
      <c r="L230" s="15">
        <f t="shared" si="635"/>
        <v>0</v>
      </c>
      <c r="M230" s="15">
        <f t="shared" si="635"/>
        <v>10766</v>
      </c>
      <c r="N230" s="15">
        <f t="shared" si="635"/>
        <v>0</v>
      </c>
      <c r="O230" s="15">
        <f t="shared" si="635"/>
        <v>0</v>
      </c>
      <c r="P230" s="15">
        <f t="shared" si="635"/>
        <v>0</v>
      </c>
      <c r="Q230" s="15">
        <f t="shared" si="635"/>
        <v>0</v>
      </c>
      <c r="R230" s="15">
        <f t="shared" si="635"/>
        <v>0</v>
      </c>
      <c r="S230" s="15">
        <f t="shared" si="635"/>
        <v>10766</v>
      </c>
      <c r="T230" s="15">
        <f t="shared" si="635"/>
        <v>0</v>
      </c>
      <c r="U230" s="15">
        <f t="shared" si="635"/>
        <v>0</v>
      </c>
      <c r="V230" s="15">
        <f t="shared" si="635"/>
        <v>0</v>
      </c>
      <c r="W230" s="15">
        <f t="shared" ref="U230:AJ234" si="636">W231</f>
        <v>0</v>
      </c>
      <c r="X230" s="15">
        <f t="shared" si="636"/>
        <v>0</v>
      </c>
      <c r="Y230" s="15">
        <f t="shared" si="636"/>
        <v>10766</v>
      </c>
      <c r="Z230" s="15">
        <f t="shared" si="636"/>
        <v>0</v>
      </c>
      <c r="AA230" s="15">
        <f t="shared" si="636"/>
        <v>0</v>
      </c>
      <c r="AB230" s="15">
        <f t="shared" si="636"/>
        <v>0</v>
      </c>
      <c r="AC230" s="15">
        <f t="shared" si="636"/>
        <v>0</v>
      </c>
      <c r="AD230" s="15">
        <f t="shared" si="636"/>
        <v>0</v>
      </c>
      <c r="AE230" s="15">
        <f t="shared" si="636"/>
        <v>10766</v>
      </c>
      <c r="AF230" s="15">
        <f t="shared" si="636"/>
        <v>0</v>
      </c>
      <c r="AG230" s="15">
        <f t="shared" si="636"/>
        <v>0</v>
      </c>
      <c r="AH230" s="15">
        <f t="shared" si="636"/>
        <v>0</v>
      </c>
      <c r="AI230" s="15">
        <f t="shared" si="636"/>
        <v>0</v>
      </c>
      <c r="AJ230" s="15">
        <f t="shared" si="636"/>
        <v>0</v>
      </c>
      <c r="AK230" s="15">
        <f t="shared" ref="AG230:AV234" si="637">AK231</f>
        <v>10766</v>
      </c>
      <c r="AL230" s="15">
        <f t="shared" si="637"/>
        <v>0</v>
      </c>
      <c r="AM230" s="15">
        <f t="shared" si="637"/>
        <v>0</v>
      </c>
      <c r="AN230" s="15">
        <f t="shared" si="637"/>
        <v>0</v>
      </c>
      <c r="AO230" s="15">
        <f t="shared" si="637"/>
        <v>0</v>
      </c>
      <c r="AP230" s="15">
        <f t="shared" si="637"/>
        <v>0</v>
      </c>
      <c r="AQ230" s="15">
        <f t="shared" si="637"/>
        <v>10766</v>
      </c>
      <c r="AR230" s="15">
        <f t="shared" si="637"/>
        <v>0</v>
      </c>
      <c r="AS230" s="15">
        <f t="shared" si="637"/>
        <v>0</v>
      </c>
      <c r="AT230" s="15">
        <f t="shared" si="637"/>
        <v>0</v>
      </c>
      <c r="AU230" s="15">
        <f t="shared" si="637"/>
        <v>0</v>
      </c>
      <c r="AV230" s="15">
        <f t="shared" si="637"/>
        <v>0</v>
      </c>
      <c r="AW230" s="15">
        <f t="shared" ref="AS230:BH234" si="638">AW231</f>
        <v>10766</v>
      </c>
      <c r="AX230" s="15">
        <f t="shared" si="638"/>
        <v>0</v>
      </c>
      <c r="AY230" s="15">
        <f t="shared" si="638"/>
        <v>0</v>
      </c>
      <c r="AZ230" s="15">
        <f t="shared" si="638"/>
        <v>7693</v>
      </c>
      <c r="BA230" s="15">
        <f t="shared" si="638"/>
        <v>0</v>
      </c>
      <c r="BB230" s="15">
        <f t="shared" si="638"/>
        <v>0</v>
      </c>
      <c r="BC230" s="15">
        <f t="shared" si="638"/>
        <v>18459</v>
      </c>
      <c r="BD230" s="15">
        <f t="shared" si="638"/>
        <v>0</v>
      </c>
      <c r="BE230" s="15">
        <f t="shared" si="638"/>
        <v>0</v>
      </c>
      <c r="BF230" s="15">
        <f t="shared" si="638"/>
        <v>0</v>
      </c>
      <c r="BG230" s="15">
        <f t="shared" si="638"/>
        <v>0</v>
      </c>
      <c r="BH230" s="15">
        <f t="shared" si="638"/>
        <v>0</v>
      </c>
      <c r="BI230" s="15">
        <f t="shared" ref="BE230:BT234" si="639">BI231</f>
        <v>18459</v>
      </c>
      <c r="BJ230" s="15">
        <f t="shared" si="639"/>
        <v>0</v>
      </c>
      <c r="BK230" s="15">
        <f t="shared" si="639"/>
        <v>0</v>
      </c>
      <c r="BL230" s="15">
        <f t="shared" si="639"/>
        <v>0</v>
      </c>
      <c r="BM230" s="15">
        <f t="shared" si="639"/>
        <v>0</v>
      </c>
      <c r="BN230" s="15">
        <f t="shared" si="639"/>
        <v>0</v>
      </c>
      <c r="BO230" s="15">
        <f t="shared" si="639"/>
        <v>18459</v>
      </c>
      <c r="BP230" s="15">
        <f t="shared" si="639"/>
        <v>0</v>
      </c>
      <c r="BQ230" s="15">
        <f t="shared" si="639"/>
        <v>0</v>
      </c>
      <c r="BR230" s="15">
        <f t="shared" si="639"/>
        <v>0</v>
      </c>
      <c r="BS230" s="15">
        <f t="shared" si="639"/>
        <v>0</v>
      </c>
      <c r="BT230" s="15">
        <f t="shared" si="639"/>
        <v>0</v>
      </c>
      <c r="BU230" s="15">
        <f t="shared" ref="BQ230:CF234" si="640">BU231</f>
        <v>18459</v>
      </c>
      <c r="BV230" s="15">
        <f t="shared" si="640"/>
        <v>0</v>
      </c>
      <c r="BW230" s="15">
        <f t="shared" si="640"/>
        <v>0</v>
      </c>
      <c r="BX230" s="15">
        <f t="shared" si="640"/>
        <v>0</v>
      </c>
      <c r="BY230" s="15">
        <f t="shared" si="640"/>
        <v>0</v>
      </c>
      <c r="BZ230" s="15">
        <f t="shared" si="640"/>
        <v>0</v>
      </c>
      <c r="CA230" s="15">
        <f t="shared" si="640"/>
        <v>18459</v>
      </c>
      <c r="CB230" s="15">
        <f t="shared" si="640"/>
        <v>0</v>
      </c>
      <c r="CC230" s="15">
        <f t="shared" si="640"/>
        <v>0</v>
      </c>
      <c r="CD230" s="15">
        <f t="shared" si="640"/>
        <v>0</v>
      </c>
      <c r="CE230" s="15">
        <f t="shared" si="640"/>
        <v>0</v>
      </c>
      <c r="CF230" s="15">
        <f t="shared" si="640"/>
        <v>0</v>
      </c>
      <c r="CG230" s="15">
        <f t="shared" ref="CC230:CH234" si="641">CG231</f>
        <v>18459</v>
      </c>
      <c r="CH230" s="15">
        <f t="shared" si="641"/>
        <v>0</v>
      </c>
    </row>
    <row r="231" spans="1:86" ht="20.100000000000001" hidden="1" customHeight="1" x14ac:dyDescent="0.25">
      <c r="A231" s="28" t="s">
        <v>61</v>
      </c>
      <c r="B231" s="26">
        <v>903</v>
      </c>
      <c r="C231" s="26" t="s">
        <v>145</v>
      </c>
      <c r="D231" s="26" t="s">
        <v>21</v>
      </c>
      <c r="E231" s="26" t="s">
        <v>62</v>
      </c>
      <c r="F231" s="26"/>
      <c r="G231" s="9">
        <f t="shared" si="635"/>
        <v>10766</v>
      </c>
      <c r="H231" s="9">
        <f t="shared" si="635"/>
        <v>0</v>
      </c>
      <c r="I231" s="9">
        <f t="shared" si="635"/>
        <v>0</v>
      </c>
      <c r="J231" s="9">
        <f t="shared" si="635"/>
        <v>0</v>
      </c>
      <c r="K231" s="9">
        <f t="shared" si="635"/>
        <v>0</v>
      </c>
      <c r="L231" s="9">
        <f t="shared" si="635"/>
        <v>0</v>
      </c>
      <c r="M231" s="9">
        <f t="shared" si="635"/>
        <v>10766</v>
      </c>
      <c r="N231" s="9">
        <f t="shared" si="635"/>
        <v>0</v>
      </c>
      <c r="O231" s="9">
        <f t="shared" si="635"/>
        <v>0</v>
      </c>
      <c r="P231" s="9">
        <f t="shared" si="635"/>
        <v>0</v>
      </c>
      <c r="Q231" s="9">
        <f t="shared" si="635"/>
        <v>0</v>
      </c>
      <c r="R231" s="9">
        <f t="shared" si="635"/>
        <v>0</v>
      </c>
      <c r="S231" s="9">
        <f t="shared" si="635"/>
        <v>10766</v>
      </c>
      <c r="T231" s="9">
        <f t="shared" si="635"/>
        <v>0</v>
      </c>
      <c r="U231" s="9">
        <f t="shared" si="636"/>
        <v>0</v>
      </c>
      <c r="V231" s="9">
        <f t="shared" si="636"/>
        <v>0</v>
      </c>
      <c r="W231" s="9">
        <f t="shared" si="636"/>
        <v>0</v>
      </c>
      <c r="X231" s="9">
        <f t="shared" si="636"/>
        <v>0</v>
      </c>
      <c r="Y231" s="9">
        <f t="shared" si="636"/>
        <v>10766</v>
      </c>
      <c r="Z231" s="9">
        <f t="shared" si="636"/>
        <v>0</v>
      </c>
      <c r="AA231" s="9">
        <f t="shared" si="636"/>
        <v>0</v>
      </c>
      <c r="AB231" s="9">
        <f t="shared" si="636"/>
        <v>0</v>
      </c>
      <c r="AC231" s="9">
        <f t="shared" si="636"/>
        <v>0</v>
      </c>
      <c r="AD231" s="9">
        <f t="shared" si="636"/>
        <v>0</v>
      </c>
      <c r="AE231" s="9">
        <f t="shared" si="636"/>
        <v>10766</v>
      </c>
      <c r="AF231" s="9">
        <f t="shared" si="636"/>
        <v>0</v>
      </c>
      <c r="AG231" s="9">
        <f t="shared" si="637"/>
        <v>0</v>
      </c>
      <c r="AH231" s="9">
        <f t="shared" si="637"/>
        <v>0</v>
      </c>
      <c r="AI231" s="9">
        <f t="shared" si="637"/>
        <v>0</v>
      </c>
      <c r="AJ231" s="9">
        <f t="shared" si="637"/>
        <v>0</v>
      </c>
      <c r="AK231" s="9">
        <f t="shared" si="637"/>
        <v>10766</v>
      </c>
      <c r="AL231" s="9">
        <f t="shared" si="637"/>
        <v>0</v>
      </c>
      <c r="AM231" s="9">
        <f t="shared" si="637"/>
        <v>0</v>
      </c>
      <c r="AN231" s="9">
        <f t="shared" si="637"/>
        <v>0</v>
      </c>
      <c r="AO231" s="9">
        <f t="shared" si="637"/>
        <v>0</v>
      </c>
      <c r="AP231" s="9">
        <f t="shared" si="637"/>
        <v>0</v>
      </c>
      <c r="AQ231" s="9">
        <f t="shared" si="637"/>
        <v>10766</v>
      </c>
      <c r="AR231" s="9">
        <f t="shared" si="637"/>
        <v>0</v>
      </c>
      <c r="AS231" s="9">
        <f t="shared" si="638"/>
        <v>0</v>
      </c>
      <c r="AT231" s="9">
        <f t="shared" si="638"/>
        <v>0</v>
      </c>
      <c r="AU231" s="9">
        <f t="shared" si="638"/>
        <v>0</v>
      </c>
      <c r="AV231" s="9">
        <f t="shared" si="638"/>
        <v>0</v>
      </c>
      <c r="AW231" s="9">
        <f t="shared" si="638"/>
        <v>10766</v>
      </c>
      <c r="AX231" s="9">
        <f t="shared" si="638"/>
        <v>0</v>
      </c>
      <c r="AY231" s="9">
        <f t="shared" si="638"/>
        <v>0</v>
      </c>
      <c r="AZ231" s="9">
        <f t="shared" si="638"/>
        <v>7693</v>
      </c>
      <c r="BA231" s="9">
        <f t="shared" si="638"/>
        <v>0</v>
      </c>
      <c r="BB231" s="9">
        <f t="shared" si="638"/>
        <v>0</v>
      </c>
      <c r="BC231" s="9">
        <f t="shared" si="638"/>
        <v>18459</v>
      </c>
      <c r="BD231" s="9">
        <f t="shared" si="638"/>
        <v>0</v>
      </c>
      <c r="BE231" s="9">
        <f t="shared" si="639"/>
        <v>0</v>
      </c>
      <c r="BF231" s="9">
        <f t="shared" si="639"/>
        <v>0</v>
      </c>
      <c r="BG231" s="9">
        <f t="shared" si="639"/>
        <v>0</v>
      </c>
      <c r="BH231" s="9">
        <f t="shared" si="639"/>
        <v>0</v>
      </c>
      <c r="BI231" s="9">
        <f t="shared" si="639"/>
        <v>18459</v>
      </c>
      <c r="BJ231" s="9">
        <f t="shared" si="639"/>
        <v>0</v>
      </c>
      <c r="BK231" s="9">
        <f t="shared" si="639"/>
        <v>0</v>
      </c>
      <c r="BL231" s="9">
        <f t="shared" si="639"/>
        <v>0</v>
      </c>
      <c r="BM231" s="9">
        <f t="shared" si="639"/>
        <v>0</v>
      </c>
      <c r="BN231" s="9">
        <f t="shared" si="639"/>
        <v>0</v>
      </c>
      <c r="BO231" s="9">
        <f t="shared" si="639"/>
        <v>18459</v>
      </c>
      <c r="BP231" s="9">
        <f t="shared" si="639"/>
        <v>0</v>
      </c>
      <c r="BQ231" s="9">
        <f t="shared" si="640"/>
        <v>0</v>
      </c>
      <c r="BR231" s="9">
        <f t="shared" si="640"/>
        <v>0</v>
      </c>
      <c r="BS231" s="9">
        <f t="shared" si="640"/>
        <v>0</v>
      </c>
      <c r="BT231" s="9">
        <f t="shared" si="640"/>
        <v>0</v>
      </c>
      <c r="BU231" s="9">
        <f t="shared" si="640"/>
        <v>18459</v>
      </c>
      <c r="BV231" s="9">
        <f t="shared" si="640"/>
        <v>0</v>
      </c>
      <c r="BW231" s="9">
        <f t="shared" si="640"/>
        <v>0</v>
      </c>
      <c r="BX231" s="9">
        <f t="shared" si="640"/>
        <v>0</v>
      </c>
      <c r="BY231" s="9">
        <f t="shared" si="640"/>
        <v>0</v>
      </c>
      <c r="BZ231" s="9">
        <f t="shared" si="640"/>
        <v>0</v>
      </c>
      <c r="CA231" s="9">
        <f t="shared" si="640"/>
        <v>18459</v>
      </c>
      <c r="CB231" s="9">
        <f t="shared" si="640"/>
        <v>0</v>
      </c>
      <c r="CC231" s="9">
        <f t="shared" si="641"/>
        <v>0</v>
      </c>
      <c r="CD231" s="9">
        <f t="shared" si="641"/>
        <v>0</v>
      </c>
      <c r="CE231" s="9">
        <f t="shared" si="641"/>
        <v>0</v>
      </c>
      <c r="CF231" s="9">
        <f t="shared" si="641"/>
        <v>0</v>
      </c>
      <c r="CG231" s="9">
        <f t="shared" si="641"/>
        <v>18459</v>
      </c>
      <c r="CH231" s="9">
        <f t="shared" si="641"/>
        <v>0</v>
      </c>
    </row>
    <row r="232" spans="1:86" ht="20.100000000000001" hidden="1" customHeight="1" x14ac:dyDescent="0.25">
      <c r="A232" s="28" t="s">
        <v>14</v>
      </c>
      <c r="B232" s="26">
        <v>903</v>
      </c>
      <c r="C232" s="26" t="s">
        <v>145</v>
      </c>
      <c r="D232" s="26" t="s">
        <v>21</v>
      </c>
      <c r="E232" s="26" t="s">
        <v>63</v>
      </c>
      <c r="F232" s="26"/>
      <c r="G232" s="9">
        <f t="shared" si="635"/>
        <v>10766</v>
      </c>
      <c r="H232" s="9">
        <f t="shared" si="635"/>
        <v>0</v>
      </c>
      <c r="I232" s="9">
        <f t="shared" si="635"/>
        <v>0</v>
      </c>
      <c r="J232" s="9">
        <f t="shared" si="635"/>
        <v>0</v>
      </c>
      <c r="K232" s="9">
        <f t="shared" si="635"/>
        <v>0</v>
      </c>
      <c r="L232" s="9">
        <f t="shared" si="635"/>
        <v>0</v>
      </c>
      <c r="M232" s="9">
        <f t="shared" si="635"/>
        <v>10766</v>
      </c>
      <c r="N232" s="9">
        <f t="shared" si="635"/>
        <v>0</v>
      </c>
      <c r="O232" s="9">
        <f t="shared" si="635"/>
        <v>0</v>
      </c>
      <c r="P232" s="9">
        <f t="shared" si="635"/>
        <v>0</v>
      </c>
      <c r="Q232" s="9">
        <f t="shared" si="635"/>
        <v>0</v>
      </c>
      <c r="R232" s="9">
        <f t="shared" si="635"/>
        <v>0</v>
      </c>
      <c r="S232" s="9">
        <f t="shared" si="635"/>
        <v>10766</v>
      </c>
      <c r="T232" s="9">
        <f t="shared" si="635"/>
        <v>0</v>
      </c>
      <c r="U232" s="9">
        <f t="shared" si="636"/>
        <v>0</v>
      </c>
      <c r="V232" s="9">
        <f t="shared" si="636"/>
        <v>0</v>
      </c>
      <c r="W232" s="9">
        <f t="shared" si="636"/>
        <v>0</v>
      </c>
      <c r="X232" s="9">
        <f t="shared" si="636"/>
        <v>0</v>
      </c>
      <c r="Y232" s="9">
        <f t="shared" si="636"/>
        <v>10766</v>
      </c>
      <c r="Z232" s="9">
        <f t="shared" si="636"/>
        <v>0</v>
      </c>
      <c r="AA232" s="9">
        <f t="shared" si="636"/>
        <v>0</v>
      </c>
      <c r="AB232" s="9">
        <f t="shared" si="636"/>
        <v>0</v>
      </c>
      <c r="AC232" s="9">
        <f t="shared" si="636"/>
        <v>0</v>
      </c>
      <c r="AD232" s="9">
        <f t="shared" si="636"/>
        <v>0</v>
      </c>
      <c r="AE232" s="9">
        <f t="shared" si="636"/>
        <v>10766</v>
      </c>
      <c r="AF232" s="9">
        <f t="shared" si="636"/>
        <v>0</v>
      </c>
      <c r="AG232" s="9">
        <f t="shared" si="637"/>
        <v>0</v>
      </c>
      <c r="AH232" s="9">
        <f t="shared" si="637"/>
        <v>0</v>
      </c>
      <c r="AI232" s="9">
        <f t="shared" si="637"/>
        <v>0</v>
      </c>
      <c r="AJ232" s="9">
        <f t="shared" si="637"/>
        <v>0</v>
      </c>
      <c r="AK232" s="9">
        <f t="shared" si="637"/>
        <v>10766</v>
      </c>
      <c r="AL232" s="9">
        <f t="shared" si="637"/>
        <v>0</v>
      </c>
      <c r="AM232" s="9">
        <f t="shared" si="637"/>
        <v>0</v>
      </c>
      <c r="AN232" s="9">
        <f t="shared" si="637"/>
        <v>0</v>
      </c>
      <c r="AO232" s="9">
        <f t="shared" si="637"/>
        <v>0</v>
      </c>
      <c r="AP232" s="9">
        <f t="shared" si="637"/>
        <v>0</v>
      </c>
      <c r="AQ232" s="9">
        <f t="shared" si="637"/>
        <v>10766</v>
      </c>
      <c r="AR232" s="9">
        <f t="shared" si="637"/>
        <v>0</v>
      </c>
      <c r="AS232" s="9">
        <f t="shared" si="638"/>
        <v>0</v>
      </c>
      <c r="AT232" s="9">
        <f t="shared" si="638"/>
        <v>0</v>
      </c>
      <c r="AU232" s="9">
        <f t="shared" si="638"/>
        <v>0</v>
      </c>
      <c r="AV232" s="9">
        <f t="shared" si="638"/>
        <v>0</v>
      </c>
      <c r="AW232" s="9">
        <f t="shared" si="638"/>
        <v>10766</v>
      </c>
      <c r="AX232" s="9">
        <f t="shared" si="638"/>
        <v>0</v>
      </c>
      <c r="AY232" s="9">
        <f t="shared" si="638"/>
        <v>0</v>
      </c>
      <c r="AZ232" s="9">
        <f t="shared" si="638"/>
        <v>7693</v>
      </c>
      <c r="BA232" s="9">
        <f t="shared" si="638"/>
        <v>0</v>
      </c>
      <c r="BB232" s="9">
        <f t="shared" si="638"/>
        <v>0</v>
      </c>
      <c r="BC232" s="9">
        <f t="shared" si="638"/>
        <v>18459</v>
      </c>
      <c r="BD232" s="9">
        <f t="shared" si="638"/>
        <v>0</v>
      </c>
      <c r="BE232" s="9">
        <f t="shared" si="639"/>
        <v>0</v>
      </c>
      <c r="BF232" s="9">
        <f t="shared" si="639"/>
        <v>0</v>
      </c>
      <c r="BG232" s="9">
        <f t="shared" si="639"/>
        <v>0</v>
      </c>
      <c r="BH232" s="9">
        <f t="shared" si="639"/>
        <v>0</v>
      </c>
      <c r="BI232" s="9">
        <f t="shared" si="639"/>
        <v>18459</v>
      </c>
      <c r="BJ232" s="9">
        <f t="shared" si="639"/>
        <v>0</v>
      </c>
      <c r="BK232" s="9">
        <f t="shared" si="639"/>
        <v>0</v>
      </c>
      <c r="BL232" s="9">
        <f t="shared" si="639"/>
        <v>0</v>
      </c>
      <c r="BM232" s="9">
        <f t="shared" si="639"/>
        <v>0</v>
      </c>
      <c r="BN232" s="9">
        <f t="shared" si="639"/>
        <v>0</v>
      </c>
      <c r="BO232" s="9">
        <f t="shared" si="639"/>
        <v>18459</v>
      </c>
      <c r="BP232" s="9">
        <f t="shared" si="639"/>
        <v>0</v>
      </c>
      <c r="BQ232" s="9">
        <f t="shared" si="640"/>
        <v>0</v>
      </c>
      <c r="BR232" s="9">
        <f t="shared" si="640"/>
        <v>0</v>
      </c>
      <c r="BS232" s="9">
        <f t="shared" si="640"/>
        <v>0</v>
      </c>
      <c r="BT232" s="9">
        <f t="shared" si="640"/>
        <v>0</v>
      </c>
      <c r="BU232" s="9">
        <f t="shared" si="640"/>
        <v>18459</v>
      </c>
      <c r="BV232" s="9">
        <f t="shared" si="640"/>
        <v>0</v>
      </c>
      <c r="BW232" s="9">
        <f t="shared" si="640"/>
        <v>0</v>
      </c>
      <c r="BX232" s="9">
        <f t="shared" si="640"/>
        <v>0</v>
      </c>
      <c r="BY232" s="9">
        <f t="shared" si="640"/>
        <v>0</v>
      </c>
      <c r="BZ232" s="9">
        <f t="shared" si="640"/>
        <v>0</v>
      </c>
      <c r="CA232" s="9">
        <f t="shared" si="640"/>
        <v>18459</v>
      </c>
      <c r="CB232" s="9">
        <f t="shared" si="640"/>
        <v>0</v>
      </c>
      <c r="CC232" s="9">
        <f t="shared" si="641"/>
        <v>0</v>
      </c>
      <c r="CD232" s="9">
        <f t="shared" si="641"/>
        <v>0</v>
      </c>
      <c r="CE232" s="9">
        <f t="shared" si="641"/>
        <v>0</v>
      </c>
      <c r="CF232" s="9">
        <f t="shared" si="641"/>
        <v>0</v>
      </c>
      <c r="CG232" s="9">
        <f t="shared" si="641"/>
        <v>18459</v>
      </c>
      <c r="CH232" s="9">
        <f t="shared" si="641"/>
        <v>0</v>
      </c>
    </row>
    <row r="233" spans="1:86" ht="20.100000000000001" hidden="1" customHeight="1" x14ac:dyDescent="0.25">
      <c r="A233" s="28" t="s">
        <v>165</v>
      </c>
      <c r="B233" s="26">
        <v>903</v>
      </c>
      <c r="C233" s="26" t="s">
        <v>145</v>
      </c>
      <c r="D233" s="26" t="s">
        <v>21</v>
      </c>
      <c r="E233" s="26" t="s">
        <v>182</v>
      </c>
      <c r="F233" s="26"/>
      <c r="G233" s="9">
        <f t="shared" si="635"/>
        <v>10766</v>
      </c>
      <c r="H233" s="9">
        <f t="shared" si="635"/>
        <v>0</v>
      </c>
      <c r="I233" s="9">
        <f t="shared" si="635"/>
        <v>0</v>
      </c>
      <c r="J233" s="9">
        <f t="shared" si="635"/>
        <v>0</v>
      </c>
      <c r="K233" s="9">
        <f t="shared" si="635"/>
        <v>0</v>
      </c>
      <c r="L233" s="9">
        <f t="shared" si="635"/>
        <v>0</v>
      </c>
      <c r="M233" s="9">
        <f t="shared" si="635"/>
        <v>10766</v>
      </c>
      <c r="N233" s="9">
        <f t="shared" si="635"/>
        <v>0</v>
      </c>
      <c r="O233" s="9">
        <f t="shared" si="635"/>
        <v>0</v>
      </c>
      <c r="P233" s="9">
        <f t="shared" si="635"/>
        <v>0</v>
      </c>
      <c r="Q233" s="9">
        <f t="shared" si="635"/>
        <v>0</v>
      </c>
      <c r="R233" s="9">
        <f t="shared" si="635"/>
        <v>0</v>
      </c>
      <c r="S233" s="9">
        <f t="shared" si="635"/>
        <v>10766</v>
      </c>
      <c r="T233" s="9">
        <f t="shared" si="635"/>
        <v>0</v>
      </c>
      <c r="U233" s="9">
        <f t="shared" si="636"/>
        <v>0</v>
      </c>
      <c r="V233" s="9">
        <f t="shared" si="636"/>
        <v>0</v>
      </c>
      <c r="W233" s="9">
        <f t="shared" si="636"/>
        <v>0</v>
      </c>
      <c r="X233" s="9">
        <f t="shared" si="636"/>
        <v>0</v>
      </c>
      <c r="Y233" s="9">
        <f t="shared" si="636"/>
        <v>10766</v>
      </c>
      <c r="Z233" s="9">
        <f t="shared" si="636"/>
        <v>0</v>
      </c>
      <c r="AA233" s="9">
        <f t="shared" si="636"/>
        <v>0</v>
      </c>
      <c r="AB233" s="9">
        <f t="shared" si="636"/>
        <v>0</v>
      </c>
      <c r="AC233" s="9">
        <f t="shared" si="636"/>
        <v>0</v>
      </c>
      <c r="AD233" s="9">
        <f t="shared" si="636"/>
        <v>0</v>
      </c>
      <c r="AE233" s="9">
        <f t="shared" si="636"/>
        <v>10766</v>
      </c>
      <c r="AF233" s="9">
        <f t="shared" si="636"/>
        <v>0</v>
      </c>
      <c r="AG233" s="9">
        <f t="shared" si="637"/>
        <v>0</v>
      </c>
      <c r="AH233" s="9">
        <f t="shared" si="637"/>
        <v>0</v>
      </c>
      <c r="AI233" s="9">
        <f t="shared" si="637"/>
        <v>0</v>
      </c>
      <c r="AJ233" s="9">
        <f t="shared" si="637"/>
        <v>0</v>
      </c>
      <c r="AK233" s="9">
        <f t="shared" si="637"/>
        <v>10766</v>
      </c>
      <c r="AL233" s="9">
        <f t="shared" si="637"/>
        <v>0</v>
      </c>
      <c r="AM233" s="9">
        <f t="shared" si="637"/>
        <v>0</v>
      </c>
      <c r="AN233" s="9">
        <f t="shared" si="637"/>
        <v>0</v>
      </c>
      <c r="AO233" s="9">
        <f t="shared" si="637"/>
        <v>0</v>
      </c>
      <c r="AP233" s="9">
        <f t="shared" si="637"/>
        <v>0</v>
      </c>
      <c r="AQ233" s="9">
        <f t="shared" si="637"/>
        <v>10766</v>
      </c>
      <c r="AR233" s="9">
        <f t="shared" si="637"/>
        <v>0</v>
      </c>
      <c r="AS233" s="9">
        <f t="shared" si="638"/>
        <v>0</v>
      </c>
      <c r="AT233" s="9">
        <f t="shared" si="638"/>
        <v>0</v>
      </c>
      <c r="AU233" s="9">
        <f t="shared" si="638"/>
        <v>0</v>
      </c>
      <c r="AV233" s="9">
        <f t="shared" si="638"/>
        <v>0</v>
      </c>
      <c r="AW233" s="9">
        <f t="shared" si="638"/>
        <v>10766</v>
      </c>
      <c r="AX233" s="9">
        <f t="shared" si="638"/>
        <v>0</v>
      </c>
      <c r="AY233" s="9">
        <f t="shared" si="638"/>
        <v>0</v>
      </c>
      <c r="AZ233" s="9">
        <f t="shared" si="638"/>
        <v>7693</v>
      </c>
      <c r="BA233" s="9">
        <f t="shared" si="638"/>
        <v>0</v>
      </c>
      <c r="BB233" s="9">
        <f t="shared" si="638"/>
        <v>0</v>
      </c>
      <c r="BC233" s="9">
        <f t="shared" si="638"/>
        <v>18459</v>
      </c>
      <c r="BD233" s="9">
        <f t="shared" si="638"/>
        <v>0</v>
      </c>
      <c r="BE233" s="9">
        <f t="shared" si="639"/>
        <v>0</v>
      </c>
      <c r="BF233" s="9">
        <f t="shared" si="639"/>
        <v>0</v>
      </c>
      <c r="BG233" s="9">
        <f t="shared" si="639"/>
        <v>0</v>
      </c>
      <c r="BH233" s="9">
        <f t="shared" si="639"/>
        <v>0</v>
      </c>
      <c r="BI233" s="9">
        <f t="shared" si="639"/>
        <v>18459</v>
      </c>
      <c r="BJ233" s="9">
        <f t="shared" si="639"/>
        <v>0</v>
      </c>
      <c r="BK233" s="9">
        <f t="shared" si="639"/>
        <v>0</v>
      </c>
      <c r="BL233" s="9">
        <f t="shared" si="639"/>
        <v>0</v>
      </c>
      <c r="BM233" s="9">
        <f t="shared" si="639"/>
        <v>0</v>
      </c>
      <c r="BN233" s="9">
        <f t="shared" si="639"/>
        <v>0</v>
      </c>
      <c r="BO233" s="9">
        <f t="shared" si="639"/>
        <v>18459</v>
      </c>
      <c r="BP233" s="9">
        <f t="shared" si="639"/>
        <v>0</v>
      </c>
      <c r="BQ233" s="9">
        <f t="shared" si="640"/>
        <v>0</v>
      </c>
      <c r="BR233" s="9">
        <f t="shared" si="640"/>
        <v>0</v>
      </c>
      <c r="BS233" s="9">
        <f t="shared" si="640"/>
        <v>0</v>
      </c>
      <c r="BT233" s="9">
        <f t="shared" si="640"/>
        <v>0</v>
      </c>
      <c r="BU233" s="9">
        <f t="shared" si="640"/>
        <v>18459</v>
      </c>
      <c r="BV233" s="9">
        <f t="shared" si="640"/>
        <v>0</v>
      </c>
      <c r="BW233" s="9">
        <f t="shared" si="640"/>
        <v>0</v>
      </c>
      <c r="BX233" s="9">
        <f t="shared" si="640"/>
        <v>0</v>
      </c>
      <c r="BY233" s="9">
        <f t="shared" si="640"/>
        <v>0</v>
      </c>
      <c r="BZ233" s="9">
        <f t="shared" si="640"/>
        <v>0</v>
      </c>
      <c r="CA233" s="9">
        <f t="shared" si="640"/>
        <v>18459</v>
      </c>
      <c r="CB233" s="9">
        <f t="shared" si="640"/>
        <v>0</v>
      </c>
      <c r="CC233" s="9">
        <f t="shared" si="641"/>
        <v>0</v>
      </c>
      <c r="CD233" s="9">
        <f t="shared" si="641"/>
        <v>0</v>
      </c>
      <c r="CE233" s="9">
        <f t="shared" si="641"/>
        <v>0</v>
      </c>
      <c r="CF233" s="9">
        <f t="shared" si="641"/>
        <v>0</v>
      </c>
      <c r="CG233" s="9">
        <f t="shared" si="641"/>
        <v>18459</v>
      </c>
      <c r="CH233" s="9">
        <f t="shared" si="641"/>
        <v>0</v>
      </c>
    </row>
    <row r="234" spans="1:86" ht="33" hidden="1" x14ac:dyDescent="0.25">
      <c r="A234" s="25" t="s">
        <v>242</v>
      </c>
      <c r="B234" s="42">
        <v>903</v>
      </c>
      <c r="C234" s="26" t="s">
        <v>145</v>
      </c>
      <c r="D234" s="26" t="s">
        <v>21</v>
      </c>
      <c r="E234" s="26" t="s">
        <v>182</v>
      </c>
      <c r="F234" s="26" t="s">
        <v>30</v>
      </c>
      <c r="G234" s="9">
        <f t="shared" si="635"/>
        <v>10766</v>
      </c>
      <c r="H234" s="9">
        <f t="shared" si="635"/>
        <v>0</v>
      </c>
      <c r="I234" s="9">
        <f t="shared" si="635"/>
        <v>0</v>
      </c>
      <c r="J234" s="9">
        <f t="shared" si="635"/>
        <v>0</v>
      </c>
      <c r="K234" s="9">
        <f t="shared" si="635"/>
        <v>0</v>
      </c>
      <c r="L234" s="9">
        <f t="shared" si="635"/>
        <v>0</v>
      </c>
      <c r="M234" s="9">
        <f t="shared" si="635"/>
        <v>10766</v>
      </c>
      <c r="N234" s="9">
        <f t="shared" si="635"/>
        <v>0</v>
      </c>
      <c r="O234" s="9">
        <f t="shared" si="635"/>
        <v>0</v>
      </c>
      <c r="P234" s="9">
        <f t="shared" si="635"/>
        <v>0</v>
      </c>
      <c r="Q234" s="9">
        <f t="shared" si="635"/>
        <v>0</v>
      </c>
      <c r="R234" s="9">
        <f t="shared" si="635"/>
        <v>0</v>
      </c>
      <c r="S234" s="9">
        <f t="shared" si="635"/>
        <v>10766</v>
      </c>
      <c r="T234" s="9">
        <f t="shared" si="635"/>
        <v>0</v>
      </c>
      <c r="U234" s="9">
        <f t="shared" si="636"/>
        <v>0</v>
      </c>
      <c r="V234" s="9">
        <f t="shared" si="636"/>
        <v>0</v>
      </c>
      <c r="W234" s="9">
        <f t="shared" si="636"/>
        <v>0</v>
      </c>
      <c r="X234" s="9">
        <f t="shared" si="636"/>
        <v>0</v>
      </c>
      <c r="Y234" s="9">
        <f t="shared" si="636"/>
        <v>10766</v>
      </c>
      <c r="Z234" s="9">
        <f t="shared" si="636"/>
        <v>0</v>
      </c>
      <c r="AA234" s="9">
        <f t="shared" si="636"/>
        <v>0</v>
      </c>
      <c r="AB234" s="9">
        <f t="shared" si="636"/>
        <v>0</v>
      </c>
      <c r="AC234" s="9">
        <f t="shared" si="636"/>
        <v>0</v>
      </c>
      <c r="AD234" s="9">
        <f t="shared" si="636"/>
        <v>0</v>
      </c>
      <c r="AE234" s="9">
        <f t="shared" si="636"/>
        <v>10766</v>
      </c>
      <c r="AF234" s="9">
        <f t="shared" si="636"/>
        <v>0</v>
      </c>
      <c r="AG234" s="9">
        <f t="shared" si="637"/>
        <v>0</v>
      </c>
      <c r="AH234" s="9">
        <f t="shared" si="637"/>
        <v>0</v>
      </c>
      <c r="AI234" s="9">
        <f t="shared" si="637"/>
        <v>0</v>
      </c>
      <c r="AJ234" s="9">
        <f t="shared" si="637"/>
        <v>0</v>
      </c>
      <c r="AK234" s="9">
        <f t="shared" si="637"/>
        <v>10766</v>
      </c>
      <c r="AL234" s="9">
        <f t="shared" si="637"/>
        <v>0</v>
      </c>
      <c r="AM234" s="9">
        <f t="shared" si="637"/>
        <v>0</v>
      </c>
      <c r="AN234" s="9">
        <f t="shared" si="637"/>
        <v>0</v>
      </c>
      <c r="AO234" s="9">
        <f t="shared" si="637"/>
        <v>0</v>
      </c>
      <c r="AP234" s="9">
        <f t="shared" si="637"/>
        <v>0</v>
      </c>
      <c r="AQ234" s="9">
        <f t="shared" si="637"/>
        <v>10766</v>
      </c>
      <c r="AR234" s="9">
        <f t="shared" si="637"/>
        <v>0</v>
      </c>
      <c r="AS234" s="9">
        <f t="shared" si="638"/>
        <v>0</v>
      </c>
      <c r="AT234" s="9">
        <f t="shared" si="638"/>
        <v>0</v>
      </c>
      <c r="AU234" s="9">
        <f t="shared" si="638"/>
        <v>0</v>
      </c>
      <c r="AV234" s="9">
        <f t="shared" si="638"/>
        <v>0</v>
      </c>
      <c r="AW234" s="9">
        <f t="shared" si="638"/>
        <v>10766</v>
      </c>
      <c r="AX234" s="9">
        <f t="shared" si="638"/>
        <v>0</v>
      </c>
      <c r="AY234" s="9">
        <f t="shared" si="638"/>
        <v>0</v>
      </c>
      <c r="AZ234" s="9">
        <f t="shared" si="638"/>
        <v>7693</v>
      </c>
      <c r="BA234" s="9">
        <f t="shared" si="638"/>
        <v>0</v>
      </c>
      <c r="BB234" s="9">
        <f t="shared" si="638"/>
        <v>0</v>
      </c>
      <c r="BC234" s="9">
        <f t="shared" si="638"/>
        <v>18459</v>
      </c>
      <c r="BD234" s="9">
        <f t="shared" si="638"/>
        <v>0</v>
      </c>
      <c r="BE234" s="9">
        <f t="shared" si="639"/>
        <v>0</v>
      </c>
      <c r="BF234" s="9">
        <f t="shared" si="639"/>
        <v>0</v>
      </c>
      <c r="BG234" s="9">
        <f t="shared" si="639"/>
        <v>0</v>
      </c>
      <c r="BH234" s="9">
        <f t="shared" si="639"/>
        <v>0</v>
      </c>
      <c r="BI234" s="9">
        <f t="shared" si="639"/>
        <v>18459</v>
      </c>
      <c r="BJ234" s="9">
        <f t="shared" si="639"/>
        <v>0</v>
      </c>
      <c r="BK234" s="9">
        <f t="shared" si="639"/>
        <v>0</v>
      </c>
      <c r="BL234" s="9">
        <f t="shared" si="639"/>
        <v>0</v>
      </c>
      <c r="BM234" s="9">
        <f t="shared" si="639"/>
        <v>0</v>
      </c>
      <c r="BN234" s="9">
        <f t="shared" si="639"/>
        <v>0</v>
      </c>
      <c r="BO234" s="9">
        <f t="shared" si="639"/>
        <v>18459</v>
      </c>
      <c r="BP234" s="9">
        <f t="shared" si="639"/>
        <v>0</v>
      </c>
      <c r="BQ234" s="9">
        <f t="shared" si="640"/>
        <v>0</v>
      </c>
      <c r="BR234" s="9">
        <f t="shared" si="640"/>
        <v>0</v>
      </c>
      <c r="BS234" s="9">
        <f t="shared" si="640"/>
        <v>0</v>
      </c>
      <c r="BT234" s="9">
        <f t="shared" si="640"/>
        <v>0</v>
      </c>
      <c r="BU234" s="9">
        <f t="shared" si="640"/>
        <v>18459</v>
      </c>
      <c r="BV234" s="9">
        <f t="shared" si="640"/>
        <v>0</v>
      </c>
      <c r="BW234" s="9">
        <f t="shared" si="640"/>
        <v>0</v>
      </c>
      <c r="BX234" s="9">
        <f t="shared" si="640"/>
        <v>0</v>
      </c>
      <c r="BY234" s="9">
        <f t="shared" si="640"/>
        <v>0</v>
      </c>
      <c r="BZ234" s="9">
        <f t="shared" si="640"/>
        <v>0</v>
      </c>
      <c r="CA234" s="9">
        <f t="shared" si="640"/>
        <v>18459</v>
      </c>
      <c r="CB234" s="9">
        <f t="shared" si="640"/>
        <v>0</v>
      </c>
      <c r="CC234" s="9">
        <f t="shared" si="641"/>
        <v>0</v>
      </c>
      <c r="CD234" s="9">
        <f t="shared" si="641"/>
        <v>0</v>
      </c>
      <c r="CE234" s="9">
        <f t="shared" si="641"/>
        <v>0</v>
      </c>
      <c r="CF234" s="9">
        <f t="shared" si="641"/>
        <v>0</v>
      </c>
      <c r="CG234" s="9">
        <f t="shared" si="641"/>
        <v>18459</v>
      </c>
      <c r="CH234" s="9">
        <f t="shared" si="641"/>
        <v>0</v>
      </c>
    </row>
    <row r="235" spans="1:86" ht="33" hidden="1" x14ac:dyDescent="0.25">
      <c r="A235" s="25" t="s">
        <v>36</v>
      </c>
      <c r="B235" s="42">
        <v>903</v>
      </c>
      <c r="C235" s="26" t="s">
        <v>145</v>
      </c>
      <c r="D235" s="26" t="s">
        <v>21</v>
      </c>
      <c r="E235" s="26" t="s">
        <v>182</v>
      </c>
      <c r="F235" s="26" t="s">
        <v>37</v>
      </c>
      <c r="G235" s="9">
        <v>10766</v>
      </c>
      <c r="H235" s="10"/>
      <c r="I235" s="83"/>
      <c r="J235" s="83"/>
      <c r="K235" s="83"/>
      <c r="L235" s="83"/>
      <c r="M235" s="9">
        <f>G235+I235+J235+K235+L235</f>
        <v>10766</v>
      </c>
      <c r="N235" s="9">
        <f>H235+L235</f>
        <v>0</v>
      </c>
      <c r="O235" s="84"/>
      <c r="P235" s="84"/>
      <c r="Q235" s="84"/>
      <c r="R235" s="84"/>
      <c r="S235" s="9">
        <f>M235+O235+P235+Q235+R235</f>
        <v>10766</v>
      </c>
      <c r="T235" s="9">
        <f>N235+R235</f>
        <v>0</v>
      </c>
      <c r="U235" s="84"/>
      <c r="V235" s="84"/>
      <c r="W235" s="84"/>
      <c r="X235" s="84"/>
      <c r="Y235" s="9">
        <f>S235+U235+V235+W235+X235</f>
        <v>10766</v>
      </c>
      <c r="Z235" s="9">
        <f>T235+X235</f>
        <v>0</v>
      </c>
      <c r="AA235" s="84"/>
      <c r="AB235" s="84"/>
      <c r="AC235" s="84"/>
      <c r="AD235" s="84"/>
      <c r="AE235" s="9">
        <f>Y235+AA235+AB235+AC235+AD235</f>
        <v>10766</v>
      </c>
      <c r="AF235" s="9">
        <f>Z235+AD235</f>
        <v>0</v>
      </c>
      <c r="AG235" s="84"/>
      <c r="AH235" s="84"/>
      <c r="AI235" s="84"/>
      <c r="AJ235" s="84"/>
      <c r="AK235" s="9">
        <f>AE235+AG235+AH235+AI235+AJ235</f>
        <v>10766</v>
      </c>
      <c r="AL235" s="9">
        <f>AF235+AJ235</f>
        <v>0</v>
      </c>
      <c r="AM235" s="84"/>
      <c r="AN235" s="84"/>
      <c r="AO235" s="84"/>
      <c r="AP235" s="84"/>
      <c r="AQ235" s="9">
        <f>AK235+AM235+AN235+AO235+AP235</f>
        <v>10766</v>
      </c>
      <c r="AR235" s="9">
        <f>AL235+AP235</f>
        <v>0</v>
      </c>
      <c r="AS235" s="84"/>
      <c r="AT235" s="84"/>
      <c r="AU235" s="84"/>
      <c r="AV235" s="84"/>
      <c r="AW235" s="9">
        <f>AQ235+AS235+AT235+AU235+AV235</f>
        <v>10766</v>
      </c>
      <c r="AX235" s="9">
        <f>AR235+AV235</f>
        <v>0</v>
      </c>
      <c r="AY235" s="84"/>
      <c r="AZ235" s="9">
        <v>7693</v>
      </c>
      <c r="BA235" s="84"/>
      <c r="BB235" s="84"/>
      <c r="BC235" s="9">
        <f>AW235+AY235+AZ235+BA235+BB235</f>
        <v>18459</v>
      </c>
      <c r="BD235" s="9">
        <f>AX235+BB235</f>
        <v>0</v>
      </c>
      <c r="BE235" s="84"/>
      <c r="BF235" s="9"/>
      <c r="BG235" s="84"/>
      <c r="BH235" s="84"/>
      <c r="BI235" s="9">
        <f>BC235+BE235+BF235+BG235+BH235</f>
        <v>18459</v>
      </c>
      <c r="BJ235" s="9">
        <f>BD235+BH235</f>
        <v>0</v>
      </c>
      <c r="BK235" s="84"/>
      <c r="BL235" s="9"/>
      <c r="BM235" s="84"/>
      <c r="BN235" s="84"/>
      <c r="BO235" s="9">
        <f>BI235+BK235+BL235+BM235+BN235</f>
        <v>18459</v>
      </c>
      <c r="BP235" s="9">
        <f>BJ235+BN235</f>
        <v>0</v>
      </c>
      <c r="BQ235" s="84"/>
      <c r="BR235" s="9"/>
      <c r="BS235" s="84"/>
      <c r="BT235" s="84"/>
      <c r="BU235" s="9">
        <f>BO235+BQ235+BR235+BS235+BT235</f>
        <v>18459</v>
      </c>
      <c r="BV235" s="9">
        <f>BP235+BT235</f>
        <v>0</v>
      </c>
      <c r="BW235" s="84"/>
      <c r="BX235" s="9"/>
      <c r="BY235" s="84"/>
      <c r="BZ235" s="84"/>
      <c r="CA235" s="9">
        <f>BU235+BW235+BX235+BY235+BZ235</f>
        <v>18459</v>
      </c>
      <c r="CB235" s="9">
        <f>BV235+BZ235</f>
        <v>0</v>
      </c>
      <c r="CC235" s="84"/>
      <c r="CD235" s="9"/>
      <c r="CE235" s="84"/>
      <c r="CF235" s="84"/>
      <c r="CG235" s="9">
        <f>CA235+CC235+CD235+CE235+CF235</f>
        <v>18459</v>
      </c>
      <c r="CH235" s="9">
        <f>CB235+CF235</f>
        <v>0</v>
      </c>
    </row>
    <row r="236" spans="1:86" hidden="1" x14ac:dyDescent="0.25">
      <c r="A236" s="28"/>
      <c r="B236" s="42"/>
      <c r="C236" s="26"/>
      <c r="D236" s="26"/>
      <c r="E236" s="26"/>
      <c r="F236" s="26"/>
      <c r="G236" s="9"/>
      <c r="H236" s="9"/>
      <c r="I236" s="83"/>
      <c r="J236" s="83"/>
      <c r="K236" s="83"/>
      <c r="L236" s="83"/>
      <c r="M236" s="83"/>
      <c r="N236" s="83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4"/>
      <c r="BG236" s="84"/>
      <c r="BH236" s="84"/>
      <c r="BI236" s="84"/>
      <c r="BJ236" s="84"/>
      <c r="BK236" s="84"/>
      <c r="BL236" s="84"/>
      <c r="BM236" s="84"/>
      <c r="BN236" s="84"/>
      <c r="BO236" s="84"/>
      <c r="BP236" s="84"/>
      <c r="BQ236" s="84"/>
      <c r="BR236" s="84"/>
      <c r="BS236" s="84"/>
      <c r="BT236" s="84"/>
      <c r="BU236" s="84"/>
      <c r="BV236" s="84"/>
      <c r="BW236" s="84"/>
      <c r="BX236" s="84"/>
      <c r="BY236" s="84"/>
      <c r="BZ236" s="84"/>
      <c r="CA236" s="84"/>
      <c r="CB236" s="84"/>
      <c r="CC236" s="84"/>
      <c r="CD236" s="84"/>
      <c r="CE236" s="84"/>
      <c r="CF236" s="84"/>
      <c r="CG236" s="84"/>
      <c r="CH236" s="84"/>
    </row>
    <row r="237" spans="1:86" ht="18.75" hidden="1" x14ac:dyDescent="0.3">
      <c r="A237" s="40" t="s">
        <v>322</v>
      </c>
      <c r="B237" s="41">
        <v>903</v>
      </c>
      <c r="C237" s="24" t="s">
        <v>145</v>
      </c>
      <c r="D237" s="24" t="s">
        <v>8</v>
      </c>
      <c r="E237" s="26"/>
      <c r="F237" s="26"/>
      <c r="G237" s="15">
        <f t="shared" ref="G237:V241" si="642">G238</f>
        <v>137</v>
      </c>
      <c r="H237" s="15">
        <f t="shared" si="642"/>
        <v>0</v>
      </c>
      <c r="I237" s="15">
        <f t="shared" si="642"/>
        <v>0</v>
      </c>
      <c r="J237" s="15">
        <f t="shared" si="642"/>
        <v>0</v>
      </c>
      <c r="K237" s="15">
        <f t="shared" si="642"/>
        <v>0</v>
      </c>
      <c r="L237" s="15">
        <f t="shared" si="642"/>
        <v>0</v>
      </c>
      <c r="M237" s="15">
        <f t="shared" si="642"/>
        <v>137</v>
      </c>
      <c r="N237" s="15">
        <f t="shared" si="642"/>
        <v>0</v>
      </c>
      <c r="O237" s="15">
        <f t="shared" si="642"/>
        <v>0</v>
      </c>
      <c r="P237" s="15">
        <f t="shared" si="642"/>
        <v>0</v>
      </c>
      <c r="Q237" s="15">
        <f t="shared" si="642"/>
        <v>0</v>
      </c>
      <c r="R237" s="15">
        <f t="shared" si="642"/>
        <v>0</v>
      </c>
      <c r="S237" s="15">
        <f t="shared" si="642"/>
        <v>137</v>
      </c>
      <c r="T237" s="15">
        <f t="shared" si="642"/>
        <v>0</v>
      </c>
      <c r="U237" s="15">
        <f t="shared" si="642"/>
        <v>0</v>
      </c>
      <c r="V237" s="15">
        <f t="shared" si="642"/>
        <v>0</v>
      </c>
      <c r="W237" s="15">
        <f t="shared" ref="U237:AJ241" si="643">W238</f>
        <v>0</v>
      </c>
      <c r="X237" s="15">
        <f t="shared" si="643"/>
        <v>0</v>
      </c>
      <c r="Y237" s="15">
        <f t="shared" si="643"/>
        <v>137</v>
      </c>
      <c r="Z237" s="15">
        <f t="shared" si="643"/>
        <v>0</v>
      </c>
      <c r="AA237" s="15">
        <f t="shared" si="643"/>
        <v>0</v>
      </c>
      <c r="AB237" s="15">
        <f t="shared" si="643"/>
        <v>0</v>
      </c>
      <c r="AC237" s="15">
        <f t="shared" si="643"/>
        <v>0</v>
      </c>
      <c r="AD237" s="15">
        <f t="shared" si="643"/>
        <v>0</v>
      </c>
      <c r="AE237" s="15">
        <f t="shared" si="643"/>
        <v>137</v>
      </c>
      <c r="AF237" s="15">
        <f t="shared" si="643"/>
        <v>0</v>
      </c>
      <c r="AG237" s="15">
        <f t="shared" si="643"/>
        <v>0</v>
      </c>
      <c r="AH237" s="15">
        <f t="shared" si="643"/>
        <v>0</v>
      </c>
      <c r="AI237" s="15">
        <f t="shared" si="643"/>
        <v>0</v>
      </c>
      <c r="AJ237" s="15">
        <f t="shared" si="643"/>
        <v>0</v>
      </c>
      <c r="AK237" s="15">
        <f t="shared" ref="AG237:AV241" si="644">AK238</f>
        <v>137</v>
      </c>
      <c r="AL237" s="15">
        <f t="shared" si="644"/>
        <v>0</v>
      </c>
      <c r="AM237" s="15">
        <f t="shared" si="644"/>
        <v>0</v>
      </c>
      <c r="AN237" s="15">
        <f t="shared" si="644"/>
        <v>0</v>
      </c>
      <c r="AO237" s="15">
        <f t="shared" si="644"/>
        <v>0</v>
      </c>
      <c r="AP237" s="15">
        <f t="shared" si="644"/>
        <v>0</v>
      </c>
      <c r="AQ237" s="15">
        <f t="shared" si="644"/>
        <v>137</v>
      </c>
      <c r="AR237" s="15">
        <f t="shared" si="644"/>
        <v>0</v>
      </c>
      <c r="AS237" s="15">
        <f t="shared" si="644"/>
        <v>0</v>
      </c>
      <c r="AT237" s="15">
        <f t="shared" si="644"/>
        <v>0</v>
      </c>
      <c r="AU237" s="15">
        <f t="shared" si="644"/>
        <v>0</v>
      </c>
      <c r="AV237" s="15">
        <f t="shared" si="644"/>
        <v>0</v>
      </c>
      <c r="AW237" s="15">
        <f t="shared" ref="AS237:BH241" si="645">AW238</f>
        <v>137</v>
      </c>
      <c r="AX237" s="15">
        <f t="shared" si="645"/>
        <v>0</v>
      </c>
      <c r="AY237" s="15">
        <f t="shared" si="645"/>
        <v>0</v>
      </c>
      <c r="AZ237" s="15">
        <f t="shared" si="645"/>
        <v>0</v>
      </c>
      <c r="BA237" s="15">
        <f t="shared" si="645"/>
        <v>0</v>
      </c>
      <c r="BB237" s="15">
        <f t="shared" si="645"/>
        <v>0</v>
      </c>
      <c r="BC237" s="15">
        <f t="shared" si="645"/>
        <v>137</v>
      </c>
      <c r="BD237" s="15">
        <f t="shared" si="645"/>
        <v>0</v>
      </c>
      <c r="BE237" s="15">
        <f t="shared" si="645"/>
        <v>0</v>
      </c>
      <c r="BF237" s="15">
        <f t="shared" si="645"/>
        <v>0</v>
      </c>
      <c r="BG237" s="15">
        <f t="shared" si="645"/>
        <v>0</v>
      </c>
      <c r="BH237" s="15">
        <f t="shared" si="645"/>
        <v>0</v>
      </c>
      <c r="BI237" s="15">
        <f t="shared" ref="BE237:BT241" si="646">BI238</f>
        <v>137</v>
      </c>
      <c r="BJ237" s="15">
        <f t="shared" si="646"/>
        <v>0</v>
      </c>
      <c r="BK237" s="15">
        <f t="shared" si="646"/>
        <v>0</v>
      </c>
      <c r="BL237" s="15">
        <f t="shared" si="646"/>
        <v>0</v>
      </c>
      <c r="BM237" s="15">
        <f t="shared" si="646"/>
        <v>0</v>
      </c>
      <c r="BN237" s="15">
        <f t="shared" si="646"/>
        <v>0</v>
      </c>
      <c r="BO237" s="15">
        <f t="shared" si="646"/>
        <v>137</v>
      </c>
      <c r="BP237" s="15">
        <f t="shared" si="646"/>
        <v>0</v>
      </c>
      <c r="BQ237" s="15">
        <f t="shared" si="646"/>
        <v>0</v>
      </c>
      <c r="BR237" s="15">
        <f t="shared" si="646"/>
        <v>0</v>
      </c>
      <c r="BS237" s="15">
        <f t="shared" si="646"/>
        <v>0</v>
      </c>
      <c r="BT237" s="15">
        <f t="shared" si="646"/>
        <v>0</v>
      </c>
      <c r="BU237" s="15">
        <f t="shared" ref="BQ237:CF241" si="647">BU238</f>
        <v>137</v>
      </c>
      <c r="BV237" s="15">
        <f t="shared" si="647"/>
        <v>0</v>
      </c>
      <c r="BW237" s="15">
        <f t="shared" si="647"/>
        <v>0</v>
      </c>
      <c r="BX237" s="15">
        <f t="shared" si="647"/>
        <v>0</v>
      </c>
      <c r="BY237" s="15">
        <f t="shared" si="647"/>
        <v>0</v>
      </c>
      <c r="BZ237" s="15">
        <f t="shared" si="647"/>
        <v>0</v>
      </c>
      <c r="CA237" s="15">
        <f t="shared" si="647"/>
        <v>137</v>
      </c>
      <c r="CB237" s="15">
        <f t="shared" si="647"/>
        <v>0</v>
      </c>
      <c r="CC237" s="15">
        <f t="shared" si="647"/>
        <v>0</v>
      </c>
      <c r="CD237" s="15">
        <f t="shared" si="647"/>
        <v>0</v>
      </c>
      <c r="CE237" s="15">
        <f t="shared" si="647"/>
        <v>0</v>
      </c>
      <c r="CF237" s="15">
        <f t="shared" si="647"/>
        <v>0</v>
      </c>
      <c r="CG237" s="15">
        <f t="shared" ref="CC237:CH241" si="648">CG238</f>
        <v>137</v>
      </c>
      <c r="CH237" s="15">
        <f t="shared" si="648"/>
        <v>0</v>
      </c>
    </row>
    <row r="238" spans="1:86" ht="20.100000000000001" hidden="1" customHeight="1" x14ac:dyDescent="0.25">
      <c r="A238" s="28" t="s">
        <v>61</v>
      </c>
      <c r="B238" s="26">
        <v>903</v>
      </c>
      <c r="C238" s="26" t="s">
        <v>145</v>
      </c>
      <c r="D238" s="26" t="s">
        <v>8</v>
      </c>
      <c r="E238" s="26" t="s">
        <v>62</v>
      </c>
      <c r="F238" s="26"/>
      <c r="G238" s="9">
        <f t="shared" si="642"/>
        <v>137</v>
      </c>
      <c r="H238" s="9">
        <f t="shared" si="642"/>
        <v>0</v>
      </c>
      <c r="I238" s="9">
        <f t="shared" si="642"/>
        <v>0</v>
      </c>
      <c r="J238" s="9">
        <f t="shared" si="642"/>
        <v>0</v>
      </c>
      <c r="K238" s="9">
        <f t="shared" si="642"/>
        <v>0</v>
      </c>
      <c r="L238" s="9">
        <f t="shared" si="642"/>
        <v>0</v>
      </c>
      <c r="M238" s="9">
        <f t="shared" si="642"/>
        <v>137</v>
      </c>
      <c r="N238" s="9">
        <f t="shared" si="642"/>
        <v>0</v>
      </c>
      <c r="O238" s="9">
        <f t="shared" si="642"/>
        <v>0</v>
      </c>
      <c r="P238" s="9">
        <f t="shared" si="642"/>
        <v>0</v>
      </c>
      <c r="Q238" s="9">
        <f t="shared" si="642"/>
        <v>0</v>
      </c>
      <c r="R238" s="9">
        <f t="shared" si="642"/>
        <v>0</v>
      </c>
      <c r="S238" s="9">
        <f t="shared" si="642"/>
        <v>137</v>
      </c>
      <c r="T238" s="9">
        <f t="shared" si="642"/>
        <v>0</v>
      </c>
      <c r="U238" s="9">
        <f t="shared" si="643"/>
        <v>0</v>
      </c>
      <c r="V238" s="9">
        <f t="shared" si="643"/>
        <v>0</v>
      </c>
      <c r="W238" s="9">
        <f t="shared" si="643"/>
        <v>0</v>
      </c>
      <c r="X238" s="9">
        <f t="shared" si="643"/>
        <v>0</v>
      </c>
      <c r="Y238" s="9">
        <f t="shared" si="643"/>
        <v>137</v>
      </c>
      <c r="Z238" s="9">
        <f t="shared" si="643"/>
        <v>0</v>
      </c>
      <c r="AA238" s="9">
        <f t="shared" si="643"/>
        <v>0</v>
      </c>
      <c r="AB238" s="9">
        <f t="shared" si="643"/>
        <v>0</v>
      </c>
      <c r="AC238" s="9">
        <f t="shared" si="643"/>
        <v>0</v>
      </c>
      <c r="AD238" s="9">
        <f t="shared" si="643"/>
        <v>0</v>
      </c>
      <c r="AE238" s="9">
        <f t="shared" si="643"/>
        <v>137</v>
      </c>
      <c r="AF238" s="9">
        <f t="shared" si="643"/>
        <v>0</v>
      </c>
      <c r="AG238" s="9">
        <f t="shared" si="644"/>
        <v>0</v>
      </c>
      <c r="AH238" s="9">
        <f t="shared" si="644"/>
        <v>0</v>
      </c>
      <c r="AI238" s="9">
        <f t="shared" si="644"/>
        <v>0</v>
      </c>
      <c r="AJ238" s="9">
        <f t="shared" si="644"/>
        <v>0</v>
      </c>
      <c r="AK238" s="9">
        <f t="shared" si="644"/>
        <v>137</v>
      </c>
      <c r="AL238" s="9">
        <f t="shared" si="644"/>
        <v>0</v>
      </c>
      <c r="AM238" s="9">
        <f t="shared" si="644"/>
        <v>0</v>
      </c>
      <c r="AN238" s="9">
        <f t="shared" si="644"/>
        <v>0</v>
      </c>
      <c r="AO238" s="9">
        <f t="shared" si="644"/>
        <v>0</v>
      </c>
      <c r="AP238" s="9">
        <f t="shared" si="644"/>
        <v>0</v>
      </c>
      <c r="AQ238" s="9">
        <f t="shared" si="644"/>
        <v>137</v>
      </c>
      <c r="AR238" s="9">
        <f t="shared" si="644"/>
        <v>0</v>
      </c>
      <c r="AS238" s="9">
        <f t="shared" si="645"/>
        <v>0</v>
      </c>
      <c r="AT238" s="9">
        <f t="shared" si="645"/>
        <v>0</v>
      </c>
      <c r="AU238" s="9">
        <f t="shared" si="645"/>
        <v>0</v>
      </c>
      <c r="AV238" s="9">
        <f t="shared" si="645"/>
        <v>0</v>
      </c>
      <c r="AW238" s="9">
        <f t="shared" si="645"/>
        <v>137</v>
      </c>
      <c r="AX238" s="9">
        <f t="shared" si="645"/>
        <v>0</v>
      </c>
      <c r="AY238" s="9">
        <f t="shared" si="645"/>
        <v>0</v>
      </c>
      <c r="AZ238" s="9">
        <f t="shared" si="645"/>
        <v>0</v>
      </c>
      <c r="BA238" s="9">
        <f t="shared" si="645"/>
        <v>0</v>
      </c>
      <c r="BB238" s="9">
        <f t="shared" si="645"/>
        <v>0</v>
      </c>
      <c r="BC238" s="9">
        <f t="shared" si="645"/>
        <v>137</v>
      </c>
      <c r="BD238" s="9">
        <f t="shared" si="645"/>
        <v>0</v>
      </c>
      <c r="BE238" s="9">
        <f t="shared" si="646"/>
        <v>0</v>
      </c>
      <c r="BF238" s="9">
        <f t="shared" si="646"/>
        <v>0</v>
      </c>
      <c r="BG238" s="9">
        <f t="shared" si="646"/>
        <v>0</v>
      </c>
      <c r="BH238" s="9">
        <f t="shared" si="646"/>
        <v>0</v>
      </c>
      <c r="BI238" s="9">
        <f t="shared" si="646"/>
        <v>137</v>
      </c>
      <c r="BJ238" s="9">
        <f t="shared" si="646"/>
        <v>0</v>
      </c>
      <c r="BK238" s="9">
        <f t="shared" si="646"/>
        <v>0</v>
      </c>
      <c r="BL238" s="9">
        <f t="shared" si="646"/>
        <v>0</v>
      </c>
      <c r="BM238" s="9">
        <f t="shared" si="646"/>
        <v>0</v>
      </c>
      <c r="BN238" s="9">
        <f t="shared" si="646"/>
        <v>0</v>
      </c>
      <c r="BO238" s="9">
        <f t="shared" si="646"/>
        <v>137</v>
      </c>
      <c r="BP238" s="9">
        <f t="shared" si="646"/>
        <v>0</v>
      </c>
      <c r="BQ238" s="9">
        <f t="shared" si="647"/>
        <v>0</v>
      </c>
      <c r="BR238" s="9">
        <f t="shared" si="647"/>
        <v>0</v>
      </c>
      <c r="BS238" s="9">
        <f t="shared" si="647"/>
        <v>0</v>
      </c>
      <c r="BT238" s="9">
        <f t="shared" si="647"/>
        <v>0</v>
      </c>
      <c r="BU238" s="9">
        <f t="shared" si="647"/>
        <v>137</v>
      </c>
      <c r="BV238" s="9">
        <f t="shared" si="647"/>
        <v>0</v>
      </c>
      <c r="BW238" s="9">
        <f t="shared" si="647"/>
        <v>0</v>
      </c>
      <c r="BX238" s="9">
        <f t="shared" si="647"/>
        <v>0</v>
      </c>
      <c r="BY238" s="9">
        <f t="shared" si="647"/>
        <v>0</v>
      </c>
      <c r="BZ238" s="9">
        <f t="shared" si="647"/>
        <v>0</v>
      </c>
      <c r="CA238" s="9">
        <f t="shared" si="647"/>
        <v>137</v>
      </c>
      <c r="CB238" s="9">
        <f t="shared" si="647"/>
        <v>0</v>
      </c>
      <c r="CC238" s="9">
        <f t="shared" si="648"/>
        <v>0</v>
      </c>
      <c r="CD238" s="9">
        <f t="shared" si="648"/>
        <v>0</v>
      </c>
      <c r="CE238" s="9">
        <f t="shared" si="648"/>
        <v>0</v>
      </c>
      <c r="CF238" s="9">
        <f t="shared" si="648"/>
        <v>0</v>
      </c>
      <c r="CG238" s="9">
        <f t="shared" si="648"/>
        <v>137</v>
      </c>
      <c r="CH238" s="9">
        <f t="shared" si="648"/>
        <v>0</v>
      </c>
    </row>
    <row r="239" spans="1:86" ht="20.100000000000001" hidden="1" customHeight="1" x14ac:dyDescent="0.25">
      <c r="A239" s="28" t="s">
        <v>14</v>
      </c>
      <c r="B239" s="26">
        <v>903</v>
      </c>
      <c r="C239" s="26" t="s">
        <v>145</v>
      </c>
      <c r="D239" s="26" t="s">
        <v>8</v>
      </c>
      <c r="E239" s="26" t="s">
        <v>63</v>
      </c>
      <c r="F239" s="26"/>
      <c r="G239" s="9">
        <f t="shared" si="642"/>
        <v>137</v>
      </c>
      <c r="H239" s="9">
        <f t="shared" si="642"/>
        <v>0</v>
      </c>
      <c r="I239" s="9">
        <f t="shared" si="642"/>
        <v>0</v>
      </c>
      <c r="J239" s="9">
        <f t="shared" si="642"/>
        <v>0</v>
      </c>
      <c r="K239" s="9">
        <f t="shared" si="642"/>
        <v>0</v>
      </c>
      <c r="L239" s="9">
        <f t="shared" si="642"/>
        <v>0</v>
      </c>
      <c r="M239" s="9">
        <f t="shared" si="642"/>
        <v>137</v>
      </c>
      <c r="N239" s="9">
        <f t="shared" si="642"/>
        <v>0</v>
      </c>
      <c r="O239" s="9">
        <f t="shared" si="642"/>
        <v>0</v>
      </c>
      <c r="P239" s="9">
        <f t="shared" si="642"/>
        <v>0</v>
      </c>
      <c r="Q239" s="9">
        <f t="shared" si="642"/>
        <v>0</v>
      </c>
      <c r="R239" s="9">
        <f t="shared" si="642"/>
        <v>0</v>
      </c>
      <c r="S239" s="9">
        <f t="shared" si="642"/>
        <v>137</v>
      </c>
      <c r="T239" s="9">
        <f t="shared" si="642"/>
        <v>0</v>
      </c>
      <c r="U239" s="9">
        <f t="shared" si="643"/>
        <v>0</v>
      </c>
      <c r="V239" s="9">
        <f t="shared" si="643"/>
        <v>0</v>
      </c>
      <c r="W239" s="9">
        <f t="shared" si="643"/>
        <v>0</v>
      </c>
      <c r="X239" s="9">
        <f t="shared" si="643"/>
        <v>0</v>
      </c>
      <c r="Y239" s="9">
        <f t="shared" si="643"/>
        <v>137</v>
      </c>
      <c r="Z239" s="9">
        <f t="shared" si="643"/>
        <v>0</v>
      </c>
      <c r="AA239" s="9">
        <f t="shared" si="643"/>
        <v>0</v>
      </c>
      <c r="AB239" s="9">
        <f t="shared" si="643"/>
        <v>0</v>
      </c>
      <c r="AC239" s="9">
        <f t="shared" si="643"/>
        <v>0</v>
      </c>
      <c r="AD239" s="9">
        <f t="shared" si="643"/>
        <v>0</v>
      </c>
      <c r="AE239" s="9">
        <f t="shared" si="643"/>
        <v>137</v>
      </c>
      <c r="AF239" s="9">
        <f t="shared" si="643"/>
        <v>0</v>
      </c>
      <c r="AG239" s="9">
        <f t="shared" si="644"/>
        <v>0</v>
      </c>
      <c r="AH239" s="9">
        <f t="shared" si="644"/>
        <v>0</v>
      </c>
      <c r="AI239" s="9">
        <f t="shared" si="644"/>
        <v>0</v>
      </c>
      <c r="AJ239" s="9">
        <f t="shared" si="644"/>
        <v>0</v>
      </c>
      <c r="AK239" s="9">
        <f t="shared" si="644"/>
        <v>137</v>
      </c>
      <c r="AL239" s="9">
        <f t="shared" si="644"/>
        <v>0</v>
      </c>
      <c r="AM239" s="9">
        <f t="shared" si="644"/>
        <v>0</v>
      </c>
      <c r="AN239" s="9">
        <f t="shared" si="644"/>
        <v>0</v>
      </c>
      <c r="AO239" s="9">
        <f t="shared" si="644"/>
        <v>0</v>
      </c>
      <c r="AP239" s="9">
        <f t="shared" si="644"/>
        <v>0</v>
      </c>
      <c r="AQ239" s="9">
        <f t="shared" si="644"/>
        <v>137</v>
      </c>
      <c r="AR239" s="9">
        <f t="shared" si="644"/>
        <v>0</v>
      </c>
      <c r="AS239" s="9">
        <f t="shared" si="645"/>
        <v>0</v>
      </c>
      <c r="AT239" s="9">
        <f t="shared" si="645"/>
        <v>0</v>
      </c>
      <c r="AU239" s="9">
        <f t="shared" si="645"/>
        <v>0</v>
      </c>
      <c r="AV239" s="9">
        <f t="shared" si="645"/>
        <v>0</v>
      </c>
      <c r="AW239" s="9">
        <f t="shared" si="645"/>
        <v>137</v>
      </c>
      <c r="AX239" s="9">
        <f t="shared" si="645"/>
        <v>0</v>
      </c>
      <c r="AY239" s="9">
        <f t="shared" si="645"/>
        <v>0</v>
      </c>
      <c r="AZ239" s="9">
        <f t="shared" si="645"/>
        <v>0</v>
      </c>
      <c r="BA239" s="9">
        <f t="shared" si="645"/>
        <v>0</v>
      </c>
      <c r="BB239" s="9">
        <f t="shared" si="645"/>
        <v>0</v>
      </c>
      <c r="BC239" s="9">
        <f t="shared" si="645"/>
        <v>137</v>
      </c>
      <c r="BD239" s="9">
        <f t="shared" si="645"/>
        <v>0</v>
      </c>
      <c r="BE239" s="9">
        <f t="shared" si="646"/>
        <v>0</v>
      </c>
      <c r="BF239" s="9">
        <f t="shared" si="646"/>
        <v>0</v>
      </c>
      <c r="BG239" s="9">
        <f t="shared" si="646"/>
        <v>0</v>
      </c>
      <c r="BH239" s="9">
        <f t="shared" si="646"/>
        <v>0</v>
      </c>
      <c r="BI239" s="9">
        <f t="shared" si="646"/>
        <v>137</v>
      </c>
      <c r="BJ239" s="9">
        <f t="shared" si="646"/>
        <v>0</v>
      </c>
      <c r="BK239" s="9">
        <f t="shared" si="646"/>
        <v>0</v>
      </c>
      <c r="BL239" s="9">
        <f t="shared" si="646"/>
        <v>0</v>
      </c>
      <c r="BM239" s="9">
        <f t="shared" si="646"/>
        <v>0</v>
      </c>
      <c r="BN239" s="9">
        <f t="shared" si="646"/>
        <v>0</v>
      </c>
      <c r="BO239" s="9">
        <f t="shared" si="646"/>
        <v>137</v>
      </c>
      <c r="BP239" s="9">
        <f t="shared" si="646"/>
        <v>0</v>
      </c>
      <c r="BQ239" s="9">
        <f t="shared" si="647"/>
        <v>0</v>
      </c>
      <c r="BR239" s="9">
        <f t="shared" si="647"/>
        <v>0</v>
      </c>
      <c r="BS239" s="9">
        <f t="shared" si="647"/>
        <v>0</v>
      </c>
      <c r="BT239" s="9">
        <f t="shared" si="647"/>
        <v>0</v>
      </c>
      <c r="BU239" s="9">
        <f t="shared" si="647"/>
        <v>137</v>
      </c>
      <c r="BV239" s="9">
        <f t="shared" si="647"/>
        <v>0</v>
      </c>
      <c r="BW239" s="9">
        <f t="shared" si="647"/>
        <v>0</v>
      </c>
      <c r="BX239" s="9">
        <f t="shared" si="647"/>
        <v>0</v>
      </c>
      <c r="BY239" s="9">
        <f t="shared" si="647"/>
        <v>0</v>
      </c>
      <c r="BZ239" s="9">
        <f t="shared" si="647"/>
        <v>0</v>
      </c>
      <c r="CA239" s="9">
        <f t="shared" si="647"/>
        <v>137</v>
      </c>
      <c r="CB239" s="9">
        <f t="shared" si="647"/>
        <v>0</v>
      </c>
      <c r="CC239" s="9">
        <f t="shared" si="648"/>
        <v>0</v>
      </c>
      <c r="CD239" s="9">
        <f t="shared" si="648"/>
        <v>0</v>
      </c>
      <c r="CE239" s="9">
        <f t="shared" si="648"/>
        <v>0</v>
      </c>
      <c r="CF239" s="9">
        <f t="shared" si="648"/>
        <v>0</v>
      </c>
      <c r="CG239" s="9">
        <f t="shared" si="648"/>
        <v>137</v>
      </c>
      <c r="CH239" s="9">
        <f t="shared" si="648"/>
        <v>0</v>
      </c>
    </row>
    <row r="240" spans="1:86" ht="20.100000000000001" hidden="1" customHeight="1" x14ac:dyDescent="0.25">
      <c r="A240" s="28" t="s">
        <v>323</v>
      </c>
      <c r="B240" s="26">
        <v>903</v>
      </c>
      <c r="C240" s="26" t="s">
        <v>145</v>
      </c>
      <c r="D240" s="26" t="s">
        <v>8</v>
      </c>
      <c r="E240" s="26" t="s">
        <v>383</v>
      </c>
      <c r="F240" s="26"/>
      <c r="G240" s="9">
        <f t="shared" si="642"/>
        <v>137</v>
      </c>
      <c r="H240" s="9">
        <f t="shared" si="642"/>
        <v>0</v>
      </c>
      <c r="I240" s="9">
        <f t="shared" si="642"/>
        <v>0</v>
      </c>
      <c r="J240" s="9">
        <f t="shared" si="642"/>
        <v>0</v>
      </c>
      <c r="K240" s="9">
        <f t="shared" si="642"/>
        <v>0</v>
      </c>
      <c r="L240" s="9">
        <f t="shared" si="642"/>
        <v>0</v>
      </c>
      <c r="M240" s="9">
        <f t="shared" si="642"/>
        <v>137</v>
      </c>
      <c r="N240" s="9">
        <f t="shared" si="642"/>
        <v>0</v>
      </c>
      <c r="O240" s="9">
        <f t="shared" si="642"/>
        <v>0</v>
      </c>
      <c r="P240" s="9">
        <f t="shared" si="642"/>
        <v>0</v>
      </c>
      <c r="Q240" s="9">
        <f t="shared" si="642"/>
        <v>0</v>
      </c>
      <c r="R240" s="9">
        <f t="shared" si="642"/>
        <v>0</v>
      </c>
      <c r="S240" s="9">
        <f t="shared" si="642"/>
        <v>137</v>
      </c>
      <c r="T240" s="9">
        <f t="shared" si="642"/>
        <v>0</v>
      </c>
      <c r="U240" s="9">
        <f t="shared" si="643"/>
        <v>0</v>
      </c>
      <c r="V240" s="9">
        <f t="shared" si="643"/>
        <v>0</v>
      </c>
      <c r="W240" s="9">
        <f t="shared" si="643"/>
        <v>0</v>
      </c>
      <c r="X240" s="9">
        <f t="shared" si="643"/>
        <v>0</v>
      </c>
      <c r="Y240" s="9">
        <f t="shared" si="643"/>
        <v>137</v>
      </c>
      <c r="Z240" s="9">
        <f t="shared" si="643"/>
        <v>0</v>
      </c>
      <c r="AA240" s="9">
        <f t="shared" si="643"/>
        <v>0</v>
      </c>
      <c r="AB240" s="9">
        <f t="shared" si="643"/>
        <v>0</v>
      </c>
      <c r="AC240" s="9">
        <f t="shared" si="643"/>
        <v>0</v>
      </c>
      <c r="AD240" s="9">
        <f t="shared" si="643"/>
        <v>0</v>
      </c>
      <c r="AE240" s="9">
        <f t="shared" si="643"/>
        <v>137</v>
      </c>
      <c r="AF240" s="9">
        <f t="shared" si="643"/>
        <v>0</v>
      </c>
      <c r="AG240" s="9">
        <f t="shared" si="644"/>
        <v>0</v>
      </c>
      <c r="AH240" s="9">
        <f t="shared" si="644"/>
        <v>0</v>
      </c>
      <c r="AI240" s="9">
        <f t="shared" si="644"/>
        <v>0</v>
      </c>
      <c r="AJ240" s="9">
        <f t="shared" si="644"/>
        <v>0</v>
      </c>
      <c r="AK240" s="9">
        <f t="shared" si="644"/>
        <v>137</v>
      </c>
      <c r="AL240" s="9">
        <f t="shared" si="644"/>
        <v>0</v>
      </c>
      <c r="AM240" s="9">
        <f t="shared" si="644"/>
        <v>0</v>
      </c>
      <c r="AN240" s="9">
        <f t="shared" si="644"/>
        <v>0</v>
      </c>
      <c r="AO240" s="9">
        <f t="shared" si="644"/>
        <v>0</v>
      </c>
      <c r="AP240" s="9">
        <f t="shared" si="644"/>
        <v>0</v>
      </c>
      <c r="AQ240" s="9">
        <f t="shared" si="644"/>
        <v>137</v>
      </c>
      <c r="AR240" s="9">
        <f t="shared" si="644"/>
        <v>0</v>
      </c>
      <c r="AS240" s="9">
        <f t="shared" si="645"/>
        <v>0</v>
      </c>
      <c r="AT240" s="9">
        <f t="shared" si="645"/>
        <v>0</v>
      </c>
      <c r="AU240" s="9">
        <f t="shared" si="645"/>
        <v>0</v>
      </c>
      <c r="AV240" s="9">
        <f t="shared" si="645"/>
        <v>0</v>
      </c>
      <c r="AW240" s="9">
        <f t="shared" si="645"/>
        <v>137</v>
      </c>
      <c r="AX240" s="9">
        <f t="shared" si="645"/>
        <v>0</v>
      </c>
      <c r="AY240" s="9">
        <f t="shared" si="645"/>
        <v>0</v>
      </c>
      <c r="AZ240" s="9">
        <f t="shared" si="645"/>
        <v>0</v>
      </c>
      <c r="BA240" s="9">
        <f t="shared" si="645"/>
        <v>0</v>
      </c>
      <c r="BB240" s="9">
        <f t="shared" si="645"/>
        <v>0</v>
      </c>
      <c r="BC240" s="9">
        <f t="shared" si="645"/>
        <v>137</v>
      </c>
      <c r="BD240" s="9">
        <f t="shared" si="645"/>
        <v>0</v>
      </c>
      <c r="BE240" s="9">
        <f t="shared" si="646"/>
        <v>0</v>
      </c>
      <c r="BF240" s="9">
        <f t="shared" si="646"/>
        <v>0</v>
      </c>
      <c r="BG240" s="9">
        <f t="shared" si="646"/>
        <v>0</v>
      </c>
      <c r="BH240" s="9">
        <f t="shared" si="646"/>
        <v>0</v>
      </c>
      <c r="BI240" s="9">
        <f t="shared" si="646"/>
        <v>137</v>
      </c>
      <c r="BJ240" s="9">
        <f t="shared" si="646"/>
        <v>0</v>
      </c>
      <c r="BK240" s="9">
        <f t="shared" si="646"/>
        <v>0</v>
      </c>
      <c r="BL240" s="9">
        <f t="shared" si="646"/>
        <v>0</v>
      </c>
      <c r="BM240" s="9">
        <f t="shared" si="646"/>
        <v>0</v>
      </c>
      <c r="BN240" s="9">
        <f t="shared" si="646"/>
        <v>0</v>
      </c>
      <c r="BO240" s="9">
        <f t="shared" si="646"/>
        <v>137</v>
      </c>
      <c r="BP240" s="9">
        <f t="shared" si="646"/>
        <v>0</v>
      </c>
      <c r="BQ240" s="9">
        <f t="shared" si="647"/>
        <v>0</v>
      </c>
      <c r="BR240" s="9">
        <f t="shared" si="647"/>
        <v>0</v>
      </c>
      <c r="BS240" s="9">
        <f t="shared" si="647"/>
        <v>0</v>
      </c>
      <c r="BT240" s="9">
        <f t="shared" si="647"/>
        <v>0</v>
      </c>
      <c r="BU240" s="9">
        <f t="shared" si="647"/>
        <v>137</v>
      </c>
      <c r="BV240" s="9">
        <f t="shared" si="647"/>
        <v>0</v>
      </c>
      <c r="BW240" s="9">
        <f t="shared" si="647"/>
        <v>0</v>
      </c>
      <c r="BX240" s="9">
        <f t="shared" si="647"/>
        <v>0</v>
      </c>
      <c r="BY240" s="9">
        <f t="shared" si="647"/>
        <v>0</v>
      </c>
      <c r="BZ240" s="9">
        <f t="shared" si="647"/>
        <v>0</v>
      </c>
      <c r="CA240" s="9">
        <f t="shared" si="647"/>
        <v>137</v>
      </c>
      <c r="CB240" s="9">
        <f t="shared" si="647"/>
        <v>0</v>
      </c>
      <c r="CC240" s="9">
        <f t="shared" si="648"/>
        <v>0</v>
      </c>
      <c r="CD240" s="9">
        <f t="shared" si="648"/>
        <v>0</v>
      </c>
      <c r="CE240" s="9">
        <f t="shared" si="648"/>
        <v>0</v>
      </c>
      <c r="CF240" s="9">
        <f t="shared" si="648"/>
        <v>0</v>
      </c>
      <c r="CG240" s="9">
        <f t="shared" si="648"/>
        <v>137</v>
      </c>
      <c r="CH240" s="9">
        <f t="shared" si="648"/>
        <v>0</v>
      </c>
    </row>
    <row r="241" spans="1:86" ht="33" hidden="1" x14ac:dyDescent="0.25">
      <c r="A241" s="25" t="s">
        <v>242</v>
      </c>
      <c r="B241" s="42">
        <v>903</v>
      </c>
      <c r="C241" s="26" t="s">
        <v>145</v>
      </c>
      <c r="D241" s="26" t="s">
        <v>8</v>
      </c>
      <c r="E241" s="26" t="s">
        <v>383</v>
      </c>
      <c r="F241" s="26" t="s">
        <v>30</v>
      </c>
      <c r="G241" s="9">
        <f t="shared" si="642"/>
        <v>137</v>
      </c>
      <c r="H241" s="9">
        <f t="shared" si="642"/>
        <v>0</v>
      </c>
      <c r="I241" s="9">
        <f t="shared" si="642"/>
        <v>0</v>
      </c>
      <c r="J241" s="9">
        <f t="shared" si="642"/>
        <v>0</v>
      </c>
      <c r="K241" s="9">
        <f t="shared" si="642"/>
        <v>0</v>
      </c>
      <c r="L241" s="9">
        <f t="shared" si="642"/>
        <v>0</v>
      </c>
      <c r="M241" s="9">
        <f t="shared" si="642"/>
        <v>137</v>
      </c>
      <c r="N241" s="9">
        <f t="shared" si="642"/>
        <v>0</v>
      </c>
      <c r="O241" s="9">
        <f t="shared" si="642"/>
        <v>0</v>
      </c>
      <c r="P241" s="9">
        <f t="shared" si="642"/>
        <v>0</v>
      </c>
      <c r="Q241" s="9">
        <f t="shared" si="642"/>
        <v>0</v>
      </c>
      <c r="R241" s="9">
        <f t="shared" si="642"/>
        <v>0</v>
      </c>
      <c r="S241" s="9">
        <f t="shared" si="642"/>
        <v>137</v>
      </c>
      <c r="T241" s="9">
        <f t="shared" si="642"/>
        <v>0</v>
      </c>
      <c r="U241" s="9">
        <f t="shared" si="643"/>
        <v>0</v>
      </c>
      <c r="V241" s="9">
        <f t="shared" si="643"/>
        <v>0</v>
      </c>
      <c r="W241" s="9">
        <f t="shared" si="643"/>
        <v>0</v>
      </c>
      <c r="X241" s="9">
        <f t="shared" si="643"/>
        <v>0</v>
      </c>
      <c r="Y241" s="9">
        <f t="shared" si="643"/>
        <v>137</v>
      </c>
      <c r="Z241" s="9">
        <f t="shared" si="643"/>
        <v>0</v>
      </c>
      <c r="AA241" s="9">
        <f t="shared" si="643"/>
        <v>0</v>
      </c>
      <c r="AB241" s="9">
        <f t="shared" si="643"/>
        <v>0</v>
      </c>
      <c r="AC241" s="9">
        <f t="shared" si="643"/>
        <v>0</v>
      </c>
      <c r="AD241" s="9">
        <f t="shared" si="643"/>
        <v>0</v>
      </c>
      <c r="AE241" s="9">
        <f t="shared" si="643"/>
        <v>137</v>
      </c>
      <c r="AF241" s="9">
        <f t="shared" si="643"/>
        <v>0</v>
      </c>
      <c r="AG241" s="9">
        <f t="shared" si="644"/>
        <v>0</v>
      </c>
      <c r="AH241" s="9">
        <f t="shared" si="644"/>
        <v>0</v>
      </c>
      <c r="AI241" s="9">
        <f t="shared" si="644"/>
        <v>0</v>
      </c>
      <c r="AJ241" s="9">
        <f t="shared" si="644"/>
        <v>0</v>
      </c>
      <c r="AK241" s="9">
        <f t="shared" si="644"/>
        <v>137</v>
      </c>
      <c r="AL241" s="9">
        <f t="shared" si="644"/>
        <v>0</v>
      </c>
      <c r="AM241" s="9">
        <f t="shared" si="644"/>
        <v>0</v>
      </c>
      <c r="AN241" s="9">
        <f t="shared" si="644"/>
        <v>0</v>
      </c>
      <c r="AO241" s="9">
        <f t="shared" si="644"/>
        <v>0</v>
      </c>
      <c r="AP241" s="9">
        <f t="shared" si="644"/>
        <v>0</v>
      </c>
      <c r="AQ241" s="9">
        <f t="shared" si="644"/>
        <v>137</v>
      </c>
      <c r="AR241" s="9">
        <f t="shared" si="644"/>
        <v>0</v>
      </c>
      <c r="AS241" s="9">
        <f t="shared" si="645"/>
        <v>0</v>
      </c>
      <c r="AT241" s="9">
        <f t="shared" si="645"/>
        <v>0</v>
      </c>
      <c r="AU241" s="9">
        <f t="shared" si="645"/>
        <v>0</v>
      </c>
      <c r="AV241" s="9">
        <f t="shared" si="645"/>
        <v>0</v>
      </c>
      <c r="AW241" s="9">
        <f t="shared" si="645"/>
        <v>137</v>
      </c>
      <c r="AX241" s="9">
        <f t="shared" si="645"/>
        <v>0</v>
      </c>
      <c r="AY241" s="9">
        <f t="shared" si="645"/>
        <v>0</v>
      </c>
      <c r="AZ241" s="9">
        <f t="shared" si="645"/>
        <v>0</v>
      </c>
      <c r="BA241" s="9">
        <f t="shared" si="645"/>
        <v>0</v>
      </c>
      <c r="BB241" s="9">
        <f t="shared" si="645"/>
        <v>0</v>
      </c>
      <c r="BC241" s="9">
        <f t="shared" si="645"/>
        <v>137</v>
      </c>
      <c r="BD241" s="9">
        <f t="shared" si="645"/>
        <v>0</v>
      </c>
      <c r="BE241" s="9">
        <f t="shared" si="646"/>
        <v>0</v>
      </c>
      <c r="BF241" s="9">
        <f t="shared" si="646"/>
        <v>0</v>
      </c>
      <c r="BG241" s="9">
        <f t="shared" si="646"/>
        <v>0</v>
      </c>
      <c r="BH241" s="9">
        <f t="shared" si="646"/>
        <v>0</v>
      </c>
      <c r="BI241" s="9">
        <f t="shared" si="646"/>
        <v>137</v>
      </c>
      <c r="BJ241" s="9">
        <f t="shared" si="646"/>
        <v>0</v>
      </c>
      <c r="BK241" s="9">
        <f t="shared" si="646"/>
        <v>0</v>
      </c>
      <c r="BL241" s="9">
        <f t="shared" si="646"/>
        <v>0</v>
      </c>
      <c r="BM241" s="9">
        <f t="shared" si="646"/>
        <v>0</v>
      </c>
      <c r="BN241" s="9">
        <f t="shared" si="646"/>
        <v>0</v>
      </c>
      <c r="BO241" s="9">
        <f t="shared" si="646"/>
        <v>137</v>
      </c>
      <c r="BP241" s="9">
        <f t="shared" si="646"/>
        <v>0</v>
      </c>
      <c r="BQ241" s="9">
        <f t="shared" si="647"/>
        <v>0</v>
      </c>
      <c r="BR241" s="9">
        <f t="shared" si="647"/>
        <v>0</v>
      </c>
      <c r="BS241" s="9">
        <f t="shared" si="647"/>
        <v>0</v>
      </c>
      <c r="BT241" s="9">
        <f t="shared" si="647"/>
        <v>0</v>
      </c>
      <c r="BU241" s="9">
        <f t="shared" si="647"/>
        <v>137</v>
      </c>
      <c r="BV241" s="9">
        <f t="shared" si="647"/>
        <v>0</v>
      </c>
      <c r="BW241" s="9">
        <f t="shared" si="647"/>
        <v>0</v>
      </c>
      <c r="BX241" s="9">
        <f t="shared" si="647"/>
        <v>0</v>
      </c>
      <c r="BY241" s="9">
        <f t="shared" si="647"/>
        <v>0</v>
      </c>
      <c r="BZ241" s="9">
        <f t="shared" si="647"/>
        <v>0</v>
      </c>
      <c r="CA241" s="9">
        <f t="shared" si="647"/>
        <v>137</v>
      </c>
      <c r="CB241" s="9">
        <f t="shared" si="647"/>
        <v>0</v>
      </c>
      <c r="CC241" s="9">
        <f t="shared" si="648"/>
        <v>0</v>
      </c>
      <c r="CD241" s="9">
        <f t="shared" si="648"/>
        <v>0</v>
      </c>
      <c r="CE241" s="9">
        <f t="shared" si="648"/>
        <v>0</v>
      </c>
      <c r="CF241" s="9">
        <f t="shared" si="648"/>
        <v>0</v>
      </c>
      <c r="CG241" s="9">
        <f t="shared" si="648"/>
        <v>137</v>
      </c>
      <c r="CH241" s="9">
        <f t="shared" si="648"/>
        <v>0</v>
      </c>
    </row>
    <row r="242" spans="1:86" ht="33" hidden="1" x14ac:dyDescent="0.25">
      <c r="A242" s="25" t="s">
        <v>36</v>
      </c>
      <c r="B242" s="42">
        <v>903</v>
      </c>
      <c r="C242" s="26" t="s">
        <v>145</v>
      </c>
      <c r="D242" s="26" t="s">
        <v>8</v>
      </c>
      <c r="E242" s="26" t="s">
        <v>383</v>
      </c>
      <c r="F242" s="26" t="s">
        <v>37</v>
      </c>
      <c r="G242" s="9">
        <v>137</v>
      </c>
      <c r="H242" s="10"/>
      <c r="I242" s="83"/>
      <c r="J242" s="83"/>
      <c r="K242" s="83"/>
      <c r="L242" s="83"/>
      <c r="M242" s="9">
        <f>G242+I242+J242+K242+L242</f>
        <v>137</v>
      </c>
      <c r="N242" s="9">
        <f>H242+L242</f>
        <v>0</v>
      </c>
      <c r="O242" s="84"/>
      <c r="P242" s="84"/>
      <c r="Q242" s="84"/>
      <c r="R242" s="84"/>
      <c r="S242" s="9">
        <f>M242+O242+P242+Q242+R242</f>
        <v>137</v>
      </c>
      <c r="T242" s="9">
        <f>N242+R242</f>
        <v>0</v>
      </c>
      <c r="U242" s="84"/>
      <c r="V242" s="84"/>
      <c r="W242" s="84"/>
      <c r="X242" s="84"/>
      <c r="Y242" s="9">
        <f>S242+U242+V242+W242+X242</f>
        <v>137</v>
      </c>
      <c r="Z242" s="9">
        <f>T242+X242</f>
        <v>0</v>
      </c>
      <c r="AA242" s="84"/>
      <c r="AB242" s="84"/>
      <c r="AC242" s="84"/>
      <c r="AD242" s="84"/>
      <c r="AE242" s="9">
        <f>Y242+AA242+AB242+AC242+AD242</f>
        <v>137</v>
      </c>
      <c r="AF242" s="9">
        <f>Z242+AD242</f>
        <v>0</v>
      </c>
      <c r="AG242" s="84"/>
      <c r="AH242" s="84"/>
      <c r="AI242" s="84"/>
      <c r="AJ242" s="84"/>
      <c r="AK242" s="9">
        <f>AE242+AG242+AH242+AI242+AJ242</f>
        <v>137</v>
      </c>
      <c r="AL242" s="9">
        <f>AF242+AJ242</f>
        <v>0</v>
      </c>
      <c r="AM242" s="84"/>
      <c r="AN242" s="84"/>
      <c r="AO242" s="84"/>
      <c r="AP242" s="84"/>
      <c r="AQ242" s="9">
        <f>AK242+AM242+AN242+AO242+AP242</f>
        <v>137</v>
      </c>
      <c r="AR242" s="9">
        <f>AL242+AP242</f>
        <v>0</v>
      </c>
      <c r="AS242" s="84"/>
      <c r="AT242" s="84"/>
      <c r="AU242" s="84"/>
      <c r="AV242" s="84"/>
      <c r="AW242" s="9">
        <f>AQ242+AS242+AT242+AU242+AV242</f>
        <v>137</v>
      </c>
      <c r="AX242" s="9">
        <f>AR242+AV242</f>
        <v>0</v>
      </c>
      <c r="AY242" s="84"/>
      <c r="AZ242" s="84"/>
      <c r="BA242" s="84"/>
      <c r="BB242" s="84"/>
      <c r="BC242" s="9">
        <f>AW242+AY242+AZ242+BA242+BB242</f>
        <v>137</v>
      </c>
      <c r="BD242" s="9">
        <f>AX242+BB242</f>
        <v>0</v>
      </c>
      <c r="BE242" s="84"/>
      <c r="BF242" s="84"/>
      <c r="BG242" s="84"/>
      <c r="BH242" s="84"/>
      <c r="BI242" s="9">
        <f>BC242+BE242+BF242+BG242+BH242</f>
        <v>137</v>
      </c>
      <c r="BJ242" s="9">
        <f>BD242+BH242</f>
        <v>0</v>
      </c>
      <c r="BK242" s="84"/>
      <c r="BL242" s="84"/>
      <c r="BM242" s="84"/>
      <c r="BN242" s="84"/>
      <c r="BO242" s="9">
        <f>BI242+BK242+BL242+BM242+BN242</f>
        <v>137</v>
      </c>
      <c r="BP242" s="9">
        <f>BJ242+BN242</f>
        <v>0</v>
      </c>
      <c r="BQ242" s="84"/>
      <c r="BR242" s="84"/>
      <c r="BS242" s="84"/>
      <c r="BT242" s="84"/>
      <c r="BU242" s="9">
        <f>BO242+BQ242+BR242+BS242+BT242</f>
        <v>137</v>
      </c>
      <c r="BV242" s="9">
        <f>BP242+BT242</f>
        <v>0</v>
      </c>
      <c r="BW242" s="84"/>
      <c r="BX242" s="84"/>
      <c r="BY242" s="84"/>
      <c r="BZ242" s="84"/>
      <c r="CA242" s="9">
        <f>BU242+BW242+BX242+BY242+BZ242</f>
        <v>137</v>
      </c>
      <c r="CB242" s="9">
        <f>BV242+BZ242</f>
        <v>0</v>
      </c>
      <c r="CC242" s="84"/>
      <c r="CD242" s="84"/>
      <c r="CE242" s="84"/>
      <c r="CF242" s="84"/>
      <c r="CG242" s="9">
        <f>CA242+CC242+CD242+CE242+CF242</f>
        <v>137</v>
      </c>
      <c r="CH242" s="9">
        <f>CB242+CF242</f>
        <v>0</v>
      </c>
    </row>
    <row r="243" spans="1:86" hidden="1" x14ac:dyDescent="0.25">
      <c r="A243" s="25"/>
      <c r="B243" s="42"/>
      <c r="C243" s="26"/>
      <c r="D243" s="26"/>
      <c r="E243" s="26"/>
      <c r="F243" s="26"/>
      <c r="G243" s="9"/>
      <c r="H243" s="10"/>
      <c r="I243" s="83"/>
      <c r="J243" s="83"/>
      <c r="K243" s="83"/>
      <c r="L243" s="83"/>
      <c r="M243" s="83"/>
      <c r="N243" s="83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  <c r="Z243" s="84"/>
      <c r="AA243" s="84"/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  <c r="AO243" s="84"/>
      <c r="AP243" s="84"/>
      <c r="AQ243" s="84"/>
      <c r="AR243" s="84"/>
      <c r="AS243" s="84"/>
      <c r="AT243" s="84"/>
      <c r="AU243" s="84"/>
      <c r="AV243" s="84"/>
      <c r="AW243" s="84"/>
      <c r="AX243" s="84"/>
      <c r="AY243" s="84"/>
      <c r="AZ243" s="84"/>
      <c r="BA243" s="84"/>
      <c r="BB243" s="84"/>
      <c r="BC243" s="84"/>
      <c r="BD243" s="84"/>
      <c r="BE243" s="84"/>
      <c r="BF243" s="84"/>
      <c r="BG243" s="84"/>
      <c r="BH243" s="84"/>
      <c r="BI243" s="84"/>
      <c r="BJ243" s="84"/>
      <c r="BK243" s="84"/>
      <c r="BL243" s="84"/>
      <c r="BM243" s="84"/>
      <c r="BN243" s="84"/>
      <c r="BO243" s="84"/>
      <c r="BP243" s="84"/>
      <c r="BQ243" s="84"/>
      <c r="BR243" s="84"/>
      <c r="BS243" s="84"/>
      <c r="BT243" s="84"/>
      <c r="BU243" s="84"/>
      <c r="BV243" s="84"/>
      <c r="BW243" s="84"/>
      <c r="BX243" s="84"/>
      <c r="BY243" s="84"/>
      <c r="BZ243" s="84"/>
      <c r="CA243" s="84"/>
      <c r="CB243" s="84"/>
      <c r="CC243" s="84"/>
      <c r="CD243" s="84"/>
      <c r="CE243" s="84"/>
      <c r="CF243" s="84"/>
      <c r="CG243" s="84"/>
      <c r="CH243" s="84"/>
    </row>
    <row r="244" spans="1:86" ht="18.75" hidden="1" x14ac:dyDescent="0.3">
      <c r="A244" s="40" t="s">
        <v>166</v>
      </c>
      <c r="B244" s="24" t="s">
        <v>600</v>
      </c>
      <c r="C244" s="24" t="s">
        <v>145</v>
      </c>
      <c r="D244" s="24" t="s">
        <v>79</v>
      </c>
      <c r="E244" s="24"/>
      <c r="F244" s="26"/>
      <c r="G244" s="15">
        <f t="shared" ref="G244:H248" si="649">G245</f>
        <v>0</v>
      </c>
      <c r="H244" s="15">
        <f t="shared" si="649"/>
        <v>0</v>
      </c>
      <c r="I244" s="83"/>
      <c r="J244" s="83"/>
      <c r="K244" s="83"/>
      <c r="L244" s="83"/>
      <c r="M244" s="83"/>
      <c r="N244" s="83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4"/>
      <c r="BG244" s="84"/>
      <c r="BH244" s="84"/>
      <c r="BI244" s="84"/>
      <c r="BJ244" s="84"/>
      <c r="BK244" s="84"/>
      <c r="BL244" s="84"/>
      <c r="BM244" s="84"/>
      <c r="BN244" s="84"/>
      <c r="BO244" s="84"/>
      <c r="BP244" s="84"/>
      <c r="BQ244" s="84"/>
      <c r="BR244" s="84"/>
      <c r="BS244" s="84"/>
      <c r="BT244" s="84"/>
      <c r="BU244" s="84"/>
      <c r="BV244" s="84"/>
      <c r="BW244" s="84"/>
      <c r="BX244" s="84"/>
      <c r="BY244" s="84"/>
      <c r="BZ244" s="84"/>
      <c r="CA244" s="84"/>
      <c r="CB244" s="84"/>
      <c r="CC244" s="84"/>
      <c r="CD244" s="84"/>
      <c r="CE244" s="84"/>
      <c r="CF244" s="84"/>
      <c r="CG244" s="84"/>
      <c r="CH244" s="84"/>
    </row>
    <row r="245" spans="1:86" ht="20.100000000000001" hidden="1" customHeight="1" x14ac:dyDescent="0.25">
      <c r="A245" s="28" t="s">
        <v>61</v>
      </c>
      <c r="B245" s="26">
        <v>903</v>
      </c>
      <c r="C245" s="26" t="s">
        <v>145</v>
      </c>
      <c r="D245" s="26" t="s">
        <v>79</v>
      </c>
      <c r="E245" s="26" t="s">
        <v>62</v>
      </c>
      <c r="F245" s="26"/>
      <c r="G245" s="9">
        <f t="shared" si="649"/>
        <v>0</v>
      </c>
      <c r="H245" s="9">
        <f t="shared" si="649"/>
        <v>0</v>
      </c>
      <c r="I245" s="83"/>
      <c r="J245" s="83"/>
      <c r="K245" s="83"/>
      <c r="L245" s="83"/>
      <c r="M245" s="83"/>
      <c r="N245" s="83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  <c r="AW245" s="84"/>
      <c r="AX245" s="84"/>
      <c r="AY245" s="84"/>
      <c r="AZ245" s="84"/>
      <c r="BA245" s="84"/>
      <c r="BB245" s="84"/>
      <c r="BC245" s="84"/>
      <c r="BD245" s="84"/>
      <c r="BE245" s="84"/>
      <c r="BF245" s="84"/>
      <c r="BG245" s="84"/>
      <c r="BH245" s="84"/>
      <c r="BI245" s="84"/>
      <c r="BJ245" s="84"/>
      <c r="BK245" s="84"/>
      <c r="BL245" s="84"/>
      <c r="BM245" s="84"/>
      <c r="BN245" s="84"/>
      <c r="BO245" s="84"/>
      <c r="BP245" s="84"/>
      <c r="BQ245" s="84"/>
      <c r="BR245" s="84"/>
      <c r="BS245" s="84"/>
      <c r="BT245" s="84"/>
      <c r="BU245" s="84"/>
      <c r="BV245" s="84"/>
      <c r="BW245" s="84"/>
      <c r="BX245" s="84"/>
      <c r="BY245" s="84"/>
      <c r="BZ245" s="84"/>
      <c r="CA245" s="84"/>
      <c r="CB245" s="84"/>
      <c r="CC245" s="84"/>
      <c r="CD245" s="84"/>
      <c r="CE245" s="84"/>
      <c r="CF245" s="84"/>
      <c r="CG245" s="84"/>
      <c r="CH245" s="84"/>
    </row>
    <row r="246" spans="1:86" ht="20.100000000000001" hidden="1" customHeight="1" x14ac:dyDescent="0.25">
      <c r="A246" s="28" t="s">
        <v>14</v>
      </c>
      <c r="B246" s="26">
        <v>903</v>
      </c>
      <c r="C246" s="26" t="s">
        <v>145</v>
      </c>
      <c r="D246" s="26" t="s">
        <v>79</v>
      </c>
      <c r="E246" s="26" t="s">
        <v>63</v>
      </c>
      <c r="F246" s="26"/>
      <c r="G246" s="9">
        <f t="shared" si="649"/>
        <v>0</v>
      </c>
      <c r="H246" s="9">
        <f t="shared" si="649"/>
        <v>0</v>
      </c>
      <c r="I246" s="83"/>
      <c r="J246" s="83"/>
      <c r="K246" s="83"/>
      <c r="L246" s="83"/>
      <c r="M246" s="83"/>
      <c r="N246" s="83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  <c r="AW246" s="84"/>
      <c r="AX246" s="84"/>
      <c r="AY246" s="84"/>
      <c r="AZ246" s="84"/>
      <c r="BA246" s="84"/>
      <c r="BB246" s="84"/>
      <c r="BC246" s="84"/>
      <c r="BD246" s="84"/>
      <c r="BE246" s="84"/>
      <c r="BF246" s="84"/>
      <c r="BG246" s="84"/>
      <c r="BH246" s="84"/>
      <c r="BI246" s="84"/>
      <c r="BJ246" s="84"/>
      <c r="BK246" s="84"/>
      <c r="BL246" s="84"/>
      <c r="BM246" s="84"/>
      <c r="BN246" s="84"/>
      <c r="BO246" s="84"/>
      <c r="BP246" s="84"/>
      <c r="BQ246" s="84"/>
      <c r="BR246" s="84"/>
      <c r="BS246" s="84"/>
      <c r="BT246" s="84"/>
      <c r="BU246" s="84"/>
      <c r="BV246" s="84"/>
      <c r="BW246" s="84"/>
      <c r="BX246" s="84"/>
      <c r="BY246" s="84"/>
      <c r="BZ246" s="84"/>
      <c r="CA246" s="84"/>
      <c r="CB246" s="84"/>
      <c r="CC246" s="84"/>
      <c r="CD246" s="84"/>
      <c r="CE246" s="84"/>
      <c r="CF246" s="84"/>
      <c r="CG246" s="84"/>
      <c r="CH246" s="84"/>
    </row>
    <row r="247" spans="1:86" ht="20.100000000000001" hidden="1" customHeight="1" x14ac:dyDescent="0.25">
      <c r="A247" s="28" t="s">
        <v>324</v>
      </c>
      <c r="B247" s="26">
        <v>903</v>
      </c>
      <c r="C247" s="26" t="s">
        <v>145</v>
      </c>
      <c r="D247" s="26" t="s">
        <v>79</v>
      </c>
      <c r="E247" s="26" t="s">
        <v>384</v>
      </c>
      <c r="F247" s="26"/>
      <c r="G247" s="9">
        <f t="shared" si="649"/>
        <v>0</v>
      </c>
      <c r="H247" s="9">
        <f t="shared" si="649"/>
        <v>0</v>
      </c>
      <c r="I247" s="83"/>
      <c r="J247" s="83"/>
      <c r="K247" s="83"/>
      <c r="L247" s="83"/>
      <c r="M247" s="83"/>
      <c r="N247" s="83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4"/>
      <c r="BG247" s="84"/>
      <c r="BH247" s="84"/>
      <c r="BI247" s="84"/>
      <c r="BJ247" s="84"/>
      <c r="BK247" s="84"/>
      <c r="BL247" s="84"/>
      <c r="BM247" s="84"/>
      <c r="BN247" s="84"/>
      <c r="BO247" s="84"/>
      <c r="BP247" s="84"/>
      <c r="BQ247" s="84"/>
      <c r="BR247" s="84"/>
      <c r="BS247" s="84"/>
      <c r="BT247" s="84"/>
      <c r="BU247" s="84"/>
      <c r="BV247" s="84"/>
      <c r="BW247" s="84"/>
      <c r="BX247" s="84"/>
      <c r="BY247" s="84"/>
      <c r="BZ247" s="84"/>
      <c r="CA247" s="84"/>
      <c r="CB247" s="84"/>
      <c r="CC247" s="84"/>
      <c r="CD247" s="84"/>
      <c r="CE247" s="84"/>
      <c r="CF247" s="84"/>
      <c r="CG247" s="84"/>
      <c r="CH247" s="84"/>
    </row>
    <row r="248" spans="1:86" ht="20.100000000000001" hidden="1" customHeight="1" x14ac:dyDescent="0.25">
      <c r="A248" s="28" t="s">
        <v>65</v>
      </c>
      <c r="B248" s="26" t="s">
        <v>600</v>
      </c>
      <c r="C248" s="26" t="s">
        <v>145</v>
      </c>
      <c r="D248" s="26" t="s">
        <v>79</v>
      </c>
      <c r="E248" s="26" t="s">
        <v>384</v>
      </c>
      <c r="F248" s="26" t="s">
        <v>66</v>
      </c>
      <c r="G248" s="9">
        <f t="shared" si="649"/>
        <v>0</v>
      </c>
      <c r="H248" s="9">
        <f t="shared" si="649"/>
        <v>0</v>
      </c>
      <c r="I248" s="83"/>
      <c r="J248" s="83"/>
      <c r="K248" s="83"/>
      <c r="L248" s="83"/>
      <c r="M248" s="83"/>
      <c r="N248" s="83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4"/>
      <c r="BG248" s="84"/>
      <c r="BH248" s="84"/>
      <c r="BI248" s="84"/>
      <c r="BJ248" s="84"/>
      <c r="BK248" s="84"/>
      <c r="BL248" s="84"/>
      <c r="BM248" s="84"/>
      <c r="BN248" s="84"/>
      <c r="BO248" s="84"/>
      <c r="BP248" s="84"/>
      <c r="BQ248" s="84"/>
      <c r="BR248" s="84"/>
      <c r="BS248" s="84"/>
      <c r="BT248" s="84"/>
      <c r="BU248" s="84"/>
      <c r="BV248" s="84"/>
      <c r="BW248" s="84"/>
      <c r="BX248" s="84"/>
      <c r="BY248" s="84"/>
      <c r="BZ248" s="84"/>
      <c r="CA248" s="84"/>
      <c r="CB248" s="84"/>
      <c r="CC248" s="84"/>
      <c r="CD248" s="84"/>
      <c r="CE248" s="84"/>
      <c r="CF248" s="84"/>
      <c r="CG248" s="84"/>
      <c r="CH248" s="84"/>
    </row>
    <row r="249" spans="1:86" ht="20.100000000000001" hidden="1" customHeight="1" x14ac:dyDescent="0.25">
      <c r="A249" s="28" t="s">
        <v>67</v>
      </c>
      <c r="B249" s="26" t="s">
        <v>600</v>
      </c>
      <c r="C249" s="26" t="s">
        <v>145</v>
      </c>
      <c r="D249" s="26" t="s">
        <v>79</v>
      </c>
      <c r="E249" s="26" t="s">
        <v>384</v>
      </c>
      <c r="F249" s="26" t="s">
        <v>68</v>
      </c>
      <c r="G249" s="9"/>
      <c r="H249" s="9"/>
      <c r="I249" s="83"/>
      <c r="J249" s="83"/>
      <c r="K249" s="83"/>
      <c r="L249" s="83"/>
      <c r="M249" s="83"/>
      <c r="N249" s="83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4"/>
      <c r="BG249" s="84"/>
      <c r="BH249" s="84"/>
      <c r="BI249" s="84"/>
      <c r="BJ249" s="84"/>
      <c r="BK249" s="84"/>
      <c r="BL249" s="84"/>
      <c r="BM249" s="84"/>
      <c r="BN249" s="84"/>
      <c r="BO249" s="84"/>
      <c r="BP249" s="84"/>
      <c r="BQ249" s="84"/>
      <c r="BR249" s="84"/>
      <c r="BS249" s="84"/>
      <c r="BT249" s="84"/>
      <c r="BU249" s="84"/>
      <c r="BV249" s="84"/>
      <c r="BW249" s="84"/>
      <c r="BX249" s="84"/>
      <c r="BY249" s="84"/>
      <c r="BZ249" s="84"/>
      <c r="CA249" s="84"/>
      <c r="CB249" s="84"/>
      <c r="CC249" s="84"/>
      <c r="CD249" s="84"/>
      <c r="CE249" s="84"/>
      <c r="CF249" s="84"/>
      <c r="CG249" s="84"/>
      <c r="CH249" s="84"/>
    </row>
    <row r="250" spans="1:86" hidden="1" x14ac:dyDescent="0.25">
      <c r="A250" s="25"/>
      <c r="B250" s="42"/>
      <c r="C250" s="26"/>
      <c r="D250" s="26"/>
      <c r="E250" s="26"/>
      <c r="F250" s="26"/>
      <c r="G250" s="9"/>
      <c r="H250" s="9"/>
      <c r="I250" s="83"/>
      <c r="J250" s="83"/>
      <c r="K250" s="83"/>
      <c r="L250" s="83"/>
      <c r="M250" s="83"/>
      <c r="N250" s="83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4"/>
      <c r="BG250" s="84"/>
      <c r="BH250" s="84"/>
      <c r="BI250" s="84"/>
      <c r="BJ250" s="84"/>
      <c r="BK250" s="84"/>
      <c r="BL250" s="84"/>
      <c r="BM250" s="84"/>
      <c r="BN250" s="84"/>
      <c r="BO250" s="84"/>
      <c r="BP250" s="84"/>
      <c r="BQ250" s="84"/>
      <c r="BR250" s="84"/>
      <c r="BS250" s="84"/>
      <c r="BT250" s="84"/>
      <c r="BU250" s="84"/>
      <c r="BV250" s="84"/>
      <c r="BW250" s="84"/>
      <c r="BX250" s="84"/>
      <c r="BY250" s="84"/>
      <c r="BZ250" s="84"/>
      <c r="CA250" s="84"/>
      <c r="CB250" s="84"/>
      <c r="CC250" s="84"/>
      <c r="CD250" s="84"/>
      <c r="CE250" s="84"/>
      <c r="CF250" s="84"/>
      <c r="CG250" s="84"/>
      <c r="CH250" s="84"/>
    </row>
    <row r="251" spans="1:86" ht="18.75" hidden="1" x14ac:dyDescent="0.3">
      <c r="A251" s="40" t="s">
        <v>168</v>
      </c>
      <c r="B251" s="41">
        <v>903</v>
      </c>
      <c r="C251" s="24" t="s">
        <v>32</v>
      </c>
      <c r="D251" s="24" t="s">
        <v>79</v>
      </c>
      <c r="E251" s="26"/>
      <c r="F251" s="26"/>
      <c r="G251" s="15">
        <f>G252+G260</f>
        <v>35253</v>
      </c>
      <c r="H251" s="15">
        <f t="shared" ref="H251:N251" si="650">H252+H260</f>
        <v>0</v>
      </c>
      <c r="I251" s="15">
        <f t="shared" si="650"/>
        <v>0</v>
      </c>
      <c r="J251" s="15">
        <f t="shared" si="650"/>
        <v>0</v>
      </c>
      <c r="K251" s="15">
        <f t="shared" si="650"/>
        <v>0</v>
      </c>
      <c r="L251" s="15">
        <f t="shared" si="650"/>
        <v>0</v>
      </c>
      <c r="M251" s="15">
        <f t="shared" si="650"/>
        <v>35253</v>
      </c>
      <c r="N251" s="15">
        <f t="shared" si="650"/>
        <v>0</v>
      </c>
      <c r="O251" s="15">
        <f t="shared" ref="O251:T251" si="651">O252+O260</f>
        <v>0</v>
      </c>
      <c r="P251" s="15">
        <f t="shared" si="651"/>
        <v>0</v>
      </c>
      <c r="Q251" s="15">
        <f t="shared" si="651"/>
        <v>0</v>
      </c>
      <c r="R251" s="15">
        <f t="shared" si="651"/>
        <v>0</v>
      </c>
      <c r="S251" s="15">
        <f t="shared" si="651"/>
        <v>35253</v>
      </c>
      <c r="T251" s="15">
        <f t="shared" si="651"/>
        <v>0</v>
      </c>
      <c r="U251" s="15">
        <f t="shared" ref="U251:Z251" si="652">U252+U260</f>
        <v>0</v>
      </c>
      <c r="V251" s="15">
        <f t="shared" si="652"/>
        <v>0</v>
      </c>
      <c r="W251" s="15">
        <f t="shared" si="652"/>
        <v>0</v>
      </c>
      <c r="X251" s="15">
        <f t="shared" si="652"/>
        <v>0</v>
      </c>
      <c r="Y251" s="15">
        <f t="shared" si="652"/>
        <v>35253</v>
      </c>
      <c r="Z251" s="15">
        <f t="shared" si="652"/>
        <v>0</v>
      </c>
      <c r="AA251" s="15">
        <f t="shared" ref="AA251:AF251" si="653">AA252+AA260</f>
        <v>-35253</v>
      </c>
      <c r="AB251" s="15">
        <f t="shared" si="653"/>
        <v>33</v>
      </c>
      <c r="AC251" s="15">
        <f t="shared" si="653"/>
        <v>0</v>
      </c>
      <c r="AD251" s="15">
        <f t="shared" si="653"/>
        <v>20410</v>
      </c>
      <c r="AE251" s="15">
        <f t="shared" si="653"/>
        <v>20443</v>
      </c>
      <c r="AF251" s="15">
        <f t="shared" si="653"/>
        <v>20410</v>
      </c>
      <c r="AG251" s="15">
        <f t="shared" ref="AG251:AL251" si="654">AG252+AG260</f>
        <v>0</v>
      </c>
      <c r="AH251" s="15">
        <f t="shared" si="654"/>
        <v>0</v>
      </c>
      <c r="AI251" s="15">
        <f t="shared" si="654"/>
        <v>0</v>
      </c>
      <c r="AJ251" s="15">
        <f t="shared" si="654"/>
        <v>0</v>
      </c>
      <c r="AK251" s="15">
        <f t="shared" si="654"/>
        <v>20443</v>
      </c>
      <c r="AL251" s="15">
        <f t="shared" si="654"/>
        <v>20410</v>
      </c>
      <c r="AM251" s="15">
        <f t="shared" ref="AM251:AR251" si="655">AM252+AM260</f>
        <v>0</v>
      </c>
      <c r="AN251" s="15">
        <f t="shared" si="655"/>
        <v>0</v>
      </c>
      <c r="AO251" s="15">
        <f t="shared" si="655"/>
        <v>0</v>
      </c>
      <c r="AP251" s="15">
        <f t="shared" si="655"/>
        <v>0</v>
      </c>
      <c r="AQ251" s="15">
        <f t="shared" si="655"/>
        <v>20443</v>
      </c>
      <c r="AR251" s="15">
        <f t="shared" si="655"/>
        <v>20410</v>
      </c>
      <c r="AS251" s="15">
        <f t="shared" ref="AS251:AX251" si="656">AS252+AS260</f>
        <v>29</v>
      </c>
      <c r="AT251" s="15">
        <f t="shared" si="656"/>
        <v>0</v>
      </c>
      <c r="AU251" s="15">
        <f t="shared" si="656"/>
        <v>0</v>
      </c>
      <c r="AV251" s="15">
        <f t="shared" si="656"/>
        <v>2892</v>
      </c>
      <c r="AW251" s="15">
        <f t="shared" si="656"/>
        <v>23364</v>
      </c>
      <c r="AX251" s="15">
        <f t="shared" si="656"/>
        <v>23302</v>
      </c>
      <c r="AY251" s="15">
        <f t="shared" ref="AY251:BD251" si="657">AY252+AY260</f>
        <v>0</v>
      </c>
      <c r="AZ251" s="15">
        <f t="shared" si="657"/>
        <v>0</v>
      </c>
      <c r="BA251" s="15">
        <f t="shared" si="657"/>
        <v>0</v>
      </c>
      <c r="BB251" s="15">
        <f t="shared" si="657"/>
        <v>3961</v>
      </c>
      <c r="BC251" s="15">
        <f t="shared" si="657"/>
        <v>27325</v>
      </c>
      <c r="BD251" s="15">
        <f t="shared" si="657"/>
        <v>27263</v>
      </c>
      <c r="BE251" s="15">
        <f t="shared" ref="BE251:BJ251" si="658">BE252+BE260</f>
        <v>0</v>
      </c>
      <c r="BF251" s="15">
        <f t="shared" si="658"/>
        <v>0</v>
      </c>
      <c r="BG251" s="15">
        <f t="shared" si="658"/>
        <v>0</v>
      </c>
      <c r="BH251" s="15">
        <f t="shared" si="658"/>
        <v>0</v>
      </c>
      <c r="BI251" s="15">
        <f t="shared" si="658"/>
        <v>27325</v>
      </c>
      <c r="BJ251" s="15">
        <f t="shared" si="658"/>
        <v>27263</v>
      </c>
      <c r="BK251" s="15">
        <f t="shared" ref="BK251:BP251" si="659">BK252+BK260</f>
        <v>0</v>
      </c>
      <c r="BL251" s="15">
        <f t="shared" si="659"/>
        <v>0</v>
      </c>
      <c r="BM251" s="15">
        <f t="shared" si="659"/>
        <v>0</v>
      </c>
      <c r="BN251" s="15">
        <f t="shared" si="659"/>
        <v>0</v>
      </c>
      <c r="BO251" s="15">
        <f t="shared" si="659"/>
        <v>27325</v>
      </c>
      <c r="BP251" s="15">
        <f t="shared" si="659"/>
        <v>27263</v>
      </c>
      <c r="BQ251" s="15">
        <f t="shared" ref="BQ251:BV251" si="660">BQ252+BQ260</f>
        <v>0</v>
      </c>
      <c r="BR251" s="15">
        <f t="shared" si="660"/>
        <v>0</v>
      </c>
      <c r="BS251" s="15">
        <f t="shared" si="660"/>
        <v>0</v>
      </c>
      <c r="BT251" s="15">
        <f t="shared" si="660"/>
        <v>0</v>
      </c>
      <c r="BU251" s="15">
        <f t="shared" si="660"/>
        <v>27325</v>
      </c>
      <c r="BV251" s="15">
        <f t="shared" si="660"/>
        <v>27263</v>
      </c>
      <c r="BW251" s="15">
        <f t="shared" ref="BW251:CB251" si="661">BW252+BW260</f>
        <v>0</v>
      </c>
      <c r="BX251" s="15">
        <f t="shared" si="661"/>
        <v>0</v>
      </c>
      <c r="BY251" s="15">
        <f t="shared" si="661"/>
        <v>0</v>
      </c>
      <c r="BZ251" s="15">
        <f t="shared" si="661"/>
        <v>1980</v>
      </c>
      <c r="CA251" s="15">
        <f t="shared" si="661"/>
        <v>29305</v>
      </c>
      <c r="CB251" s="15">
        <f t="shared" si="661"/>
        <v>29243</v>
      </c>
      <c r="CC251" s="15">
        <f t="shared" ref="CC251:CH251" si="662">CC252+CC260</f>
        <v>0</v>
      </c>
      <c r="CD251" s="15">
        <f t="shared" si="662"/>
        <v>0</v>
      </c>
      <c r="CE251" s="15">
        <f t="shared" si="662"/>
        <v>0</v>
      </c>
      <c r="CF251" s="15">
        <f t="shared" si="662"/>
        <v>17811</v>
      </c>
      <c r="CG251" s="15">
        <f t="shared" si="662"/>
        <v>47116</v>
      </c>
      <c r="CH251" s="15">
        <f t="shared" si="662"/>
        <v>47054</v>
      </c>
    </row>
    <row r="252" spans="1:86" ht="33" hidden="1" x14ac:dyDescent="0.25">
      <c r="A252" s="88" t="s">
        <v>509</v>
      </c>
      <c r="B252" s="42">
        <v>903</v>
      </c>
      <c r="C252" s="26" t="s">
        <v>32</v>
      </c>
      <c r="D252" s="26" t="s">
        <v>79</v>
      </c>
      <c r="E252" s="42" t="s">
        <v>508</v>
      </c>
      <c r="F252" s="26"/>
      <c r="G252" s="9">
        <f>G253+G257</f>
        <v>35253</v>
      </c>
      <c r="H252" s="9">
        <f t="shared" ref="H252:N252" si="663">H253+H257</f>
        <v>0</v>
      </c>
      <c r="I252" s="9">
        <f t="shared" si="663"/>
        <v>0</v>
      </c>
      <c r="J252" s="9">
        <f t="shared" si="663"/>
        <v>0</v>
      </c>
      <c r="K252" s="9">
        <f t="shared" si="663"/>
        <v>0</v>
      </c>
      <c r="L252" s="9">
        <f t="shared" si="663"/>
        <v>0</v>
      </c>
      <c r="M252" s="9">
        <f t="shared" si="663"/>
        <v>35253</v>
      </c>
      <c r="N252" s="9">
        <f t="shared" si="663"/>
        <v>0</v>
      </c>
      <c r="O252" s="9">
        <f t="shared" ref="O252:T252" si="664">O253+O257</f>
        <v>0</v>
      </c>
      <c r="P252" s="9">
        <f t="shared" si="664"/>
        <v>0</v>
      </c>
      <c r="Q252" s="9">
        <f t="shared" si="664"/>
        <v>0</v>
      </c>
      <c r="R252" s="9">
        <f t="shared" si="664"/>
        <v>0</v>
      </c>
      <c r="S252" s="9">
        <f t="shared" si="664"/>
        <v>35253</v>
      </c>
      <c r="T252" s="9">
        <f t="shared" si="664"/>
        <v>0</v>
      </c>
      <c r="U252" s="9">
        <f t="shared" ref="U252:Z252" si="665">U253+U257</f>
        <v>0</v>
      </c>
      <c r="V252" s="9">
        <f t="shared" si="665"/>
        <v>0</v>
      </c>
      <c r="W252" s="9">
        <f t="shared" si="665"/>
        <v>0</v>
      </c>
      <c r="X252" s="9">
        <f t="shared" si="665"/>
        <v>0</v>
      </c>
      <c r="Y252" s="9">
        <f t="shared" si="665"/>
        <v>35253</v>
      </c>
      <c r="Z252" s="9">
        <f t="shared" si="665"/>
        <v>0</v>
      </c>
      <c r="AA252" s="9">
        <f t="shared" ref="AA252:AF252" si="666">AA253+AA257</f>
        <v>-35253</v>
      </c>
      <c r="AB252" s="9">
        <f t="shared" si="666"/>
        <v>0</v>
      </c>
      <c r="AC252" s="9">
        <f t="shared" si="666"/>
        <v>0</v>
      </c>
      <c r="AD252" s="9">
        <f t="shared" si="666"/>
        <v>0</v>
      </c>
      <c r="AE252" s="9">
        <f t="shared" si="666"/>
        <v>0</v>
      </c>
      <c r="AF252" s="9">
        <f t="shared" si="666"/>
        <v>0</v>
      </c>
      <c r="AG252" s="9">
        <f t="shared" ref="AG252:AL252" si="667">AG253+AG257</f>
        <v>0</v>
      </c>
      <c r="AH252" s="9">
        <f t="shared" si="667"/>
        <v>0</v>
      </c>
      <c r="AI252" s="9">
        <f t="shared" si="667"/>
        <v>0</v>
      </c>
      <c r="AJ252" s="9">
        <f t="shared" si="667"/>
        <v>0</v>
      </c>
      <c r="AK252" s="9">
        <f t="shared" si="667"/>
        <v>0</v>
      </c>
      <c r="AL252" s="9">
        <f t="shared" si="667"/>
        <v>0</v>
      </c>
      <c r="AM252" s="9">
        <f t="shared" ref="AM252:AR252" si="668">AM253+AM257</f>
        <v>0</v>
      </c>
      <c r="AN252" s="9">
        <f t="shared" si="668"/>
        <v>0</v>
      </c>
      <c r="AO252" s="9">
        <f t="shared" si="668"/>
        <v>0</v>
      </c>
      <c r="AP252" s="9">
        <f t="shared" si="668"/>
        <v>0</v>
      </c>
      <c r="AQ252" s="9">
        <f t="shared" si="668"/>
        <v>0</v>
      </c>
      <c r="AR252" s="9">
        <f t="shared" si="668"/>
        <v>0</v>
      </c>
      <c r="AS252" s="9">
        <f t="shared" ref="AS252:AX252" si="669">AS253+AS257</f>
        <v>0</v>
      </c>
      <c r="AT252" s="9">
        <f t="shared" si="669"/>
        <v>0</v>
      </c>
      <c r="AU252" s="9">
        <f t="shared" si="669"/>
        <v>0</v>
      </c>
      <c r="AV252" s="9">
        <f t="shared" si="669"/>
        <v>0</v>
      </c>
      <c r="AW252" s="9">
        <f t="shared" si="669"/>
        <v>0</v>
      </c>
      <c r="AX252" s="9">
        <f t="shared" si="669"/>
        <v>0</v>
      </c>
      <c r="AY252" s="9">
        <f t="shared" ref="AY252:BD252" si="670">AY253+AY257</f>
        <v>0</v>
      </c>
      <c r="AZ252" s="9">
        <f t="shared" si="670"/>
        <v>0</v>
      </c>
      <c r="BA252" s="9">
        <f t="shared" si="670"/>
        <v>0</v>
      </c>
      <c r="BB252" s="9">
        <f t="shared" si="670"/>
        <v>0</v>
      </c>
      <c r="BC252" s="9">
        <f t="shared" si="670"/>
        <v>0</v>
      </c>
      <c r="BD252" s="9">
        <f t="shared" si="670"/>
        <v>0</v>
      </c>
      <c r="BE252" s="9">
        <f t="shared" ref="BE252:BJ252" si="671">BE253+BE257</f>
        <v>0</v>
      </c>
      <c r="BF252" s="9">
        <f t="shared" si="671"/>
        <v>0</v>
      </c>
      <c r="BG252" s="9">
        <f t="shared" si="671"/>
        <v>0</v>
      </c>
      <c r="BH252" s="9">
        <f t="shared" si="671"/>
        <v>0</v>
      </c>
      <c r="BI252" s="9">
        <f t="shared" si="671"/>
        <v>0</v>
      </c>
      <c r="BJ252" s="9">
        <f t="shared" si="671"/>
        <v>0</v>
      </c>
      <c r="BK252" s="9">
        <f t="shared" ref="BK252:BP252" si="672">BK253+BK257</f>
        <v>0</v>
      </c>
      <c r="BL252" s="9">
        <f t="shared" si="672"/>
        <v>0</v>
      </c>
      <c r="BM252" s="9">
        <f t="shared" si="672"/>
        <v>0</v>
      </c>
      <c r="BN252" s="9">
        <f t="shared" si="672"/>
        <v>0</v>
      </c>
      <c r="BO252" s="9">
        <f t="shared" si="672"/>
        <v>0</v>
      </c>
      <c r="BP252" s="9">
        <f t="shared" si="672"/>
        <v>0</v>
      </c>
      <c r="BQ252" s="9">
        <f t="shared" ref="BQ252:BV252" si="673">BQ253+BQ257</f>
        <v>0</v>
      </c>
      <c r="BR252" s="9">
        <f t="shared" si="673"/>
        <v>0</v>
      </c>
      <c r="BS252" s="9">
        <f t="shared" si="673"/>
        <v>0</v>
      </c>
      <c r="BT252" s="9">
        <f t="shared" si="673"/>
        <v>0</v>
      </c>
      <c r="BU252" s="9">
        <f t="shared" si="673"/>
        <v>0</v>
      </c>
      <c r="BV252" s="9">
        <f t="shared" si="673"/>
        <v>0</v>
      </c>
      <c r="BW252" s="9">
        <f t="shared" ref="BW252:CB252" si="674">BW253+BW257</f>
        <v>0</v>
      </c>
      <c r="BX252" s="9">
        <f t="shared" si="674"/>
        <v>0</v>
      </c>
      <c r="BY252" s="9">
        <f t="shared" si="674"/>
        <v>0</v>
      </c>
      <c r="BZ252" s="9">
        <f t="shared" si="674"/>
        <v>0</v>
      </c>
      <c r="CA252" s="9">
        <f t="shared" si="674"/>
        <v>0</v>
      </c>
      <c r="CB252" s="9">
        <f t="shared" si="674"/>
        <v>0</v>
      </c>
      <c r="CC252" s="9">
        <f t="shared" ref="CC252:CH252" si="675">CC253+CC257</f>
        <v>0</v>
      </c>
      <c r="CD252" s="9">
        <f t="shared" si="675"/>
        <v>0</v>
      </c>
      <c r="CE252" s="9">
        <f t="shared" si="675"/>
        <v>0</v>
      </c>
      <c r="CF252" s="9">
        <f t="shared" si="675"/>
        <v>0</v>
      </c>
      <c r="CG252" s="9">
        <f t="shared" si="675"/>
        <v>0</v>
      </c>
      <c r="CH252" s="9">
        <f t="shared" si="675"/>
        <v>0</v>
      </c>
    </row>
    <row r="253" spans="1:86" ht="20.100000000000001" hidden="1" customHeight="1" x14ac:dyDescent="0.25">
      <c r="A253" s="28" t="s">
        <v>505</v>
      </c>
      <c r="B253" s="26">
        <v>903</v>
      </c>
      <c r="C253" s="26" t="s">
        <v>32</v>
      </c>
      <c r="D253" s="26" t="s">
        <v>79</v>
      </c>
      <c r="E253" s="26" t="s">
        <v>506</v>
      </c>
      <c r="F253" s="26"/>
      <c r="G253" s="9">
        <f>G254</f>
        <v>30000</v>
      </c>
      <c r="H253" s="9">
        <f t="shared" ref="H253:AA255" si="676">H254</f>
        <v>0</v>
      </c>
      <c r="I253" s="9">
        <f t="shared" si="676"/>
        <v>0</v>
      </c>
      <c r="J253" s="9">
        <f t="shared" si="676"/>
        <v>0</v>
      </c>
      <c r="K253" s="9">
        <f t="shared" si="676"/>
        <v>0</v>
      </c>
      <c r="L253" s="9">
        <f t="shared" si="676"/>
        <v>0</v>
      </c>
      <c r="M253" s="9">
        <f t="shared" si="676"/>
        <v>30000</v>
      </c>
      <c r="N253" s="9">
        <f t="shared" si="676"/>
        <v>0</v>
      </c>
      <c r="O253" s="9">
        <f t="shared" si="676"/>
        <v>0</v>
      </c>
      <c r="P253" s="9">
        <f t="shared" si="676"/>
        <v>0</v>
      </c>
      <c r="Q253" s="9">
        <f t="shared" si="676"/>
        <v>0</v>
      </c>
      <c r="R253" s="9">
        <f t="shared" si="676"/>
        <v>0</v>
      </c>
      <c r="S253" s="9">
        <f t="shared" si="676"/>
        <v>30000</v>
      </c>
      <c r="T253" s="9">
        <f t="shared" si="676"/>
        <v>0</v>
      </c>
      <c r="U253" s="9">
        <f t="shared" si="676"/>
        <v>0</v>
      </c>
      <c r="V253" s="9">
        <f t="shared" si="676"/>
        <v>0</v>
      </c>
      <c r="W253" s="9">
        <f t="shared" si="676"/>
        <v>0</v>
      </c>
      <c r="X253" s="9">
        <f t="shared" si="676"/>
        <v>0</v>
      </c>
      <c r="Y253" s="9">
        <f t="shared" si="676"/>
        <v>30000</v>
      </c>
      <c r="Z253" s="9">
        <f t="shared" si="676"/>
        <v>0</v>
      </c>
      <c r="AA253" s="9">
        <f t="shared" si="676"/>
        <v>-30000</v>
      </c>
      <c r="AB253" s="9">
        <f t="shared" ref="AA253:AP255" si="677">AB254</f>
        <v>0</v>
      </c>
      <c r="AC253" s="9">
        <f t="shared" si="677"/>
        <v>0</v>
      </c>
      <c r="AD253" s="9">
        <f t="shared" si="677"/>
        <v>0</v>
      </c>
      <c r="AE253" s="9">
        <f t="shared" si="677"/>
        <v>0</v>
      </c>
      <c r="AF253" s="9">
        <f t="shared" si="677"/>
        <v>0</v>
      </c>
      <c r="AG253" s="9">
        <f t="shared" si="677"/>
        <v>0</v>
      </c>
      <c r="AH253" s="9">
        <f t="shared" si="677"/>
        <v>0</v>
      </c>
      <c r="AI253" s="9">
        <f t="shared" si="677"/>
        <v>0</v>
      </c>
      <c r="AJ253" s="9">
        <f t="shared" si="677"/>
        <v>0</v>
      </c>
      <c r="AK253" s="9">
        <f t="shared" si="677"/>
        <v>0</v>
      </c>
      <c r="AL253" s="9">
        <f t="shared" si="677"/>
        <v>0</v>
      </c>
      <c r="AM253" s="9">
        <f t="shared" si="677"/>
        <v>0</v>
      </c>
      <c r="AN253" s="9">
        <f t="shared" si="677"/>
        <v>0</v>
      </c>
      <c r="AO253" s="9">
        <f t="shared" si="677"/>
        <v>0</v>
      </c>
      <c r="AP253" s="9">
        <f t="shared" si="677"/>
        <v>0</v>
      </c>
      <c r="AQ253" s="9">
        <f t="shared" ref="AM253:BB255" si="678">AQ254</f>
        <v>0</v>
      </c>
      <c r="AR253" s="9">
        <f t="shared" si="678"/>
        <v>0</v>
      </c>
      <c r="AS253" s="9">
        <f t="shared" si="678"/>
        <v>0</v>
      </c>
      <c r="AT253" s="9">
        <f t="shared" si="678"/>
        <v>0</v>
      </c>
      <c r="AU253" s="9">
        <f t="shared" si="678"/>
        <v>0</v>
      </c>
      <c r="AV253" s="9">
        <f t="shared" si="678"/>
        <v>0</v>
      </c>
      <c r="AW253" s="9">
        <f t="shared" si="678"/>
        <v>0</v>
      </c>
      <c r="AX253" s="9">
        <f t="shared" si="678"/>
        <v>0</v>
      </c>
      <c r="AY253" s="9">
        <f t="shared" si="678"/>
        <v>0</v>
      </c>
      <c r="AZ253" s="9">
        <f t="shared" si="678"/>
        <v>0</v>
      </c>
      <c r="BA253" s="9">
        <f t="shared" si="678"/>
        <v>0</v>
      </c>
      <c r="BB253" s="9">
        <f t="shared" si="678"/>
        <v>0</v>
      </c>
      <c r="BC253" s="9">
        <f t="shared" ref="AY253:BN255" si="679">BC254</f>
        <v>0</v>
      </c>
      <c r="BD253" s="9">
        <f t="shared" si="679"/>
        <v>0</v>
      </c>
      <c r="BE253" s="9">
        <f t="shared" si="679"/>
        <v>0</v>
      </c>
      <c r="BF253" s="9">
        <f t="shared" si="679"/>
        <v>0</v>
      </c>
      <c r="BG253" s="9">
        <f t="shared" si="679"/>
        <v>0</v>
      </c>
      <c r="BH253" s="9">
        <f t="shared" si="679"/>
        <v>0</v>
      </c>
      <c r="BI253" s="9">
        <f t="shared" si="679"/>
        <v>0</v>
      </c>
      <c r="BJ253" s="9">
        <f t="shared" si="679"/>
        <v>0</v>
      </c>
      <c r="BK253" s="9">
        <f t="shared" si="679"/>
        <v>0</v>
      </c>
      <c r="BL253" s="9">
        <f t="shared" si="679"/>
        <v>0</v>
      </c>
      <c r="BM253" s="9">
        <f t="shared" si="679"/>
        <v>0</v>
      </c>
      <c r="BN253" s="9">
        <f t="shared" si="679"/>
        <v>0</v>
      </c>
      <c r="BO253" s="9">
        <f t="shared" ref="BK253:BZ255" si="680">BO254</f>
        <v>0</v>
      </c>
      <c r="BP253" s="9">
        <f t="shared" si="680"/>
        <v>0</v>
      </c>
      <c r="BQ253" s="9">
        <f t="shared" si="680"/>
        <v>0</v>
      </c>
      <c r="BR253" s="9">
        <f t="shared" si="680"/>
        <v>0</v>
      </c>
      <c r="BS253" s="9">
        <f t="shared" si="680"/>
        <v>0</v>
      </c>
      <c r="BT253" s="9">
        <f t="shared" si="680"/>
        <v>0</v>
      </c>
      <c r="BU253" s="9">
        <f t="shared" si="680"/>
        <v>0</v>
      </c>
      <c r="BV253" s="9">
        <f t="shared" si="680"/>
        <v>0</v>
      </c>
      <c r="BW253" s="9">
        <f t="shared" si="680"/>
        <v>0</v>
      </c>
      <c r="BX253" s="9">
        <f t="shared" si="680"/>
        <v>0</v>
      </c>
      <c r="BY253" s="9">
        <f t="shared" si="680"/>
        <v>0</v>
      </c>
      <c r="BZ253" s="9">
        <f t="shared" si="680"/>
        <v>0</v>
      </c>
      <c r="CA253" s="9">
        <f t="shared" ref="BW253:CH255" si="681">CA254</f>
        <v>0</v>
      </c>
      <c r="CB253" s="9">
        <f t="shared" si="681"/>
        <v>0</v>
      </c>
      <c r="CC253" s="9">
        <f t="shared" si="681"/>
        <v>0</v>
      </c>
      <c r="CD253" s="9">
        <f t="shared" si="681"/>
        <v>0</v>
      </c>
      <c r="CE253" s="9">
        <f t="shared" si="681"/>
        <v>0</v>
      </c>
      <c r="CF253" s="9">
        <f t="shared" si="681"/>
        <v>0</v>
      </c>
      <c r="CG253" s="9">
        <f t="shared" si="681"/>
        <v>0</v>
      </c>
      <c r="CH253" s="9">
        <f t="shared" si="681"/>
        <v>0</v>
      </c>
    </row>
    <row r="254" spans="1:86" ht="49.5" hidden="1" x14ac:dyDescent="0.25">
      <c r="A254" s="28" t="s">
        <v>507</v>
      </c>
      <c r="B254" s="42">
        <v>903</v>
      </c>
      <c r="C254" s="26" t="s">
        <v>32</v>
      </c>
      <c r="D254" s="26" t="s">
        <v>79</v>
      </c>
      <c r="E254" s="42" t="s">
        <v>650</v>
      </c>
      <c r="F254" s="26"/>
      <c r="G254" s="11">
        <f t="shared" ref="G254:V255" si="682">G255</f>
        <v>30000</v>
      </c>
      <c r="H254" s="11">
        <f t="shared" si="682"/>
        <v>0</v>
      </c>
      <c r="I254" s="11">
        <f t="shared" si="682"/>
        <v>0</v>
      </c>
      <c r="J254" s="11">
        <f t="shared" si="682"/>
        <v>0</v>
      </c>
      <c r="K254" s="11">
        <f t="shared" si="682"/>
        <v>0</v>
      </c>
      <c r="L254" s="11">
        <f t="shared" si="682"/>
        <v>0</v>
      </c>
      <c r="M254" s="11">
        <f t="shared" si="682"/>
        <v>30000</v>
      </c>
      <c r="N254" s="11">
        <f t="shared" si="682"/>
        <v>0</v>
      </c>
      <c r="O254" s="11">
        <f t="shared" si="682"/>
        <v>0</v>
      </c>
      <c r="P254" s="11">
        <f t="shared" si="682"/>
        <v>0</v>
      </c>
      <c r="Q254" s="11">
        <f t="shared" si="682"/>
        <v>0</v>
      </c>
      <c r="R254" s="11">
        <f t="shared" si="682"/>
        <v>0</v>
      </c>
      <c r="S254" s="11">
        <f t="shared" si="682"/>
        <v>30000</v>
      </c>
      <c r="T254" s="11">
        <f t="shared" si="682"/>
        <v>0</v>
      </c>
      <c r="U254" s="11">
        <f t="shared" si="682"/>
        <v>0</v>
      </c>
      <c r="V254" s="11">
        <f t="shared" si="682"/>
        <v>0</v>
      </c>
      <c r="W254" s="11">
        <f t="shared" si="676"/>
        <v>0</v>
      </c>
      <c r="X254" s="11">
        <f t="shared" si="676"/>
        <v>0</v>
      </c>
      <c r="Y254" s="11">
        <f t="shared" si="676"/>
        <v>30000</v>
      </c>
      <c r="Z254" s="11">
        <f t="shared" si="676"/>
        <v>0</v>
      </c>
      <c r="AA254" s="11">
        <f t="shared" si="676"/>
        <v>-30000</v>
      </c>
      <c r="AB254" s="11">
        <f t="shared" si="677"/>
        <v>0</v>
      </c>
      <c r="AC254" s="11">
        <f t="shared" si="677"/>
        <v>0</v>
      </c>
      <c r="AD254" s="11">
        <f t="shared" si="677"/>
        <v>0</v>
      </c>
      <c r="AE254" s="11">
        <f t="shared" si="677"/>
        <v>0</v>
      </c>
      <c r="AF254" s="11">
        <f t="shared" si="677"/>
        <v>0</v>
      </c>
      <c r="AG254" s="11">
        <f t="shared" si="677"/>
        <v>0</v>
      </c>
      <c r="AH254" s="11">
        <f t="shared" si="677"/>
        <v>0</v>
      </c>
      <c r="AI254" s="11">
        <f t="shared" si="677"/>
        <v>0</v>
      </c>
      <c r="AJ254" s="11">
        <f t="shared" si="677"/>
        <v>0</v>
      </c>
      <c r="AK254" s="11">
        <f t="shared" si="677"/>
        <v>0</v>
      </c>
      <c r="AL254" s="11">
        <f t="shared" si="677"/>
        <v>0</v>
      </c>
      <c r="AM254" s="11">
        <f t="shared" si="678"/>
        <v>0</v>
      </c>
      <c r="AN254" s="11">
        <f t="shared" si="678"/>
        <v>0</v>
      </c>
      <c r="AO254" s="11">
        <f t="shared" si="678"/>
        <v>0</v>
      </c>
      <c r="AP254" s="11">
        <f t="shared" si="678"/>
        <v>0</v>
      </c>
      <c r="AQ254" s="11">
        <f t="shared" si="678"/>
        <v>0</v>
      </c>
      <c r="AR254" s="11">
        <f t="shared" si="678"/>
        <v>0</v>
      </c>
      <c r="AS254" s="11">
        <f t="shared" si="678"/>
        <v>0</v>
      </c>
      <c r="AT254" s="11">
        <f t="shared" si="678"/>
        <v>0</v>
      </c>
      <c r="AU254" s="11">
        <f t="shared" si="678"/>
        <v>0</v>
      </c>
      <c r="AV254" s="11">
        <f t="shared" si="678"/>
        <v>0</v>
      </c>
      <c r="AW254" s="11">
        <f t="shared" si="678"/>
        <v>0</v>
      </c>
      <c r="AX254" s="11">
        <f t="shared" si="678"/>
        <v>0</v>
      </c>
      <c r="AY254" s="11">
        <f t="shared" si="679"/>
        <v>0</v>
      </c>
      <c r="AZ254" s="11">
        <f t="shared" si="679"/>
        <v>0</v>
      </c>
      <c r="BA254" s="11">
        <f t="shared" si="679"/>
        <v>0</v>
      </c>
      <c r="BB254" s="11">
        <f t="shared" si="679"/>
        <v>0</v>
      </c>
      <c r="BC254" s="11">
        <f t="shared" si="679"/>
        <v>0</v>
      </c>
      <c r="BD254" s="11">
        <f t="shared" si="679"/>
        <v>0</v>
      </c>
      <c r="BE254" s="11">
        <f t="shared" si="679"/>
        <v>0</v>
      </c>
      <c r="BF254" s="11">
        <f t="shared" si="679"/>
        <v>0</v>
      </c>
      <c r="BG254" s="11">
        <f t="shared" si="679"/>
        <v>0</v>
      </c>
      <c r="BH254" s="11">
        <f t="shared" si="679"/>
        <v>0</v>
      </c>
      <c r="BI254" s="11">
        <f t="shared" si="679"/>
        <v>0</v>
      </c>
      <c r="BJ254" s="11">
        <f t="shared" si="679"/>
        <v>0</v>
      </c>
      <c r="BK254" s="11">
        <f t="shared" si="680"/>
        <v>0</v>
      </c>
      <c r="BL254" s="11">
        <f t="shared" si="680"/>
        <v>0</v>
      </c>
      <c r="BM254" s="11">
        <f t="shared" si="680"/>
        <v>0</v>
      </c>
      <c r="BN254" s="11">
        <f t="shared" si="680"/>
        <v>0</v>
      </c>
      <c r="BO254" s="11">
        <f t="shared" si="680"/>
        <v>0</v>
      </c>
      <c r="BP254" s="11">
        <f t="shared" si="680"/>
        <v>0</v>
      </c>
      <c r="BQ254" s="11">
        <f t="shared" si="680"/>
        <v>0</v>
      </c>
      <c r="BR254" s="11">
        <f t="shared" si="680"/>
        <v>0</v>
      </c>
      <c r="BS254" s="11">
        <f t="shared" si="680"/>
        <v>0</v>
      </c>
      <c r="BT254" s="11">
        <f t="shared" si="680"/>
        <v>0</v>
      </c>
      <c r="BU254" s="11">
        <f t="shared" si="680"/>
        <v>0</v>
      </c>
      <c r="BV254" s="11">
        <f t="shared" si="680"/>
        <v>0</v>
      </c>
      <c r="BW254" s="11">
        <f t="shared" si="681"/>
        <v>0</v>
      </c>
      <c r="BX254" s="11">
        <f t="shared" si="681"/>
        <v>0</v>
      </c>
      <c r="BY254" s="11">
        <f t="shared" si="681"/>
        <v>0</v>
      </c>
      <c r="BZ254" s="11">
        <f t="shared" si="681"/>
        <v>0</v>
      </c>
      <c r="CA254" s="11">
        <f t="shared" si="681"/>
        <v>0</v>
      </c>
      <c r="CB254" s="11">
        <f t="shared" si="681"/>
        <v>0</v>
      </c>
      <c r="CC254" s="11">
        <f t="shared" si="681"/>
        <v>0</v>
      </c>
      <c r="CD254" s="11">
        <f t="shared" si="681"/>
        <v>0</v>
      </c>
      <c r="CE254" s="11">
        <f t="shared" si="681"/>
        <v>0</v>
      </c>
      <c r="CF254" s="11">
        <f t="shared" si="681"/>
        <v>0</v>
      </c>
      <c r="CG254" s="11">
        <f t="shared" si="681"/>
        <v>0</v>
      </c>
      <c r="CH254" s="11">
        <f t="shared" si="681"/>
        <v>0</v>
      </c>
    </row>
    <row r="255" spans="1:86" ht="20.100000000000001" hidden="1" customHeight="1" x14ac:dyDescent="0.25">
      <c r="A255" s="28" t="s">
        <v>100</v>
      </c>
      <c r="B255" s="26">
        <v>903</v>
      </c>
      <c r="C255" s="26" t="s">
        <v>32</v>
      </c>
      <c r="D255" s="26" t="s">
        <v>79</v>
      </c>
      <c r="E255" s="26" t="s">
        <v>650</v>
      </c>
      <c r="F255" s="26" t="s">
        <v>101</v>
      </c>
      <c r="G255" s="9">
        <f t="shared" si="682"/>
        <v>30000</v>
      </c>
      <c r="H255" s="9">
        <f t="shared" si="682"/>
        <v>0</v>
      </c>
      <c r="I255" s="9">
        <f t="shared" si="682"/>
        <v>0</v>
      </c>
      <c r="J255" s="9">
        <f t="shared" si="682"/>
        <v>0</v>
      </c>
      <c r="K255" s="9">
        <f t="shared" si="682"/>
        <v>0</v>
      </c>
      <c r="L255" s="9">
        <f t="shared" si="682"/>
        <v>0</v>
      </c>
      <c r="M255" s="9">
        <f t="shared" si="682"/>
        <v>30000</v>
      </c>
      <c r="N255" s="9">
        <f t="shared" si="682"/>
        <v>0</v>
      </c>
      <c r="O255" s="9">
        <f t="shared" si="682"/>
        <v>0</v>
      </c>
      <c r="P255" s="9">
        <f t="shared" si="682"/>
        <v>0</v>
      </c>
      <c r="Q255" s="9">
        <f t="shared" si="682"/>
        <v>0</v>
      </c>
      <c r="R255" s="9">
        <f t="shared" si="682"/>
        <v>0</v>
      </c>
      <c r="S255" s="9">
        <f t="shared" si="682"/>
        <v>30000</v>
      </c>
      <c r="T255" s="9">
        <f t="shared" si="682"/>
        <v>0</v>
      </c>
      <c r="U255" s="9">
        <f t="shared" si="676"/>
        <v>0</v>
      </c>
      <c r="V255" s="9">
        <f t="shared" si="676"/>
        <v>0</v>
      </c>
      <c r="W255" s="9">
        <f t="shared" si="676"/>
        <v>0</v>
      </c>
      <c r="X255" s="9">
        <f t="shared" si="676"/>
        <v>0</v>
      </c>
      <c r="Y255" s="9">
        <f t="shared" si="676"/>
        <v>30000</v>
      </c>
      <c r="Z255" s="9">
        <f t="shared" si="676"/>
        <v>0</v>
      </c>
      <c r="AA255" s="9">
        <f t="shared" si="677"/>
        <v>-30000</v>
      </c>
      <c r="AB255" s="9">
        <f t="shared" si="677"/>
        <v>0</v>
      </c>
      <c r="AC255" s="9">
        <f t="shared" si="677"/>
        <v>0</v>
      </c>
      <c r="AD255" s="9">
        <f t="shared" si="677"/>
        <v>0</v>
      </c>
      <c r="AE255" s="9">
        <f t="shared" si="677"/>
        <v>0</v>
      </c>
      <c r="AF255" s="9">
        <f t="shared" si="677"/>
        <v>0</v>
      </c>
      <c r="AG255" s="9">
        <f t="shared" si="677"/>
        <v>0</v>
      </c>
      <c r="AH255" s="9">
        <f t="shared" si="677"/>
        <v>0</v>
      </c>
      <c r="AI255" s="9">
        <f t="shared" si="677"/>
        <v>0</v>
      </c>
      <c r="AJ255" s="9">
        <f t="shared" si="677"/>
        <v>0</v>
      </c>
      <c r="AK255" s="9">
        <f t="shared" si="677"/>
        <v>0</v>
      </c>
      <c r="AL255" s="9">
        <f t="shared" si="677"/>
        <v>0</v>
      </c>
      <c r="AM255" s="9">
        <f t="shared" si="678"/>
        <v>0</v>
      </c>
      <c r="AN255" s="9">
        <f t="shared" si="678"/>
        <v>0</v>
      </c>
      <c r="AO255" s="9">
        <f t="shared" si="678"/>
        <v>0</v>
      </c>
      <c r="AP255" s="9">
        <f t="shared" si="678"/>
        <v>0</v>
      </c>
      <c r="AQ255" s="9">
        <f t="shared" si="678"/>
        <v>0</v>
      </c>
      <c r="AR255" s="9">
        <f t="shared" si="678"/>
        <v>0</v>
      </c>
      <c r="AS255" s="9">
        <f t="shared" si="678"/>
        <v>0</v>
      </c>
      <c r="AT255" s="9">
        <f t="shared" si="678"/>
        <v>0</v>
      </c>
      <c r="AU255" s="9">
        <f t="shared" si="678"/>
        <v>0</v>
      </c>
      <c r="AV255" s="9">
        <f t="shared" si="678"/>
        <v>0</v>
      </c>
      <c r="AW255" s="9">
        <f t="shared" si="678"/>
        <v>0</v>
      </c>
      <c r="AX255" s="9">
        <f t="shared" si="678"/>
        <v>0</v>
      </c>
      <c r="AY255" s="9">
        <f t="shared" si="679"/>
        <v>0</v>
      </c>
      <c r="AZ255" s="9">
        <f t="shared" si="679"/>
        <v>0</v>
      </c>
      <c r="BA255" s="9">
        <f t="shared" si="679"/>
        <v>0</v>
      </c>
      <c r="BB255" s="9">
        <f t="shared" si="679"/>
        <v>0</v>
      </c>
      <c r="BC255" s="9">
        <f t="shared" si="679"/>
        <v>0</v>
      </c>
      <c r="BD255" s="9">
        <f t="shared" si="679"/>
        <v>0</v>
      </c>
      <c r="BE255" s="9">
        <f t="shared" si="679"/>
        <v>0</v>
      </c>
      <c r="BF255" s="9">
        <f t="shared" si="679"/>
        <v>0</v>
      </c>
      <c r="BG255" s="9">
        <f t="shared" si="679"/>
        <v>0</v>
      </c>
      <c r="BH255" s="9">
        <f t="shared" si="679"/>
        <v>0</v>
      </c>
      <c r="BI255" s="9">
        <f t="shared" si="679"/>
        <v>0</v>
      </c>
      <c r="BJ255" s="9">
        <f t="shared" si="679"/>
        <v>0</v>
      </c>
      <c r="BK255" s="9">
        <f t="shared" si="680"/>
        <v>0</v>
      </c>
      <c r="BL255" s="9">
        <f t="shared" si="680"/>
        <v>0</v>
      </c>
      <c r="BM255" s="9">
        <f t="shared" si="680"/>
        <v>0</v>
      </c>
      <c r="BN255" s="9">
        <f t="shared" si="680"/>
        <v>0</v>
      </c>
      <c r="BO255" s="9">
        <f t="shared" si="680"/>
        <v>0</v>
      </c>
      <c r="BP255" s="9">
        <f t="shared" si="680"/>
        <v>0</v>
      </c>
      <c r="BQ255" s="9">
        <f t="shared" si="680"/>
        <v>0</v>
      </c>
      <c r="BR255" s="9">
        <f t="shared" si="680"/>
        <v>0</v>
      </c>
      <c r="BS255" s="9">
        <f t="shared" si="680"/>
        <v>0</v>
      </c>
      <c r="BT255" s="9">
        <f t="shared" si="680"/>
        <v>0</v>
      </c>
      <c r="BU255" s="9">
        <f t="shared" si="680"/>
        <v>0</v>
      </c>
      <c r="BV255" s="9">
        <f t="shared" si="680"/>
        <v>0</v>
      </c>
      <c r="BW255" s="9">
        <f t="shared" si="681"/>
        <v>0</v>
      </c>
      <c r="BX255" s="9">
        <f t="shared" si="681"/>
        <v>0</v>
      </c>
      <c r="BY255" s="9">
        <f t="shared" si="681"/>
        <v>0</v>
      </c>
      <c r="BZ255" s="9">
        <f t="shared" si="681"/>
        <v>0</v>
      </c>
      <c r="CA255" s="9">
        <f t="shared" si="681"/>
        <v>0</v>
      </c>
      <c r="CB255" s="9">
        <f t="shared" si="681"/>
        <v>0</v>
      </c>
      <c r="CC255" s="9">
        <f t="shared" si="681"/>
        <v>0</v>
      </c>
      <c r="CD255" s="9">
        <f t="shared" si="681"/>
        <v>0</v>
      </c>
      <c r="CE255" s="9">
        <f t="shared" si="681"/>
        <v>0</v>
      </c>
      <c r="CF255" s="9">
        <f t="shared" si="681"/>
        <v>0</v>
      </c>
      <c r="CG255" s="9">
        <f t="shared" si="681"/>
        <v>0</v>
      </c>
      <c r="CH255" s="9">
        <f t="shared" si="681"/>
        <v>0</v>
      </c>
    </row>
    <row r="256" spans="1:86" ht="33" hidden="1" x14ac:dyDescent="0.25">
      <c r="A256" s="28" t="s">
        <v>169</v>
      </c>
      <c r="B256" s="42">
        <v>903</v>
      </c>
      <c r="C256" s="26" t="s">
        <v>32</v>
      </c>
      <c r="D256" s="26" t="s">
        <v>79</v>
      </c>
      <c r="E256" s="42" t="s">
        <v>650</v>
      </c>
      <c r="F256" s="26" t="s">
        <v>170</v>
      </c>
      <c r="G256" s="9">
        <f>10000+20000</f>
        <v>30000</v>
      </c>
      <c r="H256" s="9"/>
      <c r="I256" s="83"/>
      <c r="J256" s="83"/>
      <c r="K256" s="83"/>
      <c r="L256" s="83"/>
      <c r="M256" s="9">
        <f>G256+I256+J256+K256+L256</f>
        <v>30000</v>
      </c>
      <c r="N256" s="9">
        <f>H256+L256</f>
        <v>0</v>
      </c>
      <c r="O256" s="84"/>
      <c r="P256" s="84"/>
      <c r="Q256" s="84"/>
      <c r="R256" s="84"/>
      <c r="S256" s="9">
        <f>M256+O256+P256+Q256+R256</f>
        <v>30000</v>
      </c>
      <c r="T256" s="9">
        <f>N256+R256</f>
        <v>0</v>
      </c>
      <c r="U256" s="84"/>
      <c r="V256" s="84"/>
      <c r="W256" s="84"/>
      <c r="X256" s="84"/>
      <c r="Y256" s="9">
        <f>S256+U256+V256+W256+X256</f>
        <v>30000</v>
      </c>
      <c r="Z256" s="9">
        <f>T256+X256</f>
        <v>0</v>
      </c>
      <c r="AA256" s="9">
        <v>-30000</v>
      </c>
      <c r="AB256" s="84"/>
      <c r="AC256" s="84"/>
      <c r="AD256" s="84"/>
      <c r="AE256" s="9">
        <f>Y256+AA256+AB256+AC256+AD256</f>
        <v>0</v>
      </c>
      <c r="AF256" s="9">
        <f>Z256+AD256</f>
        <v>0</v>
      </c>
      <c r="AG256" s="9"/>
      <c r="AH256" s="84"/>
      <c r="AI256" s="84"/>
      <c r="AJ256" s="84"/>
      <c r="AK256" s="9">
        <f>AE256+AG256+AH256+AI256+AJ256</f>
        <v>0</v>
      </c>
      <c r="AL256" s="9">
        <f>AF256+AJ256</f>
        <v>0</v>
      </c>
      <c r="AM256" s="9"/>
      <c r="AN256" s="84"/>
      <c r="AO256" s="84"/>
      <c r="AP256" s="84"/>
      <c r="AQ256" s="9">
        <f>AK256+AM256+AN256+AO256+AP256</f>
        <v>0</v>
      </c>
      <c r="AR256" s="9">
        <f>AL256+AP256</f>
        <v>0</v>
      </c>
      <c r="AS256" s="9"/>
      <c r="AT256" s="84"/>
      <c r="AU256" s="84"/>
      <c r="AV256" s="84"/>
      <c r="AW256" s="9">
        <f>AQ256+AS256+AT256+AU256+AV256</f>
        <v>0</v>
      </c>
      <c r="AX256" s="9">
        <f>AR256+AV256</f>
        <v>0</v>
      </c>
      <c r="AY256" s="9"/>
      <c r="AZ256" s="84"/>
      <c r="BA256" s="84"/>
      <c r="BB256" s="84"/>
      <c r="BC256" s="9">
        <f>AW256+AY256+AZ256+BA256+BB256</f>
        <v>0</v>
      </c>
      <c r="BD256" s="9">
        <f>AX256+BB256</f>
        <v>0</v>
      </c>
      <c r="BE256" s="9"/>
      <c r="BF256" s="84"/>
      <c r="BG256" s="84"/>
      <c r="BH256" s="84"/>
      <c r="BI256" s="9">
        <f>BC256+BE256+BF256+BG256+BH256</f>
        <v>0</v>
      </c>
      <c r="BJ256" s="9">
        <f>BD256+BH256</f>
        <v>0</v>
      </c>
      <c r="BK256" s="9"/>
      <c r="BL256" s="84"/>
      <c r="BM256" s="84"/>
      <c r="BN256" s="84"/>
      <c r="BO256" s="9">
        <f>BI256+BK256+BL256+BM256+BN256</f>
        <v>0</v>
      </c>
      <c r="BP256" s="9">
        <f>BJ256+BN256</f>
        <v>0</v>
      </c>
      <c r="BQ256" s="9"/>
      <c r="BR256" s="84"/>
      <c r="BS256" s="84"/>
      <c r="BT256" s="84"/>
      <c r="BU256" s="9">
        <f>BO256+BQ256+BR256+BS256+BT256</f>
        <v>0</v>
      </c>
      <c r="BV256" s="9">
        <f>BP256+BT256</f>
        <v>0</v>
      </c>
      <c r="BW256" s="9"/>
      <c r="BX256" s="84"/>
      <c r="BY256" s="84"/>
      <c r="BZ256" s="84"/>
      <c r="CA256" s="9">
        <f>BU256+BW256+BX256+BY256+BZ256</f>
        <v>0</v>
      </c>
      <c r="CB256" s="9">
        <f>BV256+BZ256</f>
        <v>0</v>
      </c>
      <c r="CC256" s="9"/>
      <c r="CD256" s="84"/>
      <c r="CE256" s="84"/>
      <c r="CF256" s="84"/>
      <c r="CG256" s="9">
        <f>CA256+CC256+CD256+CE256+CF256</f>
        <v>0</v>
      </c>
      <c r="CH256" s="9">
        <f>CB256+CF256</f>
        <v>0</v>
      </c>
    </row>
    <row r="257" spans="1:86" ht="66" hidden="1" x14ac:dyDescent="0.25">
      <c r="A257" s="28" t="s">
        <v>554</v>
      </c>
      <c r="B257" s="42">
        <v>903</v>
      </c>
      <c r="C257" s="26" t="s">
        <v>32</v>
      </c>
      <c r="D257" s="26" t="s">
        <v>79</v>
      </c>
      <c r="E257" s="42" t="s">
        <v>553</v>
      </c>
      <c r="F257" s="26"/>
      <c r="G257" s="11">
        <f>G258</f>
        <v>5253</v>
      </c>
      <c r="H257" s="11">
        <f t="shared" ref="H257:W258" si="683">H258</f>
        <v>0</v>
      </c>
      <c r="I257" s="11">
        <f t="shared" si="683"/>
        <v>0</v>
      </c>
      <c r="J257" s="11">
        <f t="shared" si="683"/>
        <v>0</v>
      </c>
      <c r="K257" s="11">
        <f t="shared" si="683"/>
        <v>0</v>
      </c>
      <c r="L257" s="11">
        <f t="shared" si="683"/>
        <v>0</v>
      </c>
      <c r="M257" s="11">
        <f t="shared" si="683"/>
        <v>5253</v>
      </c>
      <c r="N257" s="11">
        <f t="shared" si="683"/>
        <v>0</v>
      </c>
      <c r="O257" s="11">
        <f t="shared" si="683"/>
        <v>0</v>
      </c>
      <c r="P257" s="11">
        <f t="shared" si="683"/>
        <v>0</v>
      </c>
      <c r="Q257" s="11">
        <f t="shared" si="683"/>
        <v>0</v>
      </c>
      <c r="R257" s="11">
        <f t="shared" si="683"/>
        <v>0</v>
      </c>
      <c r="S257" s="11">
        <f t="shared" si="683"/>
        <v>5253</v>
      </c>
      <c r="T257" s="11">
        <f t="shared" si="683"/>
        <v>0</v>
      </c>
      <c r="U257" s="11">
        <f t="shared" si="683"/>
        <v>0</v>
      </c>
      <c r="V257" s="11">
        <f t="shared" si="683"/>
        <v>0</v>
      </c>
      <c r="W257" s="11">
        <f t="shared" si="683"/>
        <v>0</v>
      </c>
      <c r="X257" s="11">
        <f t="shared" ref="U257:AJ258" si="684">X258</f>
        <v>0</v>
      </c>
      <c r="Y257" s="11">
        <f t="shared" si="684"/>
        <v>5253</v>
      </c>
      <c r="Z257" s="11">
        <f t="shared" si="684"/>
        <v>0</v>
      </c>
      <c r="AA257" s="9">
        <f t="shared" si="684"/>
        <v>-5253</v>
      </c>
      <c r="AB257" s="11">
        <f t="shared" si="684"/>
        <v>0</v>
      </c>
      <c r="AC257" s="11">
        <f t="shared" si="684"/>
        <v>0</v>
      </c>
      <c r="AD257" s="11">
        <f t="shared" si="684"/>
        <v>0</v>
      </c>
      <c r="AE257" s="11">
        <f t="shared" si="684"/>
        <v>0</v>
      </c>
      <c r="AF257" s="11">
        <f t="shared" si="684"/>
        <v>0</v>
      </c>
      <c r="AG257" s="9">
        <f t="shared" si="684"/>
        <v>0</v>
      </c>
      <c r="AH257" s="11">
        <f t="shared" si="684"/>
        <v>0</v>
      </c>
      <c r="AI257" s="11">
        <f t="shared" si="684"/>
        <v>0</v>
      </c>
      <c r="AJ257" s="11">
        <f t="shared" si="684"/>
        <v>0</v>
      </c>
      <c r="AK257" s="11">
        <f t="shared" ref="AG257:AV258" si="685">AK258</f>
        <v>0</v>
      </c>
      <c r="AL257" s="11">
        <f t="shared" si="685"/>
        <v>0</v>
      </c>
      <c r="AM257" s="9">
        <f t="shared" si="685"/>
        <v>0</v>
      </c>
      <c r="AN257" s="11">
        <f t="shared" si="685"/>
        <v>0</v>
      </c>
      <c r="AO257" s="11">
        <f t="shared" si="685"/>
        <v>0</v>
      </c>
      <c r="AP257" s="11">
        <f t="shared" si="685"/>
        <v>0</v>
      </c>
      <c r="AQ257" s="11">
        <f t="shared" si="685"/>
        <v>0</v>
      </c>
      <c r="AR257" s="11">
        <f t="shared" si="685"/>
        <v>0</v>
      </c>
      <c r="AS257" s="9">
        <f t="shared" si="685"/>
        <v>0</v>
      </c>
      <c r="AT257" s="11">
        <f t="shared" si="685"/>
        <v>0</v>
      </c>
      <c r="AU257" s="11">
        <f t="shared" si="685"/>
        <v>0</v>
      </c>
      <c r="AV257" s="11">
        <f t="shared" si="685"/>
        <v>0</v>
      </c>
      <c r="AW257" s="11">
        <f t="shared" ref="AS257:BH258" si="686">AW258</f>
        <v>0</v>
      </c>
      <c r="AX257" s="11">
        <f t="shared" si="686"/>
        <v>0</v>
      </c>
      <c r="AY257" s="9">
        <f t="shared" si="686"/>
        <v>0</v>
      </c>
      <c r="AZ257" s="11">
        <f t="shared" si="686"/>
        <v>0</v>
      </c>
      <c r="BA257" s="11">
        <f t="shared" si="686"/>
        <v>0</v>
      </c>
      <c r="BB257" s="11">
        <f t="shared" si="686"/>
        <v>0</v>
      </c>
      <c r="BC257" s="11">
        <f t="shared" si="686"/>
        <v>0</v>
      </c>
      <c r="BD257" s="11">
        <f t="shared" si="686"/>
        <v>0</v>
      </c>
      <c r="BE257" s="9">
        <f t="shared" si="686"/>
        <v>0</v>
      </c>
      <c r="BF257" s="11">
        <f t="shared" si="686"/>
        <v>0</v>
      </c>
      <c r="BG257" s="11">
        <f t="shared" si="686"/>
        <v>0</v>
      </c>
      <c r="BH257" s="11">
        <f t="shared" si="686"/>
        <v>0</v>
      </c>
      <c r="BI257" s="11">
        <f t="shared" ref="BE257:BT258" si="687">BI258</f>
        <v>0</v>
      </c>
      <c r="BJ257" s="11">
        <f t="shared" si="687"/>
        <v>0</v>
      </c>
      <c r="BK257" s="9">
        <f t="shared" si="687"/>
        <v>0</v>
      </c>
      <c r="BL257" s="11">
        <f t="shared" si="687"/>
        <v>0</v>
      </c>
      <c r="BM257" s="11">
        <f t="shared" si="687"/>
        <v>0</v>
      </c>
      <c r="BN257" s="11">
        <f t="shared" si="687"/>
        <v>0</v>
      </c>
      <c r="BO257" s="11">
        <f t="shared" si="687"/>
        <v>0</v>
      </c>
      <c r="BP257" s="11">
        <f t="shared" si="687"/>
        <v>0</v>
      </c>
      <c r="BQ257" s="9">
        <f t="shared" si="687"/>
        <v>0</v>
      </c>
      <c r="BR257" s="11">
        <f t="shared" si="687"/>
        <v>0</v>
      </c>
      <c r="BS257" s="11">
        <f t="shared" si="687"/>
        <v>0</v>
      </c>
      <c r="BT257" s="11">
        <f t="shared" si="687"/>
        <v>0</v>
      </c>
      <c r="BU257" s="11">
        <f t="shared" ref="BQ257:CF258" si="688">BU258</f>
        <v>0</v>
      </c>
      <c r="BV257" s="11">
        <f t="shared" si="688"/>
        <v>0</v>
      </c>
      <c r="BW257" s="9">
        <f t="shared" si="688"/>
        <v>0</v>
      </c>
      <c r="BX257" s="11">
        <f t="shared" si="688"/>
        <v>0</v>
      </c>
      <c r="BY257" s="11">
        <f t="shared" si="688"/>
        <v>0</v>
      </c>
      <c r="BZ257" s="11">
        <f t="shared" si="688"/>
        <v>0</v>
      </c>
      <c r="CA257" s="11">
        <f t="shared" si="688"/>
        <v>0</v>
      </c>
      <c r="CB257" s="11">
        <f t="shared" si="688"/>
        <v>0</v>
      </c>
      <c r="CC257" s="9">
        <f t="shared" si="688"/>
        <v>0</v>
      </c>
      <c r="CD257" s="11">
        <f t="shared" si="688"/>
        <v>0</v>
      </c>
      <c r="CE257" s="11">
        <f t="shared" si="688"/>
        <v>0</v>
      </c>
      <c r="CF257" s="11">
        <f t="shared" si="688"/>
        <v>0</v>
      </c>
      <c r="CG257" s="11">
        <f t="shared" ref="CC257:CH258" si="689">CG258</f>
        <v>0</v>
      </c>
      <c r="CH257" s="11">
        <f t="shared" si="689"/>
        <v>0</v>
      </c>
    </row>
    <row r="258" spans="1:86" ht="20.100000000000001" hidden="1" customHeight="1" x14ac:dyDescent="0.25">
      <c r="A258" s="28" t="s">
        <v>100</v>
      </c>
      <c r="B258" s="26">
        <v>903</v>
      </c>
      <c r="C258" s="26" t="s">
        <v>32</v>
      </c>
      <c r="D258" s="26" t="s">
        <v>79</v>
      </c>
      <c r="E258" s="26" t="s">
        <v>553</v>
      </c>
      <c r="F258" s="26" t="s">
        <v>101</v>
      </c>
      <c r="G258" s="9">
        <f>G259</f>
        <v>5253</v>
      </c>
      <c r="H258" s="9">
        <f t="shared" si="683"/>
        <v>0</v>
      </c>
      <c r="I258" s="9">
        <f t="shared" si="683"/>
        <v>0</v>
      </c>
      <c r="J258" s="9">
        <f t="shared" si="683"/>
        <v>0</v>
      </c>
      <c r="K258" s="9">
        <f t="shared" si="683"/>
        <v>0</v>
      </c>
      <c r="L258" s="9">
        <f t="shared" si="683"/>
        <v>0</v>
      </c>
      <c r="M258" s="9">
        <f t="shared" si="683"/>
        <v>5253</v>
      </c>
      <c r="N258" s="9">
        <f t="shared" si="683"/>
        <v>0</v>
      </c>
      <c r="O258" s="9">
        <f t="shared" si="683"/>
        <v>0</v>
      </c>
      <c r="P258" s="9">
        <f t="shared" si="683"/>
        <v>0</v>
      </c>
      <c r="Q258" s="9">
        <f t="shared" si="683"/>
        <v>0</v>
      </c>
      <c r="R258" s="9">
        <f t="shared" si="683"/>
        <v>0</v>
      </c>
      <c r="S258" s="9">
        <f t="shared" si="683"/>
        <v>5253</v>
      </c>
      <c r="T258" s="9">
        <f t="shared" si="683"/>
        <v>0</v>
      </c>
      <c r="U258" s="9">
        <f t="shared" si="684"/>
        <v>0</v>
      </c>
      <c r="V258" s="9">
        <f t="shared" si="684"/>
        <v>0</v>
      </c>
      <c r="W258" s="9">
        <f t="shared" si="684"/>
        <v>0</v>
      </c>
      <c r="X258" s="9">
        <f t="shared" si="684"/>
        <v>0</v>
      </c>
      <c r="Y258" s="9">
        <f t="shared" si="684"/>
        <v>5253</v>
      </c>
      <c r="Z258" s="9">
        <f t="shared" si="684"/>
        <v>0</v>
      </c>
      <c r="AA258" s="9">
        <f t="shared" si="684"/>
        <v>-5253</v>
      </c>
      <c r="AB258" s="9">
        <f t="shared" si="684"/>
        <v>0</v>
      </c>
      <c r="AC258" s="9">
        <f t="shared" si="684"/>
        <v>0</v>
      </c>
      <c r="AD258" s="9">
        <f t="shared" si="684"/>
        <v>0</v>
      </c>
      <c r="AE258" s="9">
        <f t="shared" si="684"/>
        <v>0</v>
      </c>
      <c r="AF258" s="9">
        <f t="shared" si="684"/>
        <v>0</v>
      </c>
      <c r="AG258" s="9">
        <f t="shared" si="685"/>
        <v>0</v>
      </c>
      <c r="AH258" s="9">
        <f t="shared" si="685"/>
        <v>0</v>
      </c>
      <c r="AI258" s="9">
        <f t="shared" si="685"/>
        <v>0</v>
      </c>
      <c r="AJ258" s="9">
        <f t="shared" si="685"/>
        <v>0</v>
      </c>
      <c r="AK258" s="9">
        <f t="shared" si="685"/>
        <v>0</v>
      </c>
      <c r="AL258" s="9">
        <f t="shared" si="685"/>
        <v>0</v>
      </c>
      <c r="AM258" s="9">
        <f t="shared" si="685"/>
        <v>0</v>
      </c>
      <c r="AN258" s="9">
        <f t="shared" si="685"/>
        <v>0</v>
      </c>
      <c r="AO258" s="9">
        <f t="shared" si="685"/>
        <v>0</v>
      </c>
      <c r="AP258" s="9">
        <f t="shared" si="685"/>
        <v>0</v>
      </c>
      <c r="AQ258" s="9">
        <f t="shared" si="685"/>
        <v>0</v>
      </c>
      <c r="AR258" s="9">
        <f t="shared" si="685"/>
        <v>0</v>
      </c>
      <c r="AS258" s="9">
        <f t="shared" si="686"/>
        <v>0</v>
      </c>
      <c r="AT258" s="9">
        <f t="shared" si="686"/>
        <v>0</v>
      </c>
      <c r="AU258" s="9">
        <f t="shared" si="686"/>
        <v>0</v>
      </c>
      <c r="AV258" s="9">
        <f t="shared" si="686"/>
        <v>0</v>
      </c>
      <c r="AW258" s="9">
        <f t="shared" si="686"/>
        <v>0</v>
      </c>
      <c r="AX258" s="9">
        <f t="shared" si="686"/>
        <v>0</v>
      </c>
      <c r="AY258" s="9">
        <f t="shared" si="686"/>
        <v>0</v>
      </c>
      <c r="AZ258" s="9">
        <f t="shared" si="686"/>
        <v>0</v>
      </c>
      <c r="BA258" s="9">
        <f t="shared" si="686"/>
        <v>0</v>
      </c>
      <c r="BB258" s="9">
        <f t="shared" si="686"/>
        <v>0</v>
      </c>
      <c r="BC258" s="9">
        <f t="shared" si="686"/>
        <v>0</v>
      </c>
      <c r="BD258" s="9">
        <f t="shared" si="686"/>
        <v>0</v>
      </c>
      <c r="BE258" s="9">
        <f t="shared" si="687"/>
        <v>0</v>
      </c>
      <c r="BF258" s="9">
        <f t="shared" si="687"/>
        <v>0</v>
      </c>
      <c r="BG258" s="9">
        <f t="shared" si="687"/>
        <v>0</v>
      </c>
      <c r="BH258" s="9">
        <f t="shared" si="687"/>
        <v>0</v>
      </c>
      <c r="BI258" s="9">
        <f t="shared" si="687"/>
        <v>0</v>
      </c>
      <c r="BJ258" s="9">
        <f t="shared" si="687"/>
        <v>0</v>
      </c>
      <c r="BK258" s="9">
        <f t="shared" si="687"/>
        <v>0</v>
      </c>
      <c r="BL258" s="9">
        <f t="shared" si="687"/>
        <v>0</v>
      </c>
      <c r="BM258" s="9">
        <f t="shared" si="687"/>
        <v>0</v>
      </c>
      <c r="BN258" s="9">
        <f t="shared" si="687"/>
        <v>0</v>
      </c>
      <c r="BO258" s="9">
        <f t="shared" si="687"/>
        <v>0</v>
      </c>
      <c r="BP258" s="9">
        <f t="shared" si="687"/>
        <v>0</v>
      </c>
      <c r="BQ258" s="9">
        <f t="shared" si="688"/>
        <v>0</v>
      </c>
      <c r="BR258" s="9">
        <f t="shared" si="688"/>
        <v>0</v>
      </c>
      <c r="BS258" s="9">
        <f t="shared" si="688"/>
        <v>0</v>
      </c>
      <c r="BT258" s="9">
        <f t="shared" si="688"/>
        <v>0</v>
      </c>
      <c r="BU258" s="9">
        <f t="shared" si="688"/>
        <v>0</v>
      </c>
      <c r="BV258" s="9">
        <f t="shared" si="688"/>
        <v>0</v>
      </c>
      <c r="BW258" s="9">
        <f t="shared" si="688"/>
        <v>0</v>
      </c>
      <c r="BX258" s="9">
        <f t="shared" si="688"/>
        <v>0</v>
      </c>
      <c r="BY258" s="9">
        <f t="shared" si="688"/>
        <v>0</v>
      </c>
      <c r="BZ258" s="9">
        <f t="shared" si="688"/>
        <v>0</v>
      </c>
      <c r="CA258" s="9">
        <f t="shared" si="688"/>
        <v>0</v>
      </c>
      <c r="CB258" s="9">
        <f t="shared" si="688"/>
        <v>0</v>
      </c>
      <c r="CC258" s="9">
        <f t="shared" si="689"/>
        <v>0</v>
      </c>
      <c r="CD258" s="9">
        <f t="shared" si="689"/>
        <v>0</v>
      </c>
      <c r="CE258" s="9">
        <f t="shared" si="689"/>
        <v>0</v>
      </c>
      <c r="CF258" s="9">
        <f t="shared" si="689"/>
        <v>0</v>
      </c>
      <c r="CG258" s="9">
        <f t="shared" si="689"/>
        <v>0</v>
      </c>
      <c r="CH258" s="9">
        <f t="shared" si="689"/>
        <v>0</v>
      </c>
    </row>
    <row r="259" spans="1:86" ht="33" hidden="1" x14ac:dyDescent="0.25">
      <c r="A259" s="28" t="s">
        <v>169</v>
      </c>
      <c r="B259" s="42">
        <v>903</v>
      </c>
      <c r="C259" s="26" t="s">
        <v>32</v>
      </c>
      <c r="D259" s="26" t="s">
        <v>79</v>
      </c>
      <c r="E259" s="42" t="s">
        <v>553</v>
      </c>
      <c r="F259" s="26" t="s">
        <v>170</v>
      </c>
      <c r="G259" s="9">
        <f>1584+3669</f>
        <v>5253</v>
      </c>
      <c r="H259" s="10"/>
      <c r="I259" s="83"/>
      <c r="J259" s="83"/>
      <c r="K259" s="83"/>
      <c r="L259" s="83"/>
      <c r="M259" s="9">
        <f>G259+I259+J259+K259+L259</f>
        <v>5253</v>
      </c>
      <c r="N259" s="9">
        <f>H259+L259</f>
        <v>0</v>
      </c>
      <c r="O259" s="84"/>
      <c r="P259" s="84"/>
      <c r="Q259" s="84"/>
      <c r="R259" s="84"/>
      <c r="S259" s="9">
        <f>M259+O259+P259+Q259+R259</f>
        <v>5253</v>
      </c>
      <c r="T259" s="9">
        <f>N259+R259</f>
        <v>0</v>
      </c>
      <c r="U259" s="84"/>
      <c r="V259" s="84"/>
      <c r="W259" s="84"/>
      <c r="X259" s="84"/>
      <c r="Y259" s="9">
        <f>S259+U259+V259+W259+X259</f>
        <v>5253</v>
      </c>
      <c r="Z259" s="9">
        <f>T259+X259</f>
        <v>0</v>
      </c>
      <c r="AA259" s="9">
        <v>-5253</v>
      </c>
      <c r="AB259" s="84"/>
      <c r="AC259" s="84"/>
      <c r="AD259" s="84"/>
      <c r="AE259" s="9">
        <f>Y259+AA259+AB259+AC259+AD259</f>
        <v>0</v>
      </c>
      <c r="AF259" s="9">
        <f>Z259+AD259</f>
        <v>0</v>
      </c>
      <c r="AG259" s="9"/>
      <c r="AH259" s="84"/>
      <c r="AI259" s="84"/>
      <c r="AJ259" s="84"/>
      <c r="AK259" s="9">
        <f>AE259+AG259+AH259+AI259+AJ259</f>
        <v>0</v>
      </c>
      <c r="AL259" s="9">
        <f>AF259+AJ259</f>
        <v>0</v>
      </c>
      <c r="AM259" s="9"/>
      <c r="AN259" s="84"/>
      <c r="AO259" s="84"/>
      <c r="AP259" s="84"/>
      <c r="AQ259" s="9">
        <f>AK259+AM259+AN259+AO259+AP259</f>
        <v>0</v>
      </c>
      <c r="AR259" s="9">
        <f>AL259+AP259</f>
        <v>0</v>
      </c>
      <c r="AS259" s="9"/>
      <c r="AT259" s="84"/>
      <c r="AU259" s="84"/>
      <c r="AV259" s="84"/>
      <c r="AW259" s="9">
        <f>AQ259+AS259+AT259+AU259+AV259</f>
        <v>0</v>
      </c>
      <c r="AX259" s="9">
        <f>AR259+AV259</f>
        <v>0</v>
      </c>
      <c r="AY259" s="9"/>
      <c r="AZ259" s="84"/>
      <c r="BA259" s="84"/>
      <c r="BB259" s="84"/>
      <c r="BC259" s="9">
        <f>AW259+AY259+AZ259+BA259+BB259</f>
        <v>0</v>
      </c>
      <c r="BD259" s="9">
        <f>AX259+BB259</f>
        <v>0</v>
      </c>
      <c r="BE259" s="9"/>
      <c r="BF259" s="84"/>
      <c r="BG259" s="84"/>
      <c r="BH259" s="84"/>
      <c r="BI259" s="9">
        <f>BC259+BE259+BF259+BG259+BH259</f>
        <v>0</v>
      </c>
      <c r="BJ259" s="9">
        <f>BD259+BH259</f>
        <v>0</v>
      </c>
      <c r="BK259" s="9"/>
      <c r="BL259" s="84"/>
      <c r="BM259" s="84"/>
      <c r="BN259" s="84"/>
      <c r="BO259" s="9">
        <f>BI259+BK259+BL259+BM259+BN259</f>
        <v>0</v>
      </c>
      <c r="BP259" s="9">
        <f>BJ259+BN259</f>
        <v>0</v>
      </c>
      <c r="BQ259" s="9"/>
      <c r="BR259" s="84"/>
      <c r="BS259" s="84"/>
      <c r="BT259" s="84"/>
      <c r="BU259" s="9">
        <f>BO259+BQ259+BR259+BS259+BT259</f>
        <v>0</v>
      </c>
      <c r="BV259" s="9">
        <f>BP259+BT259</f>
        <v>0</v>
      </c>
      <c r="BW259" s="9"/>
      <c r="BX259" s="84"/>
      <c r="BY259" s="84"/>
      <c r="BZ259" s="84"/>
      <c r="CA259" s="9">
        <f>BU259+BW259+BX259+BY259+BZ259</f>
        <v>0</v>
      </c>
      <c r="CB259" s="9">
        <f>BV259+BZ259</f>
        <v>0</v>
      </c>
      <c r="CC259" s="9"/>
      <c r="CD259" s="84"/>
      <c r="CE259" s="84"/>
      <c r="CF259" s="84"/>
      <c r="CG259" s="9">
        <f>CA259+CC259+CD259+CE259+CF259</f>
        <v>0</v>
      </c>
      <c r="CH259" s="9">
        <f>CB259+CF259</f>
        <v>0</v>
      </c>
    </row>
    <row r="260" spans="1:86" ht="20.100000000000001" hidden="1" customHeight="1" x14ac:dyDescent="0.25">
      <c r="A260" s="28" t="s">
        <v>61</v>
      </c>
      <c r="B260" s="26">
        <v>903</v>
      </c>
      <c r="C260" s="26" t="s">
        <v>32</v>
      </c>
      <c r="D260" s="26" t="s">
        <v>79</v>
      </c>
      <c r="E260" s="26" t="s">
        <v>62</v>
      </c>
      <c r="F260" s="26"/>
      <c r="G260" s="9">
        <f>G261+G264+G267+G270</f>
        <v>0</v>
      </c>
      <c r="H260" s="9">
        <f>H261+H264+H267+H270</f>
        <v>0</v>
      </c>
      <c r="I260" s="83"/>
      <c r="J260" s="83"/>
      <c r="K260" s="83"/>
      <c r="L260" s="83"/>
      <c r="M260" s="83"/>
      <c r="N260" s="83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  <c r="Z260" s="84"/>
      <c r="AA260" s="84">
        <f t="shared" ref="AA260:AX260" si="690">AA261+AA264+AA267+AA270+AA277+AA280</f>
        <v>0</v>
      </c>
      <c r="AB260" s="9">
        <f t="shared" si="690"/>
        <v>33</v>
      </c>
      <c r="AC260" s="9">
        <f t="shared" si="690"/>
        <v>0</v>
      </c>
      <c r="AD260" s="9">
        <f t="shared" si="690"/>
        <v>20410</v>
      </c>
      <c r="AE260" s="9">
        <f t="shared" si="690"/>
        <v>20443</v>
      </c>
      <c r="AF260" s="9">
        <f t="shared" si="690"/>
        <v>20410</v>
      </c>
      <c r="AG260" s="84">
        <f t="shared" si="690"/>
        <v>0</v>
      </c>
      <c r="AH260" s="9">
        <f t="shared" si="690"/>
        <v>0</v>
      </c>
      <c r="AI260" s="9">
        <f t="shared" si="690"/>
        <v>0</v>
      </c>
      <c r="AJ260" s="9">
        <f t="shared" si="690"/>
        <v>0</v>
      </c>
      <c r="AK260" s="9">
        <f t="shared" si="690"/>
        <v>20443</v>
      </c>
      <c r="AL260" s="9">
        <f t="shared" si="690"/>
        <v>20410</v>
      </c>
      <c r="AM260" s="84">
        <f t="shared" si="690"/>
        <v>0</v>
      </c>
      <c r="AN260" s="9">
        <f t="shared" si="690"/>
        <v>0</v>
      </c>
      <c r="AO260" s="9">
        <f t="shared" si="690"/>
        <v>0</v>
      </c>
      <c r="AP260" s="9">
        <f t="shared" si="690"/>
        <v>0</v>
      </c>
      <c r="AQ260" s="9">
        <f t="shared" si="690"/>
        <v>20443</v>
      </c>
      <c r="AR260" s="9">
        <f t="shared" si="690"/>
        <v>20410</v>
      </c>
      <c r="AS260" s="84">
        <f t="shared" si="690"/>
        <v>29</v>
      </c>
      <c r="AT260" s="9">
        <f t="shared" si="690"/>
        <v>0</v>
      </c>
      <c r="AU260" s="9">
        <f t="shared" si="690"/>
        <v>0</v>
      </c>
      <c r="AV260" s="9">
        <f t="shared" si="690"/>
        <v>2892</v>
      </c>
      <c r="AW260" s="9">
        <f t="shared" si="690"/>
        <v>23364</v>
      </c>
      <c r="AX260" s="9">
        <f t="shared" si="690"/>
        <v>23302</v>
      </c>
      <c r="AY260" s="11">
        <f t="shared" ref="AY260:BD260" si="691">AY261+AY264+AY267+AY270+AY277+AY280+AY274</f>
        <v>0</v>
      </c>
      <c r="AZ260" s="11">
        <f t="shared" si="691"/>
        <v>0</v>
      </c>
      <c r="BA260" s="11">
        <f t="shared" si="691"/>
        <v>0</v>
      </c>
      <c r="BB260" s="11">
        <f t="shared" si="691"/>
        <v>3961</v>
      </c>
      <c r="BC260" s="11">
        <f t="shared" si="691"/>
        <v>27325</v>
      </c>
      <c r="BD260" s="11">
        <f t="shared" si="691"/>
        <v>27263</v>
      </c>
      <c r="BE260" s="11">
        <f t="shared" ref="BE260:BJ260" si="692">BE261+BE264+BE267+BE270+BE277+BE280+BE274</f>
        <v>0</v>
      </c>
      <c r="BF260" s="11">
        <f t="shared" si="692"/>
        <v>0</v>
      </c>
      <c r="BG260" s="11">
        <f t="shared" si="692"/>
        <v>0</v>
      </c>
      <c r="BH260" s="11">
        <f t="shared" si="692"/>
        <v>0</v>
      </c>
      <c r="BI260" s="11">
        <f t="shared" si="692"/>
        <v>27325</v>
      </c>
      <c r="BJ260" s="11">
        <f t="shared" si="692"/>
        <v>27263</v>
      </c>
      <c r="BK260" s="11">
        <f t="shared" ref="BK260:BP260" si="693">BK261+BK264+BK267+BK270+BK277+BK280+BK274</f>
        <v>0</v>
      </c>
      <c r="BL260" s="11">
        <f t="shared" si="693"/>
        <v>0</v>
      </c>
      <c r="BM260" s="11">
        <f t="shared" si="693"/>
        <v>0</v>
      </c>
      <c r="BN260" s="11">
        <f t="shared" si="693"/>
        <v>0</v>
      </c>
      <c r="BO260" s="11">
        <f t="shared" si="693"/>
        <v>27325</v>
      </c>
      <c r="BP260" s="11">
        <f t="shared" si="693"/>
        <v>27263</v>
      </c>
      <c r="BQ260" s="11">
        <f t="shared" ref="BQ260:BV260" si="694">BQ261+BQ264+BQ267+BQ270+BQ277+BQ280+BQ274</f>
        <v>0</v>
      </c>
      <c r="BR260" s="11">
        <f t="shared" si="694"/>
        <v>0</v>
      </c>
      <c r="BS260" s="11">
        <f t="shared" si="694"/>
        <v>0</v>
      </c>
      <c r="BT260" s="11">
        <f t="shared" si="694"/>
        <v>0</v>
      </c>
      <c r="BU260" s="11">
        <f t="shared" si="694"/>
        <v>27325</v>
      </c>
      <c r="BV260" s="11">
        <f t="shared" si="694"/>
        <v>27263</v>
      </c>
      <c r="BW260" s="11">
        <f t="shared" ref="BW260:CB260" si="695">BW261+BW264+BW267+BW270+BW277+BW280+BW274</f>
        <v>0</v>
      </c>
      <c r="BX260" s="11">
        <f t="shared" si="695"/>
        <v>0</v>
      </c>
      <c r="BY260" s="11">
        <f t="shared" si="695"/>
        <v>0</v>
      </c>
      <c r="BZ260" s="11">
        <f t="shared" si="695"/>
        <v>1980</v>
      </c>
      <c r="CA260" s="11">
        <f t="shared" si="695"/>
        <v>29305</v>
      </c>
      <c r="CB260" s="11">
        <f t="shared" si="695"/>
        <v>29243</v>
      </c>
      <c r="CC260" s="11">
        <f t="shared" ref="CC260:CH260" si="696">CC261+CC264+CC267+CC270+CC277+CC280+CC274</f>
        <v>0</v>
      </c>
      <c r="CD260" s="11">
        <f t="shared" si="696"/>
        <v>0</v>
      </c>
      <c r="CE260" s="11">
        <f t="shared" si="696"/>
        <v>0</v>
      </c>
      <c r="CF260" s="11">
        <f t="shared" si="696"/>
        <v>17811</v>
      </c>
      <c r="CG260" s="11">
        <f t="shared" si="696"/>
        <v>47116</v>
      </c>
      <c r="CH260" s="11">
        <f t="shared" si="696"/>
        <v>47054</v>
      </c>
    </row>
    <row r="261" spans="1:86" ht="82.5" hidden="1" x14ac:dyDescent="0.25">
      <c r="A261" s="28" t="s">
        <v>651</v>
      </c>
      <c r="B261" s="34">
        <v>903</v>
      </c>
      <c r="C261" s="26" t="s">
        <v>32</v>
      </c>
      <c r="D261" s="26" t="s">
        <v>79</v>
      </c>
      <c r="E261" s="26" t="s">
        <v>652</v>
      </c>
      <c r="F261" s="26"/>
      <c r="G261" s="11">
        <f>G262</f>
        <v>0</v>
      </c>
      <c r="H261" s="11">
        <f>H262</f>
        <v>0</v>
      </c>
      <c r="I261" s="83"/>
      <c r="J261" s="83"/>
      <c r="K261" s="83"/>
      <c r="L261" s="83"/>
      <c r="M261" s="83"/>
      <c r="N261" s="83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  <c r="Z261" s="84"/>
      <c r="AA261" s="84">
        <f>AA262</f>
        <v>0</v>
      </c>
      <c r="AB261" s="84">
        <f t="shared" ref="AB261:AQ262" si="697">AB262</f>
        <v>0</v>
      </c>
      <c r="AC261" s="84">
        <f t="shared" si="697"/>
        <v>0</v>
      </c>
      <c r="AD261" s="9">
        <f t="shared" si="697"/>
        <v>3961</v>
      </c>
      <c r="AE261" s="9">
        <f t="shared" si="697"/>
        <v>3961</v>
      </c>
      <c r="AF261" s="9">
        <f t="shared" si="697"/>
        <v>3961</v>
      </c>
      <c r="AG261" s="84">
        <f>AG262</f>
        <v>0</v>
      </c>
      <c r="AH261" s="84">
        <f t="shared" si="697"/>
        <v>0</v>
      </c>
      <c r="AI261" s="84">
        <f t="shared" si="697"/>
        <v>0</v>
      </c>
      <c r="AJ261" s="9">
        <f t="shared" si="697"/>
        <v>0</v>
      </c>
      <c r="AK261" s="9">
        <f t="shared" si="697"/>
        <v>3961</v>
      </c>
      <c r="AL261" s="9">
        <f t="shared" si="697"/>
        <v>3961</v>
      </c>
      <c r="AM261" s="84">
        <f>AM262</f>
        <v>0</v>
      </c>
      <c r="AN261" s="84">
        <f t="shared" si="697"/>
        <v>0</v>
      </c>
      <c r="AO261" s="84">
        <f t="shared" si="697"/>
        <v>0</v>
      </c>
      <c r="AP261" s="9">
        <f t="shared" si="697"/>
        <v>0</v>
      </c>
      <c r="AQ261" s="9">
        <f t="shared" si="697"/>
        <v>3961</v>
      </c>
      <c r="AR261" s="9">
        <f t="shared" ref="AN261:AR262" si="698">AR262</f>
        <v>3961</v>
      </c>
      <c r="AS261" s="84">
        <f>AS262</f>
        <v>0</v>
      </c>
      <c r="AT261" s="84">
        <f t="shared" ref="AT261:BI262" si="699">AT262</f>
        <v>0</v>
      </c>
      <c r="AU261" s="84">
        <f t="shared" si="699"/>
        <v>0</v>
      </c>
      <c r="AV261" s="9">
        <f t="shared" si="699"/>
        <v>0</v>
      </c>
      <c r="AW261" s="9">
        <f t="shared" si="699"/>
        <v>3961</v>
      </c>
      <c r="AX261" s="9">
        <f t="shared" si="699"/>
        <v>3961</v>
      </c>
      <c r="AY261" s="11">
        <f>AY262</f>
        <v>0</v>
      </c>
      <c r="AZ261" s="11">
        <f t="shared" si="699"/>
        <v>0</v>
      </c>
      <c r="BA261" s="11">
        <f t="shared" si="699"/>
        <v>0</v>
      </c>
      <c r="BB261" s="9">
        <f t="shared" si="699"/>
        <v>0</v>
      </c>
      <c r="BC261" s="9">
        <f t="shared" si="699"/>
        <v>3961</v>
      </c>
      <c r="BD261" s="9">
        <f t="shared" si="699"/>
        <v>3961</v>
      </c>
      <c r="BE261" s="11">
        <f>BE262</f>
        <v>0</v>
      </c>
      <c r="BF261" s="11">
        <f t="shared" si="699"/>
        <v>0</v>
      </c>
      <c r="BG261" s="11">
        <f t="shared" si="699"/>
        <v>0</v>
      </c>
      <c r="BH261" s="9">
        <f t="shared" si="699"/>
        <v>0</v>
      </c>
      <c r="BI261" s="9">
        <f t="shared" si="699"/>
        <v>3961</v>
      </c>
      <c r="BJ261" s="9">
        <f t="shared" ref="BF261:BJ262" si="700">BJ262</f>
        <v>3961</v>
      </c>
      <c r="BK261" s="11">
        <f>BK262</f>
        <v>0</v>
      </c>
      <c r="BL261" s="11">
        <f t="shared" ref="BL261:CA262" si="701">BL262</f>
        <v>0</v>
      </c>
      <c r="BM261" s="11">
        <f t="shared" si="701"/>
        <v>0</v>
      </c>
      <c r="BN261" s="9">
        <f t="shared" si="701"/>
        <v>0</v>
      </c>
      <c r="BO261" s="9">
        <f t="shared" si="701"/>
        <v>3961</v>
      </c>
      <c r="BP261" s="9">
        <f t="shared" si="701"/>
        <v>3961</v>
      </c>
      <c r="BQ261" s="11">
        <f>BQ262</f>
        <v>0</v>
      </c>
      <c r="BR261" s="11">
        <f t="shared" si="701"/>
        <v>0</v>
      </c>
      <c r="BS261" s="11">
        <f t="shared" si="701"/>
        <v>0</v>
      </c>
      <c r="BT261" s="9">
        <f t="shared" si="701"/>
        <v>0</v>
      </c>
      <c r="BU261" s="9">
        <f t="shared" si="701"/>
        <v>3961</v>
      </c>
      <c r="BV261" s="9">
        <f t="shared" si="701"/>
        <v>3961</v>
      </c>
      <c r="BW261" s="11">
        <f>BW262</f>
        <v>0</v>
      </c>
      <c r="BX261" s="11">
        <f t="shared" si="701"/>
        <v>0</v>
      </c>
      <c r="BY261" s="11">
        <f t="shared" si="701"/>
        <v>0</v>
      </c>
      <c r="BZ261" s="9">
        <f t="shared" si="701"/>
        <v>0</v>
      </c>
      <c r="CA261" s="9">
        <f t="shared" si="701"/>
        <v>3961</v>
      </c>
      <c r="CB261" s="9">
        <f t="shared" ref="BX261:CB262" si="702">CB262</f>
        <v>3961</v>
      </c>
      <c r="CC261" s="11">
        <f>CC262</f>
        <v>0</v>
      </c>
      <c r="CD261" s="11">
        <f t="shared" ref="CD261:CH262" si="703">CD262</f>
        <v>0</v>
      </c>
      <c r="CE261" s="11">
        <f t="shared" si="703"/>
        <v>0</v>
      </c>
      <c r="CF261" s="9">
        <f t="shared" si="703"/>
        <v>3961</v>
      </c>
      <c r="CG261" s="9">
        <f t="shared" si="703"/>
        <v>7922</v>
      </c>
      <c r="CH261" s="9">
        <f t="shared" si="703"/>
        <v>7922</v>
      </c>
    </row>
    <row r="262" spans="1:86" ht="20.100000000000001" hidden="1" customHeight="1" x14ac:dyDescent="0.25">
      <c r="A262" s="28" t="s">
        <v>100</v>
      </c>
      <c r="B262" s="26">
        <v>903</v>
      </c>
      <c r="C262" s="26" t="s">
        <v>32</v>
      </c>
      <c r="D262" s="26" t="s">
        <v>79</v>
      </c>
      <c r="E262" s="26" t="s">
        <v>652</v>
      </c>
      <c r="F262" s="26" t="s">
        <v>101</v>
      </c>
      <c r="G262" s="9">
        <f>G263</f>
        <v>0</v>
      </c>
      <c r="H262" s="9">
        <f>H263</f>
        <v>0</v>
      </c>
      <c r="I262" s="83"/>
      <c r="J262" s="83"/>
      <c r="K262" s="83"/>
      <c r="L262" s="83"/>
      <c r="M262" s="83"/>
      <c r="N262" s="83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>
        <f>AA263</f>
        <v>0</v>
      </c>
      <c r="AB262" s="84">
        <f t="shared" si="697"/>
        <v>0</v>
      </c>
      <c r="AC262" s="84">
        <f t="shared" si="697"/>
        <v>0</v>
      </c>
      <c r="AD262" s="9">
        <f t="shared" si="697"/>
        <v>3961</v>
      </c>
      <c r="AE262" s="9">
        <f t="shared" si="697"/>
        <v>3961</v>
      </c>
      <c r="AF262" s="9">
        <f t="shared" si="697"/>
        <v>3961</v>
      </c>
      <c r="AG262" s="84">
        <f>AG263</f>
        <v>0</v>
      </c>
      <c r="AH262" s="84">
        <f t="shared" si="697"/>
        <v>0</v>
      </c>
      <c r="AI262" s="84">
        <f t="shared" si="697"/>
        <v>0</v>
      </c>
      <c r="AJ262" s="9">
        <f t="shared" si="697"/>
        <v>0</v>
      </c>
      <c r="AK262" s="9">
        <f t="shared" si="697"/>
        <v>3961</v>
      </c>
      <c r="AL262" s="9">
        <f t="shared" si="697"/>
        <v>3961</v>
      </c>
      <c r="AM262" s="84">
        <f>AM263</f>
        <v>0</v>
      </c>
      <c r="AN262" s="84">
        <f t="shared" si="698"/>
        <v>0</v>
      </c>
      <c r="AO262" s="84">
        <f t="shared" si="698"/>
        <v>0</v>
      </c>
      <c r="AP262" s="9">
        <f t="shared" si="698"/>
        <v>0</v>
      </c>
      <c r="AQ262" s="9">
        <f t="shared" si="698"/>
        <v>3961</v>
      </c>
      <c r="AR262" s="9">
        <f t="shared" si="698"/>
        <v>3961</v>
      </c>
      <c r="AS262" s="84">
        <f>AS263</f>
        <v>0</v>
      </c>
      <c r="AT262" s="84">
        <f t="shared" si="699"/>
        <v>0</v>
      </c>
      <c r="AU262" s="84">
        <f t="shared" si="699"/>
        <v>0</v>
      </c>
      <c r="AV262" s="9">
        <f t="shared" si="699"/>
        <v>0</v>
      </c>
      <c r="AW262" s="9">
        <f t="shared" si="699"/>
        <v>3961</v>
      </c>
      <c r="AX262" s="9">
        <f t="shared" si="699"/>
        <v>3961</v>
      </c>
      <c r="AY262" s="84">
        <f>AY263</f>
        <v>0</v>
      </c>
      <c r="AZ262" s="84">
        <f t="shared" si="699"/>
        <v>0</v>
      </c>
      <c r="BA262" s="84">
        <f t="shared" si="699"/>
        <v>0</v>
      </c>
      <c r="BB262" s="9">
        <f t="shared" si="699"/>
        <v>0</v>
      </c>
      <c r="BC262" s="9">
        <f t="shared" si="699"/>
        <v>3961</v>
      </c>
      <c r="BD262" s="9">
        <f t="shared" si="699"/>
        <v>3961</v>
      </c>
      <c r="BE262" s="84">
        <f>BE263</f>
        <v>0</v>
      </c>
      <c r="BF262" s="84">
        <f t="shared" si="700"/>
        <v>0</v>
      </c>
      <c r="BG262" s="84">
        <f t="shared" si="700"/>
        <v>0</v>
      </c>
      <c r="BH262" s="9">
        <f t="shared" si="700"/>
        <v>0</v>
      </c>
      <c r="BI262" s="9">
        <f t="shared" si="700"/>
        <v>3961</v>
      </c>
      <c r="BJ262" s="9">
        <f t="shared" si="700"/>
        <v>3961</v>
      </c>
      <c r="BK262" s="84">
        <f>BK263</f>
        <v>0</v>
      </c>
      <c r="BL262" s="84">
        <f t="shared" si="701"/>
        <v>0</v>
      </c>
      <c r="BM262" s="84">
        <f t="shared" si="701"/>
        <v>0</v>
      </c>
      <c r="BN262" s="9">
        <f t="shared" si="701"/>
        <v>0</v>
      </c>
      <c r="BO262" s="9">
        <f t="shared" si="701"/>
        <v>3961</v>
      </c>
      <c r="BP262" s="9">
        <f t="shared" si="701"/>
        <v>3961</v>
      </c>
      <c r="BQ262" s="84">
        <f>BQ263</f>
        <v>0</v>
      </c>
      <c r="BR262" s="84">
        <f t="shared" si="701"/>
        <v>0</v>
      </c>
      <c r="BS262" s="84">
        <f t="shared" si="701"/>
        <v>0</v>
      </c>
      <c r="BT262" s="9">
        <f t="shared" si="701"/>
        <v>0</v>
      </c>
      <c r="BU262" s="9">
        <f t="shared" si="701"/>
        <v>3961</v>
      </c>
      <c r="BV262" s="9">
        <f t="shared" si="701"/>
        <v>3961</v>
      </c>
      <c r="BW262" s="84">
        <f>BW263</f>
        <v>0</v>
      </c>
      <c r="BX262" s="84">
        <f t="shared" si="702"/>
        <v>0</v>
      </c>
      <c r="BY262" s="84">
        <f t="shared" si="702"/>
        <v>0</v>
      </c>
      <c r="BZ262" s="9">
        <f t="shared" si="702"/>
        <v>0</v>
      </c>
      <c r="CA262" s="9">
        <f t="shared" si="702"/>
        <v>3961</v>
      </c>
      <c r="CB262" s="9">
        <f t="shared" si="702"/>
        <v>3961</v>
      </c>
      <c r="CC262" s="84">
        <f>CC263</f>
        <v>0</v>
      </c>
      <c r="CD262" s="84">
        <f t="shared" si="703"/>
        <v>0</v>
      </c>
      <c r="CE262" s="84">
        <f t="shared" si="703"/>
        <v>0</v>
      </c>
      <c r="CF262" s="9">
        <f t="shared" si="703"/>
        <v>3961</v>
      </c>
      <c r="CG262" s="9">
        <f t="shared" si="703"/>
        <v>7922</v>
      </c>
      <c r="CH262" s="9">
        <f t="shared" si="703"/>
        <v>7922</v>
      </c>
    </row>
    <row r="263" spans="1:86" ht="33" hidden="1" x14ac:dyDescent="0.25">
      <c r="A263" s="28" t="s">
        <v>169</v>
      </c>
      <c r="B263" s="34">
        <v>903</v>
      </c>
      <c r="C263" s="26" t="s">
        <v>32</v>
      </c>
      <c r="D263" s="26" t="s">
        <v>79</v>
      </c>
      <c r="E263" s="26" t="s">
        <v>652</v>
      </c>
      <c r="F263" s="26" t="s">
        <v>170</v>
      </c>
      <c r="G263" s="9"/>
      <c r="H263" s="9"/>
      <c r="I263" s="83"/>
      <c r="J263" s="83"/>
      <c r="K263" s="83"/>
      <c r="L263" s="83"/>
      <c r="M263" s="83"/>
      <c r="N263" s="83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  <c r="Z263" s="84"/>
      <c r="AA263" s="84"/>
      <c r="AB263" s="84"/>
      <c r="AC263" s="84"/>
      <c r="AD263" s="9">
        <v>3961</v>
      </c>
      <c r="AE263" s="9">
        <f>Y263+AA263+AB263+AC263+AD263</f>
        <v>3961</v>
      </c>
      <c r="AF263" s="9">
        <f>Z263+AD263</f>
        <v>3961</v>
      </c>
      <c r="AG263" s="84"/>
      <c r="AH263" s="84"/>
      <c r="AI263" s="84"/>
      <c r="AJ263" s="9"/>
      <c r="AK263" s="9">
        <f>AE263+AG263+AH263+AI263+AJ263</f>
        <v>3961</v>
      </c>
      <c r="AL263" s="9">
        <f>AF263+AJ263</f>
        <v>3961</v>
      </c>
      <c r="AM263" s="84"/>
      <c r="AN263" s="84"/>
      <c r="AO263" s="84"/>
      <c r="AP263" s="9"/>
      <c r="AQ263" s="9">
        <f>AK263+AM263+AN263+AO263+AP263</f>
        <v>3961</v>
      </c>
      <c r="AR263" s="9">
        <f>AL263+AP263</f>
        <v>3961</v>
      </c>
      <c r="AS263" s="84"/>
      <c r="AT263" s="84"/>
      <c r="AU263" s="84"/>
      <c r="AV263" s="9"/>
      <c r="AW263" s="9">
        <f>AQ263+AS263+AT263+AU263+AV263</f>
        <v>3961</v>
      </c>
      <c r="AX263" s="9">
        <f>AR263+AV263</f>
        <v>3961</v>
      </c>
      <c r="AY263" s="84"/>
      <c r="AZ263" s="84"/>
      <c r="BA263" s="84"/>
      <c r="BB263" s="9"/>
      <c r="BC263" s="9">
        <f>AW263+AY263+AZ263+BA263+BB263</f>
        <v>3961</v>
      </c>
      <c r="BD263" s="9">
        <f>AX263+BB263</f>
        <v>3961</v>
      </c>
      <c r="BE263" s="84"/>
      <c r="BF263" s="84"/>
      <c r="BG263" s="84"/>
      <c r="BH263" s="9"/>
      <c r="BI263" s="9">
        <f>BC263+BE263+BF263+BG263+BH263</f>
        <v>3961</v>
      </c>
      <c r="BJ263" s="9">
        <f>BD263+BH263</f>
        <v>3961</v>
      </c>
      <c r="BK263" s="84"/>
      <c r="BL263" s="84"/>
      <c r="BM263" s="84"/>
      <c r="BN263" s="9"/>
      <c r="BO263" s="9">
        <f>BI263+BK263+BL263+BM263+BN263</f>
        <v>3961</v>
      </c>
      <c r="BP263" s="9">
        <f>BJ263+BN263</f>
        <v>3961</v>
      </c>
      <c r="BQ263" s="84"/>
      <c r="BR263" s="84"/>
      <c r="BS263" s="84"/>
      <c r="BT263" s="9"/>
      <c r="BU263" s="9">
        <f>BO263+BQ263+BR263+BS263+BT263</f>
        <v>3961</v>
      </c>
      <c r="BV263" s="9">
        <f>BP263+BT263</f>
        <v>3961</v>
      </c>
      <c r="BW263" s="84"/>
      <c r="BX263" s="84"/>
      <c r="BY263" s="84"/>
      <c r="BZ263" s="9"/>
      <c r="CA263" s="9">
        <f>BU263+BW263+BX263+BY263+BZ263</f>
        <v>3961</v>
      </c>
      <c r="CB263" s="9">
        <f>BV263+BZ263</f>
        <v>3961</v>
      </c>
      <c r="CC263" s="84"/>
      <c r="CD263" s="84"/>
      <c r="CE263" s="84"/>
      <c r="CF263" s="9">
        <v>3961</v>
      </c>
      <c r="CG263" s="9">
        <f>CA263+CC263+CD263+CE263+CF263</f>
        <v>7922</v>
      </c>
      <c r="CH263" s="9">
        <f>CB263+CF263</f>
        <v>7922</v>
      </c>
    </row>
    <row r="264" spans="1:86" ht="49.5" hidden="1" x14ac:dyDescent="0.25">
      <c r="A264" s="28" t="s">
        <v>654</v>
      </c>
      <c r="B264" s="34">
        <v>903</v>
      </c>
      <c r="C264" s="26" t="s">
        <v>32</v>
      </c>
      <c r="D264" s="26" t="s">
        <v>79</v>
      </c>
      <c r="E264" s="26" t="s">
        <v>653</v>
      </c>
      <c r="F264" s="26"/>
      <c r="G264" s="11">
        <f>G265</f>
        <v>0</v>
      </c>
      <c r="H264" s="11">
        <f>H265</f>
        <v>0</v>
      </c>
      <c r="I264" s="83"/>
      <c r="J264" s="83"/>
      <c r="K264" s="83"/>
      <c r="L264" s="83"/>
      <c r="M264" s="83"/>
      <c r="N264" s="83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  <c r="Z264" s="84"/>
      <c r="AA264" s="84">
        <f>AA265</f>
        <v>0</v>
      </c>
      <c r="AB264" s="84">
        <f t="shared" ref="AB264:AQ265" si="704">AB265</f>
        <v>0</v>
      </c>
      <c r="AC264" s="84">
        <f t="shared" si="704"/>
        <v>0</v>
      </c>
      <c r="AD264" s="9">
        <f t="shared" si="704"/>
        <v>1980</v>
      </c>
      <c r="AE264" s="9">
        <f t="shared" si="704"/>
        <v>1980</v>
      </c>
      <c r="AF264" s="9">
        <f t="shared" si="704"/>
        <v>1980</v>
      </c>
      <c r="AG264" s="84">
        <f>AG265</f>
        <v>0</v>
      </c>
      <c r="AH264" s="84">
        <f t="shared" si="704"/>
        <v>0</v>
      </c>
      <c r="AI264" s="84">
        <f t="shared" si="704"/>
        <v>0</v>
      </c>
      <c r="AJ264" s="9">
        <f t="shared" si="704"/>
        <v>0</v>
      </c>
      <c r="AK264" s="9">
        <f t="shared" si="704"/>
        <v>1980</v>
      </c>
      <c r="AL264" s="9">
        <f t="shared" si="704"/>
        <v>1980</v>
      </c>
      <c r="AM264" s="84">
        <f>AM265</f>
        <v>0</v>
      </c>
      <c r="AN264" s="84">
        <f t="shared" si="704"/>
        <v>0</v>
      </c>
      <c r="AO264" s="84">
        <f t="shared" si="704"/>
        <v>0</v>
      </c>
      <c r="AP264" s="9">
        <f t="shared" si="704"/>
        <v>0</v>
      </c>
      <c r="AQ264" s="9">
        <f t="shared" si="704"/>
        <v>1980</v>
      </c>
      <c r="AR264" s="9">
        <f t="shared" ref="AN264:AR265" si="705">AR265</f>
        <v>1980</v>
      </c>
      <c r="AS264" s="84">
        <f>AS265</f>
        <v>0</v>
      </c>
      <c r="AT264" s="84">
        <f t="shared" ref="AT264:BI265" si="706">AT265</f>
        <v>0</v>
      </c>
      <c r="AU264" s="84">
        <f t="shared" si="706"/>
        <v>0</v>
      </c>
      <c r="AV264" s="9">
        <f t="shared" si="706"/>
        <v>0</v>
      </c>
      <c r="AW264" s="9">
        <f t="shared" si="706"/>
        <v>1980</v>
      </c>
      <c r="AX264" s="9">
        <f t="shared" si="706"/>
        <v>1980</v>
      </c>
      <c r="AY264" s="84">
        <f>AY265</f>
        <v>0</v>
      </c>
      <c r="AZ264" s="84">
        <f t="shared" si="706"/>
        <v>0</v>
      </c>
      <c r="BA264" s="84">
        <f t="shared" si="706"/>
        <v>0</v>
      </c>
      <c r="BB264" s="9">
        <f t="shared" si="706"/>
        <v>0</v>
      </c>
      <c r="BC264" s="9">
        <f t="shared" si="706"/>
        <v>1980</v>
      </c>
      <c r="BD264" s="9">
        <f t="shared" si="706"/>
        <v>1980</v>
      </c>
      <c r="BE264" s="84">
        <f>BE265</f>
        <v>0</v>
      </c>
      <c r="BF264" s="84">
        <f t="shared" si="706"/>
        <v>0</v>
      </c>
      <c r="BG264" s="84">
        <f t="shared" si="706"/>
        <v>0</v>
      </c>
      <c r="BH264" s="9">
        <f t="shared" si="706"/>
        <v>0</v>
      </c>
      <c r="BI264" s="9">
        <f t="shared" si="706"/>
        <v>1980</v>
      </c>
      <c r="BJ264" s="9">
        <f t="shared" ref="BF264:BJ265" si="707">BJ265</f>
        <v>1980</v>
      </c>
      <c r="BK264" s="84">
        <f>BK265</f>
        <v>0</v>
      </c>
      <c r="BL264" s="84">
        <f t="shared" ref="BL264:CA265" si="708">BL265</f>
        <v>0</v>
      </c>
      <c r="BM264" s="84">
        <f t="shared" si="708"/>
        <v>0</v>
      </c>
      <c r="BN264" s="9">
        <f t="shared" si="708"/>
        <v>0</v>
      </c>
      <c r="BO264" s="9">
        <f t="shared" si="708"/>
        <v>1980</v>
      </c>
      <c r="BP264" s="9">
        <f t="shared" si="708"/>
        <v>1980</v>
      </c>
      <c r="BQ264" s="84">
        <f>BQ265</f>
        <v>0</v>
      </c>
      <c r="BR264" s="84">
        <f t="shared" si="708"/>
        <v>0</v>
      </c>
      <c r="BS264" s="84">
        <f t="shared" si="708"/>
        <v>0</v>
      </c>
      <c r="BT264" s="9">
        <f t="shared" si="708"/>
        <v>0</v>
      </c>
      <c r="BU264" s="9">
        <f t="shared" si="708"/>
        <v>1980</v>
      </c>
      <c r="BV264" s="9">
        <f t="shared" si="708"/>
        <v>1980</v>
      </c>
      <c r="BW264" s="84">
        <f>BW265</f>
        <v>0</v>
      </c>
      <c r="BX264" s="84">
        <f t="shared" si="708"/>
        <v>0</v>
      </c>
      <c r="BY264" s="84">
        <f t="shared" si="708"/>
        <v>0</v>
      </c>
      <c r="BZ264" s="9">
        <f t="shared" si="708"/>
        <v>1320</v>
      </c>
      <c r="CA264" s="9">
        <f t="shared" si="708"/>
        <v>3300</v>
      </c>
      <c r="CB264" s="9">
        <f t="shared" ref="BX264:CB265" si="709">CB265</f>
        <v>3300</v>
      </c>
      <c r="CC264" s="84">
        <f>CC265</f>
        <v>0</v>
      </c>
      <c r="CD264" s="84">
        <f t="shared" ref="CD264:CH265" si="710">CD265</f>
        <v>0</v>
      </c>
      <c r="CE264" s="84">
        <f t="shared" si="710"/>
        <v>0</v>
      </c>
      <c r="CF264" s="9">
        <f t="shared" si="710"/>
        <v>661</v>
      </c>
      <c r="CG264" s="9">
        <f t="shared" si="710"/>
        <v>3961</v>
      </c>
      <c r="CH264" s="9">
        <f t="shared" si="710"/>
        <v>3961</v>
      </c>
    </row>
    <row r="265" spans="1:86" ht="20.100000000000001" hidden="1" customHeight="1" x14ac:dyDescent="0.25">
      <c r="A265" s="28" t="s">
        <v>100</v>
      </c>
      <c r="B265" s="26">
        <v>903</v>
      </c>
      <c r="C265" s="26" t="s">
        <v>32</v>
      </c>
      <c r="D265" s="26" t="s">
        <v>79</v>
      </c>
      <c r="E265" s="26" t="s">
        <v>653</v>
      </c>
      <c r="F265" s="26" t="s">
        <v>314</v>
      </c>
      <c r="G265" s="9">
        <f>G266</f>
        <v>0</v>
      </c>
      <c r="H265" s="9">
        <f>H266</f>
        <v>0</v>
      </c>
      <c r="I265" s="83"/>
      <c r="J265" s="83"/>
      <c r="K265" s="83"/>
      <c r="L265" s="83"/>
      <c r="M265" s="83"/>
      <c r="N265" s="83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  <c r="Z265" s="84"/>
      <c r="AA265" s="84">
        <f>AA266</f>
        <v>0</v>
      </c>
      <c r="AB265" s="84">
        <f t="shared" si="704"/>
        <v>0</v>
      </c>
      <c r="AC265" s="84">
        <f t="shared" si="704"/>
        <v>0</v>
      </c>
      <c r="AD265" s="9">
        <f t="shared" si="704"/>
        <v>1980</v>
      </c>
      <c r="AE265" s="9">
        <f t="shared" si="704"/>
        <v>1980</v>
      </c>
      <c r="AF265" s="9">
        <f t="shared" si="704"/>
        <v>1980</v>
      </c>
      <c r="AG265" s="84">
        <f>AG266</f>
        <v>0</v>
      </c>
      <c r="AH265" s="84">
        <f t="shared" si="704"/>
        <v>0</v>
      </c>
      <c r="AI265" s="84">
        <f t="shared" si="704"/>
        <v>0</v>
      </c>
      <c r="AJ265" s="9">
        <f t="shared" si="704"/>
        <v>0</v>
      </c>
      <c r="AK265" s="9">
        <f t="shared" si="704"/>
        <v>1980</v>
      </c>
      <c r="AL265" s="9">
        <f t="shared" si="704"/>
        <v>1980</v>
      </c>
      <c r="AM265" s="84">
        <f>AM266</f>
        <v>0</v>
      </c>
      <c r="AN265" s="84">
        <f t="shared" si="705"/>
        <v>0</v>
      </c>
      <c r="AO265" s="84">
        <f t="shared" si="705"/>
        <v>0</v>
      </c>
      <c r="AP265" s="9">
        <f t="shared" si="705"/>
        <v>0</v>
      </c>
      <c r="AQ265" s="9">
        <f t="shared" si="705"/>
        <v>1980</v>
      </c>
      <c r="AR265" s="9">
        <f t="shared" si="705"/>
        <v>1980</v>
      </c>
      <c r="AS265" s="84">
        <f>AS266</f>
        <v>0</v>
      </c>
      <c r="AT265" s="84">
        <f t="shared" si="706"/>
        <v>0</v>
      </c>
      <c r="AU265" s="84">
        <f t="shared" si="706"/>
        <v>0</v>
      </c>
      <c r="AV265" s="9">
        <f t="shared" si="706"/>
        <v>0</v>
      </c>
      <c r="AW265" s="9">
        <f t="shared" si="706"/>
        <v>1980</v>
      </c>
      <c r="AX265" s="9">
        <f t="shared" si="706"/>
        <v>1980</v>
      </c>
      <c r="AY265" s="84">
        <f>AY266</f>
        <v>0</v>
      </c>
      <c r="AZ265" s="84">
        <f t="shared" si="706"/>
        <v>0</v>
      </c>
      <c r="BA265" s="84">
        <f t="shared" si="706"/>
        <v>0</v>
      </c>
      <c r="BB265" s="9">
        <f t="shared" si="706"/>
        <v>0</v>
      </c>
      <c r="BC265" s="9">
        <f t="shared" si="706"/>
        <v>1980</v>
      </c>
      <c r="BD265" s="9">
        <f t="shared" si="706"/>
        <v>1980</v>
      </c>
      <c r="BE265" s="84">
        <f>BE266</f>
        <v>0</v>
      </c>
      <c r="BF265" s="84">
        <f t="shared" si="707"/>
        <v>0</v>
      </c>
      <c r="BG265" s="84">
        <f t="shared" si="707"/>
        <v>0</v>
      </c>
      <c r="BH265" s="9">
        <f t="shared" si="707"/>
        <v>0</v>
      </c>
      <c r="BI265" s="9">
        <f t="shared" si="707"/>
        <v>1980</v>
      </c>
      <c r="BJ265" s="9">
        <f t="shared" si="707"/>
        <v>1980</v>
      </c>
      <c r="BK265" s="84">
        <f>BK266</f>
        <v>0</v>
      </c>
      <c r="BL265" s="84">
        <f t="shared" si="708"/>
        <v>0</v>
      </c>
      <c r="BM265" s="84">
        <f t="shared" si="708"/>
        <v>0</v>
      </c>
      <c r="BN265" s="9">
        <f t="shared" si="708"/>
        <v>0</v>
      </c>
      <c r="BO265" s="9">
        <f t="shared" si="708"/>
        <v>1980</v>
      </c>
      <c r="BP265" s="9">
        <f t="shared" si="708"/>
        <v>1980</v>
      </c>
      <c r="BQ265" s="84">
        <f>BQ266</f>
        <v>0</v>
      </c>
      <c r="BR265" s="84">
        <f t="shared" si="708"/>
        <v>0</v>
      </c>
      <c r="BS265" s="84">
        <f t="shared" si="708"/>
        <v>0</v>
      </c>
      <c r="BT265" s="9">
        <f t="shared" si="708"/>
        <v>0</v>
      </c>
      <c r="BU265" s="9">
        <f t="shared" si="708"/>
        <v>1980</v>
      </c>
      <c r="BV265" s="9">
        <f t="shared" si="708"/>
        <v>1980</v>
      </c>
      <c r="BW265" s="84">
        <f>BW266</f>
        <v>0</v>
      </c>
      <c r="BX265" s="84">
        <f t="shared" si="709"/>
        <v>0</v>
      </c>
      <c r="BY265" s="84">
        <f t="shared" si="709"/>
        <v>0</v>
      </c>
      <c r="BZ265" s="9">
        <f t="shared" si="709"/>
        <v>1320</v>
      </c>
      <c r="CA265" s="9">
        <f t="shared" si="709"/>
        <v>3300</v>
      </c>
      <c r="CB265" s="9">
        <f t="shared" si="709"/>
        <v>3300</v>
      </c>
      <c r="CC265" s="84">
        <f>CC266</f>
        <v>0</v>
      </c>
      <c r="CD265" s="84">
        <f t="shared" si="710"/>
        <v>0</v>
      </c>
      <c r="CE265" s="84">
        <f t="shared" si="710"/>
        <v>0</v>
      </c>
      <c r="CF265" s="9">
        <f t="shared" si="710"/>
        <v>661</v>
      </c>
      <c r="CG265" s="9">
        <f t="shared" si="710"/>
        <v>3961</v>
      </c>
      <c r="CH265" s="9">
        <f t="shared" si="710"/>
        <v>3961</v>
      </c>
    </row>
    <row r="266" spans="1:86" ht="33" hidden="1" x14ac:dyDescent="0.25">
      <c r="A266" s="28" t="s">
        <v>169</v>
      </c>
      <c r="B266" s="34">
        <v>903</v>
      </c>
      <c r="C266" s="26" t="s">
        <v>32</v>
      </c>
      <c r="D266" s="26" t="s">
        <v>79</v>
      </c>
      <c r="E266" s="26" t="s">
        <v>653</v>
      </c>
      <c r="F266" s="26" t="s">
        <v>170</v>
      </c>
      <c r="G266" s="9"/>
      <c r="H266" s="9"/>
      <c r="I266" s="83"/>
      <c r="J266" s="83"/>
      <c r="K266" s="83"/>
      <c r="L266" s="83"/>
      <c r="M266" s="83"/>
      <c r="N266" s="83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  <c r="Z266" s="84"/>
      <c r="AA266" s="84"/>
      <c r="AB266" s="84"/>
      <c r="AC266" s="84"/>
      <c r="AD266" s="9">
        <v>1980</v>
      </c>
      <c r="AE266" s="9">
        <f>Y266+AA266+AB266+AC266+AD266</f>
        <v>1980</v>
      </c>
      <c r="AF266" s="9">
        <f>Z266+AD266</f>
        <v>1980</v>
      </c>
      <c r="AG266" s="84"/>
      <c r="AH266" s="84"/>
      <c r="AI266" s="84"/>
      <c r="AJ266" s="9"/>
      <c r="AK266" s="9">
        <f>AE266+AG266+AH266+AI266+AJ266</f>
        <v>1980</v>
      </c>
      <c r="AL266" s="9">
        <f>AF266+AJ266</f>
        <v>1980</v>
      </c>
      <c r="AM266" s="84"/>
      <c r="AN266" s="84"/>
      <c r="AO266" s="84"/>
      <c r="AP266" s="9"/>
      <c r="AQ266" s="9">
        <f>AK266+AM266+AN266+AO266+AP266</f>
        <v>1980</v>
      </c>
      <c r="AR266" s="9">
        <f>AL266+AP266</f>
        <v>1980</v>
      </c>
      <c r="AS266" s="84"/>
      <c r="AT266" s="84"/>
      <c r="AU266" s="84"/>
      <c r="AV266" s="9"/>
      <c r="AW266" s="9">
        <f>AQ266+AS266+AT266+AU266+AV266</f>
        <v>1980</v>
      </c>
      <c r="AX266" s="9">
        <f>AR266+AV266</f>
        <v>1980</v>
      </c>
      <c r="AY266" s="84"/>
      <c r="AZ266" s="84"/>
      <c r="BA266" s="84"/>
      <c r="BB266" s="9"/>
      <c r="BC266" s="9">
        <f>AW266+AY266+AZ266+BA266+BB266</f>
        <v>1980</v>
      </c>
      <c r="BD266" s="9">
        <f>AX266+BB266</f>
        <v>1980</v>
      </c>
      <c r="BE266" s="84"/>
      <c r="BF266" s="84"/>
      <c r="BG266" s="84"/>
      <c r="BH266" s="9"/>
      <c r="BI266" s="9">
        <f>BC266+BE266+BF266+BG266+BH266</f>
        <v>1980</v>
      </c>
      <c r="BJ266" s="9">
        <f>BD266+BH266</f>
        <v>1980</v>
      </c>
      <c r="BK266" s="84"/>
      <c r="BL266" s="84"/>
      <c r="BM266" s="84"/>
      <c r="BN266" s="9"/>
      <c r="BO266" s="9">
        <f>BI266+BK266+BL266+BM266+BN266</f>
        <v>1980</v>
      </c>
      <c r="BP266" s="9">
        <f>BJ266+BN266</f>
        <v>1980</v>
      </c>
      <c r="BQ266" s="84"/>
      <c r="BR266" s="84"/>
      <c r="BS266" s="84"/>
      <c r="BT266" s="9"/>
      <c r="BU266" s="9">
        <f>BO266+BQ266+BR266+BS266+BT266</f>
        <v>1980</v>
      </c>
      <c r="BV266" s="9">
        <f>BP266+BT266</f>
        <v>1980</v>
      </c>
      <c r="BW266" s="84"/>
      <c r="BX266" s="84"/>
      <c r="BY266" s="84"/>
      <c r="BZ266" s="9">
        <v>1320</v>
      </c>
      <c r="CA266" s="9">
        <f>BU266+BW266+BX266+BY266+BZ266</f>
        <v>3300</v>
      </c>
      <c r="CB266" s="9">
        <f>BV266+BZ266</f>
        <v>3300</v>
      </c>
      <c r="CC266" s="84"/>
      <c r="CD266" s="84"/>
      <c r="CE266" s="84"/>
      <c r="CF266" s="9">
        <v>661</v>
      </c>
      <c r="CG266" s="9">
        <f>CA266+CC266+CD266+CE266+CF266</f>
        <v>3961</v>
      </c>
      <c r="CH266" s="9">
        <f>CB266+CF266</f>
        <v>3961</v>
      </c>
    </row>
    <row r="267" spans="1:86" ht="49.5" hidden="1" x14ac:dyDescent="0.25">
      <c r="A267" s="28" t="s">
        <v>655</v>
      </c>
      <c r="B267" s="34">
        <v>903</v>
      </c>
      <c r="C267" s="26" t="s">
        <v>32</v>
      </c>
      <c r="D267" s="26" t="s">
        <v>79</v>
      </c>
      <c r="E267" s="26" t="s">
        <v>656</v>
      </c>
      <c r="F267" s="26"/>
      <c r="G267" s="11">
        <f>G268</f>
        <v>0</v>
      </c>
      <c r="H267" s="11">
        <f>H268</f>
        <v>0</v>
      </c>
      <c r="I267" s="83"/>
      <c r="J267" s="83"/>
      <c r="K267" s="83"/>
      <c r="L267" s="83"/>
      <c r="M267" s="83"/>
      <c r="N267" s="83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  <c r="Z267" s="84"/>
      <c r="AA267" s="84">
        <f>AA268</f>
        <v>0</v>
      </c>
      <c r="AB267" s="84">
        <f t="shared" ref="AB267:AQ268" si="711">AB268</f>
        <v>0</v>
      </c>
      <c r="AC267" s="84">
        <f t="shared" si="711"/>
        <v>0</v>
      </c>
      <c r="AD267" s="9">
        <f t="shared" si="711"/>
        <v>1980</v>
      </c>
      <c r="AE267" s="9">
        <f t="shared" si="711"/>
        <v>1980</v>
      </c>
      <c r="AF267" s="9">
        <f t="shared" si="711"/>
        <v>1980</v>
      </c>
      <c r="AG267" s="84">
        <f>AG268</f>
        <v>0</v>
      </c>
      <c r="AH267" s="84">
        <f t="shared" si="711"/>
        <v>0</v>
      </c>
      <c r="AI267" s="84">
        <f t="shared" si="711"/>
        <v>0</v>
      </c>
      <c r="AJ267" s="9">
        <f t="shared" si="711"/>
        <v>0</v>
      </c>
      <c r="AK267" s="9">
        <f t="shared" si="711"/>
        <v>1980</v>
      </c>
      <c r="AL267" s="9">
        <f t="shared" si="711"/>
        <v>1980</v>
      </c>
      <c r="AM267" s="84">
        <f>AM268</f>
        <v>0</v>
      </c>
      <c r="AN267" s="84">
        <f t="shared" si="711"/>
        <v>0</v>
      </c>
      <c r="AO267" s="84">
        <f t="shared" si="711"/>
        <v>0</v>
      </c>
      <c r="AP267" s="9">
        <f t="shared" si="711"/>
        <v>0</v>
      </c>
      <c r="AQ267" s="9">
        <f t="shared" si="711"/>
        <v>1980</v>
      </c>
      <c r="AR267" s="9">
        <f t="shared" ref="AN267:AR268" si="712">AR268</f>
        <v>1980</v>
      </c>
      <c r="AS267" s="84">
        <f>AS268</f>
        <v>0</v>
      </c>
      <c r="AT267" s="84">
        <f t="shared" ref="AT267:BI268" si="713">AT268</f>
        <v>0</v>
      </c>
      <c r="AU267" s="84">
        <f t="shared" si="713"/>
        <v>0</v>
      </c>
      <c r="AV267" s="9">
        <f t="shared" si="713"/>
        <v>0</v>
      </c>
      <c r="AW267" s="9">
        <f t="shared" si="713"/>
        <v>1980</v>
      </c>
      <c r="AX267" s="9">
        <f t="shared" si="713"/>
        <v>1980</v>
      </c>
      <c r="AY267" s="84">
        <f>AY268</f>
        <v>0</v>
      </c>
      <c r="AZ267" s="84">
        <f t="shared" si="713"/>
        <v>0</v>
      </c>
      <c r="BA267" s="84">
        <f t="shared" si="713"/>
        <v>0</v>
      </c>
      <c r="BB267" s="9">
        <f t="shared" si="713"/>
        <v>0</v>
      </c>
      <c r="BC267" s="9">
        <f t="shared" si="713"/>
        <v>1980</v>
      </c>
      <c r="BD267" s="9">
        <f t="shared" si="713"/>
        <v>1980</v>
      </c>
      <c r="BE267" s="84">
        <f>BE268</f>
        <v>0</v>
      </c>
      <c r="BF267" s="84">
        <f t="shared" si="713"/>
        <v>0</v>
      </c>
      <c r="BG267" s="84">
        <f t="shared" si="713"/>
        <v>0</v>
      </c>
      <c r="BH267" s="9">
        <f t="shared" si="713"/>
        <v>0</v>
      </c>
      <c r="BI267" s="9">
        <f t="shared" si="713"/>
        <v>1980</v>
      </c>
      <c r="BJ267" s="9">
        <f t="shared" ref="BF267:BJ268" si="714">BJ268</f>
        <v>1980</v>
      </c>
      <c r="BK267" s="84">
        <f>BK268</f>
        <v>0</v>
      </c>
      <c r="BL267" s="84">
        <f t="shared" ref="BL267:CA268" si="715">BL268</f>
        <v>0</v>
      </c>
      <c r="BM267" s="84">
        <f t="shared" si="715"/>
        <v>0</v>
      </c>
      <c r="BN267" s="9">
        <f t="shared" si="715"/>
        <v>0</v>
      </c>
      <c r="BO267" s="9">
        <f t="shared" si="715"/>
        <v>1980</v>
      </c>
      <c r="BP267" s="9">
        <f t="shared" si="715"/>
        <v>1980</v>
      </c>
      <c r="BQ267" s="84">
        <f>BQ268</f>
        <v>0</v>
      </c>
      <c r="BR267" s="84">
        <f t="shared" si="715"/>
        <v>0</v>
      </c>
      <c r="BS267" s="84">
        <f t="shared" si="715"/>
        <v>0</v>
      </c>
      <c r="BT267" s="9">
        <f t="shared" si="715"/>
        <v>0</v>
      </c>
      <c r="BU267" s="9">
        <f t="shared" si="715"/>
        <v>1980</v>
      </c>
      <c r="BV267" s="9">
        <f t="shared" si="715"/>
        <v>1980</v>
      </c>
      <c r="BW267" s="84">
        <f>BW268</f>
        <v>0</v>
      </c>
      <c r="BX267" s="84">
        <f t="shared" si="715"/>
        <v>0</v>
      </c>
      <c r="BY267" s="84">
        <f t="shared" si="715"/>
        <v>0</v>
      </c>
      <c r="BZ267" s="9">
        <f t="shared" si="715"/>
        <v>660</v>
      </c>
      <c r="CA267" s="9">
        <f t="shared" si="715"/>
        <v>2640</v>
      </c>
      <c r="CB267" s="9">
        <f t="shared" ref="BX267:CB268" si="716">CB268</f>
        <v>2640</v>
      </c>
      <c r="CC267" s="84">
        <f>CC268</f>
        <v>0</v>
      </c>
      <c r="CD267" s="84">
        <f t="shared" ref="CD267:CH268" si="717">CD268</f>
        <v>0</v>
      </c>
      <c r="CE267" s="84">
        <f t="shared" si="717"/>
        <v>0</v>
      </c>
      <c r="CF267" s="9">
        <f t="shared" si="717"/>
        <v>0</v>
      </c>
      <c r="CG267" s="9">
        <f t="shared" si="717"/>
        <v>2640</v>
      </c>
      <c r="CH267" s="9">
        <f t="shared" si="717"/>
        <v>2640</v>
      </c>
    </row>
    <row r="268" spans="1:86" ht="20.100000000000001" hidden="1" customHeight="1" x14ac:dyDescent="0.25">
      <c r="A268" s="28" t="s">
        <v>100</v>
      </c>
      <c r="B268" s="26">
        <v>903</v>
      </c>
      <c r="C268" s="26" t="s">
        <v>32</v>
      </c>
      <c r="D268" s="26" t="s">
        <v>79</v>
      </c>
      <c r="E268" s="26" t="s">
        <v>656</v>
      </c>
      <c r="F268" s="26" t="s">
        <v>314</v>
      </c>
      <c r="G268" s="9">
        <f>G269</f>
        <v>0</v>
      </c>
      <c r="H268" s="9">
        <f>H269</f>
        <v>0</v>
      </c>
      <c r="I268" s="83"/>
      <c r="J268" s="83"/>
      <c r="K268" s="83"/>
      <c r="L268" s="83"/>
      <c r="M268" s="83"/>
      <c r="N268" s="83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  <c r="Z268" s="84"/>
      <c r="AA268" s="84">
        <f>AA269</f>
        <v>0</v>
      </c>
      <c r="AB268" s="84">
        <f t="shared" si="711"/>
        <v>0</v>
      </c>
      <c r="AC268" s="84">
        <f t="shared" si="711"/>
        <v>0</v>
      </c>
      <c r="AD268" s="9">
        <f t="shared" si="711"/>
        <v>1980</v>
      </c>
      <c r="AE268" s="9">
        <f t="shared" si="711"/>
        <v>1980</v>
      </c>
      <c r="AF268" s="9">
        <f t="shared" si="711"/>
        <v>1980</v>
      </c>
      <c r="AG268" s="84">
        <f>AG269</f>
        <v>0</v>
      </c>
      <c r="AH268" s="84">
        <f t="shared" si="711"/>
        <v>0</v>
      </c>
      <c r="AI268" s="84">
        <f t="shared" si="711"/>
        <v>0</v>
      </c>
      <c r="AJ268" s="9">
        <f t="shared" si="711"/>
        <v>0</v>
      </c>
      <c r="AK268" s="9">
        <f t="shared" si="711"/>
        <v>1980</v>
      </c>
      <c r="AL268" s="9">
        <f t="shared" si="711"/>
        <v>1980</v>
      </c>
      <c r="AM268" s="84">
        <f>AM269</f>
        <v>0</v>
      </c>
      <c r="AN268" s="84">
        <f t="shared" si="712"/>
        <v>0</v>
      </c>
      <c r="AO268" s="84">
        <f t="shared" si="712"/>
        <v>0</v>
      </c>
      <c r="AP268" s="9">
        <f t="shared" si="712"/>
        <v>0</v>
      </c>
      <c r="AQ268" s="9">
        <f t="shared" si="712"/>
        <v>1980</v>
      </c>
      <c r="AR268" s="9">
        <f t="shared" si="712"/>
        <v>1980</v>
      </c>
      <c r="AS268" s="84">
        <f>AS269</f>
        <v>0</v>
      </c>
      <c r="AT268" s="84">
        <f t="shared" si="713"/>
        <v>0</v>
      </c>
      <c r="AU268" s="84">
        <f t="shared" si="713"/>
        <v>0</v>
      </c>
      <c r="AV268" s="9">
        <f t="shared" si="713"/>
        <v>0</v>
      </c>
      <c r="AW268" s="9">
        <f t="shared" si="713"/>
        <v>1980</v>
      </c>
      <c r="AX268" s="9">
        <f t="shared" si="713"/>
        <v>1980</v>
      </c>
      <c r="AY268" s="84">
        <f>AY269</f>
        <v>0</v>
      </c>
      <c r="AZ268" s="84">
        <f t="shared" si="713"/>
        <v>0</v>
      </c>
      <c r="BA268" s="84">
        <f t="shared" si="713"/>
        <v>0</v>
      </c>
      <c r="BB268" s="9">
        <f t="shared" si="713"/>
        <v>0</v>
      </c>
      <c r="BC268" s="9">
        <f t="shared" si="713"/>
        <v>1980</v>
      </c>
      <c r="BD268" s="9">
        <f t="shared" si="713"/>
        <v>1980</v>
      </c>
      <c r="BE268" s="84">
        <f>BE269</f>
        <v>0</v>
      </c>
      <c r="BF268" s="84">
        <f t="shared" si="714"/>
        <v>0</v>
      </c>
      <c r="BG268" s="84">
        <f t="shared" si="714"/>
        <v>0</v>
      </c>
      <c r="BH268" s="9">
        <f t="shared" si="714"/>
        <v>0</v>
      </c>
      <c r="BI268" s="9">
        <f t="shared" si="714"/>
        <v>1980</v>
      </c>
      <c r="BJ268" s="9">
        <f t="shared" si="714"/>
        <v>1980</v>
      </c>
      <c r="BK268" s="84">
        <f>BK269</f>
        <v>0</v>
      </c>
      <c r="BL268" s="84">
        <f t="shared" si="715"/>
        <v>0</v>
      </c>
      <c r="BM268" s="84">
        <f t="shared" si="715"/>
        <v>0</v>
      </c>
      <c r="BN268" s="9">
        <f t="shared" si="715"/>
        <v>0</v>
      </c>
      <c r="BO268" s="9">
        <f t="shared" si="715"/>
        <v>1980</v>
      </c>
      <c r="BP268" s="9">
        <f t="shared" si="715"/>
        <v>1980</v>
      </c>
      <c r="BQ268" s="84">
        <f>BQ269</f>
        <v>0</v>
      </c>
      <c r="BR268" s="84">
        <f t="shared" si="715"/>
        <v>0</v>
      </c>
      <c r="BS268" s="84">
        <f t="shared" si="715"/>
        <v>0</v>
      </c>
      <c r="BT268" s="9">
        <f t="shared" si="715"/>
        <v>0</v>
      </c>
      <c r="BU268" s="9">
        <f t="shared" si="715"/>
        <v>1980</v>
      </c>
      <c r="BV268" s="9">
        <f t="shared" si="715"/>
        <v>1980</v>
      </c>
      <c r="BW268" s="84">
        <f>BW269</f>
        <v>0</v>
      </c>
      <c r="BX268" s="84">
        <f t="shared" si="716"/>
        <v>0</v>
      </c>
      <c r="BY268" s="84">
        <f t="shared" si="716"/>
        <v>0</v>
      </c>
      <c r="BZ268" s="9">
        <f t="shared" si="716"/>
        <v>660</v>
      </c>
      <c r="CA268" s="9">
        <f t="shared" si="716"/>
        <v>2640</v>
      </c>
      <c r="CB268" s="9">
        <f t="shared" si="716"/>
        <v>2640</v>
      </c>
      <c r="CC268" s="84">
        <f>CC269</f>
        <v>0</v>
      </c>
      <c r="CD268" s="84">
        <f t="shared" si="717"/>
        <v>0</v>
      </c>
      <c r="CE268" s="84">
        <f t="shared" si="717"/>
        <v>0</v>
      </c>
      <c r="CF268" s="9">
        <f t="shared" si="717"/>
        <v>0</v>
      </c>
      <c r="CG268" s="9">
        <f t="shared" si="717"/>
        <v>2640</v>
      </c>
      <c r="CH268" s="9">
        <f t="shared" si="717"/>
        <v>2640</v>
      </c>
    </row>
    <row r="269" spans="1:86" ht="33" hidden="1" x14ac:dyDescent="0.25">
      <c r="A269" s="28" t="s">
        <v>169</v>
      </c>
      <c r="B269" s="34">
        <v>903</v>
      </c>
      <c r="C269" s="26" t="s">
        <v>32</v>
      </c>
      <c r="D269" s="26" t="s">
        <v>79</v>
      </c>
      <c r="E269" s="26" t="s">
        <v>656</v>
      </c>
      <c r="F269" s="26" t="s">
        <v>170</v>
      </c>
      <c r="G269" s="9"/>
      <c r="H269" s="9"/>
      <c r="I269" s="83"/>
      <c r="J269" s="83"/>
      <c r="K269" s="83"/>
      <c r="L269" s="83"/>
      <c r="M269" s="83"/>
      <c r="N269" s="83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  <c r="Z269" s="84"/>
      <c r="AA269" s="84"/>
      <c r="AB269" s="84"/>
      <c r="AC269" s="84"/>
      <c r="AD269" s="9">
        <v>1980</v>
      </c>
      <c r="AE269" s="9">
        <f>Y269+AA269+AB269+AC269+AD269</f>
        <v>1980</v>
      </c>
      <c r="AF269" s="9">
        <f>Z269+AD269</f>
        <v>1980</v>
      </c>
      <c r="AG269" s="84"/>
      <c r="AH269" s="84"/>
      <c r="AI269" s="84"/>
      <c r="AJ269" s="9"/>
      <c r="AK269" s="9">
        <f>AE269+AG269+AH269+AI269+AJ269</f>
        <v>1980</v>
      </c>
      <c r="AL269" s="9">
        <f>AF269+AJ269</f>
        <v>1980</v>
      </c>
      <c r="AM269" s="84"/>
      <c r="AN269" s="84"/>
      <c r="AO269" s="84"/>
      <c r="AP269" s="9"/>
      <c r="AQ269" s="9">
        <f>AK269+AM269+AN269+AO269+AP269</f>
        <v>1980</v>
      </c>
      <c r="AR269" s="9">
        <f>AL269+AP269</f>
        <v>1980</v>
      </c>
      <c r="AS269" s="84"/>
      <c r="AT269" s="84"/>
      <c r="AU269" s="84"/>
      <c r="AV269" s="9"/>
      <c r="AW269" s="9">
        <f>AQ269+AS269+AT269+AU269+AV269</f>
        <v>1980</v>
      </c>
      <c r="AX269" s="9">
        <f>AR269+AV269</f>
        <v>1980</v>
      </c>
      <c r="AY269" s="84"/>
      <c r="AZ269" s="84"/>
      <c r="BA269" s="84"/>
      <c r="BB269" s="9"/>
      <c r="BC269" s="9">
        <f>AW269+AY269+AZ269+BA269+BB269</f>
        <v>1980</v>
      </c>
      <c r="BD269" s="9">
        <f>AX269+BB269</f>
        <v>1980</v>
      </c>
      <c r="BE269" s="84"/>
      <c r="BF269" s="84"/>
      <c r="BG269" s="84"/>
      <c r="BH269" s="9"/>
      <c r="BI269" s="9">
        <f>BC269+BE269+BF269+BG269+BH269</f>
        <v>1980</v>
      </c>
      <c r="BJ269" s="9">
        <f>BD269+BH269</f>
        <v>1980</v>
      </c>
      <c r="BK269" s="84"/>
      <c r="BL269" s="84"/>
      <c r="BM269" s="84"/>
      <c r="BN269" s="9"/>
      <c r="BO269" s="9">
        <f>BI269+BK269+BL269+BM269+BN269</f>
        <v>1980</v>
      </c>
      <c r="BP269" s="9">
        <f>BJ269+BN269</f>
        <v>1980</v>
      </c>
      <c r="BQ269" s="84"/>
      <c r="BR269" s="84"/>
      <c r="BS269" s="84"/>
      <c r="BT269" s="9"/>
      <c r="BU269" s="9">
        <f>BO269+BQ269+BR269+BS269+BT269</f>
        <v>1980</v>
      </c>
      <c r="BV269" s="9">
        <f>BP269+BT269</f>
        <v>1980</v>
      </c>
      <c r="BW269" s="84"/>
      <c r="BX269" s="84"/>
      <c r="BY269" s="84"/>
      <c r="BZ269" s="9">
        <v>660</v>
      </c>
      <c r="CA269" s="9">
        <f>BU269+BW269+BX269+BY269+BZ269</f>
        <v>2640</v>
      </c>
      <c r="CB269" s="9">
        <f>BV269+BZ269</f>
        <v>2640</v>
      </c>
      <c r="CC269" s="84"/>
      <c r="CD269" s="84"/>
      <c r="CE269" s="84"/>
      <c r="CF269" s="9"/>
      <c r="CG269" s="9">
        <f>CA269+CC269+CD269+CE269+CF269</f>
        <v>2640</v>
      </c>
      <c r="CH269" s="9">
        <f>CB269+CF269</f>
        <v>2640</v>
      </c>
    </row>
    <row r="270" spans="1:86" ht="20.100000000000001" hidden="1" customHeight="1" x14ac:dyDescent="0.25">
      <c r="A270" s="28" t="s">
        <v>568</v>
      </c>
      <c r="B270" s="26">
        <v>903</v>
      </c>
      <c r="C270" s="26" t="s">
        <v>32</v>
      </c>
      <c r="D270" s="26" t="s">
        <v>79</v>
      </c>
      <c r="E270" s="26" t="s">
        <v>657</v>
      </c>
      <c r="F270" s="26"/>
      <c r="G270" s="9">
        <f t="shared" ref="G270:H272" si="718">G271</f>
        <v>0</v>
      </c>
      <c r="H270" s="9">
        <f t="shared" si="718"/>
        <v>0</v>
      </c>
      <c r="I270" s="83"/>
      <c r="J270" s="83"/>
      <c r="K270" s="83"/>
      <c r="L270" s="83"/>
      <c r="M270" s="83"/>
      <c r="N270" s="83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>
        <f t="shared" ref="AA270:AT270" si="719">AA271</f>
        <v>0</v>
      </c>
      <c r="AB270" s="84">
        <f t="shared" si="719"/>
        <v>0</v>
      </c>
      <c r="AC270" s="84">
        <f t="shared" si="719"/>
        <v>0</v>
      </c>
      <c r="AD270" s="9">
        <f t="shared" si="719"/>
        <v>9232</v>
      </c>
      <c r="AE270" s="9">
        <f t="shared" si="719"/>
        <v>9232</v>
      </c>
      <c r="AF270" s="9">
        <f t="shared" si="719"/>
        <v>9232</v>
      </c>
      <c r="AG270" s="84">
        <f t="shared" si="719"/>
        <v>0</v>
      </c>
      <c r="AH270" s="84">
        <f t="shared" si="719"/>
        <v>0</v>
      </c>
      <c r="AI270" s="84">
        <f t="shared" si="719"/>
        <v>0</v>
      </c>
      <c r="AJ270" s="9">
        <f t="shared" si="719"/>
        <v>0</v>
      </c>
      <c r="AK270" s="9">
        <f t="shared" si="719"/>
        <v>9232</v>
      </c>
      <c r="AL270" s="9">
        <f t="shared" si="719"/>
        <v>9232</v>
      </c>
      <c r="AM270" s="84">
        <f t="shared" si="719"/>
        <v>0</v>
      </c>
      <c r="AN270" s="84">
        <f t="shared" si="719"/>
        <v>0</v>
      </c>
      <c r="AO270" s="84">
        <f t="shared" si="719"/>
        <v>0</v>
      </c>
      <c r="AP270" s="9">
        <f t="shared" si="719"/>
        <v>0</v>
      </c>
      <c r="AQ270" s="9">
        <f t="shared" si="719"/>
        <v>9232</v>
      </c>
      <c r="AR270" s="9">
        <f t="shared" si="719"/>
        <v>9232</v>
      </c>
      <c r="AS270" s="84">
        <f t="shared" si="719"/>
        <v>0</v>
      </c>
      <c r="AT270" s="84">
        <f t="shared" si="719"/>
        <v>0</v>
      </c>
      <c r="AU270" s="84">
        <f t="shared" ref="AT270:AX272" si="720">AU271</f>
        <v>0</v>
      </c>
      <c r="AV270" s="9">
        <f t="shared" si="720"/>
        <v>0</v>
      </c>
      <c r="AW270" s="9">
        <f t="shared" si="720"/>
        <v>9232</v>
      </c>
      <c r="AX270" s="9">
        <f t="shared" si="720"/>
        <v>9232</v>
      </c>
      <c r="AY270" s="84">
        <f>AY271</f>
        <v>0</v>
      </c>
      <c r="AZ270" s="84">
        <f t="shared" ref="AZ270:BO272" si="721">AZ271</f>
        <v>0</v>
      </c>
      <c r="BA270" s="84">
        <f t="shared" si="721"/>
        <v>0</v>
      </c>
      <c r="BB270" s="9">
        <f t="shared" si="721"/>
        <v>0</v>
      </c>
      <c r="BC270" s="9">
        <f t="shared" si="721"/>
        <v>9232</v>
      </c>
      <c r="BD270" s="9">
        <f t="shared" si="721"/>
        <v>9232</v>
      </c>
      <c r="BE270" s="84">
        <f>BE271</f>
        <v>0</v>
      </c>
      <c r="BF270" s="84">
        <f t="shared" si="721"/>
        <v>0</v>
      </c>
      <c r="BG270" s="84">
        <f t="shared" si="721"/>
        <v>0</v>
      </c>
      <c r="BH270" s="9">
        <f t="shared" si="721"/>
        <v>0</v>
      </c>
      <c r="BI270" s="9">
        <f t="shared" si="721"/>
        <v>9232</v>
      </c>
      <c r="BJ270" s="9">
        <f t="shared" si="721"/>
        <v>9232</v>
      </c>
      <c r="BK270" s="84">
        <f>BK271</f>
        <v>0</v>
      </c>
      <c r="BL270" s="84">
        <f t="shared" si="721"/>
        <v>0</v>
      </c>
      <c r="BM270" s="84">
        <f t="shared" si="721"/>
        <v>0</v>
      </c>
      <c r="BN270" s="9">
        <f t="shared" si="721"/>
        <v>0</v>
      </c>
      <c r="BO270" s="9">
        <f t="shared" si="721"/>
        <v>9232</v>
      </c>
      <c r="BP270" s="9">
        <f t="shared" ref="BL270:BP272" si="722">BP271</f>
        <v>9232</v>
      </c>
      <c r="BQ270" s="84">
        <f>BQ271</f>
        <v>0</v>
      </c>
      <c r="BR270" s="84">
        <f t="shared" ref="BR270:CG272" si="723">BR271</f>
        <v>0</v>
      </c>
      <c r="BS270" s="84">
        <f t="shared" si="723"/>
        <v>0</v>
      </c>
      <c r="BT270" s="9">
        <f t="shared" si="723"/>
        <v>0</v>
      </c>
      <c r="BU270" s="9">
        <f t="shared" si="723"/>
        <v>9232</v>
      </c>
      <c r="BV270" s="9">
        <f t="shared" si="723"/>
        <v>9232</v>
      </c>
      <c r="BW270" s="84">
        <f>BW271</f>
        <v>0</v>
      </c>
      <c r="BX270" s="84">
        <f t="shared" si="723"/>
        <v>0</v>
      </c>
      <c r="BY270" s="84">
        <f t="shared" si="723"/>
        <v>0</v>
      </c>
      <c r="BZ270" s="9">
        <f t="shared" si="723"/>
        <v>0</v>
      </c>
      <c r="CA270" s="9">
        <f t="shared" si="723"/>
        <v>9232</v>
      </c>
      <c r="CB270" s="9">
        <f t="shared" si="723"/>
        <v>9232</v>
      </c>
      <c r="CC270" s="84">
        <f>CC271</f>
        <v>0</v>
      </c>
      <c r="CD270" s="84">
        <f t="shared" si="723"/>
        <v>0</v>
      </c>
      <c r="CE270" s="84">
        <f t="shared" si="723"/>
        <v>0</v>
      </c>
      <c r="CF270" s="9">
        <f t="shared" si="723"/>
        <v>13189</v>
      </c>
      <c r="CG270" s="9">
        <f t="shared" si="723"/>
        <v>22421</v>
      </c>
      <c r="CH270" s="9">
        <f t="shared" ref="CD270:CH272" si="724">CH271</f>
        <v>22421</v>
      </c>
    </row>
    <row r="271" spans="1:86" ht="33" hidden="1" x14ac:dyDescent="0.25">
      <c r="A271" s="28" t="s">
        <v>658</v>
      </c>
      <c r="B271" s="34">
        <v>903</v>
      </c>
      <c r="C271" s="26" t="s">
        <v>32</v>
      </c>
      <c r="D271" s="26" t="s">
        <v>79</v>
      </c>
      <c r="E271" s="26" t="s">
        <v>659</v>
      </c>
      <c r="F271" s="26"/>
      <c r="G271" s="11">
        <f t="shared" si="718"/>
        <v>0</v>
      </c>
      <c r="H271" s="11">
        <f t="shared" si="718"/>
        <v>0</v>
      </c>
      <c r="I271" s="83"/>
      <c r="J271" s="83"/>
      <c r="K271" s="83"/>
      <c r="L271" s="83"/>
      <c r="M271" s="83"/>
      <c r="N271" s="83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  <c r="Z271" s="84"/>
      <c r="AA271" s="84">
        <f>AA272</f>
        <v>0</v>
      </c>
      <c r="AB271" s="84">
        <f t="shared" ref="AB271:AQ272" si="725">AB272</f>
        <v>0</v>
      </c>
      <c r="AC271" s="84">
        <f t="shared" si="725"/>
        <v>0</v>
      </c>
      <c r="AD271" s="9">
        <f t="shared" si="725"/>
        <v>9232</v>
      </c>
      <c r="AE271" s="9">
        <f t="shared" si="725"/>
        <v>9232</v>
      </c>
      <c r="AF271" s="9">
        <f t="shared" si="725"/>
        <v>9232</v>
      </c>
      <c r="AG271" s="84">
        <f>AG272</f>
        <v>0</v>
      </c>
      <c r="AH271" s="84">
        <f t="shared" si="725"/>
        <v>0</v>
      </c>
      <c r="AI271" s="84">
        <f t="shared" si="725"/>
        <v>0</v>
      </c>
      <c r="AJ271" s="9">
        <f t="shared" si="725"/>
        <v>0</v>
      </c>
      <c r="AK271" s="9">
        <f t="shared" si="725"/>
        <v>9232</v>
      </c>
      <c r="AL271" s="9">
        <f t="shared" si="725"/>
        <v>9232</v>
      </c>
      <c r="AM271" s="84">
        <f>AM272</f>
        <v>0</v>
      </c>
      <c r="AN271" s="84">
        <f t="shared" si="725"/>
        <v>0</v>
      </c>
      <c r="AO271" s="84">
        <f t="shared" si="725"/>
        <v>0</v>
      </c>
      <c r="AP271" s="9">
        <f t="shared" si="725"/>
        <v>0</v>
      </c>
      <c r="AQ271" s="9">
        <f t="shared" si="725"/>
        <v>9232</v>
      </c>
      <c r="AR271" s="9">
        <f>AR272</f>
        <v>9232</v>
      </c>
      <c r="AS271" s="84">
        <f>AS272</f>
        <v>0</v>
      </c>
      <c r="AT271" s="84">
        <f>AT272</f>
        <v>0</v>
      </c>
      <c r="AU271" s="84">
        <f t="shared" si="720"/>
        <v>0</v>
      </c>
      <c r="AV271" s="9">
        <f t="shared" si="720"/>
        <v>0</v>
      </c>
      <c r="AW271" s="9">
        <f t="shared" si="720"/>
        <v>9232</v>
      </c>
      <c r="AX271" s="9">
        <f t="shared" si="720"/>
        <v>9232</v>
      </c>
      <c r="AY271" s="84">
        <f>AY272</f>
        <v>0</v>
      </c>
      <c r="AZ271" s="84">
        <f t="shared" si="721"/>
        <v>0</v>
      </c>
      <c r="BA271" s="84">
        <f t="shared" si="721"/>
        <v>0</v>
      </c>
      <c r="BB271" s="9">
        <f t="shared" si="721"/>
        <v>0</v>
      </c>
      <c r="BC271" s="9">
        <f t="shared" si="721"/>
        <v>9232</v>
      </c>
      <c r="BD271" s="9">
        <f t="shared" si="721"/>
        <v>9232</v>
      </c>
      <c r="BE271" s="84">
        <f>BE272</f>
        <v>0</v>
      </c>
      <c r="BF271" s="84">
        <f t="shared" si="721"/>
        <v>0</v>
      </c>
      <c r="BG271" s="84">
        <f t="shared" si="721"/>
        <v>0</v>
      </c>
      <c r="BH271" s="9">
        <f t="shared" si="721"/>
        <v>0</v>
      </c>
      <c r="BI271" s="9">
        <f t="shared" si="721"/>
        <v>9232</v>
      </c>
      <c r="BJ271" s="9">
        <f t="shared" si="721"/>
        <v>9232</v>
      </c>
      <c r="BK271" s="84">
        <f>BK272</f>
        <v>0</v>
      </c>
      <c r="BL271" s="84">
        <f t="shared" si="722"/>
        <v>0</v>
      </c>
      <c r="BM271" s="84">
        <f t="shared" si="722"/>
        <v>0</v>
      </c>
      <c r="BN271" s="9">
        <f t="shared" si="722"/>
        <v>0</v>
      </c>
      <c r="BO271" s="9">
        <f t="shared" si="722"/>
        <v>9232</v>
      </c>
      <c r="BP271" s="9">
        <f t="shared" si="722"/>
        <v>9232</v>
      </c>
      <c r="BQ271" s="84">
        <f>BQ272</f>
        <v>0</v>
      </c>
      <c r="BR271" s="84">
        <f t="shared" si="723"/>
        <v>0</v>
      </c>
      <c r="BS271" s="84">
        <f t="shared" si="723"/>
        <v>0</v>
      </c>
      <c r="BT271" s="9">
        <f t="shared" si="723"/>
        <v>0</v>
      </c>
      <c r="BU271" s="9">
        <f t="shared" si="723"/>
        <v>9232</v>
      </c>
      <c r="BV271" s="9">
        <f t="shared" si="723"/>
        <v>9232</v>
      </c>
      <c r="BW271" s="84">
        <f>BW272</f>
        <v>0</v>
      </c>
      <c r="BX271" s="84">
        <f t="shared" si="723"/>
        <v>0</v>
      </c>
      <c r="BY271" s="84">
        <f t="shared" si="723"/>
        <v>0</v>
      </c>
      <c r="BZ271" s="9">
        <f t="shared" si="723"/>
        <v>0</v>
      </c>
      <c r="CA271" s="9">
        <f t="shared" si="723"/>
        <v>9232</v>
      </c>
      <c r="CB271" s="9">
        <f t="shared" si="723"/>
        <v>9232</v>
      </c>
      <c r="CC271" s="84">
        <f>CC272</f>
        <v>0</v>
      </c>
      <c r="CD271" s="84">
        <f t="shared" si="724"/>
        <v>0</v>
      </c>
      <c r="CE271" s="84">
        <f t="shared" si="724"/>
        <v>0</v>
      </c>
      <c r="CF271" s="9">
        <f t="shared" si="724"/>
        <v>13189</v>
      </c>
      <c r="CG271" s="9">
        <f t="shared" si="724"/>
        <v>22421</v>
      </c>
      <c r="CH271" s="9">
        <f t="shared" si="724"/>
        <v>22421</v>
      </c>
    </row>
    <row r="272" spans="1:86" ht="20.100000000000001" hidden="1" customHeight="1" x14ac:dyDescent="0.25">
      <c r="A272" s="28" t="s">
        <v>100</v>
      </c>
      <c r="B272" s="26">
        <v>903</v>
      </c>
      <c r="C272" s="26" t="s">
        <v>32</v>
      </c>
      <c r="D272" s="26" t="s">
        <v>79</v>
      </c>
      <c r="E272" s="26" t="s">
        <v>659</v>
      </c>
      <c r="F272" s="26" t="s">
        <v>101</v>
      </c>
      <c r="G272" s="9">
        <f t="shared" si="718"/>
        <v>0</v>
      </c>
      <c r="H272" s="9">
        <f t="shared" si="718"/>
        <v>0</v>
      </c>
      <c r="I272" s="83"/>
      <c r="J272" s="83"/>
      <c r="K272" s="83"/>
      <c r="L272" s="83"/>
      <c r="M272" s="83"/>
      <c r="N272" s="83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  <c r="Z272" s="84"/>
      <c r="AA272" s="84">
        <f>AA273</f>
        <v>0</v>
      </c>
      <c r="AB272" s="84">
        <f t="shared" si="725"/>
        <v>0</v>
      </c>
      <c r="AC272" s="84">
        <f t="shared" si="725"/>
        <v>0</v>
      </c>
      <c r="AD272" s="9">
        <f t="shared" si="725"/>
        <v>9232</v>
      </c>
      <c r="AE272" s="9">
        <f t="shared" si="725"/>
        <v>9232</v>
      </c>
      <c r="AF272" s="9">
        <f t="shared" si="725"/>
        <v>9232</v>
      </c>
      <c r="AG272" s="84">
        <f>AG273</f>
        <v>0</v>
      </c>
      <c r="AH272" s="84">
        <f t="shared" si="725"/>
        <v>0</v>
      </c>
      <c r="AI272" s="84">
        <f t="shared" si="725"/>
        <v>0</v>
      </c>
      <c r="AJ272" s="9">
        <f t="shared" si="725"/>
        <v>0</v>
      </c>
      <c r="AK272" s="9">
        <f t="shared" si="725"/>
        <v>9232</v>
      </c>
      <c r="AL272" s="9">
        <f t="shared" si="725"/>
        <v>9232</v>
      </c>
      <c r="AM272" s="84">
        <f>AM273</f>
        <v>0</v>
      </c>
      <c r="AN272" s="84">
        <f t="shared" ref="AN272:AS272" si="726">AN273</f>
        <v>0</v>
      </c>
      <c r="AO272" s="84">
        <f t="shared" si="726"/>
        <v>0</v>
      </c>
      <c r="AP272" s="9">
        <f t="shared" si="726"/>
        <v>0</v>
      </c>
      <c r="AQ272" s="9">
        <f t="shared" si="726"/>
        <v>9232</v>
      </c>
      <c r="AR272" s="9">
        <f t="shared" si="726"/>
        <v>9232</v>
      </c>
      <c r="AS272" s="84">
        <f t="shared" si="726"/>
        <v>0</v>
      </c>
      <c r="AT272" s="84">
        <f t="shared" si="720"/>
        <v>0</v>
      </c>
      <c r="AU272" s="84">
        <f t="shared" si="720"/>
        <v>0</v>
      </c>
      <c r="AV272" s="9">
        <f t="shared" si="720"/>
        <v>0</v>
      </c>
      <c r="AW272" s="9">
        <f t="shared" si="720"/>
        <v>9232</v>
      </c>
      <c r="AX272" s="9">
        <f t="shared" si="720"/>
        <v>9232</v>
      </c>
      <c r="AY272" s="84">
        <f>AY273</f>
        <v>0</v>
      </c>
      <c r="AZ272" s="84">
        <f t="shared" si="721"/>
        <v>0</v>
      </c>
      <c r="BA272" s="84">
        <f t="shared" si="721"/>
        <v>0</v>
      </c>
      <c r="BB272" s="9">
        <f t="shared" si="721"/>
        <v>0</v>
      </c>
      <c r="BC272" s="9">
        <f t="shared" si="721"/>
        <v>9232</v>
      </c>
      <c r="BD272" s="9">
        <f t="shared" si="721"/>
        <v>9232</v>
      </c>
      <c r="BE272" s="84">
        <f>BE273</f>
        <v>0</v>
      </c>
      <c r="BF272" s="84">
        <f t="shared" si="721"/>
        <v>0</v>
      </c>
      <c r="BG272" s="84">
        <f t="shared" si="721"/>
        <v>0</v>
      </c>
      <c r="BH272" s="9">
        <f t="shared" si="721"/>
        <v>0</v>
      </c>
      <c r="BI272" s="9">
        <f t="shared" si="721"/>
        <v>9232</v>
      </c>
      <c r="BJ272" s="9">
        <f t="shared" si="721"/>
        <v>9232</v>
      </c>
      <c r="BK272" s="84">
        <f>BK273</f>
        <v>0</v>
      </c>
      <c r="BL272" s="84">
        <f t="shared" si="722"/>
        <v>0</v>
      </c>
      <c r="BM272" s="84">
        <f t="shared" si="722"/>
        <v>0</v>
      </c>
      <c r="BN272" s="9">
        <f t="shared" si="722"/>
        <v>0</v>
      </c>
      <c r="BO272" s="9">
        <f t="shared" si="722"/>
        <v>9232</v>
      </c>
      <c r="BP272" s="9">
        <f t="shared" si="722"/>
        <v>9232</v>
      </c>
      <c r="BQ272" s="84">
        <f>BQ273</f>
        <v>0</v>
      </c>
      <c r="BR272" s="84">
        <f t="shared" si="723"/>
        <v>0</v>
      </c>
      <c r="BS272" s="84">
        <f t="shared" si="723"/>
        <v>0</v>
      </c>
      <c r="BT272" s="9">
        <f t="shared" si="723"/>
        <v>0</v>
      </c>
      <c r="BU272" s="9">
        <f t="shared" si="723"/>
        <v>9232</v>
      </c>
      <c r="BV272" s="9">
        <f t="shared" si="723"/>
        <v>9232</v>
      </c>
      <c r="BW272" s="84">
        <f>BW273</f>
        <v>0</v>
      </c>
      <c r="BX272" s="84">
        <f t="shared" si="723"/>
        <v>0</v>
      </c>
      <c r="BY272" s="84">
        <f t="shared" si="723"/>
        <v>0</v>
      </c>
      <c r="BZ272" s="9">
        <f t="shared" si="723"/>
        <v>0</v>
      </c>
      <c r="CA272" s="9">
        <f t="shared" si="723"/>
        <v>9232</v>
      </c>
      <c r="CB272" s="9">
        <f t="shared" si="723"/>
        <v>9232</v>
      </c>
      <c r="CC272" s="84">
        <f>CC273</f>
        <v>0</v>
      </c>
      <c r="CD272" s="84">
        <f t="shared" si="724"/>
        <v>0</v>
      </c>
      <c r="CE272" s="84">
        <f t="shared" si="724"/>
        <v>0</v>
      </c>
      <c r="CF272" s="9">
        <f t="shared" si="724"/>
        <v>13189</v>
      </c>
      <c r="CG272" s="9">
        <f t="shared" si="724"/>
        <v>22421</v>
      </c>
      <c r="CH272" s="9">
        <f t="shared" si="724"/>
        <v>22421</v>
      </c>
    </row>
    <row r="273" spans="1:86" ht="33" hidden="1" x14ac:dyDescent="0.25">
      <c r="A273" s="28" t="s">
        <v>169</v>
      </c>
      <c r="B273" s="34">
        <v>903</v>
      </c>
      <c r="C273" s="26" t="s">
        <v>32</v>
      </c>
      <c r="D273" s="26" t="s">
        <v>79</v>
      </c>
      <c r="E273" s="26" t="s">
        <v>659</v>
      </c>
      <c r="F273" s="26" t="s">
        <v>170</v>
      </c>
      <c r="G273" s="9"/>
      <c r="H273" s="9"/>
      <c r="I273" s="83"/>
      <c r="J273" s="83"/>
      <c r="K273" s="83"/>
      <c r="L273" s="83"/>
      <c r="M273" s="83"/>
      <c r="N273" s="83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  <c r="Z273" s="84"/>
      <c r="AA273" s="84"/>
      <c r="AB273" s="84"/>
      <c r="AC273" s="84"/>
      <c r="AD273" s="9">
        <v>9232</v>
      </c>
      <c r="AE273" s="9">
        <f>Y273+AA273+AB273+AC273+AD273</f>
        <v>9232</v>
      </c>
      <c r="AF273" s="9">
        <f>Z273+AD273</f>
        <v>9232</v>
      </c>
      <c r="AG273" s="84"/>
      <c r="AH273" s="84"/>
      <c r="AI273" s="84"/>
      <c r="AJ273" s="9"/>
      <c r="AK273" s="9">
        <f>AE273+AG273+AH273+AI273+AJ273</f>
        <v>9232</v>
      </c>
      <c r="AL273" s="9">
        <f>AF273+AJ273</f>
        <v>9232</v>
      </c>
      <c r="AM273" s="84"/>
      <c r="AN273" s="84"/>
      <c r="AO273" s="84"/>
      <c r="AP273" s="9"/>
      <c r="AQ273" s="9">
        <f>AK273+AM273+AN273+AO273+AP273</f>
        <v>9232</v>
      </c>
      <c r="AR273" s="9">
        <f>AL273+AP273</f>
        <v>9232</v>
      </c>
      <c r="AS273" s="84"/>
      <c r="AT273" s="84"/>
      <c r="AU273" s="84"/>
      <c r="AV273" s="9"/>
      <c r="AW273" s="9">
        <f>AQ273+AS273+AT273+AU273+AV273</f>
        <v>9232</v>
      </c>
      <c r="AX273" s="9">
        <f>AR273+AV273</f>
        <v>9232</v>
      </c>
      <c r="AY273" s="84"/>
      <c r="AZ273" s="84"/>
      <c r="BA273" s="84"/>
      <c r="BB273" s="9"/>
      <c r="BC273" s="9">
        <f>AW273+AY273+AZ273+BA273+BB273</f>
        <v>9232</v>
      </c>
      <c r="BD273" s="9">
        <f>AX273+BB273</f>
        <v>9232</v>
      </c>
      <c r="BE273" s="84"/>
      <c r="BF273" s="84"/>
      <c r="BG273" s="84"/>
      <c r="BH273" s="9"/>
      <c r="BI273" s="9">
        <f>BC273+BE273+BF273+BG273+BH273</f>
        <v>9232</v>
      </c>
      <c r="BJ273" s="9">
        <f>BD273+BH273</f>
        <v>9232</v>
      </c>
      <c r="BK273" s="84"/>
      <c r="BL273" s="84"/>
      <c r="BM273" s="84"/>
      <c r="BN273" s="9"/>
      <c r="BO273" s="9">
        <f>BI273+BK273+BL273+BM273+BN273</f>
        <v>9232</v>
      </c>
      <c r="BP273" s="9">
        <f>BJ273+BN273</f>
        <v>9232</v>
      </c>
      <c r="BQ273" s="84"/>
      <c r="BR273" s="84"/>
      <c r="BS273" s="84"/>
      <c r="BT273" s="9"/>
      <c r="BU273" s="9">
        <f>BO273+BQ273+BR273+BS273+BT273</f>
        <v>9232</v>
      </c>
      <c r="BV273" s="9">
        <f>BP273+BT273</f>
        <v>9232</v>
      </c>
      <c r="BW273" s="84"/>
      <c r="BX273" s="84"/>
      <c r="BY273" s="84"/>
      <c r="BZ273" s="9"/>
      <c r="CA273" s="9">
        <f>BU273+BW273+BX273+BY273+BZ273</f>
        <v>9232</v>
      </c>
      <c r="CB273" s="9">
        <f>BV273+BZ273</f>
        <v>9232</v>
      </c>
      <c r="CC273" s="84"/>
      <c r="CD273" s="84"/>
      <c r="CE273" s="84"/>
      <c r="CF273" s="9">
        <v>13189</v>
      </c>
      <c r="CG273" s="9">
        <f>CA273+CC273+CD273+CE273+CF273</f>
        <v>22421</v>
      </c>
      <c r="CH273" s="9">
        <f>CB273+CF273</f>
        <v>22421</v>
      </c>
    </row>
    <row r="274" spans="1:86" ht="99" hidden="1" x14ac:dyDescent="0.25">
      <c r="A274" s="49" t="s">
        <v>809</v>
      </c>
      <c r="B274" s="34">
        <v>903</v>
      </c>
      <c r="C274" s="26" t="s">
        <v>32</v>
      </c>
      <c r="D274" s="26" t="s">
        <v>79</v>
      </c>
      <c r="E274" s="26" t="s">
        <v>808</v>
      </c>
      <c r="F274" s="26"/>
      <c r="G274" s="9"/>
      <c r="H274" s="9"/>
      <c r="I274" s="83"/>
      <c r="J274" s="83"/>
      <c r="K274" s="83"/>
      <c r="L274" s="83"/>
      <c r="M274" s="83"/>
      <c r="N274" s="83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9"/>
      <c r="AE274" s="9"/>
      <c r="AF274" s="9"/>
      <c r="AG274" s="84"/>
      <c r="AH274" s="84"/>
      <c r="AI274" s="84"/>
      <c r="AJ274" s="9"/>
      <c r="AK274" s="9"/>
      <c r="AL274" s="9"/>
      <c r="AM274" s="84"/>
      <c r="AN274" s="84"/>
      <c r="AO274" s="84"/>
      <c r="AP274" s="9"/>
      <c r="AQ274" s="9"/>
      <c r="AR274" s="9"/>
      <c r="AS274" s="84"/>
      <c r="AT274" s="84"/>
      <c r="AU274" s="84"/>
      <c r="AV274" s="9"/>
      <c r="AW274" s="9"/>
      <c r="AX274" s="9"/>
      <c r="AY274" s="11">
        <f>AY275</f>
        <v>0</v>
      </c>
      <c r="AZ274" s="11">
        <f t="shared" ref="AZ274:BO275" si="727">AZ275</f>
        <v>0</v>
      </c>
      <c r="BA274" s="11">
        <f t="shared" si="727"/>
        <v>0</v>
      </c>
      <c r="BB274" s="11">
        <f t="shared" si="727"/>
        <v>3961</v>
      </c>
      <c r="BC274" s="11">
        <f t="shared" si="727"/>
        <v>3961</v>
      </c>
      <c r="BD274" s="11">
        <f t="shared" si="727"/>
        <v>3961</v>
      </c>
      <c r="BE274" s="11">
        <f>BE275</f>
        <v>0</v>
      </c>
      <c r="BF274" s="11">
        <f t="shared" si="727"/>
        <v>0</v>
      </c>
      <c r="BG274" s="11">
        <f t="shared" si="727"/>
        <v>0</v>
      </c>
      <c r="BH274" s="11">
        <f t="shared" si="727"/>
        <v>0</v>
      </c>
      <c r="BI274" s="11">
        <f t="shared" si="727"/>
        <v>3961</v>
      </c>
      <c r="BJ274" s="11">
        <f t="shared" si="727"/>
        <v>3961</v>
      </c>
      <c r="BK274" s="11">
        <f>BK275</f>
        <v>0</v>
      </c>
      <c r="BL274" s="11">
        <f t="shared" si="727"/>
        <v>0</v>
      </c>
      <c r="BM274" s="11">
        <f t="shared" si="727"/>
        <v>0</v>
      </c>
      <c r="BN274" s="11">
        <f t="shared" si="727"/>
        <v>0</v>
      </c>
      <c r="BO274" s="11">
        <f t="shared" si="727"/>
        <v>3961</v>
      </c>
      <c r="BP274" s="11">
        <f t="shared" ref="BL274:BP275" si="728">BP275</f>
        <v>3961</v>
      </c>
      <c r="BQ274" s="11">
        <f>BQ275</f>
        <v>0</v>
      </c>
      <c r="BR274" s="11">
        <f t="shared" ref="BR274:CG275" si="729">BR275</f>
        <v>0</v>
      </c>
      <c r="BS274" s="11">
        <f t="shared" si="729"/>
        <v>0</v>
      </c>
      <c r="BT274" s="11">
        <f t="shared" si="729"/>
        <v>0</v>
      </c>
      <c r="BU274" s="11">
        <f t="shared" si="729"/>
        <v>3961</v>
      </c>
      <c r="BV274" s="11">
        <f t="shared" si="729"/>
        <v>3961</v>
      </c>
      <c r="BW274" s="11">
        <f>BW275</f>
        <v>0</v>
      </c>
      <c r="BX274" s="11">
        <f t="shared" si="729"/>
        <v>0</v>
      </c>
      <c r="BY274" s="11">
        <f t="shared" si="729"/>
        <v>0</v>
      </c>
      <c r="BZ274" s="11">
        <f t="shared" si="729"/>
        <v>0</v>
      </c>
      <c r="CA274" s="11">
        <f t="shared" si="729"/>
        <v>3961</v>
      </c>
      <c r="CB274" s="11">
        <f t="shared" si="729"/>
        <v>3961</v>
      </c>
      <c r="CC274" s="11">
        <f>CC275</f>
        <v>0</v>
      </c>
      <c r="CD274" s="11">
        <f t="shared" si="729"/>
        <v>0</v>
      </c>
      <c r="CE274" s="11">
        <f t="shared" si="729"/>
        <v>0</v>
      </c>
      <c r="CF274" s="11">
        <f t="shared" si="729"/>
        <v>0</v>
      </c>
      <c r="CG274" s="11">
        <f t="shared" si="729"/>
        <v>3961</v>
      </c>
      <c r="CH274" s="11">
        <f t="shared" ref="CD274:CH275" si="730">CH275</f>
        <v>3961</v>
      </c>
    </row>
    <row r="275" spans="1:86" hidden="1" x14ac:dyDescent="0.25">
      <c r="A275" s="28" t="s">
        <v>100</v>
      </c>
      <c r="B275" s="34">
        <v>903</v>
      </c>
      <c r="C275" s="26" t="s">
        <v>32</v>
      </c>
      <c r="D275" s="26" t="s">
        <v>79</v>
      </c>
      <c r="E275" s="26" t="s">
        <v>808</v>
      </c>
      <c r="F275" s="26" t="s">
        <v>101</v>
      </c>
      <c r="G275" s="9"/>
      <c r="H275" s="9"/>
      <c r="I275" s="83"/>
      <c r="J275" s="83"/>
      <c r="K275" s="83"/>
      <c r="L275" s="83"/>
      <c r="M275" s="83"/>
      <c r="N275" s="83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  <c r="Z275" s="84"/>
      <c r="AA275" s="84"/>
      <c r="AB275" s="84"/>
      <c r="AC275" s="84"/>
      <c r="AD275" s="9"/>
      <c r="AE275" s="9"/>
      <c r="AF275" s="9"/>
      <c r="AG275" s="84"/>
      <c r="AH275" s="84"/>
      <c r="AI275" s="84"/>
      <c r="AJ275" s="9"/>
      <c r="AK275" s="9"/>
      <c r="AL275" s="9"/>
      <c r="AM275" s="84"/>
      <c r="AN275" s="84"/>
      <c r="AO275" s="84"/>
      <c r="AP275" s="9"/>
      <c r="AQ275" s="9"/>
      <c r="AR275" s="9"/>
      <c r="AS275" s="84"/>
      <c r="AT275" s="84"/>
      <c r="AU275" s="84"/>
      <c r="AV275" s="9"/>
      <c r="AW275" s="9"/>
      <c r="AX275" s="9"/>
      <c r="AY275" s="11">
        <f>AY276</f>
        <v>0</v>
      </c>
      <c r="AZ275" s="11">
        <f t="shared" si="727"/>
        <v>0</v>
      </c>
      <c r="BA275" s="11">
        <f t="shared" si="727"/>
        <v>0</v>
      </c>
      <c r="BB275" s="11">
        <f t="shared" si="727"/>
        <v>3961</v>
      </c>
      <c r="BC275" s="11">
        <f t="shared" si="727"/>
        <v>3961</v>
      </c>
      <c r="BD275" s="11">
        <f t="shared" si="727"/>
        <v>3961</v>
      </c>
      <c r="BE275" s="11">
        <f>BE276</f>
        <v>0</v>
      </c>
      <c r="BF275" s="11">
        <f t="shared" si="727"/>
        <v>0</v>
      </c>
      <c r="BG275" s="11">
        <f t="shared" si="727"/>
        <v>0</v>
      </c>
      <c r="BH275" s="11">
        <f t="shared" si="727"/>
        <v>0</v>
      </c>
      <c r="BI275" s="11">
        <f t="shared" si="727"/>
        <v>3961</v>
      </c>
      <c r="BJ275" s="11">
        <f t="shared" si="727"/>
        <v>3961</v>
      </c>
      <c r="BK275" s="11">
        <f>BK276</f>
        <v>0</v>
      </c>
      <c r="BL275" s="11">
        <f t="shared" si="728"/>
        <v>0</v>
      </c>
      <c r="BM275" s="11">
        <f t="shared" si="728"/>
        <v>0</v>
      </c>
      <c r="BN275" s="11">
        <f t="shared" si="728"/>
        <v>0</v>
      </c>
      <c r="BO275" s="11">
        <f t="shared" si="728"/>
        <v>3961</v>
      </c>
      <c r="BP275" s="11">
        <f t="shared" si="728"/>
        <v>3961</v>
      </c>
      <c r="BQ275" s="11">
        <f>BQ276</f>
        <v>0</v>
      </c>
      <c r="BR275" s="11">
        <f t="shared" si="729"/>
        <v>0</v>
      </c>
      <c r="BS275" s="11">
        <f t="shared" si="729"/>
        <v>0</v>
      </c>
      <c r="BT275" s="11">
        <f t="shared" si="729"/>
        <v>0</v>
      </c>
      <c r="BU275" s="11">
        <f t="shared" si="729"/>
        <v>3961</v>
      </c>
      <c r="BV275" s="11">
        <f t="shared" si="729"/>
        <v>3961</v>
      </c>
      <c r="BW275" s="11">
        <f>BW276</f>
        <v>0</v>
      </c>
      <c r="BX275" s="11">
        <f t="shared" si="729"/>
        <v>0</v>
      </c>
      <c r="BY275" s="11">
        <f t="shared" si="729"/>
        <v>0</v>
      </c>
      <c r="BZ275" s="11">
        <f t="shared" si="729"/>
        <v>0</v>
      </c>
      <c r="CA275" s="11">
        <f t="shared" si="729"/>
        <v>3961</v>
      </c>
      <c r="CB275" s="11">
        <f t="shared" si="729"/>
        <v>3961</v>
      </c>
      <c r="CC275" s="11">
        <f>CC276</f>
        <v>0</v>
      </c>
      <c r="CD275" s="11">
        <f t="shared" si="730"/>
        <v>0</v>
      </c>
      <c r="CE275" s="11">
        <f t="shared" si="730"/>
        <v>0</v>
      </c>
      <c r="CF275" s="11">
        <f t="shared" si="730"/>
        <v>0</v>
      </c>
      <c r="CG275" s="11">
        <f t="shared" si="730"/>
        <v>3961</v>
      </c>
      <c r="CH275" s="11">
        <f t="shared" si="730"/>
        <v>3961</v>
      </c>
    </row>
    <row r="276" spans="1:86" ht="33" hidden="1" x14ac:dyDescent="0.25">
      <c r="A276" s="28" t="s">
        <v>169</v>
      </c>
      <c r="B276" s="34">
        <v>903</v>
      </c>
      <c r="C276" s="26" t="s">
        <v>32</v>
      </c>
      <c r="D276" s="26" t="s">
        <v>79</v>
      </c>
      <c r="E276" s="26" t="s">
        <v>808</v>
      </c>
      <c r="F276" s="26" t="s">
        <v>170</v>
      </c>
      <c r="G276" s="9"/>
      <c r="H276" s="9"/>
      <c r="I276" s="83"/>
      <c r="J276" s="83"/>
      <c r="K276" s="83"/>
      <c r="L276" s="83"/>
      <c r="M276" s="83"/>
      <c r="N276" s="83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  <c r="Z276" s="84"/>
      <c r="AA276" s="84"/>
      <c r="AB276" s="84"/>
      <c r="AC276" s="84"/>
      <c r="AD276" s="9"/>
      <c r="AE276" s="9"/>
      <c r="AF276" s="9"/>
      <c r="AG276" s="84"/>
      <c r="AH276" s="84"/>
      <c r="AI276" s="84"/>
      <c r="AJ276" s="9"/>
      <c r="AK276" s="9"/>
      <c r="AL276" s="9"/>
      <c r="AM276" s="84"/>
      <c r="AN276" s="84"/>
      <c r="AO276" s="84"/>
      <c r="AP276" s="9"/>
      <c r="AQ276" s="9"/>
      <c r="AR276" s="9"/>
      <c r="AS276" s="84"/>
      <c r="AT276" s="84"/>
      <c r="AU276" s="84"/>
      <c r="AV276" s="9"/>
      <c r="AW276" s="9"/>
      <c r="AX276" s="9"/>
      <c r="AY276" s="84"/>
      <c r="AZ276" s="84"/>
      <c r="BA276" s="84"/>
      <c r="BB276" s="9">
        <v>3961</v>
      </c>
      <c r="BC276" s="9">
        <f>AW276+AY276+AZ276+BA276+BB276</f>
        <v>3961</v>
      </c>
      <c r="BD276" s="9">
        <f>AX276+BB276</f>
        <v>3961</v>
      </c>
      <c r="BE276" s="84"/>
      <c r="BF276" s="84"/>
      <c r="BG276" s="84"/>
      <c r="BH276" s="9"/>
      <c r="BI276" s="9">
        <f>BC276+BE276+BF276+BG276+BH276</f>
        <v>3961</v>
      </c>
      <c r="BJ276" s="9">
        <f>BD276+BH276</f>
        <v>3961</v>
      </c>
      <c r="BK276" s="84"/>
      <c r="BL276" s="84"/>
      <c r="BM276" s="84"/>
      <c r="BN276" s="9"/>
      <c r="BO276" s="9">
        <f>BI276+BK276+BL276+BM276+BN276</f>
        <v>3961</v>
      </c>
      <c r="BP276" s="9">
        <f>BJ276+BN276</f>
        <v>3961</v>
      </c>
      <c r="BQ276" s="84"/>
      <c r="BR276" s="84"/>
      <c r="BS276" s="84"/>
      <c r="BT276" s="9"/>
      <c r="BU276" s="9">
        <f>BO276+BQ276+BR276+BS276+BT276</f>
        <v>3961</v>
      </c>
      <c r="BV276" s="9">
        <f>BP276+BT276</f>
        <v>3961</v>
      </c>
      <c r="BW276" s="84"/>
      <c r="BX276" s="84"/>
      <c r="BY276" s="84"/>
      <c r="BZ276" s="9"/>
      <c r="CA276" s="9">
        <f>BU276+BW276+BX276+BY276+BZ276</f>
        <v>3961</v>
      </c>
      <c r="CB276" s="9">
        <f>BV276+BZ276</f>
        <v>3961</v>
      </c>
      <c r="CC276" s="84"/>
      <c r="CD276" s="84"/>
      <c r="CE276" s="84"/>
      <c r="CF276" s="9"/>
      <c r="CG276" s="9">
        <f>CA276+CC276+CD276+CE276+CF276</f>
        <v>3961</v>
      </c>
      <c r="CH276" s="9">
        <f>CB276+CF276</f>
        <v>3961</v>
      </c>
    </row>
    <row r="277" spans="1:86" ht="21.75" hidden="1" customHeight="1" x14ac:dyDescent="0.25">
      <c r="A277" s="28" t="s">
        <v>689</v>
      </c>
      <c r="B277" s="26">
        <v>903</v>
      </c>
      <c r="C277" s="26" t="s">
        <v>32</v>
      </c>
      <c r="D277" s="26" t="s">
        <v>79</v>
      </c>
      <c r="E277" s="26" t="s">
        <v>771</v>
      </c>
      <c r="F277" s="26"/>
      <c r="G277" s="9"/>
      <c r="H277" s="9"/>
      <c r="I277" s="83"/>
      <c r="J277" s="83"/>
      <c r="K277" s="83"/>
      <c r="L277" s="83"/>
      <c r="M277" s="83"/>
      <c r="N277" s="83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  <c r="Z277" s="84"/>
      <c r="AA277" s="84">
        <f>AA278</f>
        <v>0</v>
      </c>
      <c r="AB277" s="84">
        <f t="shared" ref="AB277:AQ278" si="731">AB278</f>
        <v>0</v>
      </c>
      <c r="AC277" s="84">
        <f t="shared" si="731"/>
        <v>0</v>
      </c>
      <c r="AD277" s="9">
        <f t="shared" si="731"/>
        <v>3257</v>
      </c>
      <c r="AE277" s="9">
        <f t="shared" si="731"/>
        <v>3257</v>
      </c>
      <c r="AF277" s="9">
        <f t="shared" si="731"/>
        <v>3257</v>
      </c>
      <c r="AG277" s="84">
        <f>AG278</f>
        <v>0</v>
      </c>
      <c r="AH277" s="84">
        <f t="shared" si="731"/>
        <v>0</v>
      </c>
      <c r="AI277" s="84">
        <f t="shared" si="731"/>
        <v>0</v>
      </c>
      <c r="AJ277" s="9">
        <f t="shared" si="731"/>
        <v>0</v>
      </c>
      <c r="AK277" s="9">
        <f t="shared" si="731"/>
        <v>3257</v>
      </c>
      <c r="AL277" s="9">
        <f t="shared" si="731"/>
        <v>3257</v>
      </c>
      <c r="AM277" s="84">
        <f>AM278</f>
        <v>0</v>
      </c>
      <c r="AN277" s="84">
        <f t="shared" si="731"/>
        <v>0</v>
      </c>
      <c r="AO277" s="84">
        <f t="shared" si="731"/>
        <v>0</v>
      </c>
      <c r="AP277" s="9">
        <f t="shared" si="731"/>
        <v>0</v>
      </c>
      <c r="AQ277" s="9">
        <f t="shared" si="731"/>
        <v>3257</v>
      </c>
      <c r="AR277" s="9">
        <f t="shared" ref="AN277:AR278" si="732">AR278</f>
        <v>3257</v>
      </c>
      <c r="AS277" s="9">
        <f>AS278</f>
        <v>0</v>
      </c>
      <c r="AT277" s="84">
        <f t="shared" ref="AT277:BI278" si="733">AT278</f>
        <v>0</v>
      </c>
      <c r="AU277" s="84">
        <f t="shared" si="733"/>
        <v>0</v>
      </c>
      <c r="AV277" s="9">
        <f t="shared" si="733"/>
        <v>2892</v>
      </c>
      <c r="AW277" s="9">
        <f t="shared" si="733"/>
        <v>6149</v>
      </c>
      <c r="AX277" s="9">
        <f t="shared" si="733"/>
        <v>6149</v>
      </c>
      <c r="AY277" s="9">
        <f>AY278</f>
        <v>0</v>
      </c>
      <c r="AZ277" s="84">
        <f t="shared" si="733"/>
        <v>0</v>
      </c>
      <c r="BA277" s="84">
        <f t="shared" si="733"/>
        <v>0</v>
      </c>
      <c r="BB277" s="9">
        <f t="shared" si="733"/>
        <v>0</v>
      </c>
      <c r="BC277" s="9">
        <f t="shared" si="733"/>
        <v>6149</v>
      </c>
      <c r="BD277" s="9">
        <f t="shared" si="733"/>
        <v>6149</v>
      </c>
      <c r="BE277" s="9">
        <f>BE278</f>
        <v>0</v>
      </c>
      <c r="BF277" s="84">
        <f t="shared" si="733"/>
        <v>0</v>
      </c>
      <c r="BG277" s="84">
        <f t="shared" si="733"/>
        <v>0</v>
      </c>
      <c r="BH277" s="9">
        <f t="shared" si="733"/>
        <v>0</v>
      </c>
      <c r="BI277" s="9">
        <f t="shared" si="733"/>
        <v>6149</v>
      </c>
      <c r="BJ277" s="9">
        <f t="shared" ref="BF277:BJ278" si="734">BJ278</f>
        <v>6149</v>
      </c>
      <c r="BK277" s="9">
        <f>BK278</f>
        <v>0</v>
      </c>
      <c r="BL277" s="84">
        <f t="shared" ref="BL277:CA278" si="735">BL278</f>
        <v>0</v>
      </c>
      <c r="BM277" s="84">
        <f t="shared" si="735"/>
        <v>0</v>
      </c>
      <c r="BN277" s="9">
        <f t="shared" si="735"/>
        <v>0</v>
      </c>
      <c r="BO277" s="9">
        <f t="shared" si="735"/>
        <v>6149</v>
      </c>
      <c r="BP277" s="9">
        <f t="shared" si="735"/>
        <v>6149</v>
      </c>
      <c r="BQ277" s="9">
        <f>BQ278</f>
        <v>0</v>
      </c>
      <c r="BR277" s="84">
        <f t="shared" si="735"/>
        <v>0</v>
      </c>
      <c r="BS277" s="84">
        <f t="shared" si="735"/>
        <v>0</v>
      </c>
      <c r="BT277" s="9">
        <f t="shared" si="735"/>
        <v>0</v>
      </c>
      <c r="BU277" s="9">
        <f t="shared" si="735"/>
        <v>6149</v>
      </c>
      <c r="BV277" s="9">
        <f t="shared" si="735"/>
        <v>6149</v>
      </c>
      <c r="BW277" s="9">
        <f>BW278</f>
        <v>0</v>
      </c>
      <c r="BX277" s="84">
        <f t="shared" si="735"/>
        <v>0</v>
      </c>
      <c r="BY277" s="84">
        <f t="shared" si="735"/>
        <v>0</v>
      </c>
      <c r="BZ277" s="9">
        <f t="shared" si="735"/>
        <v>0</v>
      </c>
      <c r="CA277" s="9">
        <f t="shared" si="735"/>
        <v>6149</v>
      </c>
      <c r="CB277" s="9">
        <f t="shared" ref="BX277:CB278" si="736">CB278</f>
        <v>6149</v>
      </c>
      <c r="CC277" s="9">
        <f>CC278</f>
        <v>0</v>
      </c>
      <c r="CD277" s="84">
        <f t="shared" ref="CD277:CH278" si="737">CD278</f>
        <v>0</v>
      </c>
      <c r="CE277" s="84">
        <f t="shared" si="737"/>
        <v>0</v>
      </c>
      <c r="CF277" s="9">
        <f t="shared" si="737"/>
        <v>0</v>
      </c>
      <c r="CG277" s="9">
        <f t="shared" si="737"/>
        <v>6149</v>
      </c>
      <c r="CH277" s="9">
        <f t="shared" si="737"/>
        <v>6149</v>
      </c>
    </row>
    <row r="278" spans="1:86" ht="21.75" hidden="1" customHeight="1" x14ac:dyDescent="0.25">
      <c r="A278" s="28" t="s">
        <v>100</v>
      </c>
      <c r="B278" s="26">
        <v>903</v>
      </c>
      <c r="C278" s="26" t="s">
        <v>32</v>
      </c>
      <c r="D278" s="26" t="s">
        <v>79</v>
      </c>
      <c r="E278" s="26" t="s">
        <v>771</v>
      </c>
      <c r="F278" s="26" t="s">
        <v>101</v>
      </c>
      <c r="G278" s="9"/>
      <c r="H278" s="9"/>
      <c r="I278" s="83"/>
      <c r="J278" s="83"/>
      <c r="K278" s="83"/>
      <c r="L278" s="83"/>
      <c r="M278" s="83"/>
      <c r="N278" s="83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>
        <f>AA279</f>
        <v>0</v>
      </c>
      <c r="AB278" s="84">
        <f t="shared" si="731"/>
        <v>0</v>
      </c>
      <c r="AC278" s="84">
        <f t="shared" si="731"/>
        <v>0</v>
      </c>
      <c r="AD278" s="9">
        <f t="shared" si="731"/>
        <v>3257</v>
      </c>
      <c r="AE278" s="9">
        <f t="shared" si="731"/>
        <v>3257</v>
      </c>
      <c r="AF278" s="9">
        <f t="shared" si="731"/>
        <v>3257</v>
      </c>
      <c r="AG278" s="84">
        <f>AG279</f>
        <v>0</v>
      </c>
      <c r="AH278" s="84">
        <f t="shared" si="731"/>
        <v>0</v>
      </c>
      <c r="AI278" s="84">
        <f t="shared" si="731"/>
        <v>0</v>
      </c>
      <c r="AJ278" s="9">
        <f t="shared" si="731"/>
        <v>0</v>
      </c>
      <c r="AK278" s="9">
        <f t="shared" si="731"/>
        <v>3257</v>
      </c>
      <c r="AL278" s="9">
        <f t="shared" si="731"/>
        <v>3257</v>
      </c>
      <c r="AM278" s="84">
        <f>AM279</f>
        <v>0</v>
      </c>
      <c r="AN278" s="84">
        <f t="shared" si="732"/>
        <v>0</v>
      </c>
      <c r="AO278" s="84">
        <f t="shared" si="732"/>
        <v>0</v>
      </c>
      <c r="AP278" s="9">
        <f t="shared" si="732"/>
        <v>0</v>
      </c>
      <c r="AQ278" s="9">
        <f t="shared" si="732"/>
        <v>3257</v>
      </c>
      <c r="AR278" s="9">
        <f t="shared" si="732"/>
        <v>3257</v>
      </c>
      <c r="AS278" s="9">
        <f>AS279</f>
        <v>0</v>
      </c>
      <c r="AT278" s="84">
        <f t="shared" si="733"/>
        <v>0</v>
      </c>
      <c r="AU278" s="84">
        <f t="shared" si="733"/>
        <v>0</v>
      </c>
      <c r="AV278" s="9">
        <f t="shared" si="733"/>
        <v>2892</v>
      </c>
      <c r="AW278" s="9">
        <f t="shared" si="733"/>
        <v>6149</v>
      </c>
      <c r="AX278" s="9">
        <f t="shared" si="733"/>
        <v>6149</v>
      </c>
      <c r="AY278" s="9">
        <f>AY279</f>
        <v>0</v>
      </c>
      <c r="AZ278" s="84">
        <f t="shared" si="733"/>
        <v>0</v>
      </c>
      <c r="BA278" s="84">
        <f t="shared" si="733"/>
        <v>0</v>
      </c>
      <c r="BB278" s="9">
        <f t="shared" si="733"/>
        <v>0</v>
      </c>
      <c r="BC278" s="9">
        <f t="shared" si="733"/>
        <v>6149</v>
      </c>
      <c r="BD278" s="9">
        <f t="shared" si="733"/>
        <v>6149</v>
      </c>
      <c r="BE278" s="9">
        <f>BE279</f>
        <v>0</v>
      </c>
      <c r="BF278" s="84">
        <f t="shared" si="734"/>
        <v>0</v>
      </c>
      <c r="BG278" s="84">
        <f t="shared" si="734"/>
        <v>0</v>
      </c>
      <c r="BH278" s="9">
        <f t="shared" si="734"/>
        <v>0</v>
      </c>
      <c r="BI278" s="9">
        <f t="shared" si="734"/>
        <v>6149</v>
      </c>
      <c r="BJ278" s="9">
        <f t="shared" si="734"/>
        <v>6149</v>
      </c>
      <c r="BK278" s="9">
        <f>BK279</f>
        <v>0</v>
      </c>
      <c r="BL278" s="84">
        <f t="shared" si="735"/>
        <v>0</v>
      </c>
      <c r="BM278" s="84">
        <f t="shared" si="735"/>
        <v>0</v>
      </c>
      <c r="BN278" s="9">
        <f t="shared" si="735"/>
        <v>0</v>
      </c>
      <c r="BO278" s="9">
        <f t="shared" si="735"/>
        <v>6149</v>
      </c>
      <c r="BP278" s="9">
        <f t="shared" si="735"/>
        <v>6149</v>
      </c>
      <c r="BQ278" s="9">
        <f>BQ279</f>
        <v>0</v>
      </c>
      <c r="BR278" s="84">
        <f t="shared" si="735"/>
        <v>0</v>
      </c>
      <c r="BS278" s="84">
        <f t="shared" si="735"/>
        <v>0</v>
      </c>
      <c r="BT278" s="9">
        <f t="shared" si="735"/>
        <v>0</v>
      </c>
      <c r="BU278" s="9">
        <f t="shared" si="735"/>
        <v>6149</v>
      </c>
      <c r="BV278" s="9">
        <f t="shared" si="735"/>
        <v>6149</v>
      </c>
      <c r="BW278" s="9">
        <f>BW279</f>
        <v>0</v>
      </c>
      <c r="BX278" s="84">
        <f t="shared" si="736"/>
        <v>0</v>
      </c>
      <c r="BY278" s="84">
        <f t="shared" si="736"/>
        <v>0</v>
      </c>
      <c r="BZ278" s="9">
        <f t="shared" si="736"/>
        <v>0</v>
      </c>
      <c r="CA278" s="9">
        <f t="shared" si="736"/>
        <v>6149</v>
      </c>
      <c r="CB278" s="9">
        <f t="shared" si="736"/>
        <v>6149</v>
      </c>
      <c r="CC278" s="9">
        <f>CC279</f>
        <v>0</v>
      </c>
      <c r="CD278" s="84">
        <f t="shared" si="737"/>
        <v>0</v>
      </c>
      <c r="CE278" s="84">
        <f t="shared" si="737"/>
        <v>0</v>
      </c>
      <c r="CF278" s="9">
        <f t="shared" si="737"/>
        <v>0</v>
      </c>
      <c r="CG278" s="9">
        <f t="shared" si="737"/>
        <v>6149</v>
      </c>
      <c r="CH278" s="9">
        <f t="shared" si="737"/>
        <v>6149</v>
      </c>
    </row>
    <row r="279" spans="1:86" ht="33" hidden="1" x14ac:dyDescent="0.25">
      <c r="A279" s="28" t="s">
        <v>169</v>
      </c>
      <c r="B279" s="34">
        <v>903</v>
      </c>
      <c r="C279" s="26" t="s">
        <v>32</v>
      </c>
      <c r="D279" s="26" t="s">
        <v>79</v>
      </c>
      <c r="E279" s="26" t="s">
        <v>771</v>
      </c>
      <c r="F279" s="26" t="s">
        <v>170</v>
      </c>
      <c r="G279" s="9"/>
      <c r="H279" s="9"/>
      <c r="I279" s="83"/>
      <c r="J279" s="83"/>
      <c r="K279" s="83"/>
      <c r="L279" s="83"/>
      <c r="M279" s="83"/>
      <c r="N279" s="83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  <c r="Z279" s="84"/>
      <c r="AA279" s="84"/>
      <c r="AB279" s="84"/>
      <c r="AC279" s="84"/>
      <c r="AD279" s="9">
        <v>3257</v>
      </c>
      <c r="AE279" s="9">
        <f>Y279+AA279+AB279+AC279+AD279</f>
        <v>3257</v>
      </c>
      <c r="AF279" s="9">
        <f>Z279+AD279</f>
        <v>3257</v>
      </c>
      <c r="AG279" s="84"/>
      <c r="AH279" s="84"/>
      <c r="AI279" s="84"/>
      <c r="AJ279" s="9"/>
      <c r="AK279" s="9">
        <f>AE279+AG279+AH279+AI279+AJ279</f>
        <v>3257</v>
      </c>
      <c r="AL279" s="9">
        <f>AF279+AJ279</f>
        <v>3257</v>
      </c>
      <c r="AM279" s="84"/>
      <c r="AN279" s="84"/>
      <c r="AO279" s="84"/>
      <c r="AP279" s="9"/>
      <c r="AQ279" s="9">
        <f>AK279+AM279+AN279+AO279+AP279</f>
        <v>3257</v>
      </c>
      <c r="AR279" s="9">
        <f>AL279+AP279</f>
        <v>3257</v>
      </c>
      <c r="AS279" s="9"/>
      <c r="AT279" s="84"/>
      <c r="AU279" s="84"/>
      <c r="AV279" s="9">
        <v>2892</v>
      </c>
      <c r="AW279" s="9">
        <f>AQ279+AS279+AT279+AU279+AV279</f>
        <v>6149</v>
      </c>
      <c r="AX279" s="9">
        <f>AR279+AV279</f>
        <v>6149</v>
      </c>
      <c r="AY279" s="9"/>
      <c r="AZ279" s="84"/>
      <c r="BA279" s="84"/>
      <c r="BB279" s="9"/>
      <c r="BC279" s="9">
        <f>AW279+AY279+AZ279+BA279+BB279</f>
        <v>6149</v>
      </c>
      <c r="BD279" s="9">
        <f>AX279+BB279</f>
        <v>6149</v>
      </c>
      <c r="BE279" s="9"/>
      <c r="BF279" s="84"/>
      <c r="BG279" s="84"/>
      <c r="BH279" s="9"/>
      <c r="BI279" s="9">
        <f>BC279+BE279+BF279+BG279+BH279</f>
        <v>6149</v>
      </c>
      <c r="BJ279" s="9">
        <f>BD279+BH279</f>
        <v>6149</v>
      </c>
      <c r="BK279" s="9"/>
      <c r="BL279" s="84"/>
      <c r="BM279" s="84"/>
      <c r="BN279" s="9"/>
      <c r="BO279" s="9">
        <f>BI279+BK279+BL279+BM279+BN279</f>
        <v>6149</v>
      </c>
      <c r="BP279" s="9">
        <f>BJ279+BN279</f>
        <v>6149</v>
      </c>
      <c r="BQ279" s="9"/>
      <c r="BR279" s="84"/>
      <c r="BS279" s="84"/>
      <c r="BT279" s="9"/>
      <c r="BU279" s="9">
        <f>BO279+BQ279+BR279+BS279+BT279</f>
        <v>6149</v>
      </c>
      <c r="BV279" s="9">
        <f>BP279+BT279</f>
        <v>6149</v>
      </c>
      <c r="BW279" s="9"/>
      <c r="BX279" s="84"/>
      <c r="BY279" s="84"/>
      <c r="BZ279" s="9"/>
      <c r="CA279" s="9">
        <f>BU279+BW279+BX279+BY279+BZ279</f>
        <v>6149</v>
      </c>
      <c r="CB279" s="9">
        <f>BV279+BZ279</f>
        <v>6149</v>
      </c>
      <c r="CC279" s="9"/>
      <c r="CD279" s="84"/>
      <c r="CE279" s="84"/>
      <c r="CF279" s="9"/>
      <c r="CG279" s="9">
        <f>CA279+CC279+CD279+CE279+CF279</f>
        <v>6149</v>
      </c>
      <c r="CH279" s="9">
        <f>CB279+CF279</f>
        <v>6149</v>
      </c>
    </row>
    <row r="280" spans="1:86" ht="66" hidden="1" x14ac:dyDescent="0.25">
      <c r="A280" s="28" t="s">
        <v>773</v>
      </c>
      <c r="B280" s="26">
        <v>903</v>
      </c>
      <c r="C280" s="26" t="s">
        <v>32</v>
      </c>
      <c r="D280" s="26" t="s">
        <v>79</v>
      </c>
      <c r="E280" s="26" t="s">
        <v>772</v>
      </c>
      <c r="F280" s="26"/>
      <c r="G280" s="9"/>
      <c r="H280" s="9"/>
      <c r="I280" s="83"/>
      <c r="J280" s="83"/>
      <c r="K280" s="83"/>
      <c r="L280" s="83"/>
      <c r="M280" s="83"/>
      <c r="N280" s="83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  <c r="Z280" s="84"/>
      <c r="AA280" s="84">
        <f t="shared" ref="AA280:AG281" si="738">AA281</f>
        <v>0</v>
      </c>
      <c r="AB280" s="9">
        <f t="shared" si="738"/>
        <v>33</v>
      </c>
      <c r="AC280" s="84">
        <f t="shared" si="738"/>
        <v>0</v>
      </c>
      <c r="AD280" s="9">
        <f t="shared" si="738"/>
        <v>0</v>
      </c>
      <c r="AE280" s="9">
        <f t="shared" si="738"/>
        <v>33</v>
      </c>
      <c r="AF280" s="9">
        <f t="shared" si="738"/>
        <v>0</v>
      </c>
      <c r="AG280" s="84">
        <f t="shared" si="738"/>
        <v>0</v>
      </c>
      <c r="AH280" s="9">
        <f t="shared" ref="AH280:AW281" si="739">AH281</f>
        <v>0</v>
      </c>
      <c r="AI280" s="84">
        <f t="shared" si="739"/>
        <v>0</v>
      </c>
      <c r="AJ280" s="9">
        <f t="shared" si="739"/>
        <v>0</v>
      </c>
      <c r="AK280" s="9">
        <f t="shared" si="739"/>
        <v>33</v>
      </c>
      <c r="AL280" s="9">
        <f t="shared" si="739"/>
        <v>0</v>
      </c>
      <c r="AM280" s="84">
        <f>AM281</f>
        <v>0</v>
      </c>
      <c r="AN280" s="9">
        <f t="shared" si="739"/>
        <v>0</v>
      </c>
      <c r="AO280" s="84">
        <f t="shared" si="739"/>
        <v>0</v>
      </c>
      <c r="AP280" s="9">
        <f t="shared" si="739"/>
        <v>0</v>
      </c>
      <c r="AQ280" s="9">
        <f t="shared" si="739"/>
        <v>33</v>
      </c>
      <c r="AR280" s="9">
        <f t="shared" si="739"/>
        <v>0</v>
      </c>
      <c r="AS280" s="9">
        <f>AS281</f>
        <v>29</v>
      </c>
      <c r="AT280" s="9">
        <f t="shared" si="739"/>
        <v>0</v>
      </c>
      <c r="AU280" s="84">
        <f t="shared" si="739"/>
        <v>0</v>
      </c>
      <c r="AV280" s="9">
        <f t="shared" si="739"/>
        <v>0</v>
      </c>
      <c r="AW280" s="9">
        <f t="shared" si="739"/>
        <v>62</v>
      </c>
      <c r="AX280" s="9">
        <f t="shared" ref="AT280:AX281" si="740">AX281</f>
        <v>0</v>
      </c>
      <c r="AY280" s="9">
        <f>AY281</f>
        <v>0</v>
      </c>
      <c r="AZ280" s="9">
        <f t="shared" ref="AZ280:BO281" si="741">AZ281</f>
        <v>0</v>
      </c>
      <c r="BA280" s="84">
        <f t="shared" si="741"/>
        <v>0</v>
      </c>
      <c r="BB280" s="9">
        <f t="shared" si="741"/>
        <v>0</v>
      </c>
      <c r="BC280" s="9">
        <f t="shared" si="741"/>
        <v>62</v>
      </c>
      <c r="BD280" s="9">
        <f t="shared" si="741"/>
        <v>0</v>
      </c>
      <c r="BE280" s="9">
        <f>BE281</f>
        <v>0</v>
      </c>
      <c r="BF280" s="9">
        <f t="shared" si="741"/>
        <v>0</v>
      </c>
      <c r="BG280" s="84">
        <f t="shared" si="741"/>
        <v>0</v>
      </c>
      <c r="BH280" s="9">
        <f t="shared" si="741"/>
        <v>0</v>
      </c>
      <c r="BI280" s="9">
        <f t="shared" si="741"/>
        <v>62</v>
      </c>
      <c r="BJ280" s="9">
        <f t="shared" si="741"/>
        <v>0</v>
      </c>
      <c r="BK280" s="9">
        <f>BK281</f>
        <v>0</v>
      </c>
      <c r="BL280" s="9">
        <f t="shared" si="741"/>
        <v>0</v>
      </c>
      <c r="BM280" s="84">
        <f t="shared" si="741"/>
        <v>0</v>
      </c>
      <c r="BN280" s="9">
        <f t="shared" si="741"/>
        <v>0</v>
      </c>
      <c r="BO280" s="9">
        <f t="shared" si="741"/>
        <v>62</v>
      </c>
      <c r="BP280" s="9">
        <f t="shared" ref="BL280:BP281" si="742">BP281</f>
        <v>0</v>
      </c>
      <c r="BQ280" s="9">
        <f>BQ281</f>
        <v>0</v>
      </c>
      <c r="BR280" s="9">
        <f t="shared" ref="BR280:CG281" si="743">BR281</f>
        <v>0</v>
      </c>
      <c r="BS280" s="84">
        <f t="shared" si="743"/>
        <v>0</v>
      </c>
      <c r="BT280" s="9">
        <f t="shared" si="743"/>
        <v>0</v>
      </c>
      <c r="BU280" s="9">
        <f t="shared" si="743"/>
        <v>62</v>
      </c>
      <c r="BV280" s="9">
        <f t="shared" si="743"/>
        <v>0</v>
      </c>
      <c r="BW280" s="9">
        <f>BW281</f>
        <v>0</v>
      </c>
      <c r="BX280" s="9">
        <f t="shared" si="743"/>
        <v>0</v>
      </c>
      <c r="BY280" s="84">
        <f t="shared" si="743"/>
        <v>0</v>
      </c>
      <c r="BZ280" s="9">
        <f t="shared" si="743"/>
        <v>0</v>
      </c>
      <c r="CA280" s="9">
        <f t="shared" si="743"/>
        <v>62</v>
      </c>
      <c r="CB280" s="9">
        <f t="shared" si="743"/>
        <v>0</v>
      </c>
      <c r="CC280" s="9">
        <f>CC281</f>
        <v>0</v>
      </c>
      <c r="CD280" s="9">
        <f t="shared" si="743"/>
        <v>0</v>
      </c>
      <c r="CE280" s="84">
        <f t="shared" si="743"/>
        <v>0</v>
      </c>
      <c r="CF280" s="9">
        <f t="shared" si="743"/>
        <v>0</v>
      </c>
      <c r="CG280" s="9">
        <f t="shared" si="743"/>
        <v>62</v>
      </c>
      <c r="CH280" s="9">
        <f t="shared" ref="CD280:CH281" si="744">CH281</f>
        <v>0</v>
      </c>
    </row>
    <row r="281" spans="1:86" ht="23.25" hidden="1" customHeight="1" x14ac:dyDescent="0.25">
      <c r="A281" s="28" t="s">
        <v>100</v>
      </c>
      <c r="B281" s="26">
        <v>903</v>
      </c>
      <c r="C281" s="26" t="s">
        <v>32</v>
      </c>
      <c r="D281" s="26" t="s">
        <v>79</v>
      </c>
      <c r="E281" s="26" t="s">
        <v>772</v>
      </c>
      <c r="F281" s="26" t="s">
        <v>101</v>
      </c>
      <c r="G281" s="9"/>
      <c r="H281" s="9"/>
      <c r="I281" s="83"/>
      <c r="J281" s="83"/>
      <c r="K281" s="83"/>
      <c r="L281" s="83"/>
      <c r="M281" s="83"/>
      <c r="N281" s="83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  <c r="Z281" s="84"/>
      <c r="AA281" s="84">
        <f t="shared" si="738"/>
        <v>0</v>
      </c>
      <c r="AB281" s="9">
        <f t="shared" si="738"/>
        <v>33</v>
      </c>
      <c r="AC281" s="84">
        <f t="shared" si="738"/>
        <v>0</v>
      </c>
      <c r="AD281" s="9">
        <f t="shared" si="738"/>
        <v>0</v>
      </c>
      <c r="AE281" s="9">
        <f t="shared" si="738"/>
        <v>33</v>
      </c>
      <c r="AF281" s="9">
        <f t="shared" si="738"/>
        <v>0</v>
      </c>
      <c r="AG281" s="84">
        <f t="shared" si="738"/>
        <v>0</v>
      </c>
      <c r="AH281" s="9">
        <f t="shared" si="739"/>
        <v>0</v>
      </c>
      <c r="AI281" s="84">
        <f t="shared" si="739"/>
        <v>0</v>
      </c>
      <c r="AJ281" s="9">
        <f t="shared" si="739"/>
        <v>0</v>
      </c>
      <c r="AK281" s="9">
        <f t="shared" si="739"/>
        <v>33</v>
      </c>
      <c r="AL281" s="9">
        <f t="shared" si="739"/>
        <v>0</v>
      </c>
      <c r="AM281" s="84">
        <f>AM282</f>
        <v>0</v>
      </c>
      <c r="AN281" s="9">
        <f t="shared" si="739"/>
        <v>0</v>
      </c>
      <c r="AO281" s="84">
        <f t="shared" si="739"/>
        <v>0</v>
      </c>
      <c r="AP281" s="9">
        <f t="shared" si="739"/>
        <v>0</v>
      </c>
      <c r="AQ281" s="9">
        <f t="shared" si="739"/>
        <v>33</v>
      </c>
      <c r="AR281" s="9">
        <f t="shared" si="739"/>
        <v>0</v>
      </c>
      <c r="AS281" s="9">
        <f>AS282</f>
        <v>29</v>
      </c>
      <c r="AT281" s="9">
        <f t="shared" si="740"/>
        <v>0</v>
      </c>
      <c r="AU281" s="84">
        <f t="shared" si="740"/>
        <v>0</v>
      </c>
      <c r="AV281" s="9">
        <f t="shared" si="740"/>
        <v>0</v>
      </c>
      <c r="AW281" s="9">
        <f t="shared" si="740"/>
        <v>62</v>
      </c>
      <c r="AX281" s="9">
        <f t="shared" si="740"/>
        <v>0</v>
      </c>
      <c r="AY281" s="9">
        <f>AY282</f>
        <v>0</v>
      </c>
      <c r="AZ281" s="9">
        <f t="shared" si="741"/>
        <v>0</v>
      </c>
      <c r="BA281" s="84">
        <f t="shared" si="741"/>
        <v>0</v>
      </c>
      <c r="BB281" s="9">
        <f t="shared" si="741"/>
        <v>0</v>
      </c>
      <c r="BC281" s="9">
        <f t="shared" si="741"/>
        <v>62</v>
      </c>
      <c r="BD281" s="9">
        <f t="shared" si="741"/>
        <v>0</v>
      </c>
      <c r="BE281" s="9">
        <f>BE282</f>
        <v>0</v>
      </c>
      <c r="BF281" s="9">
        <f t="shared" si="741"/>
        <v>0</v>
      </c>
      <c r="BG281" s="84">
        <f t="shared" si="741"/>
        <v>0</v>
      </c>
      <c r="BH281" s="9">
        <f t="shared" si="741"/>
        <v>0</v>
      </c>
      <c r="BI281" s="9">
        <f t="shared" si="741"/>
        <v>62</v>
      </c>
      <c r="BJ281" s="9">
        <f t="shared" si="741"/>
        <v>0</v>
      </c>
      <c r="BK281" s="9">
        <f>BK282</f>
        <v>0</v>
      </c>
      <c r="BL281" s="9">
        <f t="shared" si="742"/>
        <v>0</v>
      </c>
      <c r="BM281" s="84">
        <f t="shared" si="742"/>
        <v>0</v>
      </c>
      <c r="BN281" s="9">
        <f t="shared" si="742"/>
        <v>0</v>
      </c>
      <c r="BO281" s="9">
        <f t="shared" si="742"/>
        <v>62</v>
      </c>
      <c r="BP281" s="9">
        <f t="shared" si="742"/>
        <v>0</v>
      </c>
      <c r="BQ281" s="9">
        <f>BQ282</f>
        <v>0</v>
      </c>
      <c r="BR281" s="9">
        <f t="shared" si="743"/>
        <v>0</v>
      </c>
      <c r="BS281" s="84">
        <f t="shared" si="743"/>
        <v>0</v>
      </c>
      <c r="BT281" s="9">
        <f t="shared" si="743"/>
        <v>0</v>
      </c>
      <c r="BU281" s="9">
        <f t="shared" si="743"/>
        <v>62</v>
      </c>
      <c r="BV281" s="9">
        <f t="shared" si="743"/>
        <v>0</v>
      </c>
      <c r="BW281" s="9">
        <f>BW282</f>
        <v>0</v>
      </c>
      <c r="BX281" s="9">
        <f t="shared" si="743"/>
        <v>0</v>
      </c>
      <c r="BY281" s="84">
        <f t="shared" si="743"/>
        <v>0</v>
      </c>
      <c r="BZ281" s="9">
        <f t="shared" si="743"/>
        <v>0</v>
      </c>
      <c r="CA281" s="9">
        <f t="shared" si="743"/>
        <v>62</v>
      </c>
      <c r="CB281" s="9">
        <f t="shared" si="743"/>
        <v>0</v>
      </c>
      <c r="CC281" s="9">
        <f>CC282</f>
        <v>0</v>
      </c>
      <c r="CD281" s="9">
        <f t="shared" si="744"/>
        <v>0</v>
      </c>
      <c r="CE281" s="84">
        <f t="shared" si="744"/>
        <v>0</v>
      </c>
      <c r="CF281" s="9">
        <f t="shared" si="744"/>
        <v>0</v>
      </c>
      <c r="CG281" s="9">
        <f t="shared" si="744"/>
        <v>62</v>
      </c>
      <c r="CH281" s="9">
        <f t="shared" si="744"/>
        <v>0</v>
      </c>
    </row>
    <row r="282" spans="1:86" ht="33" hidden="1" x14ac:dyDescent="0.25">
      <c r="A282" s="28" t="s">
        <v>169</v>
      </c>
      <c r="B282" s="34">
        <v>903</v>
      </c>
      <c r="C282" s="26" t="s">
        <v>32</v>
      </c>
      <c r="D282" s="26" t="s">
        <v>79</v>
      </c>
      <c r="E282" s="26" t="s">
        <v>772</v>
      </c>
      <c r="F282" s="26" t="s">
        <v>170</v>
      </c>
      <c r="G282" s="9"/>
      <c r="H282" s="9"/>
      <c r="I282" s="83"/>
      <c r="J282" s="83"/>
      <c r="K282" s="83"/>
      <c r="L282" s="83"/>
      <c r="M282" s="83"/>
      <c r="N282" s="83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  <c r="Z282" s="84"/>
      <c r="AA282" s="84"/>
      <c r="AB282" s="9">
        <v>33</v>
      </c>
      <c r="AC282" s="84"/>
      <c r="AD282" s="9"/>
      <c r="AE282" s="9">
        <f>Y282+AA282+AB282+AC282+AD282</f>
        <v>33</v>
      </c>
      <c r="AF282" s="9">
        <f>Z282+AD282</f>
        <v>0</v>
      </c>
      <c r="AG282" s="84"/>
      <c r="AH282" s="9"/>
      <c r="AI282" s="84"/>
      <c r="AJ282" s="9"/>
      <c r="AK282" s="9">
        <f>AE282+AG282+AH282+AI282+AJ282</f>
        <v>33</v>
      </c>
      <c r="AL282" s="9">
        <f>AF282+AJ282</f>
        <v>0</v>
      </c>
      <c r="AM282" s="84"/>
      <c r="AN282" s="9"/>
      <c r="AO282" s="84"/>
      <c r="AP282" s="9"/>
      <c r="AQ282" s="9">
        <f>AK282+AM282+AN282+AO282+AP282</f>
        <v>33</v>
      </c>
      <c r="AR282" s="9">
        <f>AL282+AP282</f>
        <v>0</v>
      </c>
      <c r="AS282" s="9">
        <v>29</v>
      </c>
      <c r="AT282" s="9"/>
      <c r="AU282" s="84"/>
      <c r="AV282" s="9"/>
      <c r="AW282" s="9">
        <f>AQ282+AS282+AT282+AU282+AV282</f>
        <v>62</v>
      </c>
      <c r="AX282" s="9">
        <f>AR282+AV282</f>
        <v>0</v>
      </c>
      <c r="AY282" s="9"/>
      <c r="AZ282" s="9"/>
      <c r="BA282" s="84"/>
      <c r="BB282" s="9"/>
      <c r="BC282" s="9">
        <f>AW282+AY282+AZ282+BA282+BB282</f>
        <v>62</v>
      </c>
      <c r="BD282" s="9">
        <f>AX282+BB282</f>
        <v>0</v>
      </c>
      <c r="BE282" s="9"/>
      <c r="BF282" s="9"/>
      <c r="BG282" s="84"/>
      <c r="BH282" s="9"/>
      <c r="BI282" s="9">
        <f>BC282+BE282+BF282+BG282+BH282</f>
        <v>62</v>
      </c>
      <c r="BJ282" s="9">
        <f>BD282+BH282</f>
        <v>0</v>
      </c>
      <c r="BK282" s="9"/>
      <c r="BL282" s="9"/>
      <c r="BM282" s="84"/>
      <c r="BN282" s="9"/>
      <c r="BO282" s="9">
        <f>BI282+BK282+BL282+BM282+BN282</f>
        <v>62</v>
      </c>
      <c r="BP282" s="9">
        <f>BJ282+BN282</f>
        <v>0</v>
      </c>
      <c r="BQ282" s="9"/>
      <c r="BR282" s="9"/>
      <c r="BS282" s="84"/>
      <c r="BT282" s="9"/>
      <c r="BU282" s="9">
        <f>BO282+BQ282+BR282+BS282+BT282</f>
        <v>62</v>
      </c>
      <c r="BV282" s="9">
        <f>BP282+BT282</f>
        <v>0</v>
      </c>
      <c r="BW282" s="9"/>
      <c r="BX282" s="9"/>
      <c r="BY282" s="84"/>
      <c r="BZ282" s="9"/>
      <c r="CA282" s="9">
        <f>BU282+BW282+BX282+BY282+BZ282</f>
        <v>62</v>
      </c>
      <c r="CB282" s="9">
        <f>BV282+BZ282</f>
        <v>0</v>
      </c>
      <c r="CC282" s="9"/>
      <c r="CD282" s="9"/>
      <c r="CE282" s="84"/>
      <c r="CF282" s="9"/>
      <c r="CG282" s="9">
        <f>CA282+CC282+CD282+CE282+CF282</f>
        <v>62</v>
      </c>
      <c r="CH282" s="9">
        <f>CB282+CF282</f>
        <v>0</v>
      </c>
    </row>
    <row r="283" spans="1:86" hidden="1" x14ac:dyDescent="0.25">
      <c r="A283" s="28"/>
      <c r="B283" s="34"/>
      <c r="C283" s="26"/>
      <c r="D283" s="26"/>
      <c r="E283" s="26"/>
      <c r="F283" s="26"/>
      <c r="G283" s="9"/>
      <c r="H283" s="9"/>
      <c r="I283" s="83"/>
      <c r="J283" s="83"/>
      <c r="K283" s="83"/>
      <c r="L283" s="83"/>
      <c r="M283" s="83"/>
      <c r="N283" s="83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  <c r="Z283" s="84"/>
      <c r="AA283" s="84"/>
      <c r="AB283" s="84"/>
      <c r="AC283" s="84"/>
      <c r="AD283" s="84"/>
      <c r="AE283" s="84"/>
      <c r="AF283" s="84"/>
      <c r="AG283" s="84"/>
      <c r="AH283" s="84"/>
      <c r="AI283" s="84"/>
      <c r="AJ283" s="84"/>
      <c r="AK283" s="84"/>
      <c r="AL283" s="84"/>
      <c r="AM283" s="84"/>
      <c r="AN283" s="84"/>
      <c r="AO283" s="84"/>
      <c r="AP283" s="84"/>
      <c r="AQ283" s="84"/>
      <c r="AR283" s="84"/>
      <c r="AS283" s="84"/>
      <c r="AT283" s="84"/>
      <c r="AU283" s="84"/>
      <c r="AV283" s="84"/>
      <c r="AW283" s="84"/>
      <c r="AX283" s="84"/>
      <c r="AY283" s="84"/>
      <c r="AZ283" s="84"/>
      <c r="BA283" s="84"/>
      <c r="BB283" s="84"/>
      <c r="BC283" s="84"/>
      <c r="BD283" s="84"/>
      <c r="BE283" s="84"/>
      <c r="BF283" s="84"/>
      <c r="BG283" s="84"/>
      <c r="BH283" s="84"/>
      <c r="BI283" s="84"/>
      <c r="BJ283" s="84"/>
      <c r="BK283" s="84"/>
      <c r="BL283" s="84"/>
      <c r="BM283" s="84"/>
      <c r="BN283" s="84"/>
      <c r="BO283" s="84"/>
      <c r="BP283" s="84"/>
      <c r="BQ283" s="84"/>
      <c r="BR283" s="84"/>
      <c r="BS283" s="84"/>
      <c r="BT283" s="84"/>
      <c r="BU283" s="84"/>
      <c r="BV283" s="84"/>
      <c r="BW283" s="84"/>
      <c r="BX283" s="84"/>
      <c r="BY283" s="84"/>
      <c r="BZ283" s="84"/>
      <c r="CA283" s="84"/>
      <c r="CB283" s="84"/>
      <c r="CC283" s="84"/>
      <c r="CD283" s="84"/>
      <c r="CE283" s="84"/>
      <c r="CF283" s="84"/>
      <c r="CG283" s="84"/>
      <c r="CH283" s="84"/>
    </row>
    <row r="284" spans="1:86" ht="18.75" hidden="1" x14ac:dyDescent="0.3">
      <c r="A284" s="23" t="s">
        <v>588</v>
      </c>
      <c r="B284" s="24" t="s">
        <v>600</v>
      </c>
      <c r="C284" s="24" t="s">
        <v>32</v>
      </c>
      <c r="D284" s="24" t="s">
        <v>28</v>
      </c>
      <c r="E284" s="26"/>
      <c r="F284" s="26"/>
      <c r="G284" s="13">
        <f>G292</f>
        <v>0</v>
      </c>
      <c r="H284" s="13">
        <f>H292</f>
        <v>0</v>
      </c>
      <c r="I284" s="83"/>
      <c r="J284" s="83"/>
      <c r="K284" s="83"/>
      <c r="L284" s="83"/>
      <c r="M284" s="83"/>
      <c r="N284" s="83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  <c r="Z284" s="84"/>
      <c r="AA284" s="13">
        <f t="shared" ref="AA284:BD284" si="745">AA285+AA292</f>
        <v>35253</v>
      </c>
      <c r="AB284" s="13">
        <f t="shared" si="745"/>
        <v>0</v>
      </c>
      <c r="AC284" s="13">
        <f t="shared" si="745"/>
        <v>0</v>
      </c>
      <c r="AD284" s="13">
        <f t="shared" si="745"/>
        <v>178259</v>
      </c>
      <c r="AE284" s="13">
        <f t="shared" si="745"/>
        <v>213512</v>
      </c>
      <c r="AF284" s="13">
        <f t="shared" si="745"/>
        <v>178259</v>
      </c>
      <c r="AG284" s="13">
        <f t="shared" si="745"/>
        <v>0</v>
      </c>
      <c r="AH284" s="13">
        <f t="shared" si="745"/>
        <v>0</v>
      </c>
      <c r="AI284" s="13">
        <f t="shared" si="745"/>
        <v>0</v>
      </c>
      <c r="AJ284" s="13">
        <f t="shared" si="745"/>
        <v>0</v>
      </c>
      <c r="AK284" s="13">
        <f t="shared" si="745"/>
        <v>213512</v>
      </c>
      <c r="AL284" s="13">
        <f t="shared" si="745"/>
        <v>178259</v>
      </c>
      <c r="AM284" s="13">
        <f t="shared" si="745"/>
        <v>0</v>
      </c>
      <c r="AN284" s="13">
        <f t="shared" si="745"/>
        <v>0</v>
      </c>
      <c r="AO284" s="13">
        <f t="shared" si="745"/>
        <v>0</v>
      </c>
      <c r="AP284" s="13">
        <f t="shared" si="745"/>
        <v>0</v>
      </c>
      <c r="AQ284" s="13">
        <f t="shared" si="745"/>
        <v>213512</v>
      </c>
      <c r="AR284" s="13">
        <f t="shared" si="745"/>
        <v>178259</v>
      </c>
      <c r="AS284" s="13">
        <f t="shared" si="745"/>
        <v>0</v>
      </c>
      <c r="AT284" s="13">
        <f t="shared" si="745"/>
        <v>0</v>
      </c>
      <c r="AU284" s="13">
        <f t="shared" si="745"/>
        <v>0</v>
      </c>
      <c r="AV284" s="13">
        <f t="shared" si="745"/>
        <v>0</v>
      </c>
      <c r="AW284" s="13">
        <f t="shared" si="745"/>
        <v>213512</v>
      </c>
      <c r="AX284" s="13">
        <f t="shared" si="745"/>
        <v>178259</v>
      </c>
      <c r="AY284" s="13">
        <f t="shared" si="745"/>
        <v>0</v>
      </c>
      <c r="AZ284" s="13">
        <f t="shared" si="745"/>
        <v>0</v>
      </c>
      <c r="BA284" s="13">
        <f t="shared" si="745"/>
        <v>0</v>
      </c>
      <c r="BB284" s="13">
        <f t="shared" si="745"/>
        <v>86508</v>
      </c>
      <c r="BC284" s="13">
        <f t="shared" si="745"/>
        <v>300020</v>
      </c>
      <c r="BD284" s="13">
        <f t="shared" si="745"/>
        <v>264767</v>
      </c>
      <c r="BE284" s="13">
        <f t="shared" ref="BE284:BJ284" si="746">BE285+BE292</f>
        <v>0</v>
      </c>
      <c r="BF284" s="13">
        <f t="shared" si="746"/>
        <v>0</v>
      </c>
      <c r="BG284" s="13">
        <f t="shared" si="746"/>
        <v>0</v>
      </c>
      <c r="BH284" s="13">
        <f t="shared" si="746"/>
        <v>0</v>
      </c>
      <c r="BI284" s="13">
        <f t="shared" si="746"/>
        <v>300020</v>
      </c>
      <c r="BJ284" s="13">
        <f t="shared" si="746"/>
        <v>264767</v>
      </c>
      <c r="BK284" s="13">
        <f t="shared" ref="BK284:BP284" si="747">BK285+BK292</f>
        <v>0</v>
      </c>
      <c r="BL284" s="13">
        <f t="shared" si="747"/>
        <v>0</v>
      </c>
      <c r="BM284" s="13">
        <f t="shared" si="747"/>
        <v>0</v>
      </c>
      <c r="BN284" s="13">
        <f t="shared" si="747"/>
        <v>0</v>
      </c>
      <c r="BO284" s="13">
        <f t="shared" si="747"/>
        <v>300020</v>
      </c>
      <c r="BP284" s="13">
        <f t="shared" si="747"/>
        <v>264767</v>
      </c>
      <c r="BQ284" s="13">
        <f t="shared" ref="BQ284:BV284" si="748">BQ285+BQ292</f>
        <v>0</v>
      </c>
      <c r="BR284" s="13">
        <f t="shared" si="748"/>
        <v>0</v>
      </c>
      <c r="BS284" s="13">
        <f t="shared" si="748"/>
        <v>0</v>
      </c>
      <c r="BT284" s="13">
        <f t="shared" si="748"/>
        <v>0</v>
      </c>
      <c r="BU284" s="13">
        <f t="shared" si="748"/>
        <v>300020</v>
      </c>
      <c r="BV284" s="13">
        <f t="shared" si="748"/>
        <v>264767</v>
      </c>
      <c r="BW284" s="13">
        <f t="shared" ref="BW284:CB284" si="749">BW285+BW292</f>
        <v>0</v>
      </c>
      <c r="BX284" s="13">
        <f t="shared" si="749"/>
        <v>0</v>
      </c>
      <c r="BY284" s="13">
        <f t="shared" si="749"/>
        <v>0</v>
      </c>
      <c r="BZ284" s="13">
        <f t="shared" si="749"/>
        <v>0</v>
      </c>
      <c r="CA284" s="13">
        <f t="shared" si="749"/>
        <v>300020</v>
      </c>
      <c r="CB284" s="13">
        <f t="shared" si="749"/>
        <v>264767</v>
      </c>
      <c r="CC284" s="13">
        <f t="shared" ref="CC284:CH284" si="750">CC285+CC292</f>
        <v>0</v>
      </c>
      <c r="CD284" s="13">
        <f t="shared" si="750"/>
        <v>0</v>
      </c>
      <c r="CE284" s="13">
        <f t="shared" si="750"/>
        <v>0</v>
      </c>
      <c r="CF284" s="13">
        <f t="shared" si="750"/>
        <v>69545</v>
      </c>
      <c r="CG284" s="13">
        <f t="shared" si="750"/>
        <v>369565</v>
      </c>
      <c r="CH284" s="13">
        <f t="shared" si="750"/>
        <v>334312</v>
      </c>
    </row>
    <row r="285" spans="1:86" ht="33" hidden="1" x14ac:dyDescent="0.3">
      <c r="A285" s="88" t="s">
        <v>844</v>
      </c>
      <c r="B285" s="42">
        <v>903</v>
      </c>
      <c r="C285" s="26" t="s">
        <v>32</v>
      </c>
      <c r="D285" s="26" t="s">
        <v>28</v>
      </c>
      <c r="E285" s="42" t="s">
        <v>508</v>
      </c>
      <c r="F285" s="26"/>
      <c r="G285" s="13"/>
      <c r="H285" s="13"/>
      <c r="I285" s="83"/>
      <c r="J285" s="83"/>
      <c r="K285" s="83"/>
      <c r="L285" s="83"/>
      <c r="M285" s="83"/>
      <c r="N285" s="83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  <c r="Z285" s="84"/>
      <c r="AA285" s="9">
        <f t="shared" ref="AA285:BD285" si="751">AA286+AA289</f>
        <v>35253</v>
      </c>
      <c r="AB285" s="9">
        <f t="shared" si="751"/>
        <v>0</v>
      </c>
      <c r="AC285" s="9">
        <f t="shared" si="751"/>
        <v>0</v>
      </c>
      <c r="AD285" s="9">
        <f t="shared" si="751"/>
        <v>78022</v>
      </c>
      <c r="AE285" s="9">
        <f t="shared" si="751"/>
        <v>113275</v>
      </c>
      <c r="AF285" s="9">
        <f t="shared" si="751"/>
        <v>78022</v>
      </c>
      <c r="AG285" s="9">
        <f t="shared" si="751"/>
        <v>0</v>
      </c>
      <c r="AH285" s="9">
        <f t="shared" si="751"/>
        <v>0</v>
      </c>
      <c r="AI285" s="9">
        <f t="shared" si="751"/>
        <v>0</v>
      </c>
      <c r="AJ285" s="9">
        <f t="shared" si="751"/>
        <v>0</v>
      </c>
      <c r="AK285" s="9">
        <f t="shared" si="751"/>
        <v>113275</v>
      </c>
      <c r="AL285" s="9">
        <f t="shared" si="751"/>
        <v>78022</v>
      </c>
      <c r="AM285" s="9">
        <f t="shared" si="751"/>
        <v>0</v>
      </c>
      <c r="AN285" s="9">
        <f t="shared" si="751"/>
        <v>0</v>
      </c>
      <c r="AO285" s="9">
        <f t="shared" si="751"/>
        <v>0</v>
      </c>
      <c r="AP285" s="9">
        <f t="shared" si="751"/>
        <v>0</v>
      </c>
      <c r="AQ285" s="9">
        <f t="shared" si="751"/>
        <v>113275</v>
      </c>
      <c r="AR285" s="9">
        <f t="shared" si="751"/>
        <v>78022</v>
      </c>
      <c r="AS285" s="9">
        <f t="shared" si="751"/>
        <v>0</v>
      </c>
      <c r="AT285" s="9">
        <f t="shared" si="751"/>
        <v>0</v>
      </c>
      <c r="AU285" s="9">
        <f t="shared" si="751"/>
        <v>0</v>
      </c>
      <c r="AV285" s="9">
        <f t="shared" si="751"/>
        <v>0</v>
      </c>
      <c r="AW285" s="9">
        <f t="shared" si="751"/>
        <v>113275</v>
      </c>
      <c r="AX285" s="9">
        <f t="shared" si="751"/>
        <v>78022</v>
      </c>
      <c r="AY285" s="9">
        <f t="shared" si="751"/>
        <v>0</v>
      </c>
      <c r="AZ285" s="9">
        <f t="shared" si="751"/>
        <v>0</v>
      </c>
      <c r="BA285" s="9">
        <f t="shared" si="751"/>
        <v>0</v>
      </c>
      <c r="BB285" s="9">
        <f t="shared" si="751"/>
        <v>0</v>
      </c>
      <c r="BC285" s="9">
        <f t="shared" si="751"/>
        <v>113275</v>
      </c>
      <c r="BD285" s="9">
        <f t="shared" si="751"/>
        <v>78022</v>
      </c>
      <c r="BE285" s="9">
        <f t="shared" ref="BE285:BJ285" si="752">BE286+BE289</f>
        <v>0</v>
      </c>
      <c r="BF285" s="9">
        <f t="shared" si="752"/>
        <v>0</v>
      </c>
      <c r="BG285" s="9">
        <f t="shared" si="752"/>
        <v>0</v>
      </c>
      <c r="BH285" s="9">
        <f t="shared" si="752"/>
        <v>0</v>
      </c>
      <c r="BI285" s="9">
        <f t="shared" si="752"/>
        <v>113275</v>
      </c>
      <c r="BJ285" s="9">
        <f t="shared" si="752"/>
        <v>78022</v>
      </c>
      <c r="BK285" s="9">
        <f t="shared" ref="BK285:BP285" si="753">BK286+BK289</f>
        <v>0</v>
      </c>
      <c r="BL285" s="9">
        <f t="shared" si="753"/>
        <v>0</v>
      </c>
      <c r="BM285" s="9">
        <f t="shared" si="753"/>
        <v>0</v>
      </c>
      <c r="BN285" s="9">
        <f t="shared" si="753"/>
        <v>0</v>
      </c>
      <c r="BO285" s="9">
        <f t="shared" si="753"/>
        <v>113275</v>
      </c>
      <c r="BP285" s="9">
        <f t="shared" si="753"/>
        <v>78022</v>
      </c>
      <c r="BQ285" s="9">
        <f t="shared" ref="BQ285:BV285" si="754">BQ286+BQ289</f>
        <v>0</v>
      </c>
      <c r="BR285" s="9">
        <f t="shared" si="754"/>
        <v>0</v>
      </c>
      <c r="BS285" s="9">
        <f t="shared" si="754"/>
        <v>0</v>
      </c>
      <c r="BT285" s="9">
        <f t="shared" si="754"/>
        <v>0</v>
      </c>
      <c r="BU285" s="9">
        <f t="shared" si="754"/>
        <v>113275</v>
      </c>
      <c r="BV285" s="9">
        <f t="shared" si="754"/>
        <v>78022</v>
      </c>
      <c r="BW285" s="9">
        <f t="shared" ref="BW285:CB285" si="755">BW286+BW289</f>
        <v>0</v>
      </c>
      <c r="BX285" s="9">
        <f t="shared" si="755"/>
        <v>0</v>
      </c>
      <c r="BY285" s="9">
        <f t="shared" si="755"/>
        <v>0</v>
      </c>
      <c r="BZ285" s="9">
        <f t="shared" si="755"/>
        <v>0</v>
      </c>
      <c r="CA285" s="9">
        <f t="shared" si="755"/>
        <v>113275</v>
      </c>
      <c r="CB285" s="9">
        <f t="shared" si="755"/>
        <v>78022</v>
      </c>
      <c r="CC285" s="9">
        <f t="shared" ref="CC285:CH285" si="756">CC286+CC289</f>
        <v>0</v>
      </c>
      <c r="CD285" s="9">
        <f t="shared" si="756"/>
        <v>0</v>
      </c>
      <c r="CE285" s="9">
        <f t="shared" si="756"/>
        <v>0</v>
      </c>
      <c r="CF285" s="9">
        <f t="shared" si="756"/>
        <v>0</v>
      </c>
      <c r="CG285" s="9">
        <f t="shared" si="756"/>
        <v>113275</v>
      </c>
      <c r="CH285" s="9">
        <f t="shared" si="756"/>
        <v>78022</v>
      </c>
    </row>
    <row r="286" spans="1:86" ht="50.25" hidden="1" x14ac:dyDescent="0.3">
      <c r="A286" s="28" t="s">
        <v>507</v>
      </c>
      <c r="B286" s="42">
        <v>903</v>
      </c>
      <c r="C286" s="26" t="s">
        <v>32</v>
      </c>
      <c r="D286" s="26" t="s">
        <v>28</v>
      </c>
      <c r="E286" s="42" t="s">
        <v>650</v>
      </c>
      <c r="F286" s="26"/>
      <c r="G286" s="13"/>
      <c r="H286" s="13"/>
      <c r="I286" s="83"/>
      <c r="J286" s="83"/>
      <c r="K286" s="83"/>
      <c r="L286" s="83"/>
      <c r="M286" s="83"/>
      <c r="N286" s="83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9">
        <f>AA287</f>
        <v>30000</v>
      </c>
      <c r="AB286" s="9">
        <f t="shared" ref="AB286:AQ287" si="757">AB287</f>
        <v>0</v>
      </c>
      <c r="AC286" s="9">
        <f t="shared" si="757"/>
        <v>0</v>
      </c>
      <c r="AD286" s="9">
        <f t="shared" si="757"/>
        <v>78022</v>
      </c>
      <c r="AE286" s="9">
        <f t="shared" si="757"/>
        <v>108022</v>
      </c>
      <c r="AF286" s="9">
        <f t="shared" si="757"/>
        <v>78022</v>
      </c>
      <c r="AG286" s="9">
        <f>AG287</f>
        <v>0</v>
      </c>
      <c r="AH286" s="9">
        <f t="shared" si="757"/>
        <v>0</v>
      </c>
      <c r="AI286" s="9">
        <f t="shared" si="757"/>
        <v>0</v>
      </c>
      <c r="AJ286" s="9">
        <f t="shared" si="757"/>
        <v>0</v>
      </c>
      <c r="AK286" s="9">
        <f t="shared" si="757"/>
        <v>108022</v>
      </c>
      <c r="AL286" s="9">
        <f t="shared" si="757"/>
        <v>78022</v>
      </c>
      <c r="AM286" s="9">
        <f>AM287</f>
        <v>0</v>
      </c>
      <c r="AN286" s="9">
        <f t="shared" si="757"/>
        <v>0</v>
      </c>
      <c r="AO286" s="9">
        <f t="shared" si="757"/>
        <v>0</v>
      </c>
      <c r="AP286" s="9">
        <f t="shared" si="757"/>
        <v>0</v>
      </c>
      <c r="AQ286" s="9">
        <f t="shared" si="757"/>
        <v>108022</v>
      </c>
      <c r="AR286" s="9">
        <f t="shared" ref="AN286:AR287" si="758">AR287</f>
        <v>78022</v>
      </c>
      <c r="AS286" s="9">
        <f>AS287</f>
        <v>0</v>
      </c>
      <c r="AT286" s="9">
        <f t="shared" ref="AT286:BI287" si="759">AT287</f>
        <v>0</v>
      </c>
      <c r="AU286" s="9">
        <f t="shared" si="759"/>
        <v>0</v>
      </c>
      <c r="AV286" s="9">
        <f t="shared" si="759"/>
        <v>0</v>
      </c>
      <c r="AW286" s="9">
        <f t="shared" si="759"/>
        <v>108022</v>
      </c>
      <c r="AX286" s="9">
        <f t="shared" si="759"/>
        <v>78022</v>
      </c>
      <c r="AY286" s="9">
        <f>AY287</f>
        <v>0</v>
      </c>
      <c r="AZ286" s="9">
        <f t="shared" si="759"/>
        <v>0</v>
      </c>
      <c r="BA286" s="9">
        <f t="shared" si="759"/>
        <v>0</v>
      </c>
      <c r="BB286" s="9">
        <f t="shared" si="759"/>
        <v>0</v>
      </c>
      <c r="BC286" s="9">
        <f t="shared" si="759"/>
        <v>108022</v>
      </c>
      <c r="BD286" s="9">
        <f t="shared" si="759"/>
        <v>78022</v>
      </c>
      <c r="BE286" s="9">
        <f>BE287</f>
        <v>0</v>
      </c>
      <c r="BF286" s="9">
        <f t="shared" si="759"/>
        <v>0</v>
      </c>
      <c r="BG286" s="9">
        <f t="shared" si="759"/>
        <v>0</v>
      </c>
      <c r="BH286" s="9">
        <f t="shared" si="759"/>
        <v>0</v>
      </c>
      <c r="BI286" s="9">
        <f t="shared" si="759"/>
        <v>108022</v>
      </c>
      <c r="BJ286" s="9">
        <f t="shared" ref="BF286:BJ287" si="760">BJ287</f>
        <v>78022</v>
      </c>
      <c r="BK286" s="9">
        <f>BK287</f>
        <v>0</v>
      </c>
      <c r="BL286" s="9">
        <f t="shared" ref="BL286:CA287" si="761">BL287</f>
        <v>0</v>
      </c>
      <c r="BM286" s="9">
        <f t="shared" si="761"/>
        <v>0</v>
      </c>
      <c r="BN286" s="9">
        <f t="shared" si="761"/>
        <v>0</v>
      </c>
      <c r="BO286" s="9">
        <f t="shared" si="761"/>
        <v>108022</v>
      </c>
      <c r="BP286" s="9">
        <f t="shared" si="761"/>
        <v>78022</v>
      </c>
      <c r="BQ286" s="9">
        <f>BQ287</f>
        <v>0</v>
      </c>
      <c r="BR286" s="9">
        <f t="shared" si="761"/>
        <v>0</v>
      </c>
      <c r="BS286" s="9">
        <f t="shared" si="761"/>
        <v>0</v>
      </c>
      <c r="BT286" s="9">
        <f t="shared" si="761"/>
        <v>0</v>
      </c>
      <c r="BU286" s="9">
        <f t="shared" si="761"/>
        <v>108022</v>
      </c>
      <c r="BV286" s="9">
        <f t="shared" si="761"/>
        <v>78022</v>
      </c>
      <c r="BW286" s="9">
        <f>BW287</f>
        <v>0</v>
      </c>
      <c r="BX286" s="9">
        <f t="shared" si="761"/>
        <v>0</v>
      </c>
      <c r="BY286" s="9">
        <f t="shared" si="761"/>
        <v>0</v>
      </c>
      <c r="BZ286" s="9">
        <f t="shared" si="761"/>
        <v>0</v>
      </c>
      <c r="CA286" s="9">
        <f t="shared" si="761"/>
        <v>108022</v>
      </c>
      <c r="CB286" s="9">
        <f t="shared" ref="BX286:CB287" si="762">CB287</f>
        <v>78022</v>
      </c>
      <c r="CC286" s="9">
        <f>CC287</f>
        <v>0</v>
      </c>
      <c r="CD286" s="9">
        <f t="shared" ref="CD286:CH287" si="763">CD287</f>
        <v>0</v>
      </c>
      <c r="CE286" s="9">
        <f t="shared" si="763"/>
        <v>0</v>
      </c>
      <c r="CF286" s="9">
        <f t="shared" si="763"/>
        <v>0</v>
      </c>
      <c r="CG286" s="9">
        <f t="shared" si="763"/>
        <v>108022</v>
      </c>
      <c r="CH286" s="9">
        <f t="shared" si="763"/>
        <v>78022</v>
      </c>
    </row>
    <row r="287" spans="1:86" ht="20.25" hidden="1" customHeight="1" x14ac:dyDescent="0.3">
      <c r="A287" s="28" t="s">
        <v>100</v>
      </c>
      <c r="B287" s="26">
        <v>903</v>
      </c>
      <c r="C287" s="26" t="s">
        <v>32</v>
      </c>
      <c r="D287" s="26" t="s">
        <v>28</v>
      </c>
      <c r="E287" s="26" t="s">
        <v>650</v>
      </c>
      <c r="F287" s="26" t="s">
        <v>101</v>
      </c>
      <c r="G287" s="13"/>
      <c r="H287" s="13"/>
      <c r="I287" s="83"/>
      <c r="J287" s="83"/>
      <c r="K287" s="83"/>
      <c r="L287" s="83"/>
      <c r="M287" s="83"/>
      <c r="N287" s="83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9">
        <f>AA288</f>
        <v>30000</v>
      </c>
      <c r="AB287" s="9">
        <f t="shared" si="757"/>
        <v>0</v>
      </c>
      <c r="AC287" s="9">
        <f t="shared" si="757"/>
        <v>0</v>
      </c>
      <c r="AD287" s="9">
        <f t="shared" si="757"/>
        <v>78022</v>
      </c>
      <c r="AE287" s="9">
        <f t="shared" si="757"/>
        <v>108022</v>
      </c>
      <c r="AF287" s="9">
        <f t="shared" si="757"/>
        <v>78022</v>
      </c>
      <c r="AG287" s="9">
        <f>AG288</f>
        <v>0</v>
      </c>
      <c r="AH287" s="9">
        <f t="shared" si="757"/>
        <v>0</v>
      </c>
      <c r="AI287" s="9">
        <f t="shared" si="757"/>
        <v>0</v>
      </c>
      <c r="AJ287" s="9">
        <f t="shared" si="757"/>
        <v>0</v>
      </c>
      <c r="AK287" s="9">
        <f t="shared" si="757"/>
        <v>108022</v>
      </c>
      <c r="AL287" s="9">
        <f t="shared" si="757"/>
        <v>78022</v>
      </c>
      <c r="AM287" s="9">
        <f>AM288</f>
        <v>0</v>
      </c>
      <c r="AN287" s="9">
        <f t="shared" si="758"/>
        <v>0</v>
      </c>
      <c r="AO287" s="9">
        <f t="shared" si="758"/>
        <v>0</v>
      </c>
      <c r="AP287" s="9">
        <f t="shared" si="758"/>
        <v>0</v>
      </c>
      <c r="AQ287" s="9">
        <f t="shared" si="758"/>
        <v>108022</v>
      </c>
      <c r="AR287" s="9">
        <f t="shared" si="758"/>
        <v>78022</v>
      </c>
      <c r="AS287" s="9">
        <f>AS288</f>
        <v>0</v>
      </c>
      <c r="AT287" s="9">
        <f t="shared" si="759"/>
        <v>0</v>
      </c>
      <c r="AU287" s="9">
        <f t="shared" si="759"/>
        <v>0</v>
      </c>
      <c r="AV287" s="9">
        <f t="shared" si="759"/>
        <v>0</v>
      </c>
      <c r="AW287" s="9">
        <f t="shared" si="759"/>
        <v>108022</v>
      </c>
      <c r="AX287" s="9">
        <f t="shared" si="759"/>
        <v>78022</v>
      </c>
      <c r="AY287" s="9">
        <f>AY288</f>
        <v>0</v>
      </c>
      <c r="AZ287" s="9">
        <f t="shared" si="759"/>
        <v>0</v>
      </c>
      <c r="BA287" s="9">
        <f t="shared" si="759"/>
        <v>0</v>
      </c>
      <c r="BB287" s="9">
        <f t="shared" si="759"/>
        <v>0</v>
      </c>
      <c r="BC287" s="9">
        <f t="shared" si="759"/>
        <v>108022</v>
      </c>
      <c r="BD287" s="9">
        <f t="shared" si="759"/>
        <v>78022</v>
      </c>
      <c r="BE287" s="9">
        <f>BE288</f>
        <v>0</v>
      </c>
      <c r="BF287" s="9">
        <f t="shared" si="760"/>
        <v>0</v>
      </c>
      <c r="BG287" s="9">
        <f t="shared" si="760"/>
        <v>0</v>
      </c>
      <c r="BH287" s="9">
        <f t="shared" si="760"/>
        <v>0</v>
      </c>
      <c r="BI287" s="9">
        <f t="shared" si="760"/>
        <v>108022</v>
      </c>
      <c r="BJ287" s="9">
        <f t="shared" si="760"/>
        <v>78022</v>
      </c>
      <c r="BK287" s="9">
        <f>BK288</f>
        <v>0</v>
      </c>
      <c r="BL287" s="9">
        <f t="shared" si="761"/>
        <v>0</v>
      </c>
      <c r="BM287" s="9">
        <f t="shared" si="761"/>
        <v>0</v>
      </c>
      <c r="BN287" s="9">
        <f t="shared" si="761"/>
        <v>0</v>
      </c>
      <c r="BO287" s="9">
        <f t="shared" si="761"/>
        <v>108022</v>
      </c>
      <c r="BP287" s="9">
        <f t="shared" si="761"/>
        <v>78022</v>
      </c>
      <c r="BQ287" s="9">
        <f>BQ288</f>
        <v>0</v>
      </c>
      <c r="BR287" s="9">
        <f t="shared" si="761"/>
        <v>0</v>
      </c>
      <c r="BS287" s="9">
        <f t="shared" si="761"/>
        <v>0</v>
      </c>
      <c r="BT287" s="9">
        <f t="shared" si="761"/>
        <v>0</v>
      </c>
      <c r="BU287" s="9">
        <f t="shared" si="761"/>
        <v>108022</v>
      </c>
      <c r="BV287" s="9">
        <f t="shared" si="761"/>
        <v>78022</v>
      </c>
      <c r="BW287" s="9">
        <f>BW288</f>
        <v>0</v>
      </c>
      <c r="BX287" s="9">
        <f t="shared" si="762"/>
        <v>0</v>
      </c>
      <c r="BY287" s="9">
        <f t="shared" si="762"/>
        <v>0</v>
      </c>
      <c r="BZ287" s="9">
        <f t="shared" si="762"/>
        <v>0</v>
      </c>
      <c r="CA287" s="9">
        <f t="shared" si="762"/>
        <v>108022</v>
      </c>
      <c r="CB287" s="9">
        <f t="shared" si="762"/>
        <v>78022</v>
      </c>
      <c r="CC287" s="9">
        <f>CC288</f>
        <v>0</v>
      </c>
      <c r="CD287" s="9">
        <f t="shared" si="763"/>
        <v>0</v>
      </c>
      <c r="CE287" s="9">
        <f t="shared" si="763"/>
        <v>0</v>
      </c>
      <c r="CF287" s="9">
        <f t="shared" si="763"/>
        <v>0</v>
      </c>
      <c r="CG287" s="9">
        <f t="shared" si="763"/>
        <v>108022</v>
      </c>
      <c r="CH287" s="9">
        <f t="shared" si="763"/>
        <v>78022</v>
      </c>
    </row>
    <row r="288" spans="1:86" ht="33.75" hidden="1" x14ac:dyDescent="0.3">
      <c r="A288" s="28" t="s">
        <v>169</v>
      </c>
      <c r="B288" s="42">
        <v>903</v>
      </c>
      <c r="C288" s="26" t="s">
        <v>32</v>
      </c>
      <c r="D288" s="26" t="s">
        <v>28</v>
      </c>
      <c r="E288" s="42" t="s">
        <v>650</v>
      </c>
      <c r="F288" s="26" t="s">
        <v>170</v>
      </c>
      <c r="G288" s="13"/>
      <c r="H288" s="13"/>
      <c r="I288" s="83"/>
      <c r="J288" s="83"/>
      <c r="K288" s="83"/>
      <c r="L288" s="83"/>
      <c r="M288" s="83"/>
      <c r="N288" s="83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  <c r="Z288" s="84"/>
      <c r="AA288" s="9">
        <v>30000</v>
      </c>
      <c r="AB288" s="9"/>
      <c r="AC288" s="9"/>
      <c r="AD288" s="9">
        <v>78022</v>
      </c>
      <c r="AE288" s="9">
        <f>Y288+AA288+AB288+AC288+AD288</f>
        <v>108022</v>
      </c>
      <c r="AF288" s="9">
        <f>Z288+AD288</f>
        <v>78022</v>
      </c>
      <c r="AG288" s="9"/>
      <c r="AH288" s="9"/>
      <c r="AI288" s="9"/>
      <c r="AJ288" s="9"/>
      <c r="AK288" s="9">
        <f>AE288+AG288+AH288+AI288+AJ288</f>
        <v>108022</v>
      </c>
      <c r="AL288" s="9">
        <f>AF288+AJ288</f>
        <v>78022</v>
      </c>
      <c r="AM288" s="9"/>
      <c r="AN288" s="9"/>
      <c r="AO288" s="9"/>
      <c r="AP288" s="9"/>
      <c r="AQ288" s="9">
        <f>AK288+AM288+AN288+AO288+AP288</f>
        <v>108022</v>
      </c>
      <c r="AR288" s="9">
        <f>AL288+AP288</f>
        <v>78022</v>
      </c>
      <c r="AS288" s="9"/>
      <c r="AT288" s="9"/>
      <c r="AU288" s="9"/>
      <c r="AV288" s="9"/>
      <c r="AW288" s="9">
        <f>AQ288+AS288+AT288+AU288+AV288</f>
        <v>108022</v>
      </c>
      <c r="AX288" s="9">
        <f>AR288+AV288</f>
        <v>78022</v>
      </c>
      <c r="AY288" s="9"/>
      <c r="AZ288" s="9"/>
      <c r="BA288" s="9"/>
      <c r="BB288" s="9"/>
      <c r="BC288" s="9">
        <f>AW288+AY288+AZ288+BA288+BB288</f>
        <v>108022</v>
      </c>
      <c r="BD288" s="9">
        <f>AX288+BB288</f>
        <v>78022</v>
      </c>
      <c r="BE288" s="9"/>
      <c r="BF288" s="9"/>
      <c r="BG288" s="9"/>
      <c r="BH288" s="9"/>
      <c r="BI288" s="9">
        <f>BC288+BE288+BF288+BG288+BH288</f>
        <v>108022</v>
      </c>
      <c r="BJ288" s="9">
        <f>BD288+BH288</f>
        <v>78022</v>
      </c>
      <c r="BK288" s="9"/>
      <c r="BL288" s="9"/>
      <c r="BM288" s="9"/>
      <c r="BN288" s="9"/>
      <c r="BO288" s="9">
        <f>BI288+BK288+BL288+BM288+BN288</f>
        <v>108022</v>
      </c>
      <c r="BP288" s="9">
        <f>BJ288+BN288</f>
        <v>78022</v>
      </c>
      <c r="BQ288" s="9"/>
      <c r="BR288" s="9"/>
      <c r="BS288" s="9"/>
      <c r="BT288" s="9"/>
      <c r="BU288" s="9">
        <f>BO288+BQ288+BR288+BS288+BT288</f>
        <v>108022</v>
      </c>
      <c r="BV288" s="9">
        <f>BP288+BT288</f>
        <v>78022</v>
      </c>
      <c r="BW288" s="9"/>
      <c r="BX288" s="9"/>
      <c r="BY288" s="9"/>
      <c r="BZ288" s="9"/>
      <c r="CA288" s="9">
        <f>BU288+BW288+BX288+BY288+BZ288</f>
        <v>108022</v>
      </c>
      <c r="CB288" s="9">
        <f>BV288+BZ288</f>
        <v>78022</v>
      </c>
      <c r="CC288" s="9"/>
      <c r="CD288" s="9"/>
      <c r="CE288" s="9"/>
      <c r="CF288" s="9"/>
      <c r="CG288" s="9">
        <f>CA288+CC288+CD288+CE288+CF288</f>
        <v>108022</v>
      </c>
      <c r="CH288" s="9">
        <f>CB288+CF288</f>
        <v>78022</v>
      </c>
    </row>
    <row r="289" spans="1:86" ht="66.75" hidden="1" x14ac:dyDescent="0.3">
      <c r="A289" s="28" t="s">
        <v>554</v>
      </c>
      <c r="B289" s="42">
        <v>903</v>
      </c>
      <c r="C289" s="26" t="s">
        <v>32</v>
      </c>
      <c r="D289" s="26" t="s">
        <v>28</v>
      </c>
      <c r="E289" s="42" t="s">
        <v>553</v>
      </c>
      <c r="F289" s="26"/>
      <c r="G289" s="13"/>
      <c r="H289" s="13"/>
      <c r="I289" s="83"/>
      <c r="J289" s="83"/>
      <c r="K289" s="83"/>
      <c r="L289" s="83"/>
      <c r="M289" s="83"/>
      <c r="N289" s="83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  <c r="Z289" s="84"/>
      <c r="AA289" s="9">
        <f>AA290</f>
        <v>5253</v>
      </c>
      <c r="AB289" s="9">
        <f t="shared" ref="AB289:AQ290" si="764">AB290</f>
        <v>0</v>
      </c>
      <c r="AC289" s="9">
        <f t="shared" si="764"/>
        <v>0</v>
      </c>
      <c r="AD289" s="9">
        <f t="shared" si="764"/>
        <v>0</v>
      </c>
      <c r="AE289" s="9">
        <f t="shared" si="764"/>
        <v>5253</v>
      </c>
      <c r="AF289" s="9">
        <f t="shared" si="764"/>
        <v>0</v>
      </c>
      <c r="AG289" s="9">
        <f>AG290</f>
        <v>0</v>
      </c>
      <c r="AH289" s="9">
        <f t="shared" si="764"/>
        <v>0</v>
      </c>
      <c r="AI289" s="9">
        <f t="shared" si="764"/>
        <v>0</v>
      </c>
      <c r="AJ289" s="9">
        <f t="shared" si="764"/>
        <v>0</v>
      </c>
      <c r="AK289" s="9">
        <f t="shared" si="764"/>
        <v>5253</v>
      </c>
      <c r="AL289" s="9">
        <f t="shared" si="764"/>
        <v>0</v>
      </c>
      <c r="AM289" s="9">
        <f>AM290</f>
        <v>0</v>
      </c>
      <c r="AN289" s="9">
        <f t="shared" si="764"/>
        <v>0</v>
      </c>
      <c r="AO289" s="9">
        <f t="shared" si="764"/>
        <v>0</v>
      </c>
      <c r="AP289" s="9">
        <f t="shared" si="764"/>
        <v>0</v>
      </c>
      <c r="AQ289" s="9">
        <f t="shared" si="764"/>
        <v>5253</v>
      </c>
      <c r="AR289" s="9">
        <f t="shared" ref="AN289:AR290" si="765">AR290</f>
        <v>0</v>
      </c>
      <c r="AS289" s="9">
        <f>AS290</f>
        <v>0</v>
      </c>
      <c r="AT289" s="9">
        <f t="shared" ref="AT289:BI290" si="766">AT290</f>
        <v>0</v>
      </c>
      <c r="AU289" s="9">
        <f t="shared" si="766"/>
        <v>0</v>
      </c>
      <c r="AV289" s="9">
        <f t="shared" si="766"/>
        <v>0</v>
      </c>
      <c r="AW289" s="9">
        <f t="shared" si="766"/>
        <v>5253</v>
      </c>
      <c r="AX289" s="9">
        <f t="shared" si="766"/>
        <v>0</v>
      </c>
      <c r="AY289" s="9">
        <f>AY290</f>
        <v>0</v>
      </c>
      <c r="AZ289" s="9">
        <f t="shared" si="766"/>
        <v>0</v>
      </c>
      <c r="BA289" s="9">
        <f t="shared" si="766"/>
        <v>0</v>
      </c>
      <c r="BB289" s="9">
        <f t="shared" si="766"/>
        <v>0</v>
      </c>
      <c r="BC289" s="9">
        <f t="shared" si="766"/>
        <v>5253</v>
      </c>
      <c r="BD289" s="9">
        <f t="shared" si="766"/>
        <v>0</v>
      </c>
      <c r="BE289" s="9">
        <f>BE290</f>
        <v>0</v>
      </c>
      <c r="BF289" s="9">
        <f t="shared" si="766"/>
        <v>0</v>
      </c>
      <c r="BG289" s="9">
        <f t="shared" si="766"/>
        <v>0</v>
      </c>
      <c r="BH289" s="9">
        <f t="shared" si="766"/>
        <v>0</v>
      </c>
      <c r="BI289" s="9">
        <f t="shared" si="766"/>
        <v>5253</v>
      </c>
      <c r="BJ289" s="9">
        <f t="shared" ref="BF289:BJ290" si="767">BJ290</f>
        <v>0</v>
      </c>
      <c r="BK289" s="9">
        <f>BK290</f>
        <v>0</v>
      </c>
      <c r="BL289" s="9">
        <f t="shared" ref="BL289:CA290" si="768">BL290</f>
        <v>0</v>
      </c>
      <c r="BM289" s="9">
        <f t="shared" si="768"/>
        <v>0</v>
      </c>
      <c r="BN289" s="9">
        <f t="shared" si="768"/>
        <v>0</v>
      </c>
      <c r="BO289" s="9">
        <f t="shared" si="768"/>
        <v>5253</v>
      </c>
      <c r="BP289" s="9">
        <f t="shared" si="768"/>
        <v>0</v>
      </c>
      <c r="BQ289" s="9">
        <f>BQ290</f>
        <v>0</v>
      </c>
      <c r="BR289" s="9">
        <f t="shared" si="768"/>
        <v>0</v>
      </c>
      <c r="BS289" s="9">
        <f t="shared" si="768"/>
        <v>0</v>
      </c>
      <c r="BT289" s="9">
        <f t="shared" si="768"/>
        <v>0</v>
      </c>
      <c r="BU289" s="9">
        <f t="shared" si="768"/>
        <v>5253</v>
      </c>
      <c r="BV289" s="9">
        <f t="shared" si="768"/>
        <v>0</v>
      </c>
      <c r="BW289" s="9">
        <f>BW290</f>
        <v>0</v>
      </c>
      <c r="BX289" s="9">
        <f t="shared" si="768"/>
        <v>0</v>
      </c>
      <c r="BY289" s="9">
        <f t="shared" si="768"/>
        <v>0</v>
      </c>
      <c r="BZ289" s="9">
        <f t="shared" si="768"/>
        <v>0</v>
      </c>
      <c r="CA289" s="9">
        <f t="shared" si="768"/>
        <v>5253</v>
      </c>
      <c r="CB289" s="9">
        <f t="shared" ref="BX289:CB290" si="769">CB290</f>
        <v>0</v>
      </c>
      <c r="CC289" s="9">
        <f>CC290</f>
        <v>0</v>
      </c>
      <c r="CD289" s="9">
        <f t="shared" ref="CD289:CH290" si="770">CD290</f>
        <v>0</v>
      </c>
      <c r="CE289" s="9">
        <f t="shared" si="770"/>
        <v>0</v>
      </c>
      <c r="CF289" s="9">
        <f t="shared" si="770"/>
        <v>0</v>
      </c>
      <c r="CG289" s="9">
        <f t="shared" si="770"/>
        <v>5253</v>
      </c>
      <c r="CH289" s="9">
        <f t="shared" si="770"/>
        <v>0</v>
      </c>
    </row>
    <row r="290" spans="1:86" ht="18.75" hidden="1" customHeight="1" x14ac:dyDescent="0.3">
      <c r="A290" s="28" t="s">
        <v>100</v>
      </c>
      <c r="B290" s="26">
        <v>903</v>
      </c>
      <c r="C290" s="26" t="s">
        <v>32</v>
      </c>
      <c r="D290" s="26" t="s">
        <v>28</v>
      </c>
      <c r="E290" s="26" t="s">
        <v>553</v>
      </c>
      <c r="F290" s="26" t="s">
        <v>101</v>
      </c>
      <c r="G290" s="13"/>
      <c r="H290" s="13"/>
      <c r="I290" s="83"/>
      <c r="J290" s="83"/>
      <c r="K290" s="83"/>
      <c r="L290" s="83"/>
      <c r="M290" s="83"/>
      <c r="N290" s="83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9">
        <f>AA291</f>
        <v>5253</v>
      </c>
      <c r="AB290" s="9">
        <f t="shared" si="764"/>
        <v>0</v>
      </c>
      <c r="AC290" s="9">
        <f t="shared" si="764"/>
        <v>0</v>
      </c>
      <c r="AD290" s="9">
        <f t="shared" si="764"/>
        <v>0</v>
      </c>
      <c r="AE290" s="9">
        <f t="shared" si="764"/>
        <v>5253</v>
      </c>
      <c r="AF290" s="9">
        <f t="shared" si="764"/>
        <v>0</v>
      </c>
      <c r="AG290" s="9">
        <f>AG291</f>
        <v>0</v>
      </c>
      <c r="AH290" s="9">
        <f t="shared" si="764"/>
        <v>0</v>
      </c>
      <c r="AI290" s="9">
        <f t="shared" si="764"/>
        <v>0</v>
      </c>
      <c r="AJ290" s="9">
        <f t="shared" si="764"/>
        <v>0</v>
      </c>
      <c r="AK290" s="9">
        <f t="shared" si="764"/>
        <v>5253</v>
      </c>
      <c r="AL290" s="9">
        <f t="shared" si="764"/>
        <v>0</v>
      </c>
      <c r="AM290" s="9">
        <f>AM291</f>
        <v>0</v>
      </c>
      <c r="AN290" s="9">
        <f t="shared" si="765"/>
        <v>0</v>
      </c>
      <c r="AO290" s="9">
        <f t="shared" si="765"/>
        <v>0</v>
      </c>
      <c r="AP290" s="9">
        <f t="shared" si="765"/>
        <v>0</v>
      </c>
      <c r="AQ290" s="9">
        <f t="shared" si="765"/>
        <v>5253</v>
      </c>
      <c r="AR290" s="9">
        <f t="shared" si="765"/>
        <v>0</v>
      </c>
      <c r="AS290" s="9">
        <f>AS291</f>
        <v>0</v>
      </c>
      <c r="AT290" s="9">
        <f t="shared" si="766"/>
        <v>0</v>
      </c>
      <c r="AU290" s="9">
        <f t="shared" si="766"/>
        <v>0</v>
      </c>
      <c r="AV290" s="9">
        <f t="shared" si="766"/>
        <v>0</v>
      </c>
      <c r="AW290" s="9">
        <f t="shared" si="766"/>
        <v>5253</v>
      </c>
      <c r="AX290" s="9">
        <f t="shared" si="766"/>
        <v>0</v>
      </c>
      <c r="AY290" s="9">
        <f>AY291</f>
        <v>0</v>
      </c>
      <c r="AZ290" s="9">
        <f t="shared" si="766"/>
        <v>0</v>
      </c>
      <c r="BA290" s="9">
        <f t="shared" si="766"/>
        <v>0</v>
      </c>
      <c r="BB290" s="9">
        <f t="shared" si="766"/>
        <v>0</v>
      </c>
      <c r="BC290" s="9">
        <f t="shared" si="766"/>
        <v>5253</v>
      </c>
      <c r="BD290" s="9">
        <f t="shared" si="766"/>
        <v>0</v>
      </c>
      <c r="BE290" s="9">
        <f>BE291</f>
        <v>0</v>
      </c>
      <c r="BF290" s="9">
        <f t="shared" si="767"/>
        <v>0</v>
      </c>
      <c r="BG290" s="9">
        <f t="shared" si="767"/>
        <v>0</v>
      </c>
      <c r="BH290" s="9">
        <f t="shared" si="767"/>
        <v>0</v>
      </c>
      <c r="BI290" s="9">
        <f t="shared" si="767"/>
        <v>5253</v>
      </c>
      <c r="BJ290" s="9">
        <f t="shared" si="767"/>
        <v>0</v>
      </c>
      <c r="BK290" s="9">
        <f>BK291</f>
        <v>0</v>
      </c>
      <c r="BL290" s="9">
        <f t="shared" si="768"/>
        <v>0</v>
      </c>
      <c r="BM290" s="9">
        <f t="shared" si="768"/>
        <v>0</v>
      </c>
      <c r="BN290" s="9">
        <f t="shared" si="768"/>
        <v>0</v>
      </c>
      <c r="BO290" s="9">
        <f t="shared" si="768"/>
        <v>5253</v>
      </c>
      <c r="BP290" s="9">
        <f t="shared" si="768"/>
        <v>0</v>
      </c>
      <c r="BQ290" s="9">
        <f>BQ291</f>
        <v>0</v>
      </c>
      <c r="BR290" s="9">
        <f t="shared" si="768"/>
        <v>0</v>
      </c>
      <c r="BS290" s="9">
        <f t="shared" si="768"/>
        <v>0</v>
      </c>
      <c r="BT290" s="9">
        <f t="shared" si="768"/>
        <v>0</v>
      </c>
      <c r="BU290" s="9">
        <f t="shared" si="768"/>
        <v>5253</v>
      </c>
      <c r="BV290" s="9">
        <f t="shared" si="768"/>
        <v>0</v>
      </c>
      <c r="BW290" s="9">
        <f>BW291</f>
        <v>0</v>
      </c>
      <c r="BX290" s="9">
        <f t="shared" si="769"/>
        <v>0</v>
      </c>
      <c r="BY290" s="9">
        <f t="shared" si="769"/>
        <v>0</v>
      </c>
      <c r="BZ290" s="9">
        <f t="shared" si="769"/>
        <v>0</v>
      </c>
      <c r="CA290" s="9">
        <f t="shared" si="769"/>
        <v>5253</v>
      </c>
      <c r="CB290" s="9">
        <f t="shared" si="769"/>
        <v>0</v>
      </c>
      <c r="CC290" s="9">
        <f>CC291</f>
        <v>0</v>
      </c>
      <c r="CD290" s="9">
        <f t="shared" si="770"/>
        <v>0</v>
      </c>
      <c r="CE290" s="9">
        <f t="shared" si="770"/>
        <v>0</v>
      </c>
      <c r="CF290" s="9">
        <f t="shared" si="770"/>
        <v>0</v>
      </c>
      <c r="CG290" s="9">
        <f t="shared" si="770"/>
        <v>5253</v>
      </c>
      <c r="CH290" s="9">
        <f t="shared" si="770"/>
        <v>0</v>
      </c>
    </row>
    <row r="291" spans="1:86" ht="33.75" hidden="1" x14ac:dyDescent="0.3">
      <c r="A291" s="28" t="s">
        <v>169</v>
      </c>
      <c r="B291" s="42">
        <v>903</v>
      </c>
      <c r="C291" s="26" t="s">
        <v>32</v>
      </c>
      <c r="D291" s="26" t="s">
        <v>28</v>
      </c>
      <c r="E291" s="42" t="s">
        <v>553</v>
      </c>
      <c r="F291" s="26" t="s">
        <v>170</v>
      </c>
      <c r="G291" s="13"/>
      <c r="H291" s="13"/>
      <c r="I291" s="83"/>
      <c r="J291" s="83"/>
      <c r="K291" s="83"/>
      <c r="L291" s="83"/>
      <c r="M291" s="83"/>
      <c r="N291" s="83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  <c r="Z291" s="84"/>
      <c r="AA291" s="9">
        <v>5253</v>
      </c>
      <c r="AB291" s="9"/>
      <c r="AC291" s="9"/>
      <c r="AD291" s="9"/>
      <c r="AE291" s="9">
        <f>Y291+AA291+AB291+AC291+AD291</f>
        <v>5253</v>
      </c>
      <c r="AF291" s="9">
        <f>Z291+AD291</f>
        <v>0</v>
      </c>
      <c r="AG291" s="9"/>
      <c r="AH291" s="9"/>
      <c r="AI291" s="9"/>
      <c r="AJ291" s="9"/>
      <c r="AK291" s="9">
        <f>AE291+AG291+AH291+AI291+AJ291</f>
        <v>5253</v>
      </c>
      <c r="AL291" s="9">
        <f>AF291+AJ291</f>
        <v>0</v>
      </c>
      <c r="AM291" s="9"/>
      <c r="AN291" s="9"/>
      <c r="AO291" s="9"/>
      <c r="AP291" s="9"/>
      <c r="AQ291" s="9">
        <f>AK291+AM291+AN291+AO291+AP291</f>
        <v>5253</v>
      </c>
      <c r="AR291" s="9">
        <f>AL291+AP291</f>
        <v>0</v>
      </c>
      <c r="AS291" s="9"/>
      <c r="AT291" s="9"/>
      <c r="AU291" s="9"/>
      <c r="AV291" s="9"/>
      <c r="AW291" s="9">
        <f>AQ291+AS291+AT291+AU291+AV291</f>
        <v>5253</v>
      </c>
      <c r="AX291" s="9">
        <f>AR291+AV291</f>
        <v>0</v>
      </c>
      <c r="AY291" s="9"/>
      <c r="AZ291" s="9"/>
      <c r="BA291" s="9"/>
      <c r="BB291" s="9"/>
      <c r="BC291" s="9">
        <f>AW291+AY291+AZ291+BA291+BB291</f>
        <v>5253</v>
      </c>
      <c r="BD291" s="9">
        <f>AX291+BB291</f>
        <v>0</v>
      </c>
      <c r="BE291" s="9"/>
      <c r="BF291" s="9"/>
      <c r="BG291" s="9"/>
      <c r="BH291" s="9"/>
      <c r="BI291" s="9">
        <f>BC291+BE291+BF291+BG291+BH291</f>
        <v>5253</v>
      </c>
      <c r="BJ291" s="9">
        <f>BD291+BH291</f>
        <v>0</v>
      </c>
      <c r="BK291" s="9"/>
      <c r="BL291" s="9"/>
      <c r="BM291" s="9"/>
      <c r="BN291" s="9"/>
      <c r="BO291" s="9">
        <f>BI291+BK291+BL291+BM291+BN291</f>
        <v>5253</v>
      </c>
      <c r="BP291" s="9">
        <f>BJ291+BN291</f>
        <v>0</v>
      </c>
      <c r="BQ291" s="9"/>
      <c r="BR291" s="9"/>
      <c r="BS291" s="9"/>
      <c r="BT291" s="9"/>
      <c r="BU291" s="9">
        <f>BO291+BQ291+BR291+BS291+BT291</f>
        <v>5253</v>
      </c>
      <c r="BV291" s="9">
        <f>BP291+BT291</f>
        <v>0</v>
      </c>
      <c r="BW291" s="9"/>
      <c r="BX291" s="9"/>
      <c r="BY291" s="9"/>
      <c r="BZ291" s="9"/>
      <c r="CA291" s="9">
        <f>BU291+BW291+BX291+BY291+BZ291</f>
        <v>5253</v>
      </c>
      <c r="CB291" s="9">
        <f>BV291+BZ291</f>
        <v>0</v>
      </c>
      <c r="CC291" s="9"/>
      <c r="CD291" s="9"/>
      <c r="CE291" s="9"/>
      <c r="CF291" s="9"/>
      <c r="CG291" s="9">
        <f>CA291+CC291+CD291+CE291+CF291</f>
        <v>5253</v>
      </c>
      <c r="CH291" s="9">
        <f>CB291+CF291</f>
        <v>0</v>
      </c>
    </row>
    <row r="292" spans="1:86" ht="20.100000000000001" hidden="1" customHeight="1" x14ac:dyDescent="0.25">
      <c r="A292" s="28" t="s">
        <v>61</v>
      </c>
      <c r="B292" s="26">
        <v>903</v>
      </c>
      <c r="C292" s="26" t="s">
        <v>32</v>
      </c>
      <c r="D292" s="26" t="s">
        <v>28</v>
      </c>
      <c r="E292" s="26" t="s">
        <v>62</v>
      </c>
      <c r="F292" s="26"/>
      <c r="G292" s="9">
        <f>G302+G293</f>
        <v>0</v>
      </c>
      <c r="H292" s="9">
        <f>H302+H293</f>
        <v>0</v>
      </c>
      <c r="I292" s="83"/>
      <c r="J292" s="83"/>
      <c r="K292" s="83"/>
      <c r="L292" s="83"/>
      <c r="M292" s="83"/>
      <c r="N292" s="83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  <c r="Z292" s="84"/>
      <c r="AA292" s="84">
        <f t="shared" ref="AA292:AX292" si="771">AA293+AA302+AA305</f>
        <v>0</v>
      </c>
      <c r="AB292" s="84">
        <f t="shared" si="771"/>
        <v>0</v>
      </c>
      <c r="AC292" s="84">
        <f t="shared" si="771"/>
        <v>0</v>
      </c>
      <c r="AD292" s="9">
        <f t="shared" si="771"/>
        <v>100237</v>
      </c>
      <c r="AE292" s="9">
        <f t="shared" si="771"/>
        <v>100237</v>
      </c>
      <c r="AF292" s="9">
        <f t="shared" si="771"/>
        <v>100237</v>
      </c>
      <c r="AG292" s="84">
        <f t="shared" si="771"/>
        <v>0</v>
      </c>
      <c r="AH292" s="84">
        <f t="shared" si="771"/>
        <v>0</v>
      </c>
      <c r="AI292" s="84">
        <f t="shared" si="771"/>
        <v>0</v>
      </c>
      <c r="AJ292" s="9">
        <f t="shared" si="771"/>
        <v>0</v>
      </c>
      <c r="AK292" s="9">
        <f t="shared" si="771"/>
        <v>100237</v>
      </c>
      <c r="AL292" s="9">
        <f t="shared" si="771"/>
        <v>100237</v>
      </c>
      <c r="AM292" s="84">
        <f t="shared" si="771"/>
        <v>0</v>
      </c>
      <c r="AN292" s="84">
        <f t="shared" si="771"/>
        <v>0</v>
      </c>
      <c r="AO292" s="84">
        <f t="shared" si="771"/>
        <v>0</v>
      </c>
      <c r="AP292" s="9">
        <f t="shared" si="771"/>
        <v>0</v>
      </c>
      <c r="AQ292" s="9">
        <f t="shared" si="771"/>
        <v>100237</v>
      </c>
      <c r="AR292" s="9">
        <f t="shared" si="771"/>
        <v>100237</v>
      </c>
      <c r="AS292" s="84">
        <f t="shared" si="771"/>
        <v>0</v>
      </c>
      <c r="AT292" s="84">
        <f t="shared" si="771"/>
        <v>0</v>
      </c>
      <c r="AU292" s="84">
        <f t="shared" si="771"/>
        <v>0</v>
      </c>
      <c r="AV292" s="9">
        <f t="shared" si="771"/>
        <v>0</v>
      </c>
      <c r="AW292" s="9">
        <f t="shared" si="771"/>
        <v>100237</v>
      </c>
      <c r="AX292" s="9">
        <f t="shared" si="771"/>
        <v>100237</v>
      </c>
      <c r="AY292" s="11">
        <f t="shared" ref="AY292:BD292" si="772">AY293+AY302+AY305+AY296</f>
        <v>0</v>
      </c>
      <c r="AZ292" s="11">
        <f t="shared" si="772"/>
        <v>0</v>
      </c>
      <c r="BA292" s="11">
        <f t="shared" si="772"/>
        <v>0</v>
      </c>
      <c r="BB292" s="11">
        <f t="shared" si="772"/>
        <v>86508</v>
      </c>
      <c r="BC292" s="11">
        <f t="shared" si="772"/>
        <v>186745</v>
      </c>
      <c r="BD292" s="11">
        <f t="shared" si="772"/>
        <v>186745</v>
      </c>
      <c r="BE292" s="11">
        <f t="shared" ref="BE292:BJ292" si="773">BE293+BE302+BE305+BE296</f>
        <v>0</v>
      </c>
      <c r="BF292" s="11">
        <f t="shared" si="773"/>
        <v>0</v>
      </c>
      <c r="BG292" s="11">
        <f t="shared" si="773"/>
        <v>0</v>
      </c>
      <c r="BH292" s="11">
        <f t="shared" si="773"/>
        <v>0</v>
      </c>
      <c r="BI292" s="11">
        <f t="shared" si="773"/>
        <v>186745</v>
      </c>
      <c r="BJ292" s="11">
        <f t="shared" si="773"/>
        <v>186745</v>
      </c>
      <c r="BK292" s="11">
        <f t="shared" ref="BK292:BP292" si="774">BK293+BK302+BK305+BK296</f>
        <v>0</v>
      </c>
      <c r="BL292" s="11">
        <f t="shared" si="774"/>
        <v>0</v>
      </c>
      <c r="BM292" s="11">
        <f t="shared" si="774"/>
        <v>0</v>
      </c>
      <c r="BN292" s="11">
        <f t="shared" si="774"/>
        <v>0</v>
      </c>
      <c r="BO292" s="11">
        <f t="shared" si="774"/>
        <v>186745</v>
      </c>
      <c r="BP292" s="11">
        <f t="shared" si="774"/>
        <v>186745</v>
      </c>
      <c r="BQ292" s="11">
        <f t="shared" ref="BQ292:BV292" si="775">BQ293+BQ302+BQ305+BQ296</f>
        <v>0</v>
      </c>
      <c r="BR292" s="11">
        <f t="shared" si="775"/>
        <v>0</v>
      </c>
      <c r="BS292" s="11">
        <f t="shared" si="775"/>
        <v>0</v>
      </c>
      <c r="BT292" s="11">
        <f t="shared" si="775"/>
        <v>0</v>
      </c>
      <c r="BU292" s="11">
        <f t="shared" si="775"/>
        <v>186745</v>
      </c>
      <c r="BV292" s="11">
        <f t="shared" si="775"/>
        <v>186745</v>
      </c>
      <c r="BW292" s="11">
        <f t="shared" ref="BW292:CB292" si="776">BW293+BW302+BW305+BW296</f>
        <v>0</v>
      </c>
      <c r="BX292" s="11">
        <f t="shared" si="776"/>
        <v>0</v>
      </c>
      <c r="BY292" s="11">
        <f t="shared" si="776"/>
        <v>0</v>
      </c>
      <c r="BZ292" s="11">
        <f t="shared" si="776"/>
        <v>0</v>
      </c>
      <c r="CA292" s="11">
        <f t="shared" si="776"/>
        <v>186745</v>
      </c>
      <c r="CB292" s="11">
        <f t="shared" si="776"/>
        <v>186745</v>
      </c>
      <c r="CC292" s="11">
        <f>CC293+CC302+CC305+CC296+CC299</f>
        <v>0</v>
      </c>
      <c r="CD292" s="11">
        <f t="shared" ref="CD292:CH292" si="777">CD293+CD302+CD305+CD296+CD299</f>
        <v>0</v>
      </c>
      <c r="CE292" s="11">
        <f t="shared" si="777"/>
        <v>0</v>
      </c>
      <c r="CF292" s="11">
        <f t="shared" si="777"/>
        <v>69545</v>
      </c>
      <c r="CG292" s="11">
        <f t="shared" si="777"/>
        <v>256290</v>
      </c>
      <c r="CH292" s="11">
        <f t="shared" si="777"/>
        <v>256290</v>
      </c>
    </row>
    <row r="293" spans="1:86" ht="82.5" hidden="1" x14ac:dyDescent="0.25">
      <c r="A293" s="25" t="s">
        <v>694</v>
      </c>
      <c r="B293" s="34">
        <v>903</v>
      </c>
      <c r="C293" s="26" t="s">
        <v>32</v>
      </c>
      <c r="D293" s="26" t="s">
        <v>28</v>
      </c>
      <c r="E293" s="42" t="s">
        <v>693</v>
      </c>
      <c r="F293" s="26"/>
      <c r="G293" s="11">
        <f>G294</f>
        <v>0</v>
      </c>
      <c r="H293" s="11">
        <f>H294</f>
        <v>0</v>
      </c>
      <c r="I293" s="83"/>
      <c r="J293" s="83"/>
      <c r="K293" s="83"/>
      <c r="L293" s="83"/>
      <c r="M293" s="83"/>
      <c r="N293" s="83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  <c r="Z293" s="84"/>
      <c r="AA293" s="9">
        <f>AA294</f>
        <v>0</v>
      </c>
      <c r="AB293" s="9">
        <f t="shared" ref="AB293:AQ294" si="778">AB294</f>
        <v>0</v>
      </c>
      <c r="AC293" s="9">
        <f t="shared" si="778"/>
        <v>0</v>
      </c>
      <c r="AD293" s="9">
        <f t="shared" si="778"/>
        <v>40886</v>
      </c>
      <c r="AE293" s="9">
        <f t="shared" si="778"/>
        <v>40886</v>
      </c>
      <c r="AF293" s="9">
        <f t="shared" si="778"/>
        <v>40886</v>
      </c>
      <c r="AG293" s="9">
        <f>AG294</f>
        <v>0</v>
      </c>
      <c r="AH293" s="9">
        <f t="shared" si="778"/>
        <v>0</v>
      </c>
      <c r="AI293" s="9">
        <f t="shared" si="778"/>
        <v>0</v>
      </c>
      <c r="AJ293" s="9">
        <f t="shared" si="778"/>
        <v>0</v>
      </c>
      <c r="AK293" s="9">
        <f t="shared" si="778"/>
        <v>40886</v>
      </c>
      <c r="AL293" s="9">
        <f t="shared" si="778"/>
        <v>40886</v>
      </c>
      <c r="AM293" s="9">
        <f>AM294</f>
        <v>0</v>
      </c>
      <c r="AN293" s="9">
        <f t="shared" si="778"/>
        <v>0</v>
      </c>
      <c r="AO293" s="9">
        <f t="shared" si="778"/>
        <v>0</v>
      </c>
      <c r="AP293" s="9">
        <f t="shared" si="778"/>
        <v>0</v>
      </c>
      <c r="AQ293" s="9">
        <f t="shared" si="778"/>
        <v>40886</v>
      </c>
      <c r="AR293" s="9">
        <f t="shared" ref="AN293:AR294" si="779">AR294</f>
        <v>40886</v>
      </c>
      <c r="AS293" s="9">
        <f>AS294</f>
        <v>0</v>
      </c>
      <c r="AT293" s="9">
        <f t="shared" ref="AT293:BI294" si="780">AT294</f>
        <v>0</v>
      </c>
      <c r="AU293" s="9">
        <f t="shared" si="780"/>
        <v>0</v>
      </c>
      <c r="AV293" s="9">
        <f t="shared" si="780"/>
        <v>0</v>
      </c>
      <c r="AW293" s="9">
        <f t="shared" si="780"/>
        <v>40886</v>
      </c>
      <c r="AX293" s="9">
        <f t="shared" si="780"/>
        <v>40886</v>
      </c>
      <c r="AY293" s="9">
        <f>AY294</f>
        <v>0</v>
      </c>
      <c r="AZ293" s="9">
        <f t="shared" si="780"/>
        <v>0</v>
      </c>
      <c r="BA293" s="9">
        <f t="shared" si="780"/>
        <v>0</v>
      </c>
      <c r="BB293" s="9">
        <f t="shared" si="780"/>
        <v>34292</v>
      </c>
      <c r="BC293" s="9">
        <f t="shared" si="780"/>
        <v>75178</v>
      </c>
      <c r="BD293" s="9">
        <f t="shared" si="780"/>
        <v>75178</v>
      </c>
      <c r="BE293" s="9">
        <f>BE294</f>
        <v>0</v>
      </c>
      <c r="BF293" s="9">
        <f t="shared" si="780"/>
        <v>0</v>
      </c>
      <c r="BG293" s="9">
        <f t="shared" si="780"/>
        <v>0</v>
      </c>
      <c r="BH293" s="9">
        <f t="shared" si="780"/>
        <v>0</v>
      </c>
      <c r="BI293" s="9">
        <f t="shared" si="780"/>
        <v>75178</v>
      </c>
      <c r="BJ293" s="9">
        <f t="shared" ref="BF293:BJ294" si="781">BJ294</f>
        <v>75178</v>
      </c>
      <c r="BK293" s="9">
        <f>BK294</f>
        <v>0</v>
      </c>
      <c r="BL293" s="9">
        <f t="shared" ref="BL293:CA294" si="782">BL294</f>
        <v>0</v>
      </c>
      <c r="BM293" s="9">
        <f t="shared" si="782"/>
        <v>0</v>
      </c>
      <c r="BN293" s="9">
        <f t="shared" si="782"/>
        <v>0</v>
      </c>
      <c r="BO293" s="9">
        <f t="shared" si="782"/>
        <v>75178</v>
      </c>
      <c r="BP293" s="9">
        <f t="shared" si="782"/>
        <v>75178</v>
      </c>
      <c r="BQ293" s="9">
        <f>BQ294</f>
        <v>0</v>
      </c>
      <c r="BR293" s="9">
        <f t="shared" si="782"/>
        <v>0</v>
      </c>
      <c r="BS293" s="9">
        <f t="shared" si="782"/>
        <v>0</v>
      </c>
      <c r="BT293" s="9">
        <f t="shared" si="782"/>
        <v>0</v>
      </c>
      <c r="BU293" s="9">
        <f t="shared" si="782"/>
        <v>75178</v>
      </c>
      <c r="BV293" s="9">
        <f t="shared" si="782"/>
        <v>75178</v>
      </c>
      <c r="BW293" s="9">
        <f>BW294</f>
        <v>0</v>
      </c>
      <c r="BX293" s="9">
        <f t="shared" si="782"/>
        <v>0</v>
      </c>
      <c r="BY293" s="9">
        <f t="shared" si="782"/>
        <v>0</v>
      </c>
      <c r="BZ293" s="9">
        <f t="shared" si="782"/>
        <v>0</v>
      </c>
      <c r="CA293" s="9">
        <f t="shared" si="782"/>
        <v>75178</v>
      </c>
      <c r="CB293" s="9">
        <f t="shared" ref="BX293:CB294" si="783">CB294</f>
        <v>75178</v>
      </c>
      <c r="CC293" s="9">
        <f>CC294</f>
        <v>0</v>
      </c>
      <c r="CD293" s="9">
        <f t="shared" ref="CD293:CH294" si="784">CD294</f>
        <v>0</v>
      </c>
      <c r="CE293" s="9">
        <f t="shared" si="784"/>
        <v>0</v>
      </c>
      <c r="CF293" s="9">
        <f t="shared" si="784"/>
        <v>0</v>
      </c>
      <c r="CG293" s="9">
        <f t="shared" si="784"/>
        <v>75178</v>
      </c>
      <c r="CH293" s="9">
        <f t="shared" si="784"/>
        <v>75178</v>
      </c>
    </row>
    <row r="294" spans="1:86" ht="33" hidden="1" x14ac:dyDescent="0.25">
      <c r="A294" s="28" t="s">
        <v>179</v>
      </c>
      <c r="B294" s="34">
        <v>903</v>
      </c>
      <c r="C294" s="26" t="s">
        <v>32</v>
      </c>
      <c r="D294" s="26" t="s">
        <v>28</v>
      </c>
      <c r="E294" s="42" t="s">
        <v>693</v>
      </c>
      <c r="F294" s="26" t="s">
        <v>180</v>
      </c>
      <c r="G294" s="11">
        <f>G295</f>
        <v>0</v>
      </c>
      <c r="H294" s="11">
        <f>H295</f>
        <v>0</v>
      </c>
      <c r="I294" s="83"/>
      <c r="J294" s="83"/>
      <c r="K294" s="83"/>
      <c r="L294" s="83"/>
      <c r="M294" s="83"/>
      <c r="N294" s="83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9">
        <f>AA295</f>
        <v>0</v>
      </c>
      <c r="AB294" s="9">
        <f t="shared" si="778"/>
        <v>0</v>
      </c>
      <c r="AC294" s="9">
        <f t="shared" si="778"/>
        <v>0</v>
      </c>
      <c r="AD294" s="9">
        <f t="shared" si="778"/>
        <v>40886</v>
      </c>
      <c r="AE294" s="9">
        <f t="shared" si="778"/>
        <v>40886</v>
      </c>
      <c r="AF294" s="9">
        <f t="shared" si="778"/>
        <v>40886</v>
      </c>
      <c r="AG294" s="9">
        <f>AG295</f>
        <v>0</v>
      </c>
      <c r="AH294" s="9">
        <f t="shared" si="778"/>
        <v>0</v>
      </c>
      <c r="AI294" s="9">
        <f t="shared" si="778"/>
        <v>0</v>
      </c>
      <c r="AJ294" s="9">
        <f t="shared" si="778"/>
        <v>0</v>
      </c>
      <c r="AK294" s="9">
        <f t="shared" si="778"/>
        <v>40886</v>
      </c>
      <c r="AL294" s="9">
        <f t="shared" si="778"/>
        <v>40886</v>
      </c>
      <c r="AM294" s="9">
        <f>AM295</f>
        <v>0</v>
      </c>
      <c r="AN294" s="9">
        <f t="shared" si="779"/>
        <v>0</v>
      </c>
      <c r="AO294" s="9">
        <f t="shared" si="779"/>
        <v>0</v>
      </c>
      <c r="AP294" s="9">
        <f t="shared" si="779"/>
        <v>0</v>
      </c>
      <c r="AQ294" s="9">
        <f t="shared" si="779"/>
        <v>40886</v>
      </c>
      <c r="AR294" s="9">
        <f t="shared" si="779"/>
        <v>40886</v>
      </c>
      <c r="AS294" s="9">
        <f>AS295</f>
        <v>0</v>
      </c>
      <c r="AT294" s="9">
        <f t="shared" si="780"/>
        <v>0</v>
      </c>
      <c r="AU294" s="9">
        <f t="shared" si="780"/>
        <v>0</v>
      </c>
      <c r="AV294" s="9">
        <f t="shared" si="780"/>
        <v>0</v>
      </c>
      <c r="AW294" s="9">
        <f t="shared" si="780"/>
        <v>40886</v>
      </c>
      <c r="AX294" s="9">
        <f t="shared" si="780"/>
        <v>40886</v>
      </c>
      <c r="AY294" s="9">
        <f>AY295</f>
        <v>0</v>
      </c>
      <c r="AZ294" s="9">
        <f t="shared" si="780"/>
        <v>0</v>
      </c>
      <c r="BA294" s="9">
        <f t="shared" si="780"/>
        <v>0</v>
      </c>
      <c r="BB294" s="9">
        <f t="shared" si="780"/>
        <v>34292</v>
      </c>
      <c r="BC294" s="9">
        <f t="shared" si="780"/>
        <v>75178</v>
      </c>
      <c r="BD294" s="9">
        <f t="shared" si="780"/>
        <v>75178</v>
      </c>
      <c r="BE294" s="9">
        <f>BE295</f>
        <v>0</v>
      </c>
      <c r="BF294" s="9">
        <f t="shared" si="781"/>
        <v>0</v>
      </c>
      <c r="BG294" s="9">
        <f t="shared" si="781"/>
        <v>0</v>
      </c>
      <c r="BH294" s="9">
        <f t="shared" si="781"/>
        <v>0</v>
      </c>
      <c r="BI294" s="9">
        <f t="shared" si="781"/>
        <v>75178</v>
      </c>
      <c r="BJ294" s="9">
        <f t="shared" si="781"/>
        <v>75178</v>
      </c>
      <c r="BK294" s="9">
        <f>BK295</f>
        <v>0</v>
      </c>
      <c r="BL294" s="9">
        <f t="shared" si="782"/>
        <v>0</v>
      </c>
      <c r="BM294" s="9">
        <f t="shared" si="782"/>
        <v>0</v>
      </c>
      <c r="BN294" s="9">
        <f t="shared" si="782"/>
        <v>0</v>
      </c>
      <c r="BO294" s="9">
        <f t="shared" si="782"/>
        <v>75178</v>
      </c>
      <c r="BP294" s="9">
        <f t="shared" si="782"/>
        <v>75178</v>
      </c>
      <c r="BQ294" s="9">
        <f>BQ295</f>
        <v>0</v>
      </c>
      <c r="BR294" s="9">
        <f t="shared" si="782"/>
        <v>0</v>
      </c>
      <c r="BS294" s="9">
        <f t="shared" si="782"/>
        <v>0</v>
      </c>
      <c r="BT294" s="9">
        <f t="shared" si="782"/>
        <v>0</v>
      </c>
      <c r="BU294" s="9">
        <f t="shared" si="782"/>
        <v>75178</v>
      </c>
      <c r="BV294" s="9">
        <f t="shared" si="782"/>
        <v>75178</v>
      </c>
      <c r="BW294" s="9">
        <f>BW295</f>
        <v>0</v>
      </c>
      <c r="BX294" s="9">
        <f t="shared" si="783"/>
        <v>0</v>
      </c>
      <c r="BY294" s="9">
        <f t="shared" si="783"/>
        <v>0</v>
      </c>
      <c r="BZ294" s="9">
        <f t="shared" si="783"/>
        <v>0</v>
      </c>
      <c r="CA294" s="9">
        <f t="shared" si="783"/>
        <v>75178</v>
      </c>
      <c r="CB294" s="9">
        <f t="shared" si="783"/>
        <v>75178</v>
      </c>
      <c r="CC294" s="9">
        <f>CC295</f>
        <v>0</v>
      </c>
      <c r="CD294" s="9">
        <f t="shared" si="784"/>
        <v>0</v>
      </c>
      <c r="CE294" s="9">
        <f t="shared" si="784"/>
        <v>0</v>
      </c>
      <c r="CF294" s="9">
        <f t="shared" si="784"/>
        <v>0</v>
      </c>
      <c r="CG294" s="9">
        <f t="shared" si="784"/>
        <v>75178</v>
      </c>
      <c r="CH294" s="9">
        <f t="shared" si="784"/>
        <v>75178</v>
      </c>
    </row>
    <row r="295" spans="1:86" ht="20.100000000000001" hidden="1" customHeight="1" x14ac:dyDescent="0.25">
      <c r="A295" s="28" t="s">
        <v>167</v>
      </c>
      <c r="B295" s="26">
        <v>903</v>
      </c>
      <c r="C295" s="26" t="s">
        <v>32</v>
      </c>
      <c r="D295" s="26" t="s">
        <v>28</v>
      </c>
      <c r="E295" s="26" t="s">
        <v>693</v>
      </c>
      <c r="F295" s="26" t="s">
        <v>181</v>
      </c>
      <c r="G295" s="9"/>
      <c r="H295" s="9"/>
      <c r="I295" s="83"/>
      <c r="J295" s="83"/>
      <c r="K295" s="83"/>
      <c r="L295" s="83"/>
      <c r="M295" s="83"/>
      <c r="N295" s="83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  <c r="Z295" s="84"/>
      <c r="AA295" s="9"/>
      <c r="AB295" s="9"/>
      <c r="AC295" s="9"/>
      <c r="AD295" s="9">
        <v>40886</v>
      </c>
      <c r="AE295" s="9">
        <f>Y295+AA295+AB295+AC295+AD295</f>
        <v>40886</v>
      </c>
      <c r="AF295" s="9">
        <f>Z295+AD295</f>
        <v>40886</v>
      </c>
      <c r="AG295" s="9"/>
      <c r="AH295" s="9"/>
      <c r="AI295" s="9"/>
      <c r="AJ295" s="9"/>
      <c r="AK295" s="9">
        <f>AE295+AG295+AH295+AI295+AJ295</f>
        <v>40886</v>
      </c>
      <c r="AL295" s="9">
        <f>AF295+AJ295</f>
        <v>40886</v>
      </c>
      <c r="AM295" s="9"/>
      <c r="AN295" s="9"/>
      <c r="AO295" s="9"/>
      <c r="AP295" s="9"/>
      <c r="AQ295" s="9">
        <f>AK295+AM295+AN295+AO295+AP295</f>
        <v>40886</v>
      </c>
      <c r="AR295" s="9">
        <f>AL295+AP295</f>
        <v>40886</v>
      </c>
      <c r="AS295" s="9"/>
      <c r="AT295" s="9"/>
      <c r="AU295" s="9"/>
      <c r="AV295" s="9"/>
      <c r="AW295" s="9">
        <f>AQ295+AS295+AT295+AU295+AV295</f>
        <v>40886</v>
      </c>
      <c r="AX295" s="9">
        <f>AR295+AV295</f>
        <v>40886</v>
      </c>
      <c r="AY295" s="9"/>
      <c r="AZ295" s="9"/>
      <c r="BA295" s="9"/>
      <c r="BB295" s="9">
        <v>34292</v>
      </c>
      <c r="BC295" s="9">
        <f>AW295+AY295+AZ295+BA295+BB295</f>
        <v>75178</v>
      </c>
      <c r="BD295" s="9">
        <f>AX295+BB295</f>
        <v>75178</v>
      </c>
      <c r="BE295" s="9"/>
      <c r="BF295" s="9"/>
      <c r="BG295" s="9"/>
      <c r="BH295" s="9"/>
      <c r="BI295" s="9">
        <f>BC295+BE295+BF295+BG295+BH295</f>
        <v>75178</v>
      </c>
      <c r="BJ295" s="9">
        <f>BD295+BH295</f>
        <v>75178</v>
      </c>
      <c r="BK295" s="9"/>
      <c r="BL295" s="9"/>
      <c r="BM295" s="9"/>
      <c r="BN295" s="9"/>
      <c r="BO295" s="9">
        <f>BI295+BK295+BL295+BM295+BN295</f>
        <v>75178</v>
      </c>
      <c r="BP295" s="9">
        <f>BJ295+BN295</f>
        <v>75178</v>
      </c>
      <c r="BQ295" s="9"/>
      <c r="BR295" s="9"/>
      <c r="BS295" s="9"/>
      <c r="BT295" s="9"/>
      <c r="BU295" s="9">
        <f>BO295+BQ295+BR295+BS295+BT295</f>
        <v>75178</v>
      </c>
      <c r="BV295" s="9">
        <f>BP295+BT295</f>
        <v>75178</v>
      </c>
      <c r="BW295" s="9"/>
      <c r="BX295" s="9"/>
      <c r="BY295" s="9"/>
      <c r="BZ295" s="9"/>
      <c r="CA295" s="9">
        <f>BU295+BW295+BX295+BY295+BZ295</f>
        <v>75178</v>
      </c>
      <c r="CB295" s="9">
        <f>BV295+BZ295</f>
        <v>75178</v>
      </c>
      <c r="CC295" s="9"/>
      <c r="CD295" s="9"/>
      <c r="CE295" s="9"/>
      <c r="CF295" s="9"/>
      <c r="CG295" s="9">
        <f>CA295+CC295+CD295+CE295+CF295</f>
        <v>75178</v>
      </c>
      <c r="CH295" s="9">
        <f>CB295+CF295</f>
        <v>75178</v>
      </c>
    </row>
    <row r="296" spans="1:86" ht="87.75" hidden="1" customHeight="1" x14ac:dyDescent="0.25">
      <c r="A296" s="25" t="s">
        <v>824</v>
      </c>
      <c r="B296" s="26">
        <v>903</v>
      </c>
      <c r="C296" s="26" t="s">
        <v>32</v>
      </c>
      <c r="D296" s="26" t="s">
        <v>28</v>
      </c>
      <c r="E296" s="42" t="s">
        <v>810</v>
      </c>
      <c r="F296" s="26"/>
      <c r="G296" s="9"/>
      <c r="H296" s="9"/>
      <c r="I296" s="83"/>
      <c r="J296" s="83"/>
      <c r="K296" s="83"/>
      <c r="L296" s="83"/>
      <c r="M296" s="83"/>
      <c r="N296" s="83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  <c r="Z296" s="84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>
        <f>AY297</f>
        <v>0</v>
      </c>
      <c r="AZ296" s="9">
        <f t="shared" ref="AZ296:BO297" si="785">AZ297</f>
        <v>0</v>
      </c>
      <c r="BA296" s="9">
        <f t="shared" si="785"/>
        <v>0</v>
      </c>
      <c r="BB296" s="9">
        <f t="shared" si="785"/>
        <v>52216</v>
      </c>
      <c r="BC296" s="9">
        <f t="shared" si="785"/>
        <v>52216</v>
      </c>
      <c r="BD296" s="9">
        <f t="shared" si="785"/>
        <v>52216</v>
      </c>
      <c r="BE296" s="9">
        <f>BE297</f>
        <v>0</v>
      </c>
      <c r="BF296" s="9">
        <f t="shared" si="785"/>
        <v>0</v>
      </c>
      <c r="BG296" s="9">
        <f t="shared" si="785"/>
        <v>0</v>
      </c>
      <c r="BH296" s="9">
        <f t="shared" si="785"/>
        <v>0</v>
      </c>
      <c r="BI296" s="9">
        <f t="shared" si="785"/>
        <v>52216</v>
      </c>
      <c r="BJ296" s="9">
        <f t="shared" si="785"/>
        <v>52216</v>
      </c>
      <c r="BK296" s="9">
        <f>BK297</f>
        <v>0</v>
      </c>
      <c r="BL296" s="9">
        <f t="shared" si="785"/>
        <v>0</v>
      </c>
      <c r="BM296" s="9">
        <f t="shared" si="785"/>
        <v>0</v>
      </c>
      <c r="BN296" s="9">
        <f t="shared" si="785"/>
        <v>0</v>
      </c>
      <c r="BO296" s="9">
        <f t="shared" si="785"/>
        <v>52216</v>
      </c>
      <c r="BP296" s="9">
        <f t="shared" ref="BL296:BP297" si="786">BP297</f>
        <v>52216</v>
      </c>
      <c r="BQ296" s="9">
        <f>BQ297</f>
        <v>0</v>
      </c>
      <c r="BR296" s="9">
        <f t="shared" ref="BR296:CG297" si="787">BR297</f>
        <v>0</v>
      </c>
      <c r="BS296" s="9">
        <f t="shared" si="787"/>
        <v>0</v>
      </c>
      <c r="BT296" s="9">
        <f t="shared" si="787"/>
        <v>0</v>
      </c>
      <c r="BU296" s="9">
        <f t="shared" si="787"/>
        <v>52216</v>
      </c>
      <c r="BV296" s="9">
        <f t="shared" si="787"/>
        <v>52216</v>
      </c>
      <c r="BW296" s="9">
        <f>BW297</f>
        <v>0</v>
      </c>
      <c r="BX296" s="9">
        <f t="shared" si="787"/>
        <v>0</v>
      </c>
      <c r="BY296" s="9">
        <f t="shared" si="787"/>
        <v>0</v>
      </c>
      <c r="BZ296" s="9">
        <f t="shared" si="787"/>
        <v>0</v>
      </c>
      <c r="CA296" s="9">
        <f t="shared" si="787"/>
        <v>52216</v>
      </c>
      <c r="CB296" s="9">
        <f t="shared" si="787"/>
        <v>52216</v>
      </c>
      <c r="CC296" s="9">
        <f>CC297</f>
        <v>0</v>
      </c>
      <c r="CD296" s="9">
        <f t="shared" si="787"/>
        <v>0</v>
      </c>
      <c r="CE296" s="9">
        <f t="shared" si="787"/>
        <v>0</v>
      </c>
      <c r="CF296" s="9">
        <f t="shared" si="787"/>
        <v>0</v>
      </c>
      <c r="CG296" s="9">
        <f t="shared" si="787"/>
        <v>52216</v>
      </c>
      <c r="CH296" s="9">
        <f t="shared" ref="CD296:CH297" si="788">CH297</f>
        <v>52216</v>
      </c>
    </row>
    <row r="297" spans="1:86" ht="20.100000000000001" hidden="1" customHeight="1" x14ac:dyDescent="0.25">
      <c r="A297" s="28" t="s">
        <v>100</v>
      </c>
      <c r="B297" s="26">
        <v>903</v>
      </c>
      <c r="C297" s="26" t="s">
        <v>32</v>
      </c>
      <c r="D297" s="26" t="s">
        <v>28</v>
      </c>
      <c r="E297" s="42" t="s">
        <v>810</v>
      </c>
      <c r="F297" s="26" t="s">
        <v>101</v>
      </c>
      <c r="G297" s="9"/>
      <c r="H297" s="9"/>
      <c r="I297" s="83"/>
      <c r="J297" s="83"/>
      <c r="K297" s="83"/>
      <c r="L297" s="83"/>
      <c r="M297" s="83"/>
      <c r="N297" s="83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  <c r="Z297" s="84"/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  <c r="AX297" s="9"/>
      <c r="AY297" s="9">
        <f>AY298</f>
        <v>0</v>
      </c>
      <c r="AZ297" s="9">
        <f t="shared" si="785"/>
        <v>0</v>
      </c>
      <c r="BA297" s="9">
        <f t="shared" si="785"/>
        <v>0</v>
      </c>
      <c r="BB297" s="9">
        <f t="shared" si="785"/>
        <v>52216</v>
      </c>
      <c r="BC297" s="9">
        <f t="shared" si="785"/>
        <v>52216</v>
      </c>
      <c r="BD297" s="9">
        <f t="shared" si="785"/>
        <v>52216</v>
      </c>
      <c r="BE297" s="9">
        <f>BE298</f>
        <v>0</v>
      </c>
      <c r="BF297" s="9">
        <f t="shared" si="785"/>
        <v>0</v>
      </c>
      <c r="BG297" s="9">
        <f t="shared" si="785"/>
        <v>0</v>
      </c>
      <c r="BH297" s="9">
        <f t="shared" si="785"/>
        <v>0</v>
      </c>
      <c r="BI297" s="9">
        <f t="shared" si="785"/>
        <v>52216</v>
      </c>
      <c r="BJ297" s="9">
        <f t="shared" si="785"/>
        <v>52216</v>
      </c>
      <c r="BK297" s="9">
        <f>BK298</f>
        <v>0</v>
      </c>
      <c r="BL297" s="9">
        <f t="shared" si="786"/>
        <v>0</v>
      </c>
      <c r="BM297" s="9">
        <f t="shared" si="786"/>
        <v>0</v>
      </c>
      <c r="BN297" s="9">
        <f t="shared" si="786"/>
        <v>0</v>
      </c>
      <c r="BO297" s="9">
        <f t="shared" si="786"/>
        <v>52216</v>
      </c>
      <c r="BP297" s="9">
        <f t="shared" si="786"/>
        <v>52216</v>
      </c>
      <c r="BQ297" s="9">
        <f>BQ298</f>
        <v>0</v>
      </c>
      <c r="BR297" s="9">
        <f t="shared" si="787"/>
        <v>0</v>
      </c>
      <c r="BS297" s="9">
        <f t="shared" si="787"/>
        <v>0</v>
      </c>
      <c r="BT297" s="9">
        <f t="shared" si="787"/>
        <v>0</v>
      </c>
      <c r="BU297" s="9">
        <f t="shared" si="787"/>
        <v>52216</v>
      </c>
      <c r="BV297" s="9">
        <f t="shared" si="787"/>
        <v>52216</v>
      </c>
      <c r="BW297" s="9">
        <f>BW298</f>
        <v>0</v>
      </c>
      <c r="BX297" s="9">
        <f t="shared" si="787"/>
        <v>0</v>
      </c>
      <c r="BY297" s="9">
        <f t="shared" si="787"/>
        <v>0</v>
      </c>
      <c r="BZ297" s="9">
        <f t="shared" si="787"/>
        <v>0</v>
      </c>
      <c r="CA297" s="9">
        <f t="shared" si="787"/>
        <v>52216</v>
      </c>
      <c r="CB297" s="9">
        <f t="shared" si="787"/>
        <v>52216</v>
      </c>
      <c r="CC297" s="9">
        <f>CC298</f>
        <v>0</v>
      </c>
      <c r="CD297" s="9">
        <f t="shared" si="788"/>
        <v>0</v>
      </c>
      <c r="CE297" s="9">
        <f t="shared" si="788"/>
        <v>0</v>
      </c>
      <c r="CF297" s="9">
        <f t="shared" si="788"/>
        <v>0</v>
      </c>
      <c r="CG297" s="9">
        <f t="shared" si="788"/>
        <v>52216</v>
      </c>
      <c r="CH297" s="9">
        <f t="shared" si="788"/>
        <v>52216</v>
      </c>
    </row>
    <row r="298" spans="1:86" ht="33.75" hidden="1" customHeight="1" x14ac:dyDescent="0.25">
      <c r="A298" s="28" t="s">
        <v>169</v>
      </c>
      <c r="B298" s="26">
        <v>903</v>
      </c>
      <c r="C298" s="26" t="s">
        <v>32</v>
      </c>
      <c r="D298" s="26" t="s">
        <v>28</v>
      </c>
      <c r="E298" s="42" t="s">
        <v>810</v>
      </c>
      <c r="F298" s="26" t="s">
        <v>170</v>
      </c>
      <c r="G298" s="9"/>
      <c r="H298" s="9"/>
      <c r="I298" s="83"/>
      <c r="J298" s="83"/>
      <c r="K298" s="83"/>
      <c r="L298" s="83"/>
      <c r="M298" s="83"/>
      <c r="N298" s="83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  <c r="Z298" s="84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>
        <v>52216</v>
      </c>
      <c r="BC298" s="9">
        <f>AW298+AY298+AZ298+BA298+BB298</f>
        <v>52216</v>
      </c>
      <c r="BD298" s="9">
        <f>AX298+BB298</f>
        <v>52216</v>
      </c>
      <c r="BE298" s="9"/>
      <c r="BF298" s="9"/>
      <c r="BG298" s="9"/>
      <c r="BH298" s="9"/>
      <c r="BI298" s="9">
        <f>BC298+BE298+BF298+BG298+BH298</f>
        <v>52216</v>
      </c>
      <c r="BJ298" s="9">
        <f>BD298+BH298</f>
        <v>52216</v>
      </c>
      <c r="BK298" s="9"/>
      <c r="BL298" s="9"/>
      <c r="BM298" s="9"/>
      <c r="BN298" s="9"/>
      <c r="BO298" s="9">
        <f>BI298+BK298+BL298+BM298+BN298</f>
        <v>52216</v>
      </c>
      <c r="BP298" s="9">
        <f>BJ298+BN298</f>
        <v>52216</v>
      </c>
      <c r="BQ298" s="9"/>
      <c r="BR298" s="9"/>
      <c r="BS298" s="9"/>
      <c r="BT298" s="9"/>
      <c r="BU298" s="9">
        <f>BO298+BQ298+BR298+BS298+BT298</f>
        <v>52216</v>
      </c>
      <c r="BV298" s="9">
        <f>BP298+BT298</f>
        <v>52216</v>
      </c>
      <c r="BW298" s="9"/>
      <c r="BX298" s="9"/>
      <c r="BY298" s="9"/>
      <c r="BZ298" s="9"/>
      <c r="CA298" s="9">
        <f>BU298+BW298+BX298+BY298+BZ298</f>
        <v>52216</v>
      </c>
      <c r="CB298" s="9">
        <f>BV298+BZ298</f>
        <v>52216</v>
      </c>
      <c r="CC298" s="9"/>
      <c r="CD298" s="9"/>
      <c r="CE298" s="9"/>
      <c r="CF298" s="9"/>
      <c r="CG298" s="9">
        <f>CA298+CC298+CD298+CE298+CF298</f>
        <v>52216</v>
      </c>
      <c r="CH298" s="9">
        <f>CB298+CF298</f>
        <v>52216</v>
      </c>
    </row>
    <row r="299" spans="1:86" ht="56.25" hidden="1" customHeight="1" x14ac:dyDescent="0.25">
      <c r="A299" s="25" t="s">
        <v>862</v>
      </c>
      <c r="B299" s="26">
        <v>903</v>
      </c>
      <c r="C299" s="26" t="s">
        <v>32</v>
      </c>
      <c r="D299" s="26" t="s">
        <v>28</v>
      </c>
      <c r="E299" s="42" t="s">
        <v>861</v>
      </c>
      <c r="F299" s="26"/>
      <c r="G299" s="9"/>
      <c r="H299" s="9"/>
      <c r="I299" s="83"/>
      <c r="J299" s="83"/>
      <c r="K299" s="83"/>
      <c r="L299" s="83"/>
      <c r="M299" s="83"/>
      <c r="N299" s="83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  <c r="Z299" s="84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  <c r="BH299" s="9"/>
      <c r="BI299" s="9"/>
      <c r="BJ299" s="9"/>
      <c r="BK299" s="9"/>
      <c r="BL299" s="9"/>
      <c r="BM299" s="9"/>
      <c r="BN299" s="9"/>
      <c r="BO299" s="9"/>
      <c r="BP299" s="9"/>
      <c r="BQ299" s="9"/>
      <c r="BR299" s="9"/>
      <c r="BS299" s="9"/>
      <c r="BT299" s="9"/>
      <c r="BU299" s="9"/>
      <c r="BV299" s="9"/>
      <c r="BW299" s="9"/>
      <c r="BX299" s="9"/>
      <c r="BY299" s="9"/>
      <c r="BZ299" s="9"/>
      <c r="CA299" s="9"/>
      <c r="CB299" s="9"/>
      <c r="CC299" s="9">
        <f>CC300</f>
        <v>0</v>
      </c>
      <c r="CD299" s="9">
        <f t="shared" ref="CD299:CH300" si="789">CD300</f>
        <v>0</v>
      </c>
      <c r="CE299" s="9">
        <f t="shared" si="789"/>
        <v>0</v>
      </c>
      <c r="CF299" s="9">
        <f t="shared" si="789"/>
        <v>69545</v>
      </c>
      <c r="CG299" s="9">
        <f t="shared" si="789"/>
        <v>69545</v>
      </c>
      <c r="CH299" s="9">
        <f t="shared" si="789"/>
        <v>69545</v>
      </c>
    </row>
    <row r="300" spans="1:86" ht="17.25" hidden="1" customHeight="1" x14ac:dyDescent="0.25">
      <c r="A300" s="28" t="s">
        <v>100</v>
      </c>
      <c r="B300" s="26">
        <v>903</v>
      </c>
      <c r="C300" s="26" t="s">
        <v>32</v>
      </c>
      <c r="D300" s="26" t="s">
        <v>28</v>
      </c>
      <c r="E300" s="42" t="s">
        <v>861</v>
      </c>
      <c r="F300" s="26" t="s">
        <v>101</v>
      </c>
      <c r="G300" s="9"/>
      <c r="H300" s="9"/>
      <c r="I300" s="83"/>
      <c r="J300" s="83"/>
      <c r="K300" s="83"/>
      <c r="L300" s="83"/>
      <c r="M300" s="83"/>
      <c r="N300" s="83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  <c r="Z300" s="84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  <c r="AX300" s="9"/>
      <c r="AY300" s="9"/>
      <c r="AZ300" s="9"/>
      <c r="BA300" s="9"/>
      <c r="BB300" s="9"/>
      <c r="BC300" s="9"/>
      <c r="BD300" s="9"/>
      <c r="BE300" s="9"/>
      <c r="BF300" s="9"/>
      <c r="BG300" s="9"/>
      <c r="BH300" s="9"/>
      <c r="BI300" s="9"/>
      <c r="BJ300" s="9"/>
      <c r="BK300" s="9"/>
      <c r="BL300" s="9"/>
      <c r="BM300" s="9"/>
      <c r="BN300" s="9"/>
      <c r="BO300" s="9"/>
      <c r="BP300" s="9"/>
      <c r="BQ300" s="9"/>
      <c r="BR300" s="9"/>
      <c r="BS300" s="9"/>
      <c r="BT300" s="9"/>
      <c r="BU300" s="9"/>
      <c r="BV300" s="9"/>
      <c r="BW300" s="9"/>
      <c r="BX300" s="9"/>
      <c r="BY300" s="9"/>
      <c r="BZ300" s="9"/>
      <c r="CA300" s="9"/>
      <c r="CB300" s="9"/>
      <c r="CC300" s="9">
        <f>CC301</f>
        <v>0</v>
      </c>
      <c r="CD300" s="9">
        <f t="shared" si="789"/>
        <v>0</v>
      </c>
      <c r="CE300" s="9">
        <f t="shared" si="789"/>
        <v>0</v>
      </c>
      <c r="CF300" s="9">
        <f t="shared" si="789"/>
        <v>69545</v>
      </c>
      <c r="CG300" s="9">
        <f t="shared" si="789"/>
        <v>69545</v>
      </c>
      <c r="CH300" s="9">
        <f t="shared" si="789"/>
        <v>69545</v>
      </c>
    </row>
    <row r="301" spans="1:86" ht="33.75" hidden="1" customHeight="1" x14ac:dyDescent="0.25">
      <c r="A301" s="28" t="s">
        <v>169</v>
      </c>
      <c r="B301" s="26">
        <v>903</v>
      </c>
      <c r="C301" s="26" t="s">
        <v>32</v>
      </c>
      <c r="D301" s="26" t="s">
        <v>28</v>
      </c>
      <c r="E301" s="42" t="s">
        <v>861</v>
      </c>
      <c r="F301" s="26" t="s">
        <v>170</v>
      </c>
      <c r="G301" s="9"/>
      <c r="H301" s="9"/>
      <c r="I301" s="83"/>
      <c r="J301" s="83"/>
      <c r="K301" s="83"/>
      <c r="L301" s="83"/>
      <c r="M301" s="83"/>
      <c r="N301" s="83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  <c r="Z301" s="84"/>
      <c r="AA301" s="9"/>
      <c r="AB301" s="9"/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  <c r="AX301" s="9"/>
      <c r="AY301" s="9"/>
      <c r="AZ301" s="9"/>
      <c r="BA301" s="9"/>
      <c r="BB301" s="9"/>
      <c r="BC301" s="9"/>
      <c r="BD301" s="9"/>
      <c r="BE301" s="9"/>
      <c r="BF301" s="9"/>
      <c r="BG301" s="9"/>
      <c r="BH301" s="9"/>
      <c r="BI301" s="9"/>
      <c r="BJ301" s="9"/>
      <c r="BK301" s="9"/>
      <c r="BL301" s="9"/>
      <c r="BM301" s="9"/>
      <c r="BN301" s="9"/>
      <c r="BO301" s="9"/>
      <c r="BP301" s="9"/>
      <c r="BQ301" s="9"/>
      <c r="BR301" s="9"/>
      <c r="BS301" s="9"/>
      <c r="BT301" s="9"/>
      <c r="BU301" s="9"/>
      <c r="BV301" s="9"/>
      <c r="BW301" s="9"/>
      <c r="BX301" s="9"/>
      <c r="BY301" s="9"/>
      <c r="BZ301" s="9"/>
      <c r="CA301" s="9"/>
      <c r="CB301" s="9"/>
      <c r="CC301" s="9"/>
      <c r="CD301" s="9"/>
      <c r="CE301" s="9"/>
      <c r="CF301" s="9">
        <v>69545</v>
      </c>
      <c r="CG301" s="9">
        <f>CA301+CC301+CD301+CE301+CF301</f>
        <v>69545</v>
      </c>
      <c r="CH301" s="9">
        <f>CB301+CF301</f>
        <v>69545</v>
      </c>
    </row>
    <row r="302" spans="1:86" ht="49.5" hidden="1" x14ac:dyDescent="0.25">
      <c r="A302" s="28" t="s">
        <v>660</v>
      </c>
      <c r="B302" s="34">
        <v>903</v>
      </c>
      <c r="C302" s="26" t="s">
        <v>32</v>
      </c>
      <c r="D302" s="26" t="s">
        <v>28</v>
      </c>
      <c r="E302" s="42" t="s">
        <v>661</v>
      </c>
      <c r="F302" s="26"/>
      <c r="G302" s="11">
        <f>G303</f>
        <v>0</v>
      </c>
      <c r="H302" s="11">
        <f>H303</f>
        <v>0</v>
      </c>
      <c r="I302" s="83"/>
      <c r="J302" s="83"/>
      <c r="K302" s="83"/>
      <c r="L302" s="83"/>
      <c r="M302" s="83"/>
      <c r="N302" s="83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  <c r="Z302" s="84"/>
      <c r="AA302" s="84">
        <f>AA303</f>
        <v>0</v>
      </c>
      <c r="AB302" s="84">
        <f t="shared" ref="AB302:AQ303" si="790">AB303</f>
        <v>0</v>
      </c>
      <c r="AC302" s="84">
        <f t="shared" si="790"/>
        <v>0</v>
      </c>
      <c r="AD302" s="9">
        <f t="shared" si="790"/>
        <v>35611</v>
      </c>
      <c r="AE302" s="9">
        <f t="shared" si="790"/>
        <v>35611</v>
      </c>
      <c r="AF302" s="9">
        <f t="shared" si="790"/>
        <v>35611</v>
      </c>
      <c r="AG302" s="84">
        <f>AG303</f>
        <v>0</v>
      </c>
      <c r="AH302" s="84">
        <f t="shared" si="790"/>
        <v>0</v>
      </c>
      <c r="AI302" s="84">
        <f t="shared" si="790"/>
        <v>0</v>
      </c>
      <c r="AJ302" s="9">
        <f t="shared" si="790"/>
        <v>0</v>
      </c>
      <c r="AK302" s="9">
        <f t="shared" si="790"/>
        <v>35611</v>
      </c>
      <c r="AL302" s="9">
        <f t="shared" si="790"/>
        <v>35611</v>
      </c>
      <c r="AM302" s="84">
        <f>AM303</f>
        <v>0</v>
      </c>
      <c r="AN302" s="84">
        <f t="shared" si="790"/>
        <v>0</v>
      </c>
      <c r="AO302" s="84">
        <f t="shared" si="790"/>
        <v>0</v>
      </c>
      <c r="AP302" s="9">
        <f t="shared" si="790"/>
        <v>0</v>
      </c>
      <c r="AQ302" s="9">
        <f t="shared" si="790"/>
        <v>35611</v>
      </c>
      <c r="AR302" s="9">
        <f t="shared" ref="AN302:AR303" si="791">AR303</f>
        <v>35611</v>
      </c>
      <c r="AS302" s="84">
        <f>AS303</f>
        <v>0</v>
      </c>
      <c r="AT302" s="84">
        <f t="shared" ref="AT302:BI303" si="792">AT303</f>
        <v>0</v>
      </c>
      <c r="AU302" s="84">
        <f t="shared" si="792"/>
        <v>0</v>
      </c>
      <c r="AV302" s="9">
        <f t="shared" si="792"/>
        <v>0</v>
      </c>
      <c r="AW302" s="9">
        <f t="shared" si="792"/>
        <v>35611</v>
      </c>
      <c r="AX302" s="9">
        <f t="shared" si="792"/>
        <v>35611</v>
      </c>
      <c r="AY302" s="84">
        <f>AY303</f>
        <v>0</v>
      </c>
      <c r="AZ302" s="84">
        <f t="shared" si="792"/>
        <v>0</v>
      </c>
      <c r="BA302" s="84">
        <f t="shared" si="792"/>
        <v>0</v>
      </c>
      <c r="BB302" s="9">
        <f t="shared" si="792"/>
        <v>0</v>
      </c>
      <c r="BC302" s="9">
        <f t="shared" si="792"/>
        <v>35611</v>
      </c>
      <c r="BD302" s="9">
        <f t="shared" si="792"/>
        <v>35611</v>
      </c>
      <c r="BE302" s="84">
        <f>BE303</f>
        <v>0</v>
      </c>
      <c r="BF302" s="84">
        <f t="shared" si="792"/>
        <v>0</v>
      </c>
      <c r="BG302" s="84">
        <f t="shared" si="792"/>
        <v>0</v>
      </c>
      <c r="BH302" s="9">
        <f t="shared" si="792"/>
        <v>0</v>
      </c>
      <c r="BI302" s="9">
        <f t="shared" si="792"/>
        <v>35611</v>
      </c>
      <c r="BJ302" s="9">
        <f t="shared" ref="BF302:BJ303" si="793">BJ303</f>
        <v>35611</v>
      </c>
      <c r="BK302" s="84">
        <f>BK303</f>
        <v>0</v>
      </c>
      <c r="BL302" s="84">
        <f t="shared" ref="BL302:CA303" si="794">BL303</f>
        <v>0</v>
      </c>
      <c r="BM302" s="84">
        <f t="shared" si="794"/>
        <v>0</v>
      </c>
      <c r="BN302" s="9">
        <f t="shared" si="794"/>
        <v>0</v>
      </c>
      <c r="BO302" s="9">
        <f t="shared" si="794"/>
        <v>35611</v>
      </c>
      <c r="BP302" s="9">
        <f t="shared" si="794"/>
        <v>35611</v>
      </c>
      <c r="BQ302" s="84">
        <f>BQ303</f>
        <v>0</v>
      </c>
      <c r="BR302" s="84">
        <f t="shared" si="794"/>
        <v>0</v>
      </c>
      <c r="BS302" s="84">
        <f t="shared" si="794"/>
        <v>0</v>
      </c>
      <c r="BT302" s="9">
        <f t="shared" si="794"/>
        <v>0</v>
      </c>
      <c r="BU302" s="9">
        <f t="shared" si="794"/>
        <v>35611</v>
      </c>
      <c r="BV302" s="9">
        <f t="shared" si="794"/>
        <v>35611</v>
      </c>
      <c r="BW302" s="84">
        <f>BW303</f>
        <v>0</v>
      </c>
      <c r="BX302" s="84">
        <f t="shared" si="794"/>
        <v>0</v>
      </c>
      <c r="BY302" s="84">
        <f t="shared" si="794"/>
        <v>0</v>
      </c>
      <c r="BZ302" s="9">
        <f t="shared" si="794"/>
        <v>0</v>
      </c>
      <c r="CA302" s="9">
        <f t="shared" si="794"/>
        <v>35611</v>
      </c>
      <c r="CB302" s="9">
        <f t="shared" ref="BX302:CB303" si="795">CB303</f>
        <v>35611</v>
      </c>
      <c r="CC302" s="84">
        <f>CC303</f>
        <v>0</v>
      </c>
      <c r="CD302" s="84">
        <f t="shared" ref="CD302:CH303" si="796">CD303</f>
        <v>0</v>
      </c>
      <c r="CE302" s="84">
        <f t="shared" si="796"/>
        <v>0</v>
      </c>
      <c r="CF302" s="9">
        <f t="shared" si="796"/>
        <v>0</v>
      </c>
      <c r="CG302" s="9">
        <f t="shared" si="796"/>
        <v>35611</v>
      </c>
      <c r="CH302" s="9">
        <f t="shared" si="796"/>
        <v>35611</v>
      </c>
    </row>
    <row r="303" spans="1:86" ht="33" hidden="1" x14ac:dyDescent="0.25">
      <c r="A303" s="28" t="s">
        <v>179</v>
      </c>
      <c r="B303" s="34">
        <v>903</v>
      </c>
      <c r="C303" s="26" t="s">
        <v>32</v>
      </c>
      <c r="D303" s="26" t="s">
        <v>28</v>
      </c>
      <c r="E303" s="42" t="s">
        <v>661</v>
      </c>
      <c r="F303" s="26" t="s">
        <v>180</v>
      </c>
      <c r="G303" s="11">
        <f>G304</f>
        <v>0</v>
      </c>
      <c r="H303" s="11">
        <f>H304</f>
        <v>0</v>
      </c>
      <c r="I303" s="83"/>
      <c r="J303" s="83"/>
      <c r="K303" s="83"/>
      <c r="L303" s="83"/>
      <c r="M303" s="83"/>
      <c r="N303" s="83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  <c r="Z303" s="84"/>
      <c r="AA303" s="84">
        <f>AA304</f>
        <v>0</v>
      </c>
      <c r="AB303" s="84">
        <f t="shared" si="790"/>
        <v>0</v>
      </c>
      <c r="AC303" s="84">
        <f t="shared" si="790"/>
        <v>0</v>
      </c>
      <c r="AD303" s="9">
        <f t="shared" si="790"/>
        <v>35611</v>
      </c>
      <c r="AE303" s="9">
        <f t="shared" si="790"/>
        <v>35611</v>
      </c>
      <c r="AF303" s="9">
        <f t="shared" si="790"/>
        <v>35611</v>
      </c>
      <c r="AG303" s="84">
        <f>AG304</f>
        <v>0</v>
      </c>
      <c r="AH303" s="84">
        <f t="shared" si="790"/>
        <v>0</v>
      </c>
      <c r="AI303" s="84">
        <f t="shared" si="790"/>
        <v>0</v>
      </c>
      <c r="AJ303" s="9">
        <f t="shared" si="790"/>
        <v>0</v>
      </c>
      <c r="AK303" s="9">
        <f t="shared" si="790"/>
        <v>35611</v>
      </c>
      <c r="AL303" s="9">
        <f t="shared" si="790"/>
        <v>35611</v>
      </c>
      <c r="AM303" s="84">
        <f>AM304</f>
        <v>0</v>
      </c>
      <c r="AN303" s="84">
        <f t="shared" si="791"/>
        <v>0</v>
      </c>
      <c r="AO303" s="84">
        <f t="shared" si="791"/>
        <v>0</v>
      </c>
      <c r="AP303" s="9">
        <f t="shared" si="791"/>
        <v>0</v>
      </c>
      <c r="AQ303" s="9">
        <f t="shared" si="791"/>
        <v>35611</v>
      </c>
      <c r="AR303" s="9">
        <f t="shared" si="791"/>
        <v>35611</v>
      </c>
      <c r="AS303" s="84">
        <f>AS304</f>
        <v>0</v>
      </c>
      <c r="AT303" s="84">
        <f t="shared" si="792"/>
        <v>0</v>
      </c>
      <c r="AU303" s="84">
        <f t="shared" si="792"/>
        <v>0</v>
      </c>
      <c r="AV303" s="9">
        <f t="shared" si="792"/>
        <v>0</v>
      </c>
      <c r="AW303" s="9">
        <f t="shared" si="792"/>
        <v>35611</v>
      </c>
      <c r="AX303" s="9">
        <f t="shared" si="792"/>
        <v>35611</v>
      </c>
      <c r="AY303" s="84">
        <f>AY304</f>
        <v>0</v>
      </c>
      <c r="AZ303" s="84">
        <f t="shared" si="792"/>
        <v>0</v>
      </c>
      <c r="BA303" s="84">
        <f t="shared" si="792"/>
        <v>0</v>
      </c>
      <c r="BB303" s="9">
        <f t="shared" si="792"/>
        <v>0</v>
      </c>
      <c r="BC303" s="9">
        <f t="shared" si="792"/>
        <v>35611</v>
      </c>
      <c r="BD303" s="9">
        <f t="shared" si="792"/>
        <v>35611</v>
      </c>
      <c r="BE303" s="84">
        <f>BE304</f>
        <v>0</v>
      </c>
      <c r="BF303" s="84">
        <f t="shared" si="793"/>
        <v>0</v>
      </c>
      <c r="BG303" s="84">
        <f t="shared" si="793"/>
        <v>0</v>
      </c>
      <c r="BH303" s="9">
        <f t="shared" si="793"/>
        <v>0</v>
      </c>
      <c r="BI303" s="9">
        <f t="shared" si="793"/>
        <v>35611</v>
      </c>
      <c r="BJ303" s="9">
        <f t="shared" si="793"/>
        <v>35611</v>
      </c>
      <c r="BK303" s="84">
        <f>BK304</f>
        <v>0</v>
      </c>
      <c r="BL303" s="84">
        <f t="shared" si="794"/>
        <v>0</v>
      </c>
      <c r="BM303" s="84">
        <f t="shared" si="794"/>
        <v>0</v>
      </c>
      <c r="BN303" s="9">
        <f t="shared" si="794"/>
        <v>0</v>
      </c>
      <c r="BO303" s="9">
        <f t="shared" si="794"/>
        <v>35611</v>
      </c>
      <c r="BP303" s="9">
        <f t="shared" si="794"/>
        <v>35611</v>
      </c>
      <c r="BQ303" s="84">
        <f>BQ304</f>
        <v>0</v>
      </c>
      <c r="BR303" s="84">
        <f t="shared" si="794"/>
        <v>0</v>
      </c>
      <c r="BS303" s="84">
        <f t="shared" si="794"/>
        <v>0</v>
      </c>
      <c r="BT303" s="9">
        <f t="shared" si="794"/>
        <v>0</v>
      </c>
      <c r="BU303" s="9">
        <f t="shared" si="794"/>
        <v>35611</v>
      </c>
      <c r="BV303" s="9">
        <f t="shared" si="794"/>
        <v>35611</v>
      </c>
      <c r="BW303" s="84">
        <f>BW304</f>
        <v>0</v>
      </c>
      <c r="BX303" s="84">
        <f t="shared" si="795"/>
        <v>0</v>
      </c>
      <c r="BY303" s="84">
        <f t="shared" si="795"/>
        <v>0</v>
      </c>
      <c r="BZ303" s="9">
        <f t="shared" si="795"/>
        <v>0</v>
      </c>
      <c r="CA303" s="9">
        <f t="shared" si="795"/>
        <v>35611</v>
      </c>
      <c r="CB303" s="9">
        <f t="shared" si="795"/>
        <v>35611</v>
      </c>
      <c r="CC303" s="84">
        <f>CC304</f>
        <v>0</v>
      </c>
      <c r="CD303" s="84">
        <f t="shared" si="796"/>
        <v>0</v>
      </c>
      <c r="CE303" s="84">
        <f t="shared" si="796"/>
        <v>0</v>
      </c>
      <c r="CF303" s="9">
        <f t="shared" si="796"/>
        <v>0</v>
      </c>
      <c r="CG303" s="9">
        <f t="shared" si="796"/>
        <v>35611</v>
      </c>
      <c r="CH303" s="9">
        <f t="shared" si="796"/>
        <v>35611</v>
      </c>
    </row>
    <row r="304" spans="1:86" ht="20.100000000000001" hidden="1" customHeight="1" x14ac:dyDescent="0.25">
      <c r="A304" s="28" t="s">
        <v>167</v>
      </c>
      <c r="B304" s="26">
        <v>903</v>
      </c>
      <c r="C304" s="26" t="s">
        <v>32</v>
      </c>
      <c r="D304" s="26" t="s">
        <v>28</v>
      </c>
      <c r="E304" s="26" t="s">
        <v>661</v>
      </c>
      <c r="F304" s="26" t="s">
        <v>181</v>
      </c>
      <c r="G304" s="9"/>
      <c r="H304" s="9"/>
      <c r="I304" s="83"/>
      <c r="J304" s="83"/>
      <c r="K304" s="83"/>
      <c r="L304" s="83"/>
      <c r="M304" s="83"/>
      <c r="N304" s="83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  <c r="Z304" s="84"/>
      <c r="AA304" s="84"/>
      <c r="AB304" s="84"/>
      <c r="AC304" s="84"/>
      <c r="AD304" s="9">
        <v>35611</v>
      </c>
      <c r="AE304" s="9">
        <f>Y304+AA304+AB304+AC304+AD304</f>
        <v>35611</v>
      </c>
      <c r="AF304" s="9">
        <f>Z304+AD304</f>
        <v>35611</v>
      </c>
      <c r="AG304" s="84"/>
      <c r="AH304" s="84"/>
      <c r="AI304" s="84"/>
      <c r="AJ304" s="9"/>
      <c r="AK304" s="9">
        <f>AE304+AG304+AH304+AI304+AJ304</f>
        <v>35611</v>
      </c>
      <c r="AL304" s="9">
        <f>AF304+AJ304</f>
        <v>35611</v>
      </c>
      <c r="AM304" s="84"/>
      <c r="AN304" s="84"/>
      <c r="AO304" s="84"/>
      <c r="AP304" s="9"/>
      <c r="AQ304" s="9">
        <f>AK304+AM304+AN304+AO304+AP304</f>
        <v>35611</v>
      </c>
      <c r="AR304" s="9">
        <f>AL304+AP304</f>
        <v>35611</v>
      </c>
      <c r="AS304" s="84"/>
      <c r="AT304" s="84"/>
      <c r="AU304" s="84"/>
      <c r="AV304" s="9"/>
      <c r="AW304" s="9">
        <f>AQ304+AS304+AT304+AU304+AV304</f>
        <v>35611</v>
      </c>
      <c r="AX304" s="9">
        <f>AR304+AV304</f>
        <v>35611</v>
      </c>
      <c r="AY304" s="84"/>
      <c r="AZ304" s="84"/>
      <c r="BA304" s="84"/>
      <c r="BB304" s="9"/>
      <c r="BC304" s="9">
        <f>AW304+AY304+AZ304+BA304+BB304</f>
        <v>35611</v>
      </c>
      <c r="BD304" s="9">
        <f>AX304+BB304</f>
        <v>35611</v>
      </c>
      <c r="BE304" s="84"/>
      <c r="BF304" s="84"/>
      <c r="BG304" s="84"/>
      <c r="BH304" s="9"/>
      <c r="BI304" s="9">
        <f>BC304+BE304+BF304+BG304+BH304</f>
        <v>35611</v>
      </c>
      <c r="BJ304" s="9">
        <f>BD304+BH304</f>
        <v>35611</v>
      </c>
      <c r="BK304" s="84"/>
      <c r="BL304" s="84"/>
      <c r="BM304" s="84"/>
      <c r="BN304" s="9"/>
      <c r="BO304" s="9">
        <f>BI304+BK304+BL304+BM304+BN304</f>
        <v>35611</v>
      </c>
      <c r="BP304" s="9">
        <f>BJ304+BN304</f>
        <v>35611</v>
      </c>
      <c r="BQ304" s="84"/>
      <c r="BR304" s="84"/>
      <c r="BS304" s="84"/>
      <c r="BT304" s="9"/>
      <c r="BU304" s="9">
        <f>BO304+BQ304+BR304+BS304+BT304</f>
        <v>35611</v>
      </c>
      <c r="BV304" s="9">
        <f>BP304+BT304</f>
        <v>35611</v>
      </c>
      <c r="BW304" s="84"/>
      <c r="BX304" s="84"/>
      <c r="BY304" s="84"/>
      <c r="BZ304" s="9"/>
      <c r="CA304" s="9">
        <f>BU304+BW304+BX304+BY304+BZ304</f>
        <v>35611</v>
      </c>
      <c r="CB304" s="9">
        <f>BV304+BZ304</f>
        <v>35611</v>
      </c>
      <c r="CC304" s="84"/>
      <c r="CD304" s="84"/>
      <c r="CE304" s="84"/>
      <c r="CF304" s="9"/>
      <c r="CG304" s="9">
        <f>CA304+CC304+CD304+CE304+CF304</f>
        <v>35611</v>
      </c>
      <c r="CH304" s="9">
        <f>CB304+CF304</f>
        <v>35611</v>
      </c>
    </row>
    <row r="305" spans="1:86" ht="49.5" hidden="1" x14ac:dyDescent="0.25">
      <c r="A305" s="28" t="s">
        <v>660</v>
      </c>
      <c r="B305" s="34">
        <v>903</v>
      </c>
      <c r="C305" s="26" t="s">
        <v>32</v>
      </c>
      <c r="D305" s="26" t="s">
        <v>28</v>
      </c>
      <c r="E305" s="42" t="s">
        <v>774</v>
      </c>
      <c r="F305" s="26"/>
      <c r="G305" s="9"/>
      <c r="H305" s="9"/>
      <c r="I305" s="83"/>
      <c r="J305" s="83"/>
      <c r="K305" s="83"/>
      <c r="L305" s="83"/>
      <c r="M305" s="83"/>
      <c r="N305" s="83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  <c r="Z305" s="84"/>
      <c r="AA305" s="84">
        <f>AA306</f>
        <v>0</v>
      </c>
      <c r="AB305" s="84">
        <f t="shared" ref="AB305:AQ306" si="797">AB306</f>
        <v>0</v>
      </c>
      <c r="AC305" s="84">
        <f t="shared" si="797"/>
        <v>0</v>
      </c>
      <c r="AD305" s="9">
        <f t="shared" si="797"/>
        <v>23740</v>
      </c>
      <c r="AE305" s="9">
        <f t="shared" si="797"/>
        <v>23740</v>
      </c>
      <c r="AF305" s="9">
        <f t="shared" si="797"/>
        <v>23740</v>
      </c>
      <c r="AG305" s="84">
        <f>AG306</f>
        <v>0</v>
      </c>
      <c r="AH305" s="84">
        <f t="shared" si="797"/>
        <v>0</v>
      </c>
      <c r="AI305" s="84">
        <f t="shared" si="797"/>
        <v>0</v>
      </c>
      <c r="AJ305" s="9">
        <f t="shared" si="797"/>
        <v>0</v>
      </c>
      <c r="AK305" s="9">
        <f t="shared" si="797"/>
        <v>23740</v>
      </c>
      <c r="AL305" s="9">
        <f t="shared" si="797"/>
        <v>23740</v>
      </c>
      <c r="AM305" s="84">
        <f>AM306</f>
        <v>0</v>
      </c>
      <c r="AN305" s="84">
        <f t="shared" si="797"/>
        <v>0</v>
      </c>
      <c r="AO305" s="84">
        <f t="shared" si="797"/>
        <v>0</v>
      </c>
      <c r="AP305" s="9">
        <f t="shared" si="797"/>
        <v>0</v>
      </c>
      <c r="AQ305" s="9">
        <f t="shared" si="797"/>
        <v>23740</v>
      </c>
      <c r="AR305" s="9">
        <f t="shared" ref="AN305:AR306" si="798">AR306</f>
        <v>23740</v>
      </c>
      <c r="AS305" s="84">
        <f>AS306</f>
        <v>0</v>
      </c>
      <c r="AT305" s="84">
        <f t="shared" ref="AT305:BI306" si="799">AT306</f>
        <v>0</v>
      </c>
      <c r="AU305" s="84">
        <f t="shared" si="799"/>
        <v>0</v>
      </c>
      <c r="AV305" s="9">
        <f t="shared" si="799"/>
        <v>0</v>
      </c>
      <c r="AW305" s="9">
        <f t="shared" si="799"/>
        <v>23740</v>
      </c>
      <c r="AX305" s="9">
        <f t="shared" si="799"/>
        <v>23740</v>
      </c>
      <c r="AY305" s="84">
        <f>AY306</f>
        <v>0</v>
      </c>
      <c r="AZ305" s="84">
        <f t="shared" si="799"/>
        <v>0</v>
      </c>
      <c r="BA305" s="84">
        <f t="shared" si="799"/>
        <v>0</v>
      </c>
      <c r="BB305" s="9">
        <f t="shared" si="799"/>
        <v>0</v>
      </c>
      <c r="BC305" s="9">
        <f t="shared" si="799"/>
        <v>23740</v>
      </c>
      <c r="BD305" s="9">
        <f t="shared" si="799"/>
        <v>23740</v>
      </c>
      <c r="BE305" s="84">
        <f>BE306</f>
        <v>0</v>
      </c>
      <c r="BF305" s="84">
        <f t="shared" si="799"/>
        <v>0</v>
      </c>
      <c r="BG305" s="84">
        <f t="shared" si="799"/>
        <v>0</v>
      </c>
      <c r="BH305" s="9">
        <f t="shared" si="799"/>
        <v>0</v>
      </c>
      <c r="BI305" s="9">
        <f t="shared" si="799"/>
        <v>23740</v>
      </c>
      <c r="BJ305" s="9">
        <f t="shared" ref="BF305:BJ306" si="800">BJ306</f>
        <v>23740</v>
      </c>
      <c r="BK305" s="84">
        <f>BK306</f>
        <v>0</v>
      </c>
      <c r="BL305" s="84">
        <f t="shared" ref="BL305:CA306" si="801">BL306</f>
        <v>0</v>
      </c>
      <c r="BM305" s="84">
        <f t="shared" si="801"/>
        <v>0</v>
      </c>
      <c r="BN305" s="9">
        <f t="shared" si="801"/>
        <v>0</v>
      </c>
      <c r="BO305" s="9">
        <f t="shared" si="801"/>
        <v>23740</v>
      </c>
      <c r="BP305" s="9">
        <f t="shared" si="801"/>
        <v>23740</v>
      </c>
      <c r="BQ305" s="84">
        <f>BQ306</f>
        <v>0</v>
      </c>
      <c r="BR305" s="84">
        <f t="shared" si="801"/>
        <v>0</v>
      </c>
      <c r="BS305" s="84">
        <f t="shared" si="801"/>
        <v>0</v>
      </c>
      <c r="BT305" s="9">
        <f t="shared" si="801"/>
        <v>0</v>
      </c>
      <c r="BU305" s="9">
        <f t="shared" si="801"/>
        <v>23740</v>
      </c>
      <c r="BV305" s="9">
        <f t="shared" si="801"/>
        <v>23740</v>
      </c>
      <c r="BW305" s="84">
        <f>BW306</f>
        <v>0</v>
      </c>
      <c r="BX305" s="84">
        <f t="shared" si="801"/>
        <v>0</v>
      </c>
      <c r="BY305" s="84">
        <f t="shared" si="801"/>
        <v>0</v>
      </c>
      <c r="BZ305" s="9">
        <f t="shared" si="801"/>
        <v>0</v>
      </c>
      <c r="CA305" s="9">
        <f t="shared" si="801"/>
        <v>23740</v>
      </c>
      <c r="CB305" s="9">
        <f t="shared" ref="BX305:CB306" si="802">CB306</f>
        <v>23740</v>
      </c>
      <c r="CC305" s="84">
        <f>CC306</f>
        <v>0</v>
      </c>
      <c r="CD305" s="84">
        <f t="shared" ref="CD305:CH306" si="803">CD306</f>
        <v>0</v>
      </c>
      <c r="CE305" s="84">
        <f t="shared" si="803"/>
        <v>0</v>
      </c>
      <c r="CF305" s="9">
        <f t="shared" si="803"/>
        <v>0</v>
      </c>
      <c r="CG305" s="9">
        <f t="shared" si="803"/>
        <v>23740</v>
      </c>
      <c r="CH305" s="9">
        <f t="shared" si="803"/>
        <v>23740</v>
      </c>
    </row>
    <row r="306" spans="1:86" ht="33" hidden="1" x14ac:dyDescent="0.25">
      <c r="A306" s="28" t="s">
        <v>179</v>
      </c>
      <c r="B306" s="34">
        <v>903</v>
      </c>
      <c r="C306" s="26" t="s">
        <v>32</v>
      </c>
      <c r="D306" s="26" t="s">
        <v>28</v>
      </c>
      <c r="E306" s="42" t="s">
        <v>774</v>
      </c>
      <c r="F306" s="26" t="s">
        <v>180</v>
      </c>
      <c r="G306" s="9"/>
      <c r="H306" s="9"/>
      <c r="I306" s="83"/>
      <c r="J306" s="83"/>
      <c r="K306" s="83"/>
      <c r="L306" s="83"/>
      <c r="M306" s="83"/>
      <c r="N306" s="83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  <c r="Z306" s="84"/>
      <c r="AA306" s="84">
        <f>AA307</f>
        <v>0</v>
      </c>
      <c r="AB306" s="84">
        <f t="shared" si="797"/>
        <v>0</v>
      </c>
      <c r="AC306" s="84">
        <f t="shared" si="797"/>
        <v>0</v>
      </c>
      <c r="AD306" s="9">
        <f t="shared" si="797"/>
        <v>23740</v>
      </c>
      <c r="AE306" s="9">
        <f t="shared" si="797"/>
        <v>23740</v>
      </c>
      <c r="AF306" s="9">
        <f t="shared" si="797"/>
        <v>23740</v>
      </c>
      <c r="AG306" s="84">
        <f>AG307</f>
        <v>0</v>
      </c>
      <c r="AH306" s="84">
        <f t="shared" si="797"/>
        <v>0</v>
      </c>
      <c r="AI306" s="84">
        <f t="shared" si="797"/>
        <v>0</v>
      </c>
      <c r="AJ306" s="9">
        <f t="shared" si="797"/>
        <v>0</v>
      </c>
      <c r="AK306" s="9">
        <f t="shared" si="797"/>
        <v>23740</v>
      </c>
      <c r="AL306" s="9">
        <f t="shared" si="797"/>
        <v>23740</v>
      </c>
      <c r="AM306" s="84">
        <f>AM307</f>
        <v>0</v>
      </c>
      <c r="AN306" s="84">
        <f t="shared" si="798"/>
        <v>0</v>
      </c>
      <c r="AO306" s="84">
        <f t="shared" si="798"/>
        <v>0</v>
      </c>
      <c r="AP306" s="9">
        <f t="shared" si="798"/>
        <v>0</v>
      </c>
      <c r="AQ306" s="9">
        <f t="shared" si="798"/>
        <v>23740</v>
      </c>
      <c r="AR306" s="9">
        <f t="shared" si="798"/>
        <v>23740</v>
      </c>
      <c r="AS306" s="84">
        <f>AS307</f>
        <v>0</v>
      </c>
      <c r="AT306" s="84">
        <f t="shared" si="799"/>
        <v>0</v>
      </c>
      <c r="AU306" s="84">
        <f t="shared" si="799"/>
        <v>0</v>
      </c>
      <c r="AV306" s="9">
        <f t="shared" si="799"/>
        <v>0</v>
      </c>
      <c r="AW306" s="9">
        <f t="shared" si="799"/>
        <v>23740</v>
      </c>
      <c r="AX306" s="9">
        <f t="shared" si="799"/>
        <v>23740</v>
      </c>
      <c r="AY306" s="84">
        <f>AY307</f>
        <v>0</v>
      </c>
      <c r="AZ306" s="84">
        <f t="shared" si="799"/>
        <v>0</v>
      </c>
      <c r="BA306" s="84">
        <f t="shared" si="799"/>
        <v>0</v>
      </c>
      <c r="BB306" s="9">
        <f t="shared" si="799"/>
        <v>0</v>
      </c>
      <c r="BC306" s="9">
        <f t="shared" si="799"/>
        <v>23740</v>
      </c>
      <c r="BD306" s="9">
        <f t="shared" si="799"/>
        <v>23740</v>
      </c>
      <c r="BE306" s="84">
        <f>BE307</f>
        <v>0</v>
      </c>
      <c r="BF306" s="84">
        <f t="shared" si="800"/>
        <v>0</v>
      </c>
      <c r="BG306" s="84">
        <f t="shared" si="800"/>
        <v>0</v>
      </c>
      <c r="BH306" s="9">
        <f t="shared" si="800"/>
        <v>0</v>
      </c>
      <c r="BI306" s="9">
        <f t="shared" si="800"/>
        <v>23740</v>
      </c>
      <c r="BJ306" s="9">
        <f t="shared" si="800"/>
        <v>23740</v>
      </c>
      <c r="BK306" s="84">
        <f>BK307</f>
        <v>0</v>
      </c>
      <c r="BL306" s="84">
        <f t="shared" si="801"/>
        <v>0</v>
      </c>
      <c r="BM306" s="84">
        <f t="shared" si="801"/>
        <v>0</v>
      </c>
      <c r="BN306" s="9">
        <f t="shared" si="801"/>
        <v>0</v>
      </c>
      <c r="BO306" s="9">
        <f t="shared" si="801"/>
        <v>23740</v>
      </c>
      <c r="BP306" s="9">
        <f t="shared" si="801"/>
        <v>23740</v>
      </c>
      <c r="BQ306" s="84">
        <f>BQ307</f>
        <v>0</v>
      </c>
      <c r="BR306" s="84">
        <f t="shared" si="801"/>
        <v>0</v>
      </c>
      <c r="BS306" s="84">
        <f t="shared" si="801"/>
        <v>0</v>
      </c>
      <c r="BT306" s="9">
        <f t="shared" si="801"/>
        <v>0</v>
      </c>
      <c r="BU306" s="9">
        <f t="shared" si="801"/>
        <v>23740</v>
      </c>
      <c r="BV306" s="9">
        <f t="shared" si="801"/>
        <v>23740</v>
      </c>
      <c r="BW306" s="84">
        <f>BW307</f>
        <v>0</v>
      </c>
      <c r="BX306" s="84">
        <f t="shared" si="802"/>
        <v>0</v>
      </c>
      <c r="BY306" s="84">
        <f t="shared" si="802"/>
        <v>0</v>
      </c>
      <c r="BZ306" s="9">
        <f t="shared" si="802"/>
        <v>0</v>
      </c>
      <c r="CA306" s="9">
        <f t="shared" si="802"/>
        <v>23740</v>
      </c>
      <c r="CB306" s="9">
        <f t="shared" si="802"/>
        <v>23740</v>
      </c>
      <c r="CC306" s="84">
        <f>CC307</f>
        <v>0</v>
      </c>
      <c r="CD306" s="84">
        <f t="shared" si="803"/>
        <v>0</v>
      </c>
      <c r="CE306" s="84">
        <f t="shared" si="803"/>
        <v>0</v>
      </c>
      <c r="CF306" s="9">
        <f t="shared" si="803"/>
        <v>0</v>
      </c>
      <c r="CG306" s="9">
        <f t="shared" si="803"/>
        <v>23740</v>
      </c>
      <c r="CH306" s="9">
        <f t="shared" si="803"/>
        <v>23740</v>
      </c>
    </row>
    <row r="307" spans="1:86" ht="20.100000000000001" hidden="1" customHeight="1" x14ac:dyDescent="0.25">
      <c r="A307" s="28" t="s">
        <v>167</v>
      </c>
      <c r="B307" s="26">
        <v>903</v>
      </c>
      <c r="C307" s="26" t="s">
        <v>32</v>
      </c>
      <c r="D307" s="26" t="s">
        <v>28</v>
      </c>
      <c r="E307" s="42" t="s">
        <v>774</v>
      </c>
      <c r="F307" s="26" t="s">
        <v>181</v>
      </c>
      <c r="G307" s="9"/>
      <c r="H307" s="9"/>
      <c r="I307" s="83"/>
      <c r="J307" s="83"/>
      <c r="K307" s="83"/>
      <c r="L307" s="83"/>
      <c r="M307" s="83"/>
      <c r="N307" s="83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  <c r="Z307" s="84"/>
      <c r="AA307" s="84"/>
      <c r="AB307" s="84"/>
      <c r="AC307" s="84"/>
      <c r="AD307" s="9">
        <v>23740</v>
      </c>
      <c r="AE307" s="9">
        <f>Y307+AA307+AB307+AC307+AD307</f>
        <v>23740</v>
      </c>
      <c r="AF307" s="9">
        <f>Z307+AD307</f>
        <v>23740</v>
      </c>
      <c r="AG307" s="84"/>
      <c r="AH307" s="84"/>
      <c r="AI307" s="84"/>
      <c r="AJ307" s="9"/>
      <c r="AK307" s="9">
        <f>AE307+AG307+AH307+AI307+AJ307</f>
        <v>23740</v>
      </c>
      <c r="AL307" s="9">
        <f>AF307+AJ307</f>
        <v>23740</v>
      </c>
      <c r="AM307" s="84"/>
      <c r="AN307" s="84"/>
      <c r="AO307" s="84"/>
      <c r="AP307" s="9"/>
      <c r="AQ307" s="9">
        <f>AK307+AM307+AN307+AO307+AP307</f>
        <v>23740</v>
      </c>
      <c r="AR307" s="9">
        <f>AL307+AP307</f>
        <v>23740</v>
      </c>
      <c r="AS307" s="84"/>
      <c r="AT307" s="84"/>
      <c r="AU307" s="84"/>
      <c r="AV307" s="9"/>
      <c r="AW307" s="9">
        <f>AQ307+AS307+AT307+AU307+AV307</f>
        <v>23740</v>
      </c>
      <c r="AX307" s="9">
        <f>AR307+AV307</f>
        <v>23740</v>
      </c>
      <c r="AY307" s="84"/>
      <c r="AZ307" s="84"/>
      <c r="BA307" s="84"/>
      <c r="BB307" s="9"/>
      <c r="BC307" s="9">
        <f>AW307+AY307+AZ307+BA307+BB307</f>
        <v>23740</v>
      </c>
      <c r="BD307" s="9">
        <f>AX307+BB307</f>
        <v>23740</v>
      </c>
      <c r="BE307" s="84"/>
      <c r="BF307" s="84"/>
      <c r="BG307" s="84"/>
      <c r="BH307" s="9"/>
      <c r="BI307" s="9">
        <f>BC307+BE307+BF307+BG307+BH307</f>
        <v>23740</v>
      </c>
      <c r="BJ307" s="9">
        <f>BD307+BH307</f>
        <v>23740</v>
      </c>
      <c r="BK307" s="84"/>
      <c r="BL307" s="84"/>
      <c r="BM307" s="84"/>
      <c r="BN307" s="9"/>
      <c r="BO307" s="9">
        <f>BI307+BK307+BL307+BM307+BN307</f>
        <v>23740</v>
      </c>
      <c r="BP307" s="9">
        <f>BJ307+BN307</f>
        <v>23740</v>
      </c>
      <c r="BQ307" s="84"/>
      <c r="BR307" s="84"/>
      <c r="BS307" s="84"/>
      <c r="BT307" s="9"/>
      <c r="BU307" s="9">
        <f>BO307+BQ307+BR307+BS307+BT307</f>
        <v>23740</v>
      </c>
      <c r="BV307" s="9">
        <f>BP307+BT307</f>
        <v>23740</v>
      </c>
      <c r="BW307" s="84"/>
      <c r="BX307" s="84"/>
      <c r="BY307" s="84"/>
      <c r="BZ307" s="9"/>
      <c r="CA307" s="9">
        <f>BU307+BW307+BX307+BY307+BZ307</f>
        <v>23740</v>
      </c>
      <c r="CB307" s="9">
        <f>BV307+BZ307</f>
        <v>23740</v>
      </c>
      <c r="CC307" s="84"/>
      <c r="CD307" s="84"/>
      <c r="CE307" s="84"/>
      <c r="CF307" s="9"/>
      <c r="CG307" s="9">
        <f>CA307+CC307+CD307+CE307+CF307</f>
        <v>23740</v>
      </c>
      <c r="CH307" s="9">
        <f>CB307+CF307</f>
        <v>23740</v>
      </c>
    </row>
    <row r="308" spans="1:86" hidden="1" x14ac:dyDescent="0.25">
      <c r="A308" s="25"/>
      <c r="B308" s="34"/>
      <c r="C308" s="26"/>
      <c r="D308" s="26"/>
      <c r="E308" s="26"/>
      <c r="F308" s="26"/>
      <c r="G308" s="11"/>
      <c r="H308" s="9"/>
      <c r="I308" s="83"/>
      <c r="J308" s="83"/>
      <c r="K308" s="83"/>
      <c r="L308" s="83"/>
      <c r="M308" s="83"/>
      <c r="N308" s="83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  <c r="AO308" s="84"/>
      <c r="AP308" s="84"/>
      <c r="AQ308" s="84"/>
      <c r="AR308" s="84"/>
      <c r="AS308" s="84"/>
      <c r="AT308" s="84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/>
      <c r="BF308" s="84"/>
      <c r="BG308" s="84"/>
      <c r="BH308" s="84"/>
      <c r="BI308" s="84"/>
      <c r="BJ308" s="84"/>
      <c r="BK308" s="84"/>
      <c r="BL308" s="84"/>
      <c r="BM308" s="84"/>
      <c r="BN308" s="84"/>
      <c r="BO308" s="84"/>
      <c r="BP308" s="84"/>
      <c r="BQ308" s="84"/>
      <c r="BR308" s="84"/>
      <c r="BS308" s="84"/>
      <c r="BT308" s="84"/>
      <c r="BU308" s="84"/>
      <c r="BV308" s="84"/>
      <c r="BW308" s="84"/>
      <c r="BX308" s="84"/>
      <c r="BY308" s="84"/>
      <c r="BZ308" s="84"/>
      <c r="CA308" s="84"/>
      <c r="CB308" s="84"/>
      <c r="CC308" s="84"/>
      <c r="CD308" s="84"/>
      <c r="CE308" s="84"/>
      <c r="CF308" s="84"/>
      <c r="CG308" s="84"/>
      <c r="CH308" s="84"/>
    </row>
    <row r="309" spans="1:86" ht="40.5" hidden="1" x14ac:dyDescent="0.3">
      <c r="A309" s="20" t="s">
        <v>473</v>
      </c>
      <c r="B309" s="21">
        <v>906</v>
      </c>
      <c r="C309" s="21"/>
      <c r="D309" s="21"/>
      <c r="E309" s="21"/>
      <c r="F309" s="21"/>
      <c r="G309" s="14">
        <f t="shared" ref="G309:Z309" si="804">G311+G330+G368+G323</f>
        <v>134422</v>
      </c>
      <c r="H309" s="14">
        <f t="shared" si="804"/>
        <v>0</v>
      </c>
      <c r="I309" s="14">
        <f t="shared" si="804"/>
        <v>0</v>
      </c>
      <c r="J309" s="14">
        <f t="shared" si="804"/>
        <v>0</v>
      </c>
      <c r="K309" s="14">
        <f t="shared" si="804"/>
        <v>0</v>
      </c>
      <c r="L309" s="14">
        <f t="shared" si="804"/>
        <v>0</v>
      </c>
      <c r="M309" s="14">
        <f t="shared" si="804"/>
        <v>134422</v>
      </c>
      <c r="N309" s="14">
        <f t="shared" si="804"/>
        <v>0</v>
      </c>
      <c r="O309" s="14">
        <f t="shared" si="804"/>
        <v>0</v>
      </c>
      <c r="P309" s="14">
        <f t="shared" si="804"/>
        <v>0</v>
      </c>
      <c r="Q309" s="14">
        <f t="shared" si="804"/>
        <v>0</v>
      </c>
      <c r="R309" s="14">
        <f t="shared" si="804"/>
        <v>0</v>
      </c>
      <c r="S309" s="14">
        <f t="shared" si="804"/>
        <v>134422</v>
      </c>
      <c r="T309" s="14">
        <f t="shared" si="804"/>
        <v>0</v>
      </c>
      <c r="U309" s="14">
        <f t="shared" si="804"/>
        <v>0</v>
      </c>
      <c r="V309" s="14">
        <f t="shared" si="804"/>
        <v>0</v>
      </c>
      <c r="W309" s="14">
        <f t="shared" si="804"/>
        <v>0</v>
      </c>
      <c r="X309" s="14">
        <f t="shared" si="804"/>
        <v>1118</v>
      </c>
      <c r="Y309" s="14">
        <f t="shared" si="804"/>
        <v>135540</v>
      </c>
      <c r="Z309" s="14">
        <f t="shared" si="804"/>
        <v>1118</v>
      </c>
      <c r="AA309" s="14">
        <f t="shared" ref="AA309:AF309" si="805">AA311+AA330+AA368+AA323</f>
        <v>0</v>
      </c>
      <c r="AB309" s="14">
        <f t="shared" si="805"/>
        <v>0</v>
      </c>
      <c r="AC309" s="14">
        <f t="shared" si="805"/>
        <v>0</v>
      </c>
      <c r="AD309" s="14">
        <f t="shared" si="805"/>
        <v>0</v>
      </c>
      <c r="AE309" s="14">
        <f t="shared" si="805"/>
        <v>135540</v>
      </c>
      <c r="AF309" s="14">
        <f t="shared" si="805"/>
        <v>1118</v>
      </c>
      <c r="AG309" s="14">
        <f t="shared" ref="AG309:AL309" si="806">AG311+AG330+AG368+AG323</f>
        <v>0</v>
      </c>
      <c r="AH309" s="14">
        <f t="shared" si="806"/>
        <v>0</v>
      </c>
      <c r="AI309" s="14">
        <f t="shared" si="806"/>
        <v>0</v>
      </c>
      <c r="AJ309" s="14">
        <f t="shared" si="806"/>
        <v>0</v>
      </c>
      <c r="AK309" s="14">
        <f t="shared" si="806"/>
        <v>135540</v>
      </c>
      <c r="AL309" s="14">
        <f t="shared" si="806"/>
        <v>1118</v>
      </c>
      <c r="AM309" s="14">
        <f t="shared" ref="AM309:AR309" si="807">AM311+AM330+AM368+AM323</f>
        <v>558</v>
      </c>
      <c r="AN309" s="14">
        <f t="shared" si="807"/>
        <v>0</v>
      </c>
      <c r="AO309" s="14">
        <f t="shared" si="807"/>
        <v>0</v>
      </c>
      <c r="AP309" s="14">
        <f t="shared" si="807"/>
        <v>0</v>
      </c>
      <c r="AQ309" s="14">
        <f t="shared" si="807"/>
        <v>136098</v>
      </c>
      <c r="AR309" s="14">
        <f t="shared" si="807"/>
        <v>1118</v>
      </c>
      <c r="AS309" s="14">
        <f t="shared" ref="AS309:AX309" si="808">AS311+AS330+AS368+AS323</f>
        <v>0</v>
      </c>
      <c r="AT309" s="14">
        <f t="shared" si="808"/>
        <v>87</v>
      </c>
      <c r="AU309" s="14">
        <f t="shared" si="808"/>
        <v>-119</v>
      </c>
      <c r="AV309" s="14">
        <f t="shared" si="808"/>
        <v>0</v>
      </c>
      <c r="AW309" s="14">
        <f t="shared" si="808"/>
        <v>136066</v>
      </c>
      <c r="AX309" s="14">
        <f t="shared" si="808"/>
        <v>1118</v>
      </c>
      <c r="AY309" s="14">
        <f t="shared" ref="AY309:BD309" si="809">AY311+AY330+AY368+AY323</f>
        <v>-17</v>
      </c>
      <c r="AZ309" s="14">
        <f t="shared" si="809"/>
        <v>56</v>
      </c>
      <c r="BA309" s="14">
        <f t="shared" si="809"/>
        <v>0</v>
      </c>
      <c r="BB309" s="14">
        <f t="shared" si="809"/>
        <v>0</v>
      </c>
      <c r="BC309" s="14">
        <f t="shared" si="809"/>
        <v>136105</v>
      </c>
      <c r="BD309" s="14">
        <f t="shared" si="809"/>
        <v>1118</v>
      </c>
      <c r="BE309" s="14">
        <f t="shared" ref="BE309:BJ309" si="810">BE311+BE330+BE368+BE323</f>
        <v>0</v>
      </c>
      <c r="BF309" s="14">
        <f t="shared" si="810"/>
        <v>0</v>
      </c>
      <c r="BG309" s="14">
        <f t="shared" si="810"/>
        <v>0</v>
      </c>
      <c r="BH309" s="14">
        <f t="shared" si="810"/>
        <v>0</v>
      </c>
      <c r="BI309" s="14">
        <f t="shared" si="810"/>
        <v>136105</v>
      </c>
      <c r="BJ309" s="14">
        <f t="shared" si="810"/>
        <v>1118</v>
      </c>
      <c r="BK309" s="14">
        <f t="shared" ref="BK309:BP309" si="811">BK311+BK330+BK368+BK323</f>
        <v>0</v>
      </c>
      <c r="BL309" s="14">
        <f t="shared" si="811"/>
        <v>0</v>
      </c>
      <c r="BM309" s="14">
        <f t="shared" si="811"/>
        <v>0</v>
      </c>
      <c r="BN309" s="14">
        <f t="shared" si="811"/>
        <v>0</v>
      </c>
      <c r="BO309" s="14">
        <f t="shared" si="811"/>
        <v>136105</v>
      </c>
      <c r="BP309" s="14">
        <f t="shared" si="811"/>
        <v>1118</v>
      </c>
      <c r="BQ309" s="14">
        <f t="shared" ref="BQ309:BV309" si="812">BQ311+BQ330+BQ368+BQ323</f>
        <v>-53</v>
      </c>
      <c r="BR309" s="14">
        <f t="shared" si="812"/>
        <v>0</v>
      </c>
      <c r="BS309" s="14">
        <f t="shared" si="812"/>
        <v>-476</v>
      </c>
      <c r="BT309" s="14">
        <f t="shared" si="812"/>
        <v>0</v>
      </c>
      <c r="BU309" s="14">
        <f t="shared" si="812"/>
        <v>135576</v>
      </c>
      <c r="BV309" s="14">
        <f t="shared" si="812"/>
        <v>1118</v>
      </c>
      <c r="BW309" s="14">
        <f t="shared" ref="BW309:CB309" si="813">BW311+BW330+BW368+BW323</f>
        <v>0</v>
      </c>
      <c r="BX309" s="14">
        <f t="shared" si="813"/>
        <v>0</v>
      </c>
      <c r="BY309" s="14">
        <f t="shared" si="813"/>
        <v>0</v>
      </c>
      <c r="BZ309" s="14">
        <f t="shared" si="813"/>
        <v>0</v>
      </c>
      <c r="CA309" s="14">
        <f t="shared" si="813"/>
        <v>135576</v>
      </c>
      <c r="CB309" s="14">
        <f t="shared" si="813"/>
        <v>1118</v>
      </c>
      <c r="CC309" s="14">
        <f t="shared" ref="CC309:CH309" si="814">CC311+CC330+CC368+CC323</f>
        <v>0</v>
      </c>
      <c r="CD309" s="14">
        <f t="shared" si="814"/>
        <v>0</v>
      </c>
      <c r="CE309" s="14">
        <f t="shared" si="814"/>
        <v>-66</v>
      </c>
      <c r="CF309" s="14">
        <f t="shared" si="814"/>
        <v>0</v>
      </c>
      <c r="CG309" s="14">
        <f t="shared" si="814"/>
        <v>135510</v>
      </c>
      <c r="CH309" s="14">
        <f t="shared" si="814"/>
        <v>1118</v>
      </c>
    </row>
    <row r="310" spans="1:86" s="72" customFormat="1" hidden="1" x14ac:dyDescent="0.25">
      <c r="A310" s="73"/>
      <c r="B310" s="27"/>
      <c r="C310" s="27"/>
      <c r="D310" s="27"/>
      <c r="E310" s="27"/>
      <c r="F310" s="27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  <c r="AA310" s="76"/>
      <c r="AB310" s="76"/>
      <c r="AC310" s="76"/>
      <c r="AD310" s="76"/>
      <c r="AE310" s="76"/>
      <c r="AF310" s="76"/>
      <c r="AG310" s="76"/>
      <c r="AH310" s="76"/>
      <c r="AI310" s="76"/>
      <c r="AJ310" s="76"/>
      <c r="AK310" s="76"/>
      <c r="AL310" s="76"/>
      <c r="AM310" s="76"/>
      <c r="AN310" s="76"/>
      <c r="AO310" s="76"/>
      <c r="AP310" s="76"/>
      <c r="AQ310" s="76"/>
      <c r="AR310" s="76"/>
      <c r="AS310" s="76"/>
      <c r="AT310" s="76"/>
      <c r="AU310" s="76"/>
      <c r="AV310" s="76"/>
      <c r="AW310" s="76"/>
      <c r="AX310" s="76"/>
      <c r="AY310" s="76"/>
      <c r="AZ310" s="76"/>
      <c r="BA310" s="76"/>
      <c r="BB310" s="76"/>
      <c r="BC310" s="76"/>
      <c r="BD310" s="76"/>
      <c r="BE310" s="76"/>
      <c r="BF310" s="76"/>
      <c r="BG310" s="76"/>
      <c r="BH310" s="76"/>
      <c r="BI310" s="76"/>
      <c r="BJ310" s="76"/>
      <c r="BK310" s="76"/>
      <c r="BL310" s="76"/>
      <c r="BM310" s="76"/>
      <c r="BN310" s="76"/>
      <c r="BO310" s="76"/>
      <c r="BP310" s="76"/>
      <c r="BQ310" s="76"/>
      <c r="BR310" s="76"/>
      <c r="BS310" s="76"/>
      <c r="BT310" s="76"/>
      <c r="BU310" s="76"/>
      <c r="BV310" s="76"/>
      <c r="BW310" s="76"/>
      <c r="BX310" s="76"/>
      <c r="BY310" s="76"/>
      <c r="BZ310" s="76"/>
      <c r="CA310" s="76"/>
      <c r="CB310" s="76"/>
      <c r="CC310" s="76"/>
      <c r="CD310" s="76"/>
      <c r="CE310" s="76"/>
      <c r="CF310" s="76"/>
      <c r="CG310" s="76"/>
      <c r="CH310" s="76"/>
    </row>
    <row r="311" spans="1:86" ht="56.25" hidden="1" x14ac:dyDescent="0.3">
      <c r="A311" s="23" t="s">
        <v>116</v>
      </c>
      <c r="B311" s="24">
        <f>B309</f>
        <v>906</v>
      </c>
      <c r="C311" s="24" t="s">
        <v>79</v>
      </c>
      <c r="D311" s="24" t="s">
        <v>117</v>
      </c>
      <c r="E311" s="24"/>
      <c r="F311" s="24"/>
      <c r="G311" s="13">
        <f t="shared" ref="G311:V313" si="815">G312</f>
        <v>76161</v>
      </c>
      <c r="H311" s="13">
        <f t="shared" si="815"/>
        <v>0</v>
      </c>
      <c r="I311" s="13">
        <f t="shared" si="815"/>
        <v>0</v>
      </c>
      <c r="J311" s="13">
        <f t="shared" si="815"/>
        <v>0</v>
      </c>
      <c r="K311" s="13">
        <f t="shared" si="815"/>
        <v>0</v>
      </c>
      <c r="L311" s="13">
        <f t="shared" si="815"/>
        <v>0</v>
      </c>
      <c r="M311" s="13">
        <f t="shared" si="815"/>
        <v>76161</v>
      </c>
      <c r="N311" s="13">
        <f t="shared" si="815"/>
        <v>0</v>
      </c>
      <c r="O311" s="13">
        <f t="shared" si="815"/>
        <v>0</v>
      </c>
      <c r="P311" s="13">
        <f t="shared" si="815"/>
        <v>0</v>
      </c>
      <c r="Q311" s="13">
        <f t="shared" si="815"/>
        <v>0</v>
      </c>
      <c r="R311" s="13">
        <f t="shared" si="815"/>
        <v>0</v>
      </c>
      <c r="S311" s="13">
        <f t="shared" si="815"/>
        <v>76161</v>
      </c>
      <c r="T311" s="13">
        <f t="shared" si="815"/>
        <v>0</v>
      </c>
      <c r="U311" s="13">
        <f t="shared" si="815"/>
        <v>0</v>
      </c>
      <c r="V311" s="13">
        <f t="shared" si="815"/>
        <v>0</v>
      </c>
      <c r="W311" s="13">
        <f t="shared" ref="U311:AJ313" si="816">W312</f>
        <v>0</v>
      </c>
      <c r="X311" s="13">
        <f t="shared" si="816"/>
        <v>0</v>
      </c>
      <c r="Y311" s="13">
        <f t="shared" si="816"/>
        <v>76161</v>
      </c>
      <c r="Z311" s="13">
        <f t="shared" si="816"/>
        <v>0</v>
      </c>
      <c r="AA311" s="13">
        <f t="shared" si="816"/>
        <v>0</v>
      </c>
      <c r="AB311" s="13">
        <f t="shared" si="816"/>
        <v>0</v>
      </c>
      <c r="AC311" s="13">
        <f t="shared" si="816"/>
        <v>0</v>
      </c>
      <c r="AD311" s="13">
        <f t="shared" si="816"/>
        <v>0</v>
      </c>
      <c r="AE311" s="13">
        <f t="shared" si="816"/>
        <v>76161</v>
      </c>
      <c r="AF311" s="13">
        <f t="shared" si="816"/>
        <v>0</v>
      </c>
      <c r="AG311" s="13">
        <f t="shared" si="816"/>
        <v>0</v>
      </c>
      <c r="AH311" s="13">
        <f t="shared" si="816"/>
        <v>0</v>
      </c>
      <c r="AI311" s="13">
        <f t="shared" si="816"/>
        <v>0</v>
      </c>
      <c r="AJ311" s="13">
        <f t="shared" si="816"/>
        <v>0</v>
      </c>
      <c r="AK311" s="13">
        <f t="shared" ref="AG311:AV313" si="817">AK312</f>
        <v>76161</v>
      </c>
      <c r="AL311" s="13">
        <f t="shared" si="817"/>
        <v>0</v>
      </c>
      <c r="AM311" s="13">
        <f t="shared" si="817"/>
        <v>0</v>
      </c>
      <c r="AN311" s="13">
        <f t="shared" si="817"/>
        <v>0</v>
      </c>
      <c r="AO311" s="13">
        <f t="shared" si="817"/>
        <v>0</v>
      </c>
      <c r="AP311" s="13">
        <f t="shared" si="817"/>
        <v>0</v>
      </c>
      <c r="AQ311" s="13">
        <f t="shared" si="817"/>
        <v>76161</v>
      </c>
      <c r="AR311" s="13">
        <f t="shared" si="817"/>
        <v>0</v>
      </c>
      <c r="AS311" s="13">
        <f t="shared" si="817"/>
        <v>0</v>
      </c>
      <c r="AT311" s="13">
        <f t="shared" si="817"/>
        <v>0</v>
      </c>
      <c r="AU311" s="13">
        <f t="shared" si="817"/>
        <v>-41</v>
      </c>
      <c r="AV311" s="13">
        <f t="shared" si="817"/>
        <v>0</v>
      </c>
      <c r="AW311" s="13">
        <f t="shared" ref="AS311:BH313" si="818">AW312</f>
        <v>76120</v>
      </c>
      <c r="AX311" s="13">
        <f t="shared" si="818"/>
        <v>0</v>
      </c>
      <c r="AY311" s="13">
        <f t="shared" si="818"/>
        <v>0</v>
      </c>
      <c r="AZ311" s="13">
        <f t="shared" si="818"/>
        <v>56</v>
      </c>
      <c r="BA311" s="13">
        <f t="shared" si="818"/>
        <v>0</v>
      </c>
      <c r="BB311" s="13">
        <f t="shared" si="818"/>
        <v>0</v>
      </c>
      <c r="BC311" s="13">
        <f t="shared" si="818"/>
        <v>76176</v>
      </c>
      <c r="BD311" s="13">
        <f t="shared" si="818"/>
        <v>0</v>
      </c>
      <c r="BE311" s="13">
        <f t="shared" si="818"/>
        <v>0</v>
      </c>
      <c r="BF311" s="13">
        <f t="shared" si="818"/>
        <v>0</v>
      </c>
      <c r="BG311" s="13">
        <f t="shared" si="818"/>
        <v>0</v>
      </c>
      <c r="BH311" s="13">
        <f t="shared" si="818"/>
        <v>0</v>
      </c>
      <c r="BI311" s="13">
        <f t="shared" ref="BE311:BT313" si="819">BI312</f>
        <v>76176</v>
      </c>
      <c r="BJ311" s="13">
        <f t="shared" si="819"/>
        <v>0</v>
      </c>
      <c r="BK311" s="13">
        <f t="shared" si="819"/>
        <v>0</v>
      </c>
      <c r="BL311" s="13">
        <f t="shared" si="819"/>
        <v>0</v>
      </c>
      <c r="BM311" s="13">
        <f t="shared" si="819"/>
        <v>0</v>
      </c>
      <c r="BN311" s="13">
        <f t="shared" si="819"/>
        <v>0</v>
      </c>
      <c r="BO311" s="13">
        <f t="shared" si="819"/>
        <v>76176</v>
      </c>
      <c r="BP311" s="13">
        <f t="shared" si="819"/>
        <v>0</v>
      </c>
      <c r="BQ311" s="13">
        <f t="shared" si="819"/>
        <v>0</v>
      </c>
      <c r="BR311" s="13">
        <f t="shared" si="819"/>
        <v>0</v>
      </c>
      <c r="BS311" s="13">
        <f t="shared" si="819"/>
        <v>-423</v>
      </c>
      <c r="BT311" s="13">
        <f t="shared" si="819"/>
        <v>0</v>
      </c>
      <c r="BU311" s="13">
        <f t="shared" ref="BQ311:CF313" si="820">BU312</f>
        <v>75753</v>
      </c>
      <c r="BV311" s="13">
        <f t="shared" si="820"/>
        <v>0</v>
      </c>
      <c r="BW311" s="13">
        <f t="shared" si="820"/>
        <v>-223</v>
      </c>
      <c r="BX311" s="13">
        <f t="shared" si="820"/>
        <v>0</v>
      </c>
      <c r="BY311" s="13">
        <f t="shared" si="820"/>
        <v>0</v>
      </c>
      <c r="BZ311" s="13">
        <f t="shared" si="820"/>
        <v>0</v>
      </c>
      <c r="CA311" s="13">
        <f t="shared" si="820"/>
        <v>75530</v>
      </c>
      <c r="CB311" s="13">
        <f t="shared" si="820"/>
        <v>0</v>
      </c>
      <c r="CC311" s="13">
        <f t="shared" si="820"/>
        <v>0</v>
      </c>
      <c r="CD311" s="13">
        <f t="shared" si="820"/>
        <v>0</v>
      </c>
      <c r="CE311" s="13">
        <f t="shared" si="820"/>
        <v>-66</v>
      </c>
      <c r="CF311" s="13">
        <f t="shared" si="820"/>
        <v>0</v>
      </c>
      <c r="CG311" s="13">
        <f t="shared" ref="CC311:CH313" si="821">CG312</f>
        <v>75464</v>
      </c>
      <c r="CH311" s="13">
        <f t="shared" si="821"/>
        <v>0</v>
      </c>
    </row>
    <row r="312" spans="1:86" ht="82.5" x14ac:dyDescent="0.25">
      <c r="A312" s="25" t="s">
        <v>118</v>
      </c>
      <c r="B312" s="26">
        <v>906</v>
      </c>
      <c r="C312" s="26" t="s">
        <v>79</v>
      </c>
      <c r="D312" s="26" t="s">
        <v>117</v>
      </c>
      <c r="E312" s="26" t="s">
        <v>119</v>
      </c>
      <c r="F312" s="26"/>
      <c r="G312" s="11">
        <f t="shared" si="815"/>
        <v>76161</v>
      </c>
      <c r="H312" s="11">
        <f t="shared" si="815"/>
        <v>0</v>
      </c>
      <c r="I312" s="11">
        <f t="shared" si="815"/>
        <v>0</v>
      </c>
      <c r="J312" s="11">
        <f t="shared" si="815"/>
        <v>0</v>
      </c>
      <c r="K312" s="11">
        <f t="shared" si="815"/>
        <v>0</v>
      </c>
      <c r="L312" s="11">
        <f t="shared" si="815"/>
        <v>0</v>
      </c>
      <c r="M312" s="11">
        <f t="shared" si="815"/>
        <v>76161</v>
      </c>
      <c r="N312" s="11">
        <f t="shared" si="815"/>
        <v>0</v>
      </c>
      <c r="O312" s="11">
        <f t="shared" si="815"/>
        <v>0</v>
      </c>
      <c r="P312" s="11">
        <f t="shared" si="815"/>
        <v>0</v>
      </c>
      <c r="Q312" s="11">
        <f t="shared" si="815"/>
        <v>0</v>
      </c>
      <c r="R312" s="11">
        <f t="shared" si="815"/>
        <v>0</v>
      </c>
      <c r="S312" s="11">
        <f t="shared" si="815"/>
        <v>76161</v>
      </c>
      <c r="T312" s="11">
        <f t="shared" si="815"/>
        <v>0</v>
      </c>
      <c r="U312" s="11">
        <f t="shared" si="816"/>
        <v>0</v>
      </c>
      <c r="V312" s="11">
        <f t="shared" si="816"/>
        <v>0</v>
      </c>
      <c r="W312" s="11">
        <f t="shared" si="816"/>
        <v>0</v>
      </c>
      <c r="X312" s="11">
        <f t="shared" si="816"/>
        <v>0</v>
      </c>
      <c r="Y312" s="11">
        <f t="shared" si="816"/>
        <v>76161</v>
      </c>
      <c r="Z312" s="11">
        <f t="shared" si="816"/>
        <v>0</v>
      </c>
      <c r="AA312" s="11">
        <f t="shared" si="816"/>
        <v>0</v>
      </c>
      <c r="AB312" s="11">
        <f t="shared" si="816"/>
        <v>0</v>
      </c>
      <c r="AC312" s="11">
        <f t="shared" si="816"/>
        <v>0</v>
      </c>
      <c r="AD312" s="11">
        <f t="shared" si="816"/>
        <v>0</v>
      </c>
      <c r="AE312" s="11">
        <f t="shared" si="816"/>
        <v>76161</v>
      </c>
      <c r="AF312" s="11">
        <f t="shared" si="816"/>
        <v>0</v>
      </c>
      <c r="AG312" s="11">
        <f t="shared" si="817"/>
        <v>0</v>
      </c>
      <c r="AH312" s="11">
        <f t="shared" si="817"/>
        <v>0</v>
      </c>
      <c r="AI312" s="11">
        <f t="shared" si="817"/>
        <v>0</v>
      </c>
      <c r="AJ312" s="11">
        <f t="shared" si="817"/>
        <v>0</v>
      </c>
      <c r="AK312" s="11">
        <f t="shared" si="817"/>
        <v>76161</v>
      </c>
      <c r="AL312" s="11">
        <f t="shared" si="817"/>
        <v>0</v>
      </c>
      <c r="AM312" s="11">
        <f t="shared" si="817"/>
        <v>0</v>
      </c>
      <c r="AN312" s="11">
        <f t="shared" si="817"/>
        <v>0</v>
      </c>
      <c r="AO312" s="11">
        <f t="shared" si="817"/>
        <v>0</v>
      </c>
      <c r="AP312" s="11">
        <f t="shared" si="817"/>
        <v>0</v>
      </c>
      <c r="AQ312" s="11">
        <f t="shared" si="817"/>
        <v>76161</v>
      </c>
      <c r="AR312" s="11">
        <f t="shared" si="817"/>
        <v>0</v>
      </c>
      <c r="AS312" s="11">
        <f t="shared" si="818"/>
        <v>0</v>
      </c>
      <c r="AT312" s="11">
        <f t="shared" si="818"/>
        <v>0</v>
      </c>
      <c r="AU312" s="11">
        <f t="shared" si="818"/>
        <v>-41</v>
      </c>
      <c r="AV312" s="11">
        <f t="shared" si="818"/>
        <v>0</v>
      </c>
      <c r="AW312" s="11">
        <f t="shared" si="818"/>
        <v>76120</v>
      </c>
      <c r="AX312" s="11">
        <f t="shared" si="818"/>
        <v>0</v>
      </c>
      <c r="AY312" s="11">
        <f t="shared" si="818"/>
        <v>0</v>
      </c>
      <c r="AZ312" s="11">
        <f t="shared" si="818"/>
        <v>56</v>
      </c>
      <c r="BA312" s="11">
        <f t="shared" si="818"/>
        <v>0</v>
      </c>
      <c r="BB312" s="11">
        <f t="shared" si="818"/>
        <v>0</v>
      </c>
      <c r="BC312" s="11">
        <f t="shared" si="818"/>
        <v>76176</v>
      </c>
      <c r="BD312" s="11">
        <f t="shared" si="818"/>
        <v>0</v>
      </c>
      <c r="BE312" s="11">
        <f t="shared" si="819"/>
        <v>0</v>
      </c>
      <c r="BF312" s="11">
        <f t="shared" si="819"/>
        <v>0</v>
      </c>
      <c r="BG312" s="11">
        <f t="shared" si="819"/>
        <v>0</v>
      </c>
      <c r="BH312" s="11">
        <f t="shared" si="819"/>
        <v>0</v>
      </c>
      <c r="BI312" s="11">
        <f t="shared" si="819"/>
        <v>76176</v>
      </c>
      <c r="BJ312" s="11">
        <f t="shared" si="819"/>
        <v>0</v>
      </c>
      <c r="BK312" s="11">
        <f t="shared" si="819"/>
        <v>0</v>
      </c>
      <c r="BL312" s="11">
        <f t="shared" si="819"/>
        <v>0</v>
      </c>
      <c r="BM312" s="11">
        <f t="shared" si="819"/>
        <v>0</v>
      </c>
      <c r="BN312" s="11">
        <f t="shared" si="819"/>
        <v>0</v>
      </c>
      <c r="BO312" s="11">
        <f t="shared" si="819"/>
        <v>76176</v>
      </c>
      <c r="BP312" s="11">
        <f t="shared" si="819"/>
        <v>0</v>
      </c>
      <c r="BQ312" s="11">
        <f t="shared" si="820"/>
        <v>0</v>
      </c>
      <c r="BR312" s="11">
        <f t="shared" si="820"/>
        <v>0</v>
      </c>
      <c r="BS312" s="11">
        <f t="shared" si="820"/>
        <v>-423</v>
      </c>
      <c r="BT312" s="11">
        <f t="shared" si="820"/>
        <v>0</v>
      </c>
      <c r="BU312" s="11">
        <f t="shared" si="820"/>
        <v>75753</v>
      </c>
      <c r="BV312" s="11">
        <f t="shared" si="820"/>
        <v>0</v>
      </c>
      <c r="BW312" s="11">
        <f t="shared" si="820"/>
        <v>-223</v>
      </c>
      <c r="BX312" s="11">
        <f t="shared" si="820"/>
        <v>0</v>
      </c>
      <c r="BY312" s="11">
        <f t="shared" si="820"/>
        <v>0</v>
      </c>
      <c r="BZ312" s="11">
        <f t="shared" si="820"/>
        <v>0</v>
      </c>
      <c r="CA312" s="11">
        <f t="shared" si="820"/>
        <v>75530</v>
      </c>
      <c r="CB312" s="11">
        <f t="shared" si="820"/>
        <v>0</v>
      </c>
      <c r="CC312" s="11">
        <f t="shared" si="821"/>
        <v>0</v>
      </c>
      <c r="CD312" s="11">
        <f t="shared" si="821"/>
        <v>0</v>
      </c>
      <c r="CE312" s="11">
        <f t="shared" si="821"/>
        <v>-66</v>
      </c>
      <c r="CF312" s="11">
        <f t="shared" si="821"/>
        <v>0</v>
      </c>
      <c r="CG312" s="11">
        <f t="shared" si="821"/>
        <v>75464</v>
      </c>
      <c r="CH312" s="11">
        <f t="shared" si="821"/>
        <v>0</v>
      </c>
    </row>
    <row r="313" spans="1:86" ht="20.100000000000001" hidden="1" customHeight="1" x14ac:dyDescent="0.25">
      <c r="A313" s="28" t="s">
        <v>120</v>
      </c>
      <c r="B313" s="26">
        <v>906</v>
      </c>
      <c r="C313" s="26" t="s">
        <v>79</v>
      </c>
      <c r="D313" s="26" t="s">
        <v>117</v>
      </c>
      <c r="E313" s="26" t="s">
        <v>121</v>
      </c>
      <c r="F313" s="26"/>
      <c r="G313" s="9">
        <f t="shared" si="815"/>
        <v>76161</v>
      </c>
      <c r="H313" s="9">
        <f t="shared" si="815"/>
        <v>0</v>
      </c>
      <c r="I313" s="9">
        <f t="shared" si="815"/>
        <v>0</v>
      </c>
      <c r="J313" s="9">
        <f t="shared" si="815"/>
        <v>0</v>
      </c>
      <c r="K313" s="9">
        <f t="shared" si="815"/>
        <v>0</v>
      </c>
      <c r="L313" s="9">
        <f t="shared" si="815"/>
        <v>0</v>
      </c>
      <c r="M313" s="9">
        <f t="shared" si="815"/>
        <v>76161</v>
      </c>
      <c r="N313" s="9">
        <f t="shared" si="815"/>
        <v>0</v>
      </c>
      <c r="O313" s="9">
        <f t="shared" si="815"/>
        <v>0</v>
      </c>
      <c r="P313" s="9">
        <f t="shared" si="815"/>
        <v>0</v>
      </c>
      <c r="Q313" s="9">
        <f t="shared" si="815"/>
        <v>0</v>
      </c>
      <c r="R313" s="9">
        <f t="shared" si="815"/>
        <v>0</v>
      </c>
      <c r="S313" s="9">
        <f t="shared" si="815"/>
        <v>76161</v>
      </c>
      <c r="T313" s="9">
        <f t="shared" si="815"/>
        <v>0</v>
      </c>
      <c r="U313" s="9">
        <f t="shared" si="816"/>
        <v>0</v>
      </c>
      <c r="V313" s="9">
        <f t="shared" si="816"/>
        <v>0</v>
      </c>
      <c r="W313" s="9">
        <f t="shared" si="816"/>
        <v>0</v>
      </c>
      <c r="X313" s="9">
        <f t="shared" si="816"/>
        <v>0</v>
      </c>
      <c r="Y313" s="9">
        <f t="shared" si="816"/>
        <v>76161</v>
      </c>
      <c r="Z313" s="9">
        <f t="shared" si="816"/>
        <v>0</v>
      </c>
      <c r="AA313" s="9">
        <f t="shared" si="816"/>
        <v>0</v>
      </c>
      <c r="AB313" s="9">
        <f t="shared" si="816"/>
        <v>0</v>
      </c>
      <c r="AC313" s="9">
        <f t="shared" si="816"/>
        <v>0</v>
      </c>
      <c r="AD313" s="9">
        <f t="shared" si="816"/>
        <v>0</v>
      </c>
      <c r="AE313" s="9">
        <f t="shared" si="816"/>
        <v>76161</v>
      </c>
      <c r="AF313" s="9">
        <f t="shared" si="816"/>
        <v>0</v>
      </c>
      <c r="AG313" s="9">
        <f t="shared" si="817"/>
        <v>0</v>
      </c>
      <c r="AH313" s="9">
        <f t="shared" si="817"/>
        <v>0</v>
      </c>
      <c r="AI313" s="9">
        <f t="shared" si="817"/>
        <v>0</v>
      </c>
      <c r="AJ313" s="9">
        <f t="shared" si="817"/>
        <v>0</v>
      </c>
      <c r="AK313" s="9">
        <f t="shared" si="817"/>
        <v>76161</v>
      </c>
      <c r="AL313" s="9">
        <f t="shared" si="817"/>
        <v>0</v>
      </c>
      <c r="AM313" s="9">
        <f t="shared" si="817"/>
        <v>0</v>
      </c>
      <c r="AN313" s="9">
        <f t="shared" si="817"/>
        <v>0</v>
      </c>
      <c r="AO313" s="9">
        <f t="shared" si="817"/>
        <v>0</v>
      </c>
      <c r="AP313" s="9">
        <f t="shared" si="817"/>
        <v>0</v>
      </c>
      <c r="AQ313" s="9">
        <f t="shared" si="817"/>
        <v>76161</v>
      </c>
      <c r="AR313" s="9">
        <f t="shared" si="817"/>
        <v>0</v>
      </c>
      <c r="AS313" s="9">
        <f t="shared" si="818"/>
        <v>0</v>
      </c>
      <c r="AT313" s="9">
        <f t="shared" si="818"/>
        <v>0</v>
      </c>
      <c r="AU313" s="9">
        <f t="shared" si="818"/>
        <v>-41</v>
      </c>
      <c r="AV313" s="9">
        <f t="shared" si="818"/>
        <v>0</v>
      </c>
      <c r="AW313" s="9">
        <f t="shared" si="818"/>
        <v>76120</v>
      </c>
      <c r="AX313" s="9">
        <f t="shared" si="818"/>
        <v>0</v>
      </c>
      <c r="AY313" s="9">
        <f t="shared" si="818"/>
        <v>0</v>
      </c>
      <c r="AZ313" s="9">
        <f t="shared" si="818"/>
        <v>56</v>
      </c>
      <c r="BA313" s="9">
        <f t="shared" si="818"/>
        <v>0</v>
      </c>
      <c r="BB313" s="9">
        <f t="shared" si="818"/>
        <v>0</v>
      </c>
      <c r="BC313" s="9">
        <f t="shared" si="818"/>
        <v>76176</v>
      </c>
      <c r="BD313" s="9">
        <f t="shared" si="818"/>
        <v>0</v>
      </c>
      <c r="BE313" s="9">
        <f t="shared" si="819"/>
        <v>0</v>
      </c>
      <c r="BF313" s="9">
        <f t="shared" si="819"/>
        <v>0</v>
      </c>
      <c r="BG313" s="9">
        <f t="shared" si="819"/>
        <v>0</v>
      </c>
      <c r="BH313" s="9">
        <f t="shared" si="819"/>
        <v>0</v>
      </c>
      <c r="BI313" s="9">
        <f t="shared" si="819"/>
        <v>76176</v>
      </c>
      <c r="BJ313" s="9">
        <f t="shared" si="819"/>
        <v>0</v>
      </c>
      <c r="BK313" s="9">
        <f t="shared" si="819"/>
        <v>0</v>
      </c>
      <c r="BL313" s="9">
        <f t="shared" si="819"/>
        <v>0</v>
      </c>
      <c r="BM313" s="9">
        <f t="shared" si="819"/>
        <v>0</v>
      </c>
      <c r="BN313" s="9">
        <f t="shared" si="819"/>
        <v>0</v>
      </c>
      <c r="BO313" s="9">
        <f t="shared" si="819"/>
        <v>76176</v>
      </c>
      <c r="BP313" s="9">
        <f t="shared" si="819"/>
        <v>0</v>
      </c>
      <c r="BQ313" s="9">
        <f t="shared" si="820"/>
        <v>0</v>
      </c>
      <c r="BR313" s="9">
        <f t="shared" si="820"/>
        <v>0</v>
      </c>
      <c r="BS313" s="9">
        <f t="shared" si="820"/>
        <v>-423</v>
      </c>
      <c r="BT313" s="9">
        <f t="shared" si="820"/>
        <v>0</v>
      </c>
      <c r="BU313" s="9">
        <f t="shared" si="820"/>
        <v>75753</v>
      </c>
      <c r="BV313" s="9">
        <f t="shared" si="820"/>
        <v>0</v>
      </c>
      <c r="BW313" s="9">
        <f t="shared" si="820"/>
        <v>-223</v>
      </c>
      <c r="BX313" s="9">
        <f t="shared" si="820"/>
        <v>0</v>
      </c>
      <c r="BY313" s="9">
        <f t="shared" si="820"/>
        <v>0</v>
      </c>
      <c r="BZ313" s="9">
        <f t="shared" si="820"/>
        <v>0</v>
      </c>
      <c r="CA313" s="9">
        <f t="shared" si="820"/>
        <v>75530</v>
      </c>
      <c r="CB313" s="9">
        <f t="shared" si="820"/>
        <v>0</v>
      </c>
      <c r="CC313" s="9">
        <f t="shared" si="821"/>
        <v>0</v>
      </c>
      <c r="CD313" s="9">
        <f t="shared" si="821"/>
        <v>0</v>
      </c>
      <c r="CE313" s="9">
        <f t="shared" si="821"/>
        <v>-66</v>
      </c>
      <c r="CF313" s="9">
        <f t="shared" si="821"/>
        <v>0</v>
      </c>
      <c r="CG313" s="9">
        <f t="shared" si="821"/>
        <v>75464</v>
      </c>
      <c r="CH313" s="9">
        <f t="shared" si="821"/>
        <v>0</v>
      </c>
    </row>
    <row r="314" spans="1:86" ht="56.25" hidden="1" customHeight="1" x14ac:dyDescent="0.25">
      <c r="A314" s="25" t="s">
        <v>122</v>
      </c>
      <c r="B314" s="26">
        <v>906</v>
      </c>
      <c r="C314" s="26" t="s">
        <v>79</v>
      </c>
      <c r="D314" s="26" t="s">
        <v>117</v>
      </c>
      <c r="E314" s="26" t="s">
        <v>123</v>
      </c>
      <c r="F314" s="26"/>
      <c r="G314" s="11">
        <f>G315+G319+G317</f>
        <v>76161</v>
      </c>
      <c r="H314" s="11">
        <f t="shared" ref="H314:N314" si="822">H315+H319+H317</f>
        <v>0</v>
      </c>
      <c r="I314" s="11">
        <f t="shared" si="822"/>
        <v>0</v>
      </c>
      <c r="J314" s="11">
        <f t="shared" si="822"/>
        <v>0</v>
      </c>
      <c r="K314" s="11">
        <f t="shared" si="822"/>
        <v>0</v>
      </c>
      <c r="L314" s="11">
        <f t="shared" si="822"/>
        <v>0</v>
      </c>
      <c r="M314" s="11">
        <f t="shared" si="822"/>
        <v>76161</v>
      </c>
      <c r="N314" s="11">
        <f t="shared" si="822"/>
        <v>0</v>
      </c>
      <c r="O314" s="11">
        <f t="shared" ref="O314:T314" si="823">O315+O319+O317</f>
        <v>0</v>
      </c>
      <c r="P314" s="11">
        <f t="shared" si="823"/>
        <v>0</v>
      </c>
      <c r="Q314" s="11">
        <f t="shared" si="823"/>
        <v>0</v>
      </c>
      <c r="R314" s="11">
        <f t="shared" si="823"/>
        <v>0</v>
      </c>
      <c r="S314" s="11">
        <f t="shared" si="823"/>
        <v>76161</v>
      </c>
      <c r="T314" s="11">
        <f t="shared" si="823"/>
        <v>0</v>
      </c>
      <c r="U314" s="11">
        <f t="shared" ref="U314:Z314" si="824">U315+U319+U317</f>
        <v>0</v>
      </c>
      <c r="V314" s="11">
        <f t="shared" si="824"/>
        <v>0</v>
      </c>
      <c r="W314" s="11">
        <f t="shared" si="824"/>
        <v>0</v>
      </c>
      <c r="X314" s="11">
        <f t="shared" si="824"/>
        <v>0</v>
      </c>
      <c r="Y314" s="11">
        <f t="shared" si="824"/>
        <v>76161</v>
      </c>
      <c r="Z314" s="11">
        <f t="shared" si="824"/>
        <v>0</v>
      </c>
      <c r="AA314" s="11">
        <f t="shared" ref="AA314:AF314" si="825">AA315+AA319+AA317</f>
        <v>0</v>
      </c>
      <c r="AB314" s="11">
        <f t="shared" si="825"/>
        <v>0</v>
      </c>
      <c r="AC314" s="11">
        <f t="shared" si="825"/>
        <v>0</v>
      </c>
      <c r="AD314" s="11">
        <f t="shared" si="825"/>
        <v>0</v>
      </c>
      <c r="AE314" s="11">
        <f t="shared" si="825"/>
        <v>76161</v>
      </c>
      <c r="AF314" s="11">
        <f t="shared" si="825"/>
        <v>0</v>
      </c>
      <c r="AG314" s="11">
        <f t="shared" ref="AG314:AL314" si="826">AG315+AG319+AG317</f>
        <v>0</v>
      </c>
      <c r="AH314" s="11">
        <f t="shared" si="826"/>
        <v>0</v>
      </c>
      <c r="AI314" s="11">
        <f t="shared" si="826"/>
        <v>0</v>
      </c>
      <c r="AJ314" s="11">
        <f t="shared" si="826"/>
        <v>0</v>
      </c>
      <c r="AK314" s="11">
        <f t="shared" si="826"/>
        <v>76161</v>
      </c>
      <c r="AL314" s="11">
        <f t="shared" si="826"/>
        <v>0</v>
      </c>
      <c r="AM314" s="11">
        <f t="shared" ref="AM314:AR314" si="827">AM315+AM319+AM317</f>
        <v>0</v>
      </c>
      <c r="AN314" s="11">
        <f t="shared" si="827"/>
        <v>0</v>
      </c>
      <c r="AO314" s="11">
        <f t="shared" si="827"/>
        <v>0</v>
      </c>
      <c r="AP314" s="11">
        <f t="shared" si="827"/>
        <v>0</v>
      </c>
      <c r="AQ314" s="11">
        <f t="shared" si="827"/>
        <v>76161</v>
      </c>
      <c r="AR314" s="11">
        <f t="shared" si="827"/>
        <v>0</v>
      </c>
      <c r="AS314" s="11">
        <f t="shared" ref="AS314:AX314" si="828">AS315+AS319+AS317</f>
        <v>0</v>
      </c>
      <c r="AT314" s="11">
        <f t="shared" si="828"/>
        <v>0</v>
      </c>
      <c r="AU314" s="11">
        <f t="shared" si="828"/>
        <v>-41</v>
      </c>
      <c r="AV314" s="11">
        <f t="shared" si="828"/>
        <v>0</v>
      </c>
      <c r="AW314" s="11">
        <f t="shared" si="828"/>
        <v>76120</v>
      </c>
      <c r="AX314" s="11">
        <f t="shared" si="828"/>
        <v>0</v>
      </c>
      <c r="AY314" s="11">
        <f t="shared" ref="AY314:BD314" si="829">AY315+AY319+AY317</f>
        <v>0</v>
      </c>
      <c r="AZ314" s="11">
        <f t="shared" si="829"/>
        <v>56</v>
      </c>
      <c r="BA314" s="11">
        <f t="shared" si="829"/>
        <v>0</v>
      </c>
      <c r="BB314" s="11">
        <f t="shared" si="829"/>
        <v>0</v>
      </c>
      <c r="BC314" s="11">
        <f t="shared" si="829"/>
        <v>76176</v>
      </c>
      <c r="BD314" s="11">
        <f t="shared" si="829"/>
        <v>0</v>
      </c>
      <c r="BE314" s="11">
        <f t="shared" ref="BE314:BJ314" si="830">BE315+BE319+BE317</f>
        <v>0</v>
      </c>
      <c r="BF314" s="11">
        <f t="shared" si="830"/>
        <v>0</v>
      </c>
      <c r="BG314" s="11">
        <f t="shared" si="830"/>
        <v>0</v>
      </c>
      <c r="BH314" s="11">
        <f t="shared" si="830"/>
        <v>0</v>
      </c>
      <c r="BI314" s="11">
        <f t="shared" si="830"/>
        <v>76176</v>
      </c>
      <c r="BJ314" s="11">
        <f t="shared" si="830"/>
        <v>0</v>
      </c>
      <c r="BK314" s="11">
        <f t="shared" ref="BK314:BP314" si="831">BK315+BK319+BK317</f>
        <v>0</v>
      </c>
      <c r="BL314" s="11">
        <f t="shared" si="831"/>
        <v>0</v>
      </c>
      <c r="BM314" s="11">
        <f t="shared" si="831"/>
        <v>0</v>
      </c>
      <c r="BN314" s="11">
        <f t="shared" si="831"/>
        <v>0</v>
      </c>
      <c r="BO314" s="11">
        <f t="shared" si="831"/>
        <v>76176</v>
      </c>
      <c r="BP314" s="11">
        <f t="shared" si="831"/>
        <v>0</v>
      </c>
      <c r="BQ314" s="11">
        <f t="shared" ref="BQ314:BV314" si="832">BQ315+BQ319+BQ317</f>
        <v>0</v>
      </c>
      <c r="BR314" s="11">
        <f t="shared" si="832"/>
        <v>0</v>
      </c>
      <c r="BS314" s="11">
        <f t="shared" si="832"/>
        <v>-423</v>
      </c>
      <c r="BT314" s="11">
        <f t="shared" si="832"/>
        <v>0</v>
      </c>
      <c r="BU314" s="11">
        <f t="shared" si="832"/>
        <v>75753</v>
      </c>
      <c r="BV314" s="11">
        <f t="shared" si="832"/>
        <v>0</v>
      </c>
      <c r="BW314" s="11">
        <f t="shared" ref="BW314:CB314" si="833">BW315+BW319+BW317</f>
        <v>-223</v>
      </c>
      <c r="BX314" s="11">
        <f t="shared" si="833"/>
        <v>0</v>
      </c>
      <c r="BY314" s="11">
        <f t="shared" si="833"/>
        <v>0</v>
      </c>
      <c r="BZ314" s="11">
        <f t="shared" si="833"/>
        <v>0</v>
      </c>
      <c r="CA314" s="11">
        <f t="shared" si="833"/>
        <v>75530</v>
      </c>
      <c r="CB314" s="11">
        <f t="shared" si="833"/>
        <v>0</v>
      </c>
      <c r="CC314" s="11">
        <f t="shared" ref="CC314:CH314" si="834">CC315+CC319+CC317</f>
        <v>0</v>
      </c>
      <c r="CD314" s="11">
        <f t="shared" si="834"/>
        <v>0</v>
      </c>
      <c r="CE314" s="11">
        <f t="shared" si="834"/>
        <v>-66</v>
      </c>
      <c r="CF314" s="11">
        <f t="shared" si="834"/>
        <v>0</v>
      </c>
      <c r="CG314" s="11">
        <f t="shared" si="834"/>
        <v>75464</v>
      </c>
      <c r="CH314" s="11">
        <f t="shared" si="834"/>
        <v>0</v>
      </c>
    </row>
    <row r="315" spans="1:86" ht="66" hidden="1" x14ac:dyDescent="0.25">
      <c r="A315" s="25" t="s">
        <v>445</v>
      </c>
      <c r="B315" s="26">
        <v>906</v>
      </c>
      <c r="C315" s="26" t="s">
        <v>79</v>
      </c>
      <c r="D315" s="26" t="s">
        <v>117</v>
      </c>
      <c r="E315" s="26" t="s">
        <v>123</v>
      </c>
      <c r="F315" s="26" t="s">
        <v>84</v>
      </c>
      <c r="G315" s="11">
        <f t="shared" ref="G315:BR315" si="835">G316</f>
        <v>63024</v>
      </c>
      <c r="H315" s="11">
        <f t="shared" si="835"/>
        <v>0</v>
      </c>
      <c r="I315" s="11">
        <f t="shared" si="835"/>
        <v>0</v>
      </c>
      <c r="J315" s="11">
        <f t="shared" si="835"/>
        <v>0</v>
      </c>
      <c r="K315" s="11">
        <f t="shared" si="835"/>
        <v>0</v>
      </c>
      <c r="L315" s="11">
        <f t="shared" si="835"/>
        <v>0</v>
      </c>
      <c r="M315" s="11">
        <f t="shared" si="835"/>
        <v>63024</v>
      </c>
      <c r="N315" s="11">
        <f t="shared" si="835"/>
        <v>0</v>
      </c>
      <c r="O315" s="11">
        <f t="shared" si="835"/>
        <v>0</v>
      </c>
      <c r="P315" s="11">
        <f t="shared" si="835"/>
        <v>0</v>
      </c>
      <c r="Q315" s="11">
        <f t="shared" si="835"/>
        <v>0</v>
      </c>
      <c r="R315" s="11">
        <f t="shared" si="835"/>
        <v>0</v>
      </c>
      <c r="S315" s="11">
        <f t="shared" si="835"/>
        <v>63024</v>
      </c>
      <c r="T315" s="11">
        <f t="shared" si="835"/>
        <v>0</v>
      </c>
      <c r="U315" s="11">
        <f t="shared" si="835"/>
        <v>0</v>
      </c>
      <c r="V315" s="11">
        <f t="shared" si="835"/>
        <v>0</v>
      </c>
      <c r="W315" s="11">
        <f t="shared" si="835"/>
        <v>0</v>
      </c>
      <c r="X315" s="11">
        <f t="shared" si="835"/>
        <v>0</v>
      </c>
      <c r="Y315" s="11">
        <f t="shared" si="835"/>
        <v>63024</v>
      </c>
      <c r="Z315" s="11">
        <f t="shared" si="835"/>
        <v>0</v>
      </c>
      <c r="AA315" s="11">
        <f t="shared" si="835"/>
        <v>0</v>
      </c>
      <c r="AB315" s="11">
        <f t="shared" si="835"/>
        <v>0</v>
      </c>
      <c r="AC315" s="11">
        <f t="shared" si="835"/>
        <v>0</v>
      </c>
      <c r="AD315" s="11">
        <f t="shared" si="835"/>
        <v>0</v>
      </c>
      <c r="AE315" s="11">
        <f t="shared" si="835"/>
        <v>63024</v>
      </c>
      <c r="AF315" s="11">
        <f t="shared" si="835"/>
        <v>0</v>
      </c>
      <c r="AG315" s="11">
        <f t="shared" si="835"/>
        <v>0</v>
      </c>
      <c r="AH315" s="11">
        <f t="shared" si="835"/>
        <v>0</v>
      </c>
      <c r="AI315" s="11">
        <f t="shared" si="835"/>
        <v>0</v>
      </c>
      <c r="AJ315" s="11">
        <f t="shared" si="835"/>
        <v>0</v>
      </c>
      <c r="AK315" s="11">
        <f t="shared" si="835"/>
        <v>63024</v>
      </c>
      <c r="AL315" s="11">
        <f t="shared" si="835"/>
        <v>0</v>
      </c>
      <c r="AM315" s="11">
        <f t="shared" si="835"/>
        <v>0</v>
      </c>
      <c r="AN315" s="11">
        <f t="shared" si="835"/>
        <v>0</v>
      </c>
      <c r="AO315" s="11">
        <f t="shared" si="835"/>
        <v>0</v>
      </c>
      <c r="AP315" s="11">
        <f t="shared" si="835"/>
        <v>0</v>
      </c>
      <c r="AQ315" s="11">
        <f t="shared" si="835"/>
        <v>63024</v>
      </c>
      <c r="AR315" s="11">
        <f t="shared" si="835"/>
        <v>0</v>
      </c>
      <c r="AS315" s="11">
        <f t="shared" si="835"/>
        <v>0</v>
      </c>
      <c r="AT315" s="11">
        <f t="shared" si="835"/>
        <v>0</v>
      </c>
      <c r="AU315" s="11">
        <f t="shared" si="835"/>
        <v>0</v>
      </c>
      <c r="AV315" s="11">
        <f t="shared" si="835"/>
        <v>0</v>
      </c>
      <c r="AW315" s="11">
        <f t="shared" si="835"/>
        <v>63024</v>
      </c>
      <c r="AX315" s="11">
        <f t="shared" si="835"/>
        <v>0</v>
      </c>
      <c r="AY315" s="11">
        <f t="shared" si="835"/>
        <v>0</v>
      </c>
      <c r="AZ315" s="11">
        <f t="shared" si="835"/>
        <v>0</v>
      </c>
      <c r="BA315" s="11">
        <f t="shared" si="835"/>
        <v>0</v>
      </c>
      <c r="BB315" s="11">
        <f t="shared" si="835"/>
        <v>0</v>
      </c>
      <c r="BC315" s="11">
        <f t="shared" si="835"/>
        <v>63024</v>
      </c>
      <c r="BD315" s="11">
        <f t="shared" si="835"/>
        <v>0</v>
      </c>
      <c r="BE315" s="11">
        <f t="shared" si="835"/>
        <v>0</v>
      </c>
      <c r="BF315" s="11">
        <f t="shared" si="835"/>
        <v>0</v>
      </c>
      <c r="BG315" s="11">
        <f t="shared" si="835"/>
        <v>0</v>
      </c>
      <c r="BH315" s="11">
        <f t="shared" si="835"/>
        <v>0</v>
      </c>
      <c r="BI315" s="11">
        <f t="shared" si="835"/>
        <v>63024</v>
      </c>
      <c r="BJ315" s="11">
        <f t="shared" si="835"/>
        <v>0</v>
      </c>
      <c r="BK315" s="11">
        <f t="shared" si="835"/>
        <v>0</v>
      </c>
      <c r="BL315" s="11">
        <f t="shared" si="835"/>
        <v>0</v>
      </c>
      <c r="BM315" s="11">
        <f t="shared" si="835"/>
        <v>0</v>
      </c>
      <c r="BN315" s="11">
        <f t="shared" si="835"/>
        <v>0</v>
      </c>
      <c r="BO315" s="11">
        <f t="shared" si="835"/>
        <v>63024</v>
      </c>
      <c r="BP315" s="11">
        <f t="shared" si="835"/>
        <v>0</v>
      </c>
      <c r="BQ315" s="11">
        <f t="shared" si="835"/>
        <v>0</v>
      </c>
      <c r="BR315" s="11">
        <f t="shared" si="835"/>
        <v>0</v>
      </c>
      <c r="BS315" s="11">
        <f t="shared" ref="BS315:CH315" si="836">BS316</f>
        <v>0</v>
      </c>
      <c r="BT315" s="11">
        <f t="shared" si="836"/>
        <v>0</v>
      </c>
      <c r="BU315" s="11">
        <f t="shared" si="836"/>
        <v>63024</v>
      </c>
      <c r="BV315" s="11">
        <f t="shared" si="836"/>
        <v>0</v>
      </c>
      <c r="BW315" s="11">
        <f t="shared" si="836"/>
        <v>0</v>
      </c>
      <c r="BX315" s="11">
        <f t="shared" si="836"/>
        <v>0</v>
      </c>
      <c r="BY315" s="11">
        <f t="shared" si="836"/>
        <v>0</v>
      </c>
      <c r="BZ315" s="11">
        <f t="shared" si="836"/>
        <v>0</v>
      </c>
      <c r="CA315" s="11">
        <f t="shared" si="836"/>
        <v>63024</v>
      </c>
      <c r="CB315" s="11">
        <f t="shared" si="836"/>
        <v>0</v>
      </c>
      <c r="CC315" s="11">
        <f t="shared" si="836"/>
        <v>-34</v>
      </c>
      <c r="CD315" s="11">
        <f t="shared" si="836"/>
        <v>0</v>
      </c>
      <c r="CE315" s="11">
        <f t="shared" si="836"/>
        <v>0</v>
      </c>
      <c r="CF315" s="11">
        <f t="shared" si="836"/>
        <v>0</v>
      </c>
      <c r="CG315" s="11">
        <f t="shared" si="836"/>
        <v>62990</v>
      </c>
      <c r="CH315" s="11">
        <f t="shared" si="836"/>
        <v>0</v>
      </c>
    </row>
    <row r="316" spans="1:86" ht="20.100000000000001" hidden="1" customHeight="1" x14ac:dyDescent="0.25">
      <c r="A316" s="28" t="s">
        <v>106</v>
      </c>
      <c r="B316" s="26">
        <v>906</v>
      </c>
      <c r="C316" s="26" t="s">
        <v>79</v>
      </c>
      <c r="D316" s="26" t="s">
        <v>117</v>
      </c>
      <c r="E316" s="26" t="s">
        <v>123</v>
      </c>
      <c r="F316" s="26" t="s">
        <v>107</v>
      </c>
      <c r="G316" s="9">
        <f>60641+2383</f>
        <v>63024</v>
      </c>
      <c r="H316" s="9"/>
      <c r="I316" s="83"/>
      <c r="J316" s="83"/>
      <c r="K316" s="83"/>
      <c r="L316" s="83"/>
      <c r="M316" s="9">
        <f>G316+I316+J316+K316+L316</f>
        <v>63024</v>
      </c>
      <c r="N316" s="9">
        <f>H316+L316</f>
        <v>0</v>
      </c>
      <c r="O316" s="84"/>
      <c r="P316" s="84"/>
      <c r="Q316" s="84"/>
      <c r="R316" s="84"/>
      <c r="S316" s="9">
        <f>M316+O316+P316+Q316+R316</f>
        <v>63024</v>
      </c>
      <c r="T316" s="9">
        <f>N316+R316</f>
        <v>0</v>
      </c>
      <c r="U316" s="84"/>
      <c r="V316" s="84"/>
      <c r="W316" s="84"/>
      <c r="X316" s="84"/>
      <c r="Y316" s="9">
        <f>S316+U316+V316+W316+X316</f>
        <v>63024</v>
      </c>
      <c r="Z316" s="9">
        <f>T316+X316</f>
        <v>0</v>
      </c>
      <c r="AA316" s="84"/>
      <c r="AB316" s="84"/>
      <c r="AC316" s="84"/>
      <c r="AD316" s="84"/>
      <c r="AE316" s="9">
        <f>Y316+AA316+AB316+AC316+AD316</f>
        <v>63024</v>
      </c>
      <c r="AF316" s="9">
        <f>Z316+AD316</f>
        <v>0</v>
      </c>
      <c r="AG316" s="84"/>
      <c r="AH316" s="84"/>
      <c r="AI316" s="84"/>
      <c r="AJ316" s="84"/>
      <c r="AK316" s="9">
        <f>AE316+AG316+AH316+AI316+AJ316</f>
        <v>63024</v>
      </c>
      <c r="AL316" s="9">
        <f>AF316+AJ316</f>
        <v>0</v>
      </c>
      <c r="AM316" s="84"/>
      <c r="AN316" s="84"/>
      <c r="AO316" s="84"/>
      <c r="AP316" s="84"/>
      <c r="AQ316" s="9">
        <f>AK316+AM316+AN316+AO316+AP316</f>
        <v>63024</v>
      </c>
      <c r="AR316" s="9">
        <f>AL316+AP316</f>
        <v>0</v>
      </c>
      <c r="AS316" s="84"/>
      <c r="AT316" s="84"/>
      <c r="AU316" s="84"/>
      <c r="AV316" s="84"/>
      <c r="AW316" s="9">
        <f>AQ316+AS316+AT316+AU316+AV316</f>
        <v>63024</v>
      </c>
      <c r="AX316" s="9">
        <f>AR316+AV316</f>
        <v>0</v>
      </c>
      <c r="AY316" s="84"/>
      <c r="AZ316" s="84"/>
      <c r="BA316" s="84"/>
      <c r="BB316" s="84"/>
      <c r="BC316" s="9">
        <f>AW316+AY316+AZ316+BA316+BB316</f>
        <v>63024</v>
      </c>
      <c r="BD316" s="9">
        <f>AX316+BB316</f>
        <v>0</v>
      </c>
      <c r="BE316" s="84"/>
      <c r="BF316" s="84"/>
      <c r="BG316" s="84"/>
      <c r="BH316" s="84"/>
      <c r="BI316" s="9">
        <f>BC316+BE316+BF316+BG316+BH316</f>
        <v>63024</v>
      </c>
      <c r="BJ316" s="9">
        <f>BD316+BH316</f>
        <v>0</v>
      </c>
      <c r="BK316" s="84"/>
      <c r="BL316" s="84"/>
      <c r="BM316" s="84"/>
      <c r="BN316" s="84"/>
      <c r="BO316" s="9">
        <f>BI316+BK316+BL316+BM316+BN316</f>
        <v>63024</v>
      </c>
      <c r="BP316" s="9">
        <f>BJ316+BN316</f>
        <v>0</v>
      </c>
      <c r="BQ316" s="84"/>
      <c r="BR316" s="84"/>
      <c r="BS316" s="84"/>
      <c r="BT316" s="84"/>
      <c r="BU316" s="9">
        <f>BO316+BQ316+BR316+BS316+BT316</f>
        <v>63024</v>
      </c>
      <c r="BV316" s="9">
        <f>BP316+BT316</f>
        <v>0</v>
      </c>
      <c r="BW316" s="84"/>
      <c r="BX316" s="84"/>
      <c r="BY316" s="84"/>
      <c r="BZ316" s="84"/>
      <c r="CA316" s="9">
        <f>BU316+BW316+BX316+BY316+BZ316</f>
        <v>63024</v>
      </c>
      <c r="CB316" s="9">
        <f>BV316+BZ316</f>
        <v>0</v>
      </c>
      <c r="CC316" s="11">
        <v>-34</v>
      </c>
      <c r="CD316" s="84"/>
      <c r="CE316" s="84"/>
      <c r="CF316" s="84"/>
      <c r="CG316" s="9">
        <f>CA316+CC316+CD316+CE316+CF316</f>
        <v>62990</v>
      </c>
      <c r="CH316" s="9">
        <f>CB316+CF316</f>
        <v>0</v>
      </c>
    </row>
    <row r="317" spans="1:86" ht="33" hidden="1" x14ac:dyDescent="0.25">
      <c r="A317" s="25" t="s">
        <v>242</v>
      </c>
      <c r="B317" s="26">
        <v>906</v>
      </c>
      <c r="C317" s="26" t="s">
        <v>79</v>
      </c>
      <c r="D317" s="26" t="s">
        <v>117</v>
      </c>
      <c r="E317" s="26" t="s">
        <v>123</v>
      </c>
      <c r="F317" s="26" t="s">
        <v>30</v>
      </c>
      <c r="G317" s="11">
        <f t="shared" ref="G317:BR317" si="837">G318</f>
        <v>12714</v>
      </c>
      <c r="H317" s="11">
        <f t="shared" si="837"/>
        <v>0</v>
      </c>
      <c r="I317" s="11">
        <f t="shared" si="837"/>
        <v>0</v>
      </c>
      <c r="J317" s="11">
        <f t="shared" si="837"/>
        <v>0</v>
      </c>
      <c r="K317" s="11">
        <f t="shared" si="837"/>
        <v>0</v>
      </c>
      <c r="L317" s="11">
        <f t="shared" si="837"/>
        <v>0</v>
      </c>
      <c r="M317" s="11">
        <f t="shared" si="837"/>
        <v>12714</v>
      </c>
      <c r="N317" s="11">
        <f t="shared" si="837"/>
        <v>0</v>
      </c>
      <c r="O317" s="11">
        <f t="shared" si="837"/>
        <v>0</v>
      </c>
      <c r="P317" s="11">
        <f t="shared" si="837"/>
        <v>0</v>
      </c>
      <c r="Q317" s="11">
        <f t="shared" si="837"/>
        <v>0</v>
      </c>
      <c r="R317" s="11">
        <f t="shared" si="837"/>
        <v>0</v>
      </c>
      <c r="S317" s="11">
        <f t="shared" si="837"/>
        <v>12714</v>
      </c>
      <c r="T317" s="11">
        <f t="shared" si="837"/>
        <v>0</v>
      </c>
      <c r="U317" s="11">
        <f t="shared" si="837"/>
        <v>0</v>
      </c>
      <c r="V317" s="11">
        <f t="shared" si="837"/>
        <v>0</v>
      </c>
      <c r="W317" s="11">
        <f t="shared" si="837"/>
        <v>0</v>
      </c>
      <c r="X317" s="11">
        <f t="shared" si="837"/>
        <v>0</v>
      </c>
      <c r="Y317" s="11">
        <f t="shared" si="837"/>
        <v>12714</v>
      </c>
      <c r="Z317" s="11">
        <f t="shared" si="837"/>
        <v>0</v>
      </c>
      <c r="AA317" s="11">
        <f t="shared" si="837"/>
        <v>0</v>
      </c>
      <c r="AB317" s="11">
        <f t="shared" si="837"/>
        <v>0</v>
      </c>
      <c r="AC317" s="11">
        <f t="shared" si="837"/>
        <v>0</v>
      </c>
      <c r="AD317" s="11">
        <f t="shared" si="837"/>
        <v>0</v>
      </c>
      <c r="AE317" s="11">
        <f t="shared" si="837"/>
        <v>12714</v>
      </c>
      <c r="AF317" s="11">
        <f t="shared" si="837"/>
        <v>0</v>
      </c>
      <c r="AG317" s="11">
        <f t="shared" si="837"/>
        <v>0</v>
      </c>
      <c r="AH317" s="11">
        <f t="shared" si="837"/>
        <v>0</v>
      </c>
      <c r="AI317" s="11">
        <f t="shared" si="837"/>
        <v>0</v>
      </c>
      <c r="AJ317" s="11">
        <f t="shared" si="837"/>
        <v>0</v>
      </c>
      <c r="AK317" s="11">
        <f t="shared" si="837"/>
        <v>12714</v>
      </c>
      <c r="AL317" s="11">
        <f t="shared" si="837"/>
        <v>0</v>
      </c>
      <c r="AM317" s="11">
        <f t="shared" si="837"/>
        <v>0</v>
      </c>
      <c r="AN317" s="11">
        <f t="shared" si="837"/>
        <v>0</v>
      </c>
      <c r="AO317" s="11">
        <f t="shared" si="837"/>
        <v>0</v>
      </c>
      <c r="AP317" s="11">
        <f t="shared" si="837"/>
        <v>0</v>
      </c>
      <c r="AQ317" s="11">
        <f t="shared" si="837"/>
        <v>12714</v>
      </c>
      <c r="AR317" s="11">
        <f t="shared" si="837"/>
        <v>0</v>
      </c>
      <c r="AS317" s="11">
        <f t="shared" si="837"/>
        <v>0</v>
      </c>
      <c r="AT317" s="11">
        <f t="shared" si="837"/>
        <v>0</v>
      </c>
      <c r="AU317" s="11">
        <f t="shared" si="837"/>
        <v>-41</v>
      </c>
      <c r="AV317" s="11">
        <f t="shared" si="837"/>
        <v>0</v>
      </c>
      <c r="AW317" s="11">
        <f t="shared" si="837"/>
        <v>12673</v>
      </c>
      <c r="AX317" s="11">
        <f t="shared" si="837"/>
        <v>0</v>
      </c>
      <c r="AY317" s="11">
        <f t="shared" si="837"/>
        <v>0</v>
      </c>
      <c r="AZ317" s="11">
        <f t="shared" si="837"/>
        <v>56</v>
      </c>
      <c r="BA317" s="11">
        <f t="shared" si="837"/>
        <v>0</v>
      </c>
      <c r="BB317" s="11">
        <f t="shared" si="837"/>
        <v>0</v>
      </c>
      <c r="BC317" s="11">
        <f t="shared" si="837"/>
        <v>12729</v>
      </c>
      <c r="BD317" s="11">
        <f t="shared" si="837"/>
        <v>0</v>
      </c>
      <c r="BE317" s="11">
        <f t="shared" si="837"/>
        <v>0</v>
      </c>
      <c r="BF317" s="11">
        <f t="shared" si="837"/>
        <v>0</v>
      </c>
      <c r="BG317" s="11">
        <f t="shared" si="837"/>
        <v>0</v>
      </c>
      <c r="BH317" s="11">
        <f t="shared" si="837"/>
        <v>0</v>
      </c>
      <c r="BI317" s="11">
        <f t="shared" si="837"/>
        <v>12729</v>
      </c>
      <c r="BJ317" s="11">
        <f t="shared" si="837"/>
        <v>0</v>
      </c>
      <c r="BK317" s="11">
        <f t="shared" si="837"/>
        <v>0</v>
      </c>
      <c r="BL317" s="11">
        <f t="shared" si="837"/>
        <v>0</v>
      </c>
      <c r="BM317" s="11">
        <f t="shared" si="837"/>
        <v>0</v>
      </c>
      <c r="BN317" s="11">
        <f t="shared" si="837"/>
        <v>0</v>
      </c>
      <c r="BO317" s="11">
        <f t="shared" si="837"/>
        <v>12729</v>
      </c>
      <c r="BP317" s="11">
        <f t="shared" si="837"/>
        <v>0</v>
      </c>
      <c r="BQ317" s="11">
        <f t="shared" si="837"/>
        <v>0</v>
      </c>
      <c r="BR317" s="11">
        <f t="shared" si="837"/>
        <v>0</v>
      </c>
      <c r="BS317" s="11">
        <f t="shared" ref="BS317:CH317" si="838">BS318</f>
        <v>-423</v>
      </c>
      <c r="BT317" s="11">
        <f t="shared" si="838"/>
        <v>0</v>
      </c>
      <c r="BU317" s="11">
        <f t="shared" si="838"/>
        <v>12306</v>
      </c>
      <c r="BV317" s="11">
        <f t="shared" si="838"/>
        <v>0</v>
      </c>
      <c r="BW317" s="11">
        <f t="shared" si="838"/>
        <v>-223</v>
      </c>
      <c r="BX317" s="11">
        <f t="shared" si="838"/>
        <v>0</v>
      </c>
      <c r="BY317" s="11">
        <f t="shared" si="838"/>
        <v>0</v>
      </c>
      <c r="BZ317" s="11">
        <f t="shared" si="838"/>
        <v>0</v>
      </c>
      <c r="CA317" s="11">
        <f t="shared" si="838"/>
        <v>12083</v>
      </c>
      <c r="CB317" s="11">
        <f t="shared" si="838"/>
        <v>0</v>
      </c>
      <c r="CC317" s="11">
        <f t="shared" si="838"/>
        <v>0</v>
      </c>
      <c r="CD317" s="11">
        <f t="shared" si="838"/>
        <v>0</v>
      </c>
      <c r="CE317" s="11">
        <f t="shared" si="838"/>
        <v>-66</v>
      </c>
      <c r="CF317" s="11">
        <f t="shared" si="838"/>
        <v>0</v>
      </c>
      <c r="CG317" s="11">
        <f t="shared" si="838"/>
        <v>12017</v>
      </c>
      <c r="CH317" s="11">
        <f t="shared" si="838"/>
        <v>0</v>
      </c>
    </row>
    <row r="318" spans="1:86" ht="33" hidden="1" x14ac:dyDescent="0.25">
      <c r="A318" s="25" t="s">
        <v>36</v>
      </c>
      <c r="B318" s="26">
        <v>906</v>
      </c>
      <c r="C318" s="26" t="s">
        <v>79</v>
      </c>
      <c r="D318" s="26" t="s">
        <v>117</v>
      </c>
      <c r="E318" s="26" t="s">
        <v>123</v>
      </c>
      <c r="F318" s="26" t="s">
        <v>37</v>
      </c>
      <c r="G318" s="9">
        <f>10874+1840</f>
        <v>12714</v>
      </c>
      <c r="H318" s="10"/>
      <c r="I318" s="83"/>
      <c r="J318" s="83"/>
      <c r="K318" s="83"/>
      <c r="L318" s="83"/>
      <c r="M318" s="9">
        <f>G318+I318+J318+K318+L318</f>
        <v>12714</v>
      </c>
      <c r="N318" s="9">
        <f>H318+L318</f>
        <v>0</v>
      </c>
      <c r="O318" s="84"/>
      <c r="P318" s="84"/>
      <c r="Q318" s="84"/>
      <c r="R318" s="84"/>
      <c r="S318" s="9">
        <f>M318+O318+P318+Q318+R318</f>
        <v>12714</v>
      </c>
      <c r="T318" s="9">
        <f>N318+R318</f>
        <v>0</v>
      </c>
      <c r="U318" s="84"/>
      <c r="V318" s="84"/>
      <c r="W318" s="84"/>
      <c r="X318" s="84"/>
      <c r="Y318" s="9">
        <f>S318+U318+V318+W318+X318</f>
        <v>12714</v>
      </c>
      <c r="Z318" s="9">
        <f>T318+X318</f>
        <v>0</v>
      </c>
      <c r="AA318" s="84"/>
      <c r="AB318" s="84"/>
      <c r="AC318" s="84"/>
      <c r="AD318" s="84"/>
      <c r="AE318" s="9">
        <f>Y318+AA318+AB318+AC318+AD318</f>
        <v>12714</v>
      </c>
      <c r="AF318" s="9">
        <f>Z318+AD318</f>
        <v>0</v>
      </c>
      <c r="AG318" s="84"/>
      <c r="AH318" s="84"/>
      <c r="AI318" s="84"/>
      <c r="AJ318" s="84"/>
      <c r="AK318" s="9">
        <f>AE318+AG318+AH318+AI318+AJ318</f>
        <v>12714</v>
      </c>
      <c r="AL318" s="9">
        <f>AF318+AJ318</f>
        <v>0</v>
      </c>
      <c r="AM318" s="84"/>
      <c r="AN318" s="84"/>
      <c r="AO318" s="84"/>
      <c r="AP318" s="84"/>
      <c r="AQ318" s="9">
        <f>AK318+AM318+AN318+AO318+AP318</f>
        <v>12714</v>
      </c>
      <c r="AR318" s="9">
        <f>AL318+AP318</f>
        <v>0</v>
      </c>
      <c r="AS318" s="84"/>
      <c r="AT318" s="84"/>
      <c r="AU318" s="11">
        <v>-41</v>
      </c>
      <c r="AV318" s="84"/>
      <c r="AW318" s="9">
        <f>AQ318+AS318+AT318+AU318+AV318</f>
        <v>12673</v>
      </c>
      <c r="AX318" s="9">
        <f>AR318+AV318</f>
        <v>0</v>
      </c>
      <c r="AY318" s="11"/>
      <c r="AZ318" s="84">
        <v>56</v>
      </c>
      <c r="BA318" s="11"/>
      <c r="BB318" s="84"/>
      <c r="BC318" s="9">
        <f>AW318+AY318+AZ318+BA318+BB318</f>
        <v>12729</v>
      </c>
      <c r="BD318" s="9">
        <f>AX318+BB318</f>
        <v>0</v>
      </c>
      <c r="BE318" s="11"/>
      <c r="BF318" s="84"/>
      <c r="BG318" s="11"/>
      <c r="BH318" s="84"/>
      <c r="BI318" s="9">
        <f>BC318+BE318+BF318+BG318+BH318</f>
        <v>12729</v>
      </c>
      <c r="BJ318" s="9">
        <f>BD318+BH318</f>
        <v>0</v>
      </c>
      <c r="BK318" s="11"/>
      <c r="BL318" s="84"/>
      <c r="BM318" s="11"/>
      <c r="BN318" s="84"/>
      <c r="BO318" s="9">
        <f>BI318+BK318+BL318+BM318+BN318</f>
        <v>12729</v>
      </c>
      <c r="BP318" s="9">
        <f>BJ318+BN318</f>
        <v>0</v>
      </c>
      <c r="BQ318" s="11"/>
      <c r="BR318" s="84"/>
      <c r="BS318" s="11">
        <v>-423</v>
      </c>
      <c r="BT318" s="84"/>
      <c r="BU318" s="9">
        <f>BO318+BQ318+BR318+BS318+BT318</f>
        <v>12306</v>
      </c>
      <c r="BV318" s="9">
        <f>BP318+BT318</f>
        <v>0</v>
      </c>
      <c r="BW318" s="11">
        <v>-223</v>
      </c>
      <c r="BX318" s="84"/>
      <c r="BY318" s="11"/>
      <c r="BZ318" s="84"/>
      <c r="CA318" s="9">
        <f>BU318+BW318+BX318+BY318+BZ318</f>
        <v>12083</v>
      </c>
      <c r="CB318" s="9">
        <f>BV318+BZ318</f>
        <v>0</v>
      </c>
      <c r="CC318" s="11"/>
      <c r="CD318" s="84"/>
      <c r="CE318" s="11">
        <v>-66</v>
      </c>
      <c r="CF318" s="84"/>
      <c r="CG318" s="9">
        <f>CA318+CC318+CD318+CE318+CF318</f>
        <v>12017</v>
      </c>
      <c r="CH318" s="9">
        <f>CB318+CF318</f>
        <v>0</v>
      </c>
    </row>
    <row r="319" spans="1:86" ht="20.100000000000001" hidden="1" customHeight="1" x14ac:dyDescent="0.25">
      <c r="A319" s="28" t="s">
        <v>65</v>
      </c>
      <c r="B319" s="26">
        <v>906</v>
      </c>
      <c r="C319" s="26" t="s">
        <v>79</v>
      </c>
      <c r="D319" s="26" t="s">
        <v>117</v>
      </c>
      <c r="E319" s="26" t="s">
        <v>123</v>
      </c>
      <c r="F319" s="26" t="s">
        <v>66</v>
      </c>
      <c r="G319" s="9">
        <f>G321+G320</f>
        <v>423</v>
      </c>
      <c r="H319" s="9">
        <f t="shared" ref="H319:N319" si="839">H321+H320</f>
        <v>0</v>
      </c>
      <c r="I319" s="9">
        <f t="shared" si="839"/>
        <v>0</v>
      </c>
      <c r="J319" s="9">
        <f t="shared" si="839"/>
        <v>0</v>
      </c>
      <c r="K319" s="9">
        <f t="shared" si="839"/>
        <v>0</v>
      </c>
      <c r="L319" s="9">
        <f t="shared" si="839"/>
        <v>0</v>
      </c>
      <c r="M319" s="9">
        <f t="shared" si="839"/>
        <v>423</v>
      </c>
      <c r="N319" s="9">
        <f t="shared" si="839"/>
        <v>0</v>
      </c>
      <c r="O319" s="9">
        <f t="shared" ref="O319:T319" si="840">O321+O320</f>
        <v>0</v>
      </c>
      <c r="P319" s="9">
        <f t="shared" si="840"/>
        <v>0</v>
      </c>
      <c r="Q319" s="9">
        <f t="shared" si="840"/>
        <v>0</v>
      </c>
      <c r="R319" s="9">
        <f t="shared" si="840"/>
        <v>0</v>
      </c>
      <c r="S319" s="9">
        <f t="shared" si="840"/>
        <v>423</v>
      </c>
      <c r="T319" s="9">
        <f t="shared" si="840"/>
        <v>0</v>
      </c>
      <c r="U319" s="9">
        <f t="shared" ref="U319:Z319" si="841">U321+U320</f>
        <v>0</v>
      </c>
      <c r="V319" s="9">
        <f t="shared" si="841"/>
        <v>0</v>
      </c>
      <c r="W319" s="9">
        <f t="shared" si="841"/>
        <v>0</v>
      </c>
      <c r="X319" s="9">
        <f t="shared" si="841"/>
        <v>0</v>
      </c>
      <c r="Y319" s="9">
        <f t="shared" si="841"/>
        <v>423</v>
      </c>
      <c r="Z319" s="9">
        <f t="shared" si="841"/>
        <v>0</v>
      </c>
      <c r="AA319" s="9">
        <f t="shared" ref="AA319:AF319" si="842">AA321+AA320</f>
        <v>0</v>
      </c>
      <c r="AB319" s="9">
        <f t="shared" si="842"/>
        <v>0</v>
      </c>
      <c r="AC319" s="9">
        <f t="shared" si="842"/>
        <v>0</v>
      </c>
      <c r="AD319" s="9">
        <f t="shared" si="842"/>
        <v>0</v>
      </c>
      <c r="AE319" s="9">
        <f t="shared" si="842"/>
        <v>423</v>
      </c>
      <c r="AF319" s="9">
        <f t="shared" si="842"/>
        <v>0</v>
      </c>
      <c r="AG319" s="9">
        <f t="shared" ref="AG319:AL319" si="843">AG321+AG320</f>
        <v>0</v>
      </c>
      <c r="AH319" s="9">
        <f t="shared" si="843"/>
        <v>0</v>
      </c>
      <c r="AI319" s="9">
        <f t="shared" si="843"/>
        <v>0</v>
      </c>
      <c r="AJ319" s="9">
        <f t="shared" si="843"/>
        <v>0</v>
      </c>
      <c r="AK319" s="9">
        <f t="shared" si="843"/>
        <v>423</v>
      </c>
      <c r="AL319" s="9">
        <f t="shared" si="843"/>
        <v>0</v>
      </c>
      <c r="AM319" s="9">
        <f t="shared" ref="AM319:AR319" si="844">AM321+AM320</f>
        <v>0</v>
      </c>
      <c r="AN319" s="9">
        <f t="shared" si="844"/>
        <v>0</v>
      </c>
      <c r="AO319" s="9">
        <f t="shared" si="844"/>
        <v>0</v>
      </c>
      <c r="AP319" s="9">
        <f t="shared" si="844"/>
        <v>0</v>
      </c>
      <c r="AQ319" s="9">
        <f t="shared" si="844"/>
        <v>423</v>
      </c>
      <c r="AR319" s="9">
        <f t="shared" si="844"/>
        <v>0</v>
      </c>
      <c r="AS319" s="9">
        <f t="shared" ref="AS319:AX319" si="845">AS321+AS320</f>
        <v>0</v>
      </c>
      <c r="AT319" s="9">
        <f t="shared" si="845"/>
        <v>0</v>
      </c>
      <c r="AU319" s="9">
        <f t="shared" si="845"/>
        <v>0</v>
      </c>
      <c r="AV319" s="9">
        <f t="shared" si="845"/>
        <v>0</v>
      </c>
      <c r="AW319" s="9">
        <f t="shared" si="845"/>
        <v>423</v>
      </c>
      <c r="AX319" s="9">
        <f t="shared" si="845"/>
        <v>0</v>
      </c>
      <c r="AY319" s="9">
        <f t="shared" ref="AY319:BD319" si="846">AY321+AY320</f>
        <v>0</v>
      </c>
      <c r="AZ319" s="9">
        <f t="shared" si="846"/>
        <v>0</v>
      </c>
      <c r="BA319" s="9">
        <f t="shared" si="846"/>
        <v>0</v>
      </c>
      <c r="BB319" s="9">
        <f t="shared" si="846"/>
        <v>0</v>
      </c>
      <c r="BC319" s="9">
        <f t="shared" si="846"/>
        <v>423</v>
      </c>
      <c r="BD319" s="9">
        <f t="shared" si="846"/>
        <v>0</v>
      </c>
      <c r="BE319" s="9">
        <f t="shared" ref="BE319:BJ319" si="847">BE321+BE320</f>
        <v>0</v>
      </c>
      <c r="BF319" s="9">
        <f t="shared" si="847"/>
        <v>0</v>
      </c>
      <c r="BG319" s="9">
        <f t="shared" si="847"/>
        <v>0</v>
      </c>
      <c r="BH319" s="9">
        <f t="shared" si="847"/>
        <v>0</v>
      </c>
      <c r="BI319" s="9">
        <f t="shared" si="847"/>
        <v>423</v>
      </c>
      <c r="BJ319" s="9">
        <f t="shared" si="847"/>
        <v>0</v>
      </c>
      <c r="BK319" s="9">
        <f t="shared" ref="BK319:BP319" si="848">BK321+BK320</f>
        <v>0</v>
      </c>
      <c r="BL319" s="9">
        <f t="shared" si="848"/>
        <v>0</v>
      </c>
      <c r="BM319" s="9">
        <f t="shared" si="848"/>
        <v>0</v>
      </c>
      <c r="BN319" s="9">
        <f t="shared" si="848"/>
        <v>0</v>
      </c>
      <c r="BO319" s="9">
        <f t="shared" si="848"/>
        <v>423</v>
      </c>
      <c r="BP319" s="9">
        <f t="shared" si="848"/>
        <v>0</v>
      </c>
      <c r="BQ319" s="9">
        <f t="shared" ref="BQ319:BV319" si="849">BQ321+BQ320</f>
        <v>0</v>
      </c>
      <c r="BR319" s="9">
        <f t="shared" si="849"/>
        <v>0</v>
      </c>
      <c r="BS319" s="9">
        <f t="shared" si="849"/>
        <v>0</v>
      </c>
      <c r="BT319" s="9">
        <f t="shared" si="849"/>
        <v>0</v>
      </c>
      <c r="BU319" s="9">
        <f t="shared" si="849"/>
        <v>423</v>
      </c>
      <c r="BV319" s="9">
        <f t="shared" si="849"/>
        <v>0</v>
      </c>
      <c r="BW319" s="9">
        <f t="shared" ref="BW319:CB319" si="850">BW321+BW320</f>
        <v>0</v>
      </c>
      <c r="BX319" s="9">
        <f t="shared" si="850"/>
        <v>0</v>
      </c>
      <c r="BY319" s="9">
        <f t="shared" si="850"/>
        <v>0</v>
      </c>
      <c r="BZ319" s="9">
        <f t="shared" si="850"/>
        <v>0</v>
      </c>
      <c r="CA319" s="9">
        <f t="shared" si="850"/>
        <v>423</v>
      </c>
      <c r="CB319" s="9">
        <f t="shared" si="850"/>
        <v>0</v>
      </c>
      <c r="CC319" s="9">
        <f t="shared" ref="CC319:CH319" si="851">CC321+CC320</f>
        <v>34</v>
      </c>
      <c r="CD319" s="9">
        <f t="shared" si="851"/>
        <v>0</v>
      </c>
      <c r="CE319" s="9">
        <f t="shared" si="851"/>
        <v>0</v>
      </c>
      <c r="CF319" s="9">
        <f t="shared" si="851"/>
        <v>0</v>
      </c>
      <c r="CG319" s="9">
        <f t="shared" si="851"/>
        <v>457</v>
      </c>
      <c r="CH319" s="9">
        <f t="shared" si="851"/>
        <v>0</v>
      </c>
    </row>
    <row r="320" spans="1:86" ht="20.100000000000001" hidden="1" customHeight="1" x14ac:dyDescent="0.25">
      <c r="A320" s="28" t="s">
        <v>154</v>
      </c>
      <c r="B320" s="26">
        <v>906</v>
      </c>
      <c r="C320" s="26" t="s">
        <v>79</v>
      </c>
      <c r="D320" s="26" t="s">
        <v>117</v>
      </c>
      <c r="E320" s="26" t="s">
        <v>123</v>
      </c>
      <c r="F320" s="26" t="s">
        <v>612</v>
      </c>
      <c r="G320" s="9"/>
      <c r="H320" s="9"/>
      <c r="I320" s="83"/>
      <c r="J320" s="83"/>
      <c r="K320" s="83"/>
      <c r="L320" s="83"/>
      <c r="M320" s="83"/>
      <c r="N320" s="83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  <c r="Z320" s="84"/>
      <c r="AA320" s="84"/>
      <c r="AB320" s="84"/>
      <c r="AC320" s="84"/>
      <c r="AD320" s="84"/>
      <c r="AE320" s="84"/>
      <c r="AF320" s="84"/>
      <c r="AG320" s="84"/>
      <c r="AH320" s="84"/>
      <c r="AI320" s="84"/>
      <c r="AJ320" s="84"/>
      <c r="AK320" s="84"/>
      <c r="AL320" s="84"/>
      <c r="AM320" s="84"/>
      <c r="AN320" s="84"/>
      <c r="AO320" s="84"/>
      <c r="AP320" s="84"/>
      <c r="AQ320" s="84"/>
      <c r="AR320" s="84"/>
      <c r="AS320" s="84"/>
      <c r="AT320" s="84"/>
      <c r="AU320" s="84"/>
      <c r="AV320" s="84"/>
      <c r="AW320" s="84"/>
      <c r="AX320" s="84"/>
      <c r="AY320" s="84"/>
      <c r="AZ320" s="84"/>
      <c r="BA320" s="84"/>
      <c r="BB320" s="84"/>
      <c r="BC320" s="84"/>
      <c r="BD320" s="84"/>
      <c r="BE320" s="84"/>
      <c r="BF320" s="84"/>
      <c r="BG320" s="84"/>
      <c r="BH320" s="84"/>
      <c r="BI320" s="84"/>
      <c r="BJ320" s="84"/>
      <c r="BK320" s="84"/>
      <c r="BL320" s="84"/>
      <c r="BM320" s="84"/>
      <c r="BN320" s="84"/>
      <c r="BO320" s="84"/>
      <c r="BP320" s="84"/>
      <c r="BQ320" s="84"/>
      <c r="BR320" s="84"/>
      <c r="BS320" s="84"/>
      <c r="BT320" s="84"/>
      <c r="BU320" s="84"/>
      <c r="BV320" s="84"/>
      <c r="BW320" s="84"/>
      <c r="BX320" s="84"/>
      <c r="BY320" s="84"/>
      <c r="BZ320" s="84"/>
      <c r="CA320" s="84"/>
      <c r="CB320" s="84"/>
      <c r="CC320" s="84"/>
      <c r="CD320" s="84"/>
      <c r="CE320" s="84"/>
      <c r="CF320" s="84"/>
      <c r="CG320" s="84"/>
      <c r="CH320" s="84"/>
    </row>
    <row r="321" spans="1:86" ht="20.100000000000001" hidden="1" customHeight="1" x14ac:dyDescent="0.25">
      <c r="A321" s="28" t="s">
        <v>67</v>
      </c>
      <c r="B321" s="26">
        <v>906</v>
      </c>
      <c r="C321" s="26" t="s">
        <v>79</v>
      </c>
      <c r="D321" s="26" t="s">
        <v>117</v>
      </c>
      <c r="E321" s="26" t="s">
        <v>123</v>
      </c>
      <c r="F321" s="26" t="s">
        <v>68</v>
      </c>
      <c r="G321" s="9">
        <v>423</v>
      </c>
      <c r="H321" s="9"/>
      <c r="I321" s="83"/>
      <c r="J321" s="83"/>
      <c r="K321" s="83"/>
      <c r="L321" s="83"/>
      <c r="M321" s="9">
        <f>G321+I321+J321+K321+L321</f>
        <v>423</v>
      </c>
      <c r="N321" s="9">
        <f>H321+L321</f>
        <v>0</v>
      </c>
      <c r="O321" s="84"/>
      <c r="P321" s="84"/>
      <c r="Q321" s="84"/>
      <c r="R321" s="84"/>
      <c r="S321" s="9">
        <f>M321+O321+P321+Q321+R321</f>
        <v>423</v>
      </c>
      <c r="T321" s="9">
        <f>N321+R321</f>
        <v>0</v>
      </c>
      <c r="U321" s="84"/>
      <c r="V321" s="84"/>
      <c r="W321" s="84"/>
      <c r="X321" s="84"/>
      <c r="Y321" s="9">
        <f>S321+U321+V321+W321+X321</f>
        <v>423</v>
      </c>
      <c r="Z321" s="9">
        <f>T321+X321</f>
        <v>0</v>
      </c>
      <c r="AA321" s="84"/>
      <c r="AB321" s="84"/>
      <c r="AC321" s="84"/>
      <c r="AD321" s="84"/>
      <c r="AE321" s="9">
        <f>Y321+AA321+AB321+AC321+AD321</f>
        <v>423</v>
      </c>
      <c r="AF321" s="9">
        <f>Z321+AD321</f>
        <v>0</v>
      </c>
      <c r="AG321" s="84"/>
      <c r="AH321" s="84"/>
      <c r="AI321" s="84"/>
      <c r="AJ321" s="84"/>
      <c r="AK321" s="9">
        <f>AE321+AG321+AH321+AI321+AJ321</f>
        <v>423</v>
      </c>
      <c r="AL321" s="9">
        <f>AF321+AJ321</f>
        <v>0</v>
      </c>
      <c r="AM321" s="84"/>
      <c r="AN321" s="84"/>
      <c r="AO321" s="84"/>
      <c r="AP321" s="84"/>
      <c r="AQ321" s="9">
        <f>AK321+AM321+AN321+AO321+AP321</f>
        <v>423</v>
      </c>
      <c r="AR321" s="9">
        <f>AL321+AP321</f>
        <v>0</v>
      </c>
      <c r="AS321" s="84"/>
      <c r="AT321" s="84"/>
      <c r="AU321" s="84"/>
      <c r="AV321" s="84"/>
      <c r="AW321" s="9">
        <f>AQ321+AS321+AT321+AU321+AV321</f>
        <v>423</v>
      </c>
      <c r="AX321" s="9">
        <f>AR321+AV321</f>
        <v>0</v>
      </c>
      <c r="AY321" s="84"/>
      <c r="AZ321" s="84"/>
      <c r="BA321" s="84"/>
      <c r="BB321" s="84"/>
      <c r="BC321" s="9">
        <f>AW321+AY321+AZ321+BA321+BB321</f>
        <v>423</v>
      </c>
      <c r="BD321" s="9">
        <f>AX321+BB321</f>
        <v>0</v>
      </c>
      <c r="BE321" s="84"/>
      <c r="BF321" s="84"/>
      <c r="BG321" s="84"/>
      <c r="BH321" s="84"/>
      <c r="BI321" s="9">
        <f>BC321+BE321+BF321+BG321+BH321</f>
        <v>423</v>
      </c>
      <c r="BJ321" s="9">
        <f>BD321+BH321</f>
        <v>0</v>
      </c>
      <c r="BK321" s="84"/>
      <c r="BL321" s="84"/>
      <c r="BM321" s="84"/>
      <c r="BN321" s="84"/>
      <c r="BO321" s="9">
        <f>BI321+BK321+BL321+BM321+BN321</f>
        <v>423</v>
      </c>
      <c r="BP321" s="9">
        <f>BJ321+BN321</f>
        <v>0</v>
      </c>
      <c r="BQ321" s="84"/>
      <c r="BR321" s="84"/>
      <c r="BS321" s="84"/>
      <c r="BT321" s="84"/>
      <c r="BU321" s="9">
        <f>BO321+BQ321+BR321+BS321+BT321</f>
        <v>423</v>
      </c>
      <c r="BV321" s="9">
        <f>BP321+BT321</f>
        <v>0</v>
      </c>
      <c r="BW321" s="84"/>
      <c r="BX321" s="84"/>
      <c r="BY321" s="84"/>
      <c r="BZ321" s="84"/>
      <c r="CA321" s="9">
        <f>BU321+BW321+BX321+BY321+BZ321</f>
        <v>423</v>
      </c>
      <c r="CB321" s="9">
        <f>BV321+BZ321</f>
        <v>0</v>
      </c>
      <c r="CC321" s="11">
        <v>34</v>
      </c>
      <c r="CD321" s="84"/>
      <c r="CE321" s="84"/>
      <c r="CF321" s="84"/>
      <c r="CG321" s="9">
        <f>CA321+CC321+CD321+CE321+CF321</f>
        <v>457</v>
      </c>
      <c r="CH321" s="9">
        <f>CB321+CF321</f>
        <v>0</v>
      </c>
    </row>
    <row r="322" spans="1:86" hidden="1" x14ac:dyDescent="0.25">
      <c r="A322" s="25"/>
      <c r="B322" s="26"/>
      <c r="C322" s="26"/>
      <c r="D322" s="26"/>
      <c r="E322" s="26"/>
      <c r="F322" s="26"/>
      <c r="G322" s="9"/>
      <c r="H322" s="10"/>
      <c r="I322" s="83"/>
      <c r="J322" s="83"/>
      <c r="K322" s="83"/>
      <c r="L322" s="83"/>
      <c r="M322" s="83"/>
      <c r="N322" s="83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  <c r="Z322" s="84"/>
      <c r="AA322" s="84"/>
      <c r="AB322" s="84"/>
      <c r="AC322" s="84"/>
      <c r="AD322" s="84"/>
      <c r="AE322" s="84"/>
      <c r="AF322" s="84"/>
      <c r="AG322" s="84"/>
      <c r="AH322" s="84"/>
      <c r="AI322" s="84"/>
      <c r="AJ322" s="84"/>
      <c r="AK322" s="84"/>
      <c r="AL322" s="84"/>
      <c r="AM322" s="84"/>
      <c r="AN322" s="84"/>
      <c r="AO322" s="84"/>
      <c r="AP322" s="84"/>
      <c r="AQ322" s="84"/>
      <c r="AR322" s="84"/>
      <c r="AS322" s="84"/>
      <c r="AT322" s="84"/>
      <c r="AU322" s="84"/>
      <c r="AV322" s="84"/>
      <c r="AW322" s="84"/>
      <c r="AX322" s="84"/>
      <c r="AY322" s="84"/>
      <c r="AZ322" s="84"/>
      <c r="BA322" s="84"/>
      <c r="BB322" s="84"/>
      <c r="BC322" s="84"/>
      <c r="BD322" s="84"/>
      <c r="BE322" s="84"/>
      <c r="BF322" s="84"/>
      <c r="BG322" s="84"/>
      <c r="BH322" s="84"/>
      <c r="BI322" s="84"/>
      <c r="BJ322" s="84"/>
      <c r="BK322" s="84"/>
      <c r="BL322" s="84"/>
      <c r="BM322" s="84"/>
      <c r="BN322" s="84"/>
      <c r="BO322" s="84"/>
      <c r="BP322" s="84"/>
      <c r="BQ322" s="84"/>
      <c r="BR322" s="84"/>
      <c r="BS322" s="84"/>
      <c r="BT322" s="84"/>
      <c r="BU322" s="84"/>
      <c r="BV322" s="84"/>
      <c r="BW322" s="84"/>
      <c r="BX322" s="84"/>
      <c r="BY322" s="84"/>
      <c r="BZ322" s="84"/>
      <c r="CA322" s="84"/>
      <c r="CB322" s="84"/>
      <c r="CC322" s="84"/>
      <c r="CD322" s="84"/>
      <c r="CE322" s="84"/>
      <c r="CF322" s="84"/>
      <c r="CG322" s="84"/>
      <c r="CH322" s="84"/>
    </row>
    <row r="323" spans="1:86" ht="18.75" hidden="1" x14ac:dyDescent="0.3">
      <c r="A323" s="23" t="s">
        <v>124</v>
      </c>
      <c r="B323" s="24">
        <v>906</v>
      </c>
      <c r="C323" s="24" t="s">
        <v>79</v>
      </c>
      <c r="D323" s="24" t="s">
        <v>32</v>
      </c>
      <c r="E323" s="24"/>
      <c r="F323" s="24"/>
      <c r="G323" s="15">
        <f t="shared" ref="G323:V327" si="852">G324</f>
        <v>950</v>
      </c>
      <c r="H323" s="15">
        <f t="shared" si="852"/>
        <v>0</v>
      </c>
      <c r="I323" s="15">
        <f t="shared" si="852"/>
        <v>0</v>
      </c>
      <c r="J323" s="15">
        <f t="shared" si="852"/>
        <v>0</v>
      </c>
      <c r="K323" s="15">
        <f t="shared" si="852"/>
        <v>0</v>
      </c>
      <c r="L323" s="15">
        <f t="shared" si="852"/>
        <v>0</v>
      </c>
      <c r="M323" s="15">
        <f t="shared" si="852"/>
        <v>950</v>
      </c>
      <c r="N323" s="15">
        <f t="shared" si="852"/>
        <v>0</v>
      </c>
      <c r="O323" s="15">
        <f t="shared" si="852"/>
        <v>0</v>
      </c>
      <c r="P323" s="15">
        <f t="shared" si="852"/>
        <v>0</v>
      </c>
      <c r="Q323" s="15">
        <f t="shared" si="852"/>
        <v>0</v>
      </c>
      <c r="R323" s="15">
        <f t="shared" si="852"/>
        <v>0</v>
      </c>
      <c r="S323" s="15">
        <f t="shared" si="852"/>
        <v>950</v>
      </c>
      <c r="T323" s="15">
        <f t="shared" si="852"/>
        <v>0</v>
      </c>
      <c r="U323" s="15">
        <f t="shared" si="852"/>
        <v>0</v>
      </c>
      <c r="V323" s="15">
        <f t="shared" si="852"/>
        <v>0</v>
      </c>
      <c r="W323" s="15">
        <f t="shared" ref="U323:AJ327" si="853">W324</f>
        <v>0</v>
      </c>
      <c r="X323" s="15">
        <f t="shared" si="853"/>
        <v>0</v>
      </c>
      <c r="Y323" s="15">
        <f t="shared" si="853"/>
        <v>950</v>
      </c>
      <c r="Z323" s="15">
        <f t="shared" si="853"/>
        <v>0</v>
      </c>
      <c r="AA323" s="15">
        <f t="shared" si="853"/>
        <v>0</v>
      </c>
      <c r="AB323" s="15">
        <f t="shared" si="853"/>
        <v>0</v>
      </c>
      <c r="AC323" s="15">
        <f t="shared" si="853"/>
        <v>0</v>
      </c>
      <c r="AD323" s="15">
        <f t="shared" si="853"/>
        <v>0</v>
      </c>
      <c r="AE323" s="15">
        <f t="shared" si="853"/>
        <v>950</v>
      </c>
      <c r="AF323" s="15">
        <f t="shared" si="853"/>
        <v>0</v>
      </c>
      <c r="AG323" s="15">
        <f t="shared" si="853"/>
        <v>0</v>
      </c>
      <c r="AH323" s="15">
        <f t="shared" si="853"/>
        <v>0</v>
      </c>
      <c r="AI323" s="15">
        <f t="shared" si="853"/>
        <v>0</v>
      </c>
      <c r="AJ323" s="15">
        <f t="shared" si="853"/>
        <v>0</v>
      </c>
      <c r="AK323" s="15">
        <f t="shared" ref="AG323:AV327" si="854">AK324</f>
        <v>950</v>
      </c>
      <c r="AL323" s="15">
        <f t="shared" si="854"/>
        <v>0</v>
      </c>
      <c r="AM323" s="15">
        <f t="shared" si="854"/>
        <v>0</v>
      </c>
      <c r="AN323" s="15">
        <f t="shared" si="854"/>
        <v>0</v>
      </c>
      <c r="AO323" s="15">
        <f t="shared" si="854"/>
        <v>0</v>
      </c>
      <c r="AP323" s="15">
        <f t="shared" si="854"/>
        <v>0</v>
      </c>
      <c r="AQ323" s="15">
        <f t="shared" si="854"/>
        <v>950</v>
      </c>
      <c r="AR323" s="15">
        <f t="shared" si="854"/>
        <v>0</v>
      </c>
      <c r="AS323" s="15">
        <f t="shared" si="854"/>
        <v>0</v>
      </c>
      <c r="AT323" s="15">
        <f t="shared" si="854"/>
        <v>0</v>
      </c>
      <c r="AU323" s="15">
        <f t="shared" si="854"/>
        <v>0</v>
      </c>
      <c r="AV323" s="15">
        <f t="shared" si="854"/>
        <v>0</v>
      </c>
      <c r="AW323" s="15">
        <f t="shared" ref="AS323:BH327" si="855">AW324</f>
        <v>950</v>
      </c>
      <c r="AX323" s="15">
        <f t="shared" si="855"/>
        <v>0</v>
      </c>
      <c r="AY323" s="15">
        <f t="shared" si="855"/>
        <v>0</v>
      </c>
      <c r="AZ323" s="15">
        <f t="shared" si="855"/>
        <v>0</v>
      </c>
      <c r="BA323" s="15">
        <f t="shared" si="855"/>
        <v>0</v>
      </c>
      <c r="BB323" s="15">
        <f t="shared" si="855"/>
        <v>0</v>
      </c>
      <c r="BC323" s="15">
        <f t="shared" si="855"/>
        <v>950</v>
      </c>
      <c r="BD323" s="15">
        <f t="shared" si="855"/>
        <v>0</v>
      </c>
      <c r="BE323" s="15">
        <f t="shared" si="855"/>
        <v>0</v>
      </c>
      <c r="BF323" s="15">
        <f t="shared" si="855"/>
        <v>0</v>
      </c>
      <c r="BG323" s="15">
        <f t="shared" si="855"/>
        <v>0</v>
      </c>
      <c r="BH323" s="15">
        <f t="shared" si="855"/>
        <v>0</v>
      </c>
      <c r="BI323" s="15">
        <f t="shared" ref="BE323:BT327" si="856">BI324</f>
        <v>950</v>
      </c>
      <c r="BJ323" s="15">
        <f t="shared" si="856"/>
        <v>0</v>
      </c>
      <c r="BK323" s="15">
        <f t="shared" si="856"/>
        <v>0</v>
      </c>
      <c r="BL323" s="15">
        <f t="shared" si="856"/>
        <v>0</v>
      </c>
      <c r="BM323" s="15">
        <f t="shared" si="856"/>
        <v>0</v>
      </c>
      <c r="BN323" s="15">
        <f t="shared" si="856"/>
        <v>0</v>
      </c>
      <c r="BO323" s="15">
        <f t="shared" si="856"/>
        <v>950</v>
      </c>
      <c r="BP323" s="15">
        <f t="shared" si="856"/>
        <v>0</v>
      </c>
      <c r="BQ323" s="15">
        <f t="shared" si="856"/>
        <v>0</v>
      </c>
      <c r="BR323" s="15">
        <f t="shared" si="856"/>
        <v>0</v>
      </c>
      <c r="BS323" s="15">
        <f t="shared" si="856"/>
        <v>0</v>
      </c>
      <c r="BT323" s="15">
        <f t="shared" si="856"/>
        <v>0</v>
      </c>
      <c r="BU323" s="15">
        <f t="shared" ref="BQ323:CF327" si="857">BU324</f>
        <v>950</v>
      </c>
      <c r="BV323" s="15">
        <f t="shared" si="857"/>
        <v>0</v>
      </c>
      <c r="BW323" s="15">
        <f t="shared" si="857"/>
        <v>0</v>
      </c>
      <c r="BX323" s="15">
        <f t="shared" si="857"/>
        <v>0</v>
      </c>
      <c r="BY323" s="15">
        <f t="shared" si="857"/>
        <v>0</v>
      </c>
      <c r="BZ323" s="15">
        <f t="shared" si="857"/>
        <v>0</v>
      </c>
      <c r="CA323" s="15">
        <f t="shared" si="857"/>
        <v>950</v>
      </c>
      <c r="CB323" s="15">
        <f t="shared" si="857"/>
        <v>0</v>
      </c>
      <c r="CC323" s="15">
        <f t="shared" si="857"/>
        <v>0</v>
      </c>
      <c r="CD323" s="15">
        <f t="shared" si="857"/>
        <v>0</v>
      </c>
      <c r="CE323" s="15">
        <f t="shared" si="857"/>
        <v>0</v>
      </c>
      <c r="CF323" s="15">
        <f t="shared" si="857"/>
        <v>0</v>
      </c>
      <c r="CG323" s="15">
        <f t="shared" ref="CC323:CH327" si="858">CG324</f>
        <v>950</v>
      </c>
      <c r="CH323" s="15">
        <f t="shared" si="858"/>
        <v>0</v>
      </c>
    </row>
    <row r="324" spans="1:86" ht="82.5" hidden="1" x14ac:dyDescent="0.25">
      <c r="A324" s="43" t="s">
        <v>858</v>
      </c>
      <c r="B324" s="26">
        <v>906</v>
      </c>
      <c r="C324" s="26" t="s">
        <v>79</v>
      </c>
      <c r="D324" s="26" t="s">
        <v>32</v>
      </c>
      <c r="E324" s="26" t="s">
        <v>125</v>
      </c>
      <c r="F324" s="26"/>
      <c r="G324" s="9">
        <f t="shared" si="852"/>
        <v>950</v>
      </c>
      <c r="H324" s="9">
        <f t="shared" si="852"/>
        <v>0</v>
      </c>
      <c r="I324" s="9">
        <f t="shared" si="852"/>
        <v>0</v>
      </c>
      <c r="J324" s="9">
        <f t="shared" si="852"/>
        <v>0</v>
      </c>
      <c r="K324" s="9">
        <f t="shared" si="852"/>
        <v>0</v>
      </c>
      <c r="L324" s="9">
        <f t="shared" si="852"/>
        <v>0</v>
      </c>
      <c r="M324" s="9">
        <f t="shared" si="852"/>
        <v>950</v>
      </c>
      <c r="N324" s="9">
        <f t="shared" si="852"/>
        <v>0</v>
      </c>
      <c r="O324" s="9">
        <f t="shared" si="852"/>
        <v>0</v>
      </c>
      <c r="P324" s="9">
        <f t="shared" si="852"/>
        <v>0</v>
      </c>
      <c r="Q324" s="9">
        <f t="shared" si="852"/>
        <v>0</v>
      </c>
      <c r="R324" s="9">
        <f t="shared" si="852"/>
        <v>0</v>
      </c>
      <c r="S324" s="9">
        <f t="shared" si="852"/>
        <v>950</v>
      </c>
      <c r="T324" s="9">
        <f t="shared" si="852"/>
        <v>0</v>
      </c>
      <c r="U324" s="9">
        <f t="shared" si="853"/>
        <v>0</v>
      </c>
      <c r="V324" s="9">
        <f t="shared" si="853"/>
        <v>0</v>
      </c>
      <c r="W324" s="9">
        <f t="shared" si="853"/>
        <v>0</v>
      </c>
      <c r="X324" s="9">
        <f t="shared" si="853"/>
        <v>0</v>
      </c>
      <c r="Y324" s="9">
        <f t="shared" si="853"/>
        <v>950</v>
      </c>
      <c r="Z324" s="9">
        <f t="shared" si="853"/>
        <v>0</v>
      </c>
      <c r="AA324" s="9">
        <f t="shared" si="853"/>
        <v>0</v>
      </c>
      <c r="AB324" s="9">
        <f t="shared" si="853"/>
        <v>0</v>
      </c>
      <c r="AC324" s="9">
        <f t="shared" si="853"/>
        <v>0</v>
      </c>
      <c r="AD324" s="9">
        <f t="shared" si="853"/>
        <v>0</v>
      </c>
      <c r="AE324" s="9">
        <f t="shared" si="853"/>
        <v>950</v>
      </c>
      <c r="AF324" s="9">
        <f t="shared" si="853"/>
        <v>0</v>
      </c>
      <c r="AG324" s="9">
        <f t="shared" si="854"/>
        <v>0</v>
      </c>
      <c r="AH324" s="9">
        <f t="shared" si="854"/>
        <v>0</v>
      </c>
      <c r="AI324" s="9">
        <f t="shared" si="854"/>
        <v>0</v>
      </c>
      <c r="AJ324" s="9">
        <f t="shared" si="854"/>
        <v>0</v>
      </c>
      <c r="AK324" s="9">
        <f t="shared" si="854"/>
        <v>950</v>
      </c>
      <c r="AL324" s="9">
        <f t="shared" si="854"/>
        <v>0</v>
      </c>
      <c r="AM324" s="9">
        <f t="shared" si="854"/>
        <v>0</v>
      </c>
      <c r="AN324" s="9">
        <f t="shared" si="854"/>
        <v>0</v>
      </c>
      <c r="AO324" s="9">
        <f t="shared" si="854"/>
        <v>0</v>
      </c>
      <c r="AP324" s="9">
        <f t="shared" si="854"/>
        <v>0</v>
      </c>
      <c r="AQ324" s="9">
        <f t="shared" si="854"/>
        <v>950</v>
      </c>
      <c r="AR324" s="9">
        <f t="shared" si="854"/>
        <v>0</v>
      </c>
      <c r="AS324" s="9">
        <f t="shared" si="855"/>
        <v>0</v>
      </c>
      <c r="AT324" s="9">
        <f t="shared" si="855"/>
        <v>0</v>
      </c>
      <c r="AU324" s="9">
        <f t="shared" si="855"/>
        <v>0</v>
      </c>
      <c r="AV324" s="9">
        <f t="shared" si="855"/>
        <v>0</v>
      </c>
      <c r="AW324" s="9">
        <f t="shared" si="855"/>
        <v>950</v>
      </c>
      <c r="AX324" s="9">
        <f t="shared" si="855"/>
        <v>0</v>
      </c>
      <c r="AY324" s="9">
        <f t="shared" si="855"/>
        <v>0</v>
      </c>
      <c r="AZ324" s="9">
        <f t="shared" si="855"/>
        <v>0</v>
      </c>
      <c r="BA324" s="9">
        <f t="shared" si="855"/>
        <v>0</v>
      </c>
      <c r="BB324" s="9">
        <f t="shared" si="855"/>
        <v>0</v>
      </c>
      <c r="BC324" s="9">
        <f t="shared" si="855"/>
        <v>950</v>
      </c>
      <c r="BD324" s="9">
        <f t="shared" si="855"/>
        <v>0</v>
      </c>
      <c r="BE324" s="9">
        <f t="shared" si="856"/>
        <v>0</v>
      </c>
      <c r="BF324" s="9">
        <f t="shared" si="856"/>
        <v>0</v>
      </c>
      <c r="BG324" s="9">
        <f t="shared" si="856"/>
        <v>0</v>
      </c>
      <c r="BH324" s="9">
        <f t="shared" si="856"/>
        <v>0</v>
      </c>
      <c r="BI324" s="9">
        <f t="shared" si="856"/>
        <v>950</v>
      </c>
      <c r="BJ324" s="9">
        <f t="shared" si="856"/>
        <v>0</v>
      </c>
      <c r="BK324" s="9">
        <f t="shared" si="856"/>
        <v>0</v>
      </c>
      <c r="BL324" s="9">
        <f t="shared" si="856"/>
        <v>0</v>
      </c>
      <c r="BM324" s="9">
        <f t="shared" si="856"/>
        <v>0</v>
      </c>
      <c r="BN324" s="9">
        <f t="shared" si="856"/>
        <v>0</v>
      </c>
      <c r="BO324" s="9">
        <f t="shared" si="856"/>
        <v>950</v>
      </c>
      <c r="BP324" s="9">
        <f t="shared" si="856"/>
        <v>0</v>
      </c>
      <c r="BQ324" s="9">
        <f t="shared" si="857"/>
        <v>0</v>
      </c>
      <c r="BR324" s="9">
        <f t="shared" si="857"/>
        <v>0</v>
      </c>
      <c r="BS324" s="9">
        <f t="shared" si="857"/>
        <v>0</v>
      </c>
      <c r="BT324" s="9">
        <f t="shared" si="857"/>
        <v>0</v>
      </c>
      <c r="BU324" s="9">
        <f t="shared" si="857"/>
        <v>950</v>
      </c>
      <c r="BV324" s="9">
        <f t="shared" si="857"/>
        <v>0</v>
      </c>
      <c r="BW324" s="9">
        <f t="shared" si="857"/>
        <v>0</v>
      </c>
      <c r="BX324" s="9">
        <f t="shared" si="857"/>
        <v>0</v>
      </c>
      <c r="BY324" s="9">
        <f t="shared" si="857"/>
        <v>0</v>
      </c>
      <c r="BZ324" s="9">
        <f t="shared" si="857"/>
        <v>0</v>
      </c>
      <c r="CA324" s="9">
        <f t="shared" si="857"/>
        <v>950</v>
      </c>
      <c r="CB324" s="9">
        <f t="shared" si="857"/>
        <v>0</v>
      </c>
      <c r="CC324" s="9">
        <f t="shared" si="858"/>
        <v>0</v>
      </c>
      <c r="CD324" s="9">
        <f t="shared" si="858"/>
        <v>0</v>
      </c>
      <c r="CE324" s="9">
        <f t="shared" si="858"/>
        <v>0</v>
      </c>
      <c r="CF324" s="9">
        <f t="shared" si="858"/>
        <v>0</v>
      </c>
      <c r="CG324" s="9">
        <f t="shared" si="858"/>
        <v>950</v>
      </c>
      <c r="CH324" s="9">
        <f t="shared" si="858"/>
        <v>0</v>
      </c>
    </row>
    <row r="325" spans="1:86" ht="20.100000000000001" hidden="1" customHeight="1" x14ac:dyDescent="0.25">
      <c r="A325" s="28" t="s">
        <v>126</v>
      </c>
      <c r="B325" s="26">
        <f>B324</f>
        <v>906</v>
      </c>
      <c r="C325" s="26" t="s">
        <v>79</v>
      </c>
      <c r="D325" s="26" t="s">
        <v>32</v>
      </c>
      <c r="E325" s="26" t="s">
        <v>127</v>
      </c>
      <c r="F325" s="26"/>
      <c r="G325" s="9">
        <f t="shared" si="852"/>
        <v>950</v>
      </c>
      <c r="H325" s="9">
        <f t="shared" si="852"/>
        <v>0</v>
      </c>
      <c r="I325" s="9">
        <f t="shared" si="852"/>
        <v>0</v>
      </c>
      <c r="J325" s="9">
        <f t="shared" si="852"/>
        <v>0</v>
      </c>
      <c r="K325" s="9">
        <f t="shared" si="852"/>
        <v>0</v>
      </c>
      <c r="L325" s="9">
        <f t="shared" si="852"/>
        <v>0</v>
      </c>
      <c r="M325" s="9">
        <f t="shared" si="852"/>
        <v>950</v>
      </c>
      <c r="N325" s="9">
        <f t="shared" si="852"/>
        <v>0</v>
      </c>
      <c r="O325" s="9">
        <f t="shared" si="852"/>
        <v>0</v>
      </c>
      <c r="P325" s="9">
        <f t="shared" si="852"/>
        <v>0</v>
      </c>
      <c r="Q325" s="9">
        <f t="shared" si="852"/>
        <v>0</v>
      </c>
      <c r="R325" s="9">
        <f t="shared" si="852"/>
        <v>0</v>
      </c>
      <c r="S325" s="9">
        <f t="shared" si="852"/>
        <v>950</v>
      </c>
      <c r="T325" s="9">
        <f t="shared" si="852"/>
        <v>0</v>
      </c>
      <c r="U325" s="9">
        <f t="shared" si="853"/>
        <v>0</v>
      </c>
      <c r="V325" s="9">
        <f t="shared" si="853"/>
        <v>0</v>
      </c>
      <c r="W325" s="9">
        <f t="shared" si="853"/>
        <v>0</v>
      </c>
      <c r="X325" s="9">
        <f t="shared" si="853"/>
        <v>0</v>
      </c>
      <c r="Y325" s="9">
        <f t="shared" si="853"/>
        <v>950</v>
      </c>
      <c r="Z325" s="9">
        <f t="shared" si="853"/>
        <v>0</v>
      </c>
      <c r="AA325" s="9">
        <f t="shared" si="853"/>
        <v>0</v>
      </c>
      <c r="AB325" s="9">
        <f t="shared" si="853"/>
        <v>0</v>
      </c>
      <c r="AC325" s="9">
        <f t="shared" si="853"/>
        <v>0</v>
      </c>
      <c r="AD325" s="9">
        <f t="shared" si="853"/>
        <v>0</v>
      </c>
      <c r="AE325" s="9">
        <f t="shared" si="853"/>
        <v>950</v>
      </c>
      <c r="AF325" s="9">
        <f t="shared" si="853"/>
        <v>0</v>
      </c>
      <c r="AG325" s="9">
        <f t="shared" si="854"/>
        <v>0</v>
      </c>
      <c r="AH325" s="9">
        <f t="shared" si="854"/>
        <v>0</v>
      </c>
      <c r="AI325" s="9">
        <f t="shared" si="854"/>
        <v>0</v>
      </c>
      <c r="AJ325" s="9">
        <f t="shared" si="854"/>
        <v>0</v>
      </c>
      <c r="AK325" s="9">
        <f t="shared" si="854"/>
        <v>950</v>
      </c>
      <c r="AL325" s="9">
        <f t="shared" si="854"/>
        <v>0</v>
      </c>
      <c r="AM325" s="9">
        <f t="shared" si="854"/>
        <v>0</v>
      </c>
      <c r="AN325" s="9">
        <f t="shared" si="854"/>
        <v>0</v>
      </c>
      <c r="AO325" s="9">
        <f t="shared" si="854"/>
        <v>0</v>
      </c>
      <c r="AP325" s="9">
        <f t="shared" si="854"/>
        <v>0</v>
      </c>
      <c r="AQ325" s="9">
        <f t="shared" si="854"/>
        <v>950</v>
      </c>
      <c r="AR325" s="9">
        <f t="shared" si="854"/>
        <v>0</v>
      </c>
      <c r="AS325" s="9">
        <f t="shared" si="855"/>
        <v>0</v>
      </c>
      <c r="AT325" s="9">
        <f t="shared" si="855"/>
        <v>0</v>
      </c>
      <c r="AU325" s="9">
        <f t="shared" si="855"/>
        <v>0</v>
      </c>
      <c r="AV325" s="9">
        <f t="shared" si="855"/>
        <v>0</v>
      </c>
      <c r="AW325" s="9">
        <f t="shared" si="855"/>
        <v>950</v>
      </c>
      <c r="AX325" s="9">
        <f t="shared" si="855"/>
        <v>0</v>
      </c>
      <c r="AY325" s="9">
        <f t="shared" si="855"/>
        <v>0</v>
      </c>
      <c r="AZ325" s="9">
        <f t="shared" si="855"/>
        <v>0</v>
      </c>
      <c r="BA325" s="9">
        <f t="shared" si="855"/>
        <v>0</v>
      </c>
      <c r="BB325" s="9">
        <f t="shared" si="855"/>
        <v>0</v>
      </c>
      <c r="BC325" s="9">
        <f t="shared" si="855"/>
        <v>950</v>
      </c>
      <c r="BD325" s="9">
        <f t="shared" si="855"/>
        <v>0</v>
      </c>
      <c r="BE325" s="9">
        <f t="shared" si="856"/>
        <v>0</v>
      </c>
      <c r="BF325" s="9">
        <f t="shared" si="856"/>
        <v>0</v>
      </c>
      <c r="BG325" s="9">
        <f t="shared" si="856"/>
        <v>0</v>
      </c>
      <c r="BH325" s="9">
        <f t="shared" si="856"/>
        <v>0</v>
      </c>
      <c r="BI325" s="9">
        <f t="shared" si="856"/>
        <v>950</v>
      </c>
      <c r="BJ325" s="9">
        <f t="shared" si="856"/>
        <v>0</v>
      </c>
      <c r="BK325" s="9">
        <f t="shared" si="856"/>
        <v>0</v>
      </c>
      <c r="BL325" s="9">
        <f t="shared" si="856"/>
        <v>0</v>
      </c>
      <c r="BM325" s="9">
        <f t="shared" si="856"/>
        <v>0</v>
      </c>
      <c r="BN325" s="9">
        <f t="shared" si="856"/>
        <v>0</v>
      </c>
      <c r="BO325" s="9">
        <f t="shared" si="856"/>
        <v>950</v>
      </c>
      <c r="BP325" s="9">
        <f t="shared" si="856"/>
        <v>0</v>
      </c>
      <c r="BQ325" s="9">
        <f t="shared" si="857"/>
        <v>0</v>
      </c>
      <c r="BR325" s="9">
        <f t="shared" si="857"/>
        <v>0</v>
      </c>
      <c r="BS325" s="9">
        <f t="shared" si="857"/>
        <v>0</v>
      </c>
      <c r="BT325" s="9">
        <f t="shared" si="857"/>
        <v>0</v>
      </c>
      <c r="BU325" s="9">
        <f t="shared" si="857"/>
        <v>950</v>
      </c>
      <c r="BV325" s="9">
        <f t="shared" si="857"/>
        <v>0</v>
      </c>
      <c r="BW325" s="9">
        <f t="shared" si="857"/>
        <v>0</v>
      </c>
      <c r="BX325" s="9">
        <f t="shared" si="857"/>
        <v>0</v>
      </c>
      <c r="BY325" s="9">
        <f t="shared" si="857"/>
        <v>0</v>
      </c>
      <c r="BZ325" s="9">
        <f t="shared" si="857"/>
        <v>0</v>
      </c>
      <c r="CA325" s="9">
        <f t="shared" si="857"/>
        <v>950</v>
      </c>
      <c r="CB325" s="9">
        <f t="shared" si="857"/>
        <v>0</v>
      </c>
      <c r="CC325" s="9">
        <f t="shared" si="858"/>
        <v>0</v>
      </c>
      <c r="CD325" s="9">
        <f t="shared" si="858"/>
        <v>0</v>
      </c>
      <c r="CE325" s="9">
        <f t="shared" si="858"/>
        <v>0</v>
      </c>
      <c r="CF325" s="9">
        <f t="shared" si="858"/>
        <v>0</v>
      </c>
      <c r="CG325" s="9">
        <f t="shared" si="858"/>
        <v>950</v>
      </c>
      <c r="CH325" s="9">
        <f t="shared" si="858"/>
        <v>0</v>
      </c>
    </row>
    <row r="326" spans="1:86" ht="99" hidden="1" x14ac:dyDescent="0.25">
      <c r="A326" s="44" t="s">
        <v>128</v>
      </c>
      <c r="B326" s="26">
        <f>B325</f>
        <v>906</v>
      </c>
      <c r="C326" s="26" t="s">
        <v>79</v>
      </c>
      <c r="D326" s="26" t="s">
        <v>32</v>
      </c>
      <c r="E326" s="26" t="s">
        <v>129</v>
      </c>
      <c r="F326" s="26"/>
      <c r="G326" s="9">
        <f t="shared" si="852"/>
        <v>950</v>
      </c>
      <c r="H326" s="9">
        <f t="shared" si="852"/>
        <v>0</v>
      </c>
      <c r="I326" s="9">
        <f t="shared" si="852"/>
        <v>0</v>
      </c>
      <c r="J326" s="9">
        <f t="shared" si="852"/>
        <v>0</v>
      </c>
      <c r="K326" s="9">
        <f t="shared" si="852"/>
        <v>0</v>
      </c>
      <c r="L326" s="9">
        <f t="shared" si="852"/>
        <v>0</v>
      </c>
      <c r="M326" s="9">
        <f t="shared" si="852"/>
        <v>950</v>
      </c>
      <c r="N326" s="9">
        <f t="shared" si="852"/>
        <v>0</v>
      </c>
      <c r="O326" s="9">
        <f t="shared" si="852"/>
        <v>0</v>
      </c>
      <c r="P326" s="9">
        <f t="shared" si="852"/>
        <v>0</v>
      </c>
      <c r="Q326" s="9">
        <f t="shared" si="852"/>
        <v>0</v>
      </c>
      <c r="R326" s="9">
        <f t="shared" si="852"/>
        <v>0</v>
      </c>
      <c r="S326" s="9">
        <f t="shared" si="852"/>
        <v>950</v>
      </c>
      <c r="T326" s="9">
        <f t="shared" si="852"/>
        <v>0</v>
      </c>
      <c r="U326" s="9">
        <f t="shared" si="853"/>
        <v>0</v>
      </c>
      <c r="V326" s="9">
        <f t="shared" si="853"/>
        <v>0</v>
      </c>
      <c r="W326" s="9">
        <f t="shared" si="853"/>
        <v>0</v>
      </c>
      <c r="X326" s="9">
        <f t="shared" si="853"/>
        <v>0</v>
      </c>
      <c r="Y326" s="9">
        <f t="shared" si="853"/>
        <v>950</v>
      </c>
      <c r="Z326" s="9">
        <f t="shared" si="853"/>
        <v>0</v>
      </c>
      <c r="AA326" s="9">
        <f t="shared" si="853"/>
        <v>0</v>
      </c>
      <c r="AB326" s="9">
        <f t="shared" si="853"/>
        <v>0</v>
      </c>
      <c r="AC326" s="9">
        <f t="shared" si="853"/>
        <v>0</v>
      </c>
      <c r="AD326" s="9">
        <f t="shared" si="853"/>
        <v>0</v>
      </c>
      <c r="AE326" s="9">
        <f t="shared" si="853"/>
        <v>950</v>
      </c>
      <c r="AF326" s="9">
        <f t="shared" si="853"/>
        <v>0</v>
      </c>
      <c r="AG326" s="9">
        <f t="shared" si="854"/>
        <v>0</v>
      </c>
      <c r="AH326" s="9">
        <f t="shared" si="854"/>
        <v>0</v>
      </c>
      <c r="AI326" s="9">
        <f t="shared" si="854"/>
        <v>0</v>
      </c>
      <c r="AJ326" s="9">
        <f t="shared" si="854"/>
        <v>0</v>
      </c>
      <c r="AK326" s="9">
        <f t="shared" si="854"/>
        <v>950</v>
      </c>
      <c r="AL326" s="9">
        <f t="shared" si="854"/>
        <v>0</v>
      </c>
      <c r="AM326" s="9">
        <f t="shared" si="854"/>
        <v>0</v>
      </c>
      <c r="AN326" s="9">
        <f t="shared" si="854"/>
        <v>0</v>
      </c>
      <c r="AO326" s="9">
        <f t="shared" si="854"/>
        <v>0</v>
      </c>
      <c r="AP326" s="9">
        <f t="shared" si="854"/>
        <v>0</v>
      </c>
      <c r="AQ326" s="9">
        <f t="shared" si="854"/>
        <v>950</v>
      </c>
      <c r="AR326" s="9">
        <f t="shared" si="854"/>
        <v>0</v>
      </c>
      <c r="AS326" s="9">
        <f t="shared" si="855"/>
        <v>0</v>
      </c>
      <c r="AT326" s="9">
        <f t="shared" si="855"/>
        <v>0</v>
      </c>
      <c r="AU326" s="9">
        <f t="shared" si="855"/>
        <v>0</v>
      </c>
      <c r="AV326" s="9">
        <f t="shared" si="855"/>
        <v>0</v>
      </c>
      <c r="AW326" s="9">
        <f t="shared" si="855"/>
        <v>950</v>
      </c>
      <c r="AX326" s="9">
        <f t="shared" si="855"/>
        <v>0</v>
      </c>
      <c r="AY326" s="9">
        <f t="shared" si="855"/>
        <v>0</v>
      </c>
      <c r="AZ326" s="9">
        <f t="shared" si="855"/>
        <v>0</v>
      </c>
      <c r="BA326" s="9">
        <f t="shared" si="855"/>
        <v>0</v>
      </c>
      <c r="BB326" s="9">
        <f t="shared" si="855"/>
        <v>0</v>
      </c>
      <c r="BC326" s="9">
        <f t="shared" si="855"/>
        <v>950</v>
      </c>
      <c r="BD326" s="9">
        <f t="shared" si="855"/>
        <v>0</v>
      </c>
      <c r="BE326" s="9">
        <f t="shared" si="856"/>
        <v>0</v>
      </c>
      <c r="BF326" s="9">
        <f t="shared" si="856"/>
        <v>0</v>
      </c>
      <c r="BG326" s="9">
        <f t="shared" si="856"/>
        <v>0</v>
      </c>
      <c r="BH326" s="9">
        <f t="shared" si="856"/>
        <v>0</v>
      </c>
      <c r="BI326" s="9">
        <f t="shared" si="856"/>
        <v>950</v>
      </c>
      <c r="BJ326" s="9">
        <f t="shared" si="856"/>
        <v>0</v>
      </c>
      <c r="BK326" s="9">
        <f t="shared" si="856"/>
        <v>0</v>
      </c>
      <c r="BL326" s="9">
        <f t="shared" si="856"/>
        <v>0</v>
      </c>
      <c r="BM326" s="9">
        <f t="shared" si="856"/>
        <v>0</v>
      </c>
      <c r="BN326" s="9">
        <f t="shared" si="856"/>
        <v>0</v>
      </c>
      <c r="BO326" s="9">
        <f t="shared" si="856"/>
        <v>950</v>
      </c>
      <c r="BP326" s="9">
        <f t="shared" si="856"/>
        <v>0</v>
      </c>
      <c r="BQ326" s="9">
        <f t="shared" si="857"/>
        <v>0</v>
      </c>
      <c r="BR326" s="9">
        <f t="shared" si="857"/>
        <v>0</v>
      </c>
      <c r="BS326" s="9">
        <f t="shared" si="857"/>
        <v>0</v>
      </c>
      <c r="BT326" s="9">
        <f t="shared" si="857"/>
        <v>0</v>
      </c>
      <c r="BU326" s="9">
        <f t="shared" si="857"/>
        <v>950</v>
      </c>
      <c r="BV326" s="9">
        <f t="shared" si="857"/>
        <v>0</v>
      </c>
      <c r="BW326" s="9">
        <f t="shared" si="857"/>
        <v>0</v>
      </c>
      <c r="BX326" s="9">
        <f t="shared" si="857"/>
        <v>0</v>
      </c>
      <c r="BY326" s="9">
        <f t="shared" si="857"/>
        <v>0</v>
      </c>
      <c r="BZ326" s="9">
        <f t="shared" si="857"/>
        <v>0</v>
      </c>
      <c r="CA326" s="9">
        <f t="shared" si="857"/>
        <v>950</v>
      </c>
      <c r="CB326" s="9">
        <f t="shared" si="857"/>
        <v>0</v>
      </c>
      <c r="CC326" s="9">
        <f t="shared" si="858"/>
        <v>0</v>
      </c>
      <c r="CD326" s="9">
        <f t="shared" si="858"/>
        <v>0</v>
      </c>
      <c r="CE326" s="9">
        <f t="shared" si="858"/>
        <v>0</v>
      </c>
      <c r="CF326" s="9">
        <f t="shared" si="858"/>
        <v>0</v>
      </c>
      <c r="CG326" s="9">
        <f t="shared" si="858"/>
        <v>950</v>
      </c>
      <c r="CH326" s="9">
        <f t="shared" si="858"/>
        <v>0</v>
      </c>
    </row>
    <row r="327" spans="1:86" ht="33" hidden="1" x14ac:dyDescent="0.25">
      <c r="A327" s="25" t="s">
        <v>11</v>
      </c>
      <c r="B327" s="26">
        <f>B324</f>
        <v>906</v>
      </c>
      <c r="C327" s="26" t="s">
        <v>79</v>
      </c>
      <c r="D327" s="26" t="s">
        <v>32</v>
      </c>
      <c r="E327" s="26" t="s">
        <v>129</v>
      </c>
      <c r="F327" s="26" t="s">
        <v>12</v>
      </c>
      <c r="G327" s="9">
        <f t="shared" si="852"/>
        <v>950</v>
      </c>
      <c r="H327" s="9">
        <f t="shared" si="852"/>
        <v>0</v>
      </c>
      <c r="I327" s="9">
        <f t="shared" si="852"/>
        <v>0</v>
      </c>
      <c r="J327" s="9">
        <f t="shared" si="852"/>
        <v>0</v>
      </c>
      <c r="K327" s="9">
        <f t="shared" si="852"/>
        <v>0</v>
      </c>
      <c r="L327" s="9">
        <f t="shared" si="852"/>
        <v>0</v>
      </c>
      <c r="M327" s="9">
        <f t="shared" si="852"/>
        <v>950</v>
      </c>
      <c r="N327" s="9">
        <f t="shared" si="852"/>
        <v>0</v>
      </c>
      <c r="O327" s="9">
        <f t="shared" si="852"/>
        <v>0</v>
      </c>
      <c r="P327" s="9">
        <f t="shared" si="852"/>
        <v>0</v>
      </c>
      <c r="Q327" s="9">
        <f t="shared" si="852"/>
        <v>0</v>
      </c>
      <c r="R327" s="9">
        <f t="shared" si="852"/>
        <v>0</v>
      </c>
      <c r="S327" s="9">
        <f t="shared" si="852"/>
        <v>950</v>
      </c>
      <c r="T327" s="9">
        <f t="shared" si="852"/>
        <v>0</v>
      </c>
      <c r="U327" s="9">
        <f t="shared" si="853"/>
        <v>0</v>
      </c>
      <c r="V327" s="9">
        <f t="shared" si="853"/>
        <v>0</v>
      </c>
      <c r="W327" s="9">
        <f t="shared" si="853"/>
        <v>0</v>
      </c>
      <c r="X327" s="9">
        <f t="shared" si="853"/>
        <v>0</v>
      </c>
      <c r="Y327" s="9">
        <f t="shared" si="853"/>
        <v>950</v>
      </c>
      <c r="Z327" s="9">
        <f t="shared" si="853"/>
        <v>0</v>
      </c>
      <c r="AA327" s="9">
        <f t="shared" si="853"/>
        <v>0</v>
      </c>
      <c r="AB327" s="9">
        <f t="shared" si="853"/>
        <v>0</v>
      </c>
      <c r="AC327" s="9">
        <f t="shared" si="853"/>
        <v>0</v>
      </c>
      <c r="AD327" s="9">
        <f t="shared" si="853"/>
        <v>0</v>
      </c>
      <c r="AE327" s="9">
        <f t="shared" si="853"/>
        <v>950</v>
      </c>
      <c r="AF327" s="9">
        <f t="shared" si="853"/>
        <v>0</v>
      </c>
      <c r="AG327" s="9">
        <f t="shared" si="854"/>
        <v>0</v>
      </c>
      <c r="AH327" s="9">
        <f t="shared" si="854"/>
        <v>0</v>
      </c>
      <c r="AI327" s="9">
        <f t="shared" si="854"/>
        <v>0</v>
      </c>
      <c r="AJ327" s="9">
        <f t="shared" si="854"/>
        <v>0</v>
      </c>
      <c r="AK327" s="9">
        <f t="shared" si="854"/>
        <v>950</v>
      </c>
      <c r="AL327" s="9">
        <f t="shared" si="854"/>
        <v>0</v>
      </c>
      <c r="AM327" s="9">
        <f t="shared" si="854"/>
        <v>0</v>
      </c>
      <c r="AN327" s="9">
        <f t="shared" si="854"/>
        <v>0</v>
      </c>
      <c r="AO327" s="9">
        <f t="shared" si="854"/>
        <v>0</v>
      </c>
      <c r="AP327" s="9">
        <f t="shared" si="854"/>
        <v>0</v>
      </c>
      <c r="AQ327" s="9">
        <f t="shared" si="854"/>
        <v>950</v>
      </c>
      <c r="AR327" s="9">
        <f t="shared" si="854"/>
        <v>0</v>
      </c>
      <c r="AS327" s="9">
        <f t="shared" si="855"/>
        <v>0</v>
      </c>
      <c r="AT327" s="9">
        <f t="shared" si="855"/>
        <v>0</v>
      </c>
      <c r="AU327" s="9">
        <f t="shared" si="855"/>
        <v>0</v>
      </c>
      <c r="AV327" s="9">
        <f t="shared" si="855"/>
        <v>0</v>
      </c>
      <c r="AW327" s="9">
        <f t="shared" si="855"/>
        <v>950</v>
      </c>
      <c r="AX327" s="9">
        <f t="shared" si="855"/>
        <v>0</v>
      </c>
      <c r="AY327" s="9">
        <f t="shared" si="855"/>
        <v>0</v>
      </c>
      <c r="AZ327" s="9">
        <f t="shared" si="855"/>
        <v>0</v>
      </c>
      <c r="BA327" s="9">
        <f t="shared" si="855"/>
        <v>0</v>
      </c>
      <c r="BB327" s="9">
        <f t="shared" si="855"/>
        <v>0</v>
      </c>
      <c r="BC327" s="9">
        <f t="shared" si="855"/>
        <v>950</v>
      </c>
      <c r="BD327" s="9">
        <f t="shared" si="855"/>
        <v>0</v>
      </c>
      <c r="BE327" s="9">
        <f t="shared" si="856"/>
        <v>0</v>
      </c>
      <c r="BF327" s="9">
        <f t="shared" si="856"/>
        <v>0</v>
      </c>
      <c r="BG327" s="9">
        <f t="shared" si="856"/>
        <v>0</v>
      </c>
      <c r="BH327" s="9">
        <f t="shared" si="856"/>
        <v>0</v>
      </c>
      <c r="BI327" s="9">
        <f t="shared" si="856"/>
        <v>950</v>
      </c>
      <c r="BJ327" s="9">
        <f t="shared" si="856"/>
        <v>0</v>
      </c>
      <c r="BK327" s="9">
        <f t="shared" si="856"/>
        <v>0</v>
      </c>
      <c r="BL327" s="9">
        <f t="shared" si="856"/>
        <v>0</v>
      </c>
      <c r="BM327" s="9">
        <f t="shared" si="856"/>
        <v>0</v>
      </c>
      <c r="BN327" s="9">
        <f t="shared" si="856"/>
        <v>0</v>
      </c>
      <c r="BO327" s="9">
        <f t="shared" si="856"/>
        <v>950</v>
      </c>
      <c r="BP327" s="9">
        <f t="shared" si="856"/>
        <v>0</v>
      </c>
      <c r="BQ327" s="9">
        <f t="shared" si="857"/>
        <v>0</v>
      </c>
      <c r="BR327" s="9">
        <f t="shared" si="857"/>
        <v>0</v>
      </c>
      <c r="BS327" s="9">
        <f t="shared" si="857"/>
        <v>0</v>
      </c>
      <c r="BT327" s="9">
        <f t="shared" si="857"/>
        <v>0</v>
      </c>
      <c r="BU327" s="9">
        <f t="shared" si="857"/>
        <v>950</v>
      </c>
      <c r="BV327" s="9">
        <f t="shared" si="857"/>
        <v>0</v>
      </c>
      <c r="BW327" s="9">
        <f t="shared" si="857"/>
        <v>0</v>
      </c>
      <c r="BX327" s="9">
        <f t="shared" si="857"/>
        <v>0</v>
      </c>
      <c r="BY327" s="9">
        <f t="shared" si="857"/>
        <v>0</v>
      </c>
      <c r="BZ327" s="9">
        <f t="shared" si="857"/>
        <v>0</v>
      </c>
      <c r="CA327" s="9">
        <f t="shared" si="857"/>
        <v>950</v>
      </c>
      <c r="CB327" s="9">
        <f t="shared" si="857"/>
        <v>0</v>
      </c>
      <c r="CC327" s="9">
        <f t="shared" si="858"/>
        <v>0</v>
      </c>
      <c r="CD327" s="9">
        <f t="shared" si="858"/>
        <v>0</v>
      </c>
      <c r="CE327" s="9">
        <f t="shared" si="858"/>
        <v>0</v>
      </c>
      <c r="CF327" s="9">
        <f t="shared" si="858"/>
        <v>0</v>
      </c>
      <c r="CG327" s="9">
        <f t="shared" si="858"/>
        <v>950</v>
      </c>
      <c r="CH327" s="9">
        <f t="shared" si="858"/>
        <v>0</v>
      </c>
    </row>
    <row r="328" spans="1:86" ht="33" hidden="1" x14ac:dyDescent="0.25">
      <c r="A328" s="25" t="s">
        <v>130</v>
      </c>
      <c r="B328" s="26">
        <f>B327</f>
        <v>906</v>
      </c>
      <c r="C328" s="26" t="s">
        <v>79</v>
      </c>
      <c r="D328" s="26" t="s">
        <v>32</v>
      </c>
      <c r="E328" s="26" t="s">
        <v>129</v>
      </c>
      <c r="F328" s="26" t="s">
        <v>131</v>
      </c>
      <c r="G328" s="9">
        <v>950</v>
      </c>
      <c r="H328" s="10"/>
      <c r="I328" s="83"/>
      <c r="J328" s="83"/>
      <c r="K328" s="83"/>
      <c r="L328" s="83"/>
      <c r="M328" s="9">
        <f>G328+I328+J328+K328+L328</f>
        <v>950</v>
      </c>
      <c r="N328" s="9">
        <f>H328+L328</f>
        <v>0</v>
      </c>
      <c r="O328" s="84"/>
      <c r="P328" s="84"/>
      <c r="Q328" s="84"/>
      <c r="R328" s="84"/>
      <c r="S328" s="9">
        <f>M328+O328+P328+Q328+R328</f>
        <v>950</v>
      </c>
      <c r="T328" s="9">
        <f>N328+R328</f>
        <v>0</v>
      </c>
      <c r="U328" s="84"/>
      <c r="V328" s="84"/>
      <c r="W328" s="84"/>
      <c r="X328" s="84"/>
      <c r="Y328" s="9">
        <f>S328+U328+V328+W328+X328</f>
        <v>950</v>
      </c>
      <c r="Z328" s="9">
        <f>T328+X328</f>
        <v>0</v>
      </c>
      <c r="AA328" s="84"/>
      <c r="AB328" s="84"/>
      <c r="AC328" s="84"/>
      <c r="AD328" s="84"/>
      <c r="AE328" s="9">
        <f>Y328+AA328+AB328+AC328+AD328</f>
        <v>950</v>
      </c>
      <c r="AF328" s="9">
        <f>Z328+AD328</f>
        <v>0</v>
      </c>
      <c r="AG328" s="84"/>
      <c r="AH328" s="84"/>
      <c r="AI328" s="84"/>
      <c r="AJ328" s="84"/>
      <c r="AK328" s="9">
        <f>AE328+AG328+AH328+AI328+AJ328</f>
        <v>950</v>
      </c>
      <c r="AL328" s="9">
        <f>AF328+AJ328</f>
        <v>0</v>
      </c>
      <c r="AM328" s="84"/>
      <c r="AN328" s="84"/>
      <c r="AO328" s="84"/>
      <c r="AP328" s="84"/>
      <c r="AQ328" s="9">
        <f>AK328+AM328+AN328+AO328+AP328</f>
        <v>950</v>
      </c>
      <c r="AR328" s="9">
        <f>AL328+AP328</f>
        <v>0</v>
      </c>
      <c r="AS328" s="84"/>
      <c r="AT328" s="84"/>
      <c r="AU328" s="84"/>
      <c r="AV328" s="84"/>
      <c r="AW328" s="9">
        <f>AQ328+AS328+AT328+AU328+AV328</f>
        <v>950</v>
      </c>
      <c r="AX328" s="9">
        <f>AR328+AV328</f>
        <v>0</v>
      </c>
      <c r="AY328" s="84"/>
      <c r="AZ328" s="84"/>
      <c r="BA328" s="84"/>
      <c r="BB328" s="84"/>
      <c r="BC328" s="9">
        <f>AW328+AY328+AZ328+BA328+BB328</f>
        <v>950</v>
      </c>
      <c r="BD328" s="9">
        <f>AX328+BB328</f>
        <v>0</v>
      </c>
      <c r="BE328" s="84"/>
      <c r="BF328" s="84"/>
      <c r="BG328" s="84"/>
      <c r="BH328" s="84"/>
      <c r="BI328" s="9">
        <f>BC328+BE328+BF328+BG328+BH328</f>
        <v>950</v>
      </c>
      <c r="BJ328" s="9">
        <f>BD328+BH328</f>
        <v>0</v>
      </c>
      <c r="BK328" s="84"/>
      <c r="BL328" s="84"/>
      <c r="BM328" s="84"/>
      <c r="BN328" s="84"/>
      <c r="BO328" s="9">
        <f>BI328+BK328+BL328+BM328+BN328</f>
        <v>950</v>
      </c>
      <c r="BP328" s="9">
        <f>BJ328+BN328</f>
        <v>0</v>
      </c>
      <c r="BQ328" s="84"/>
      <c r="BR328" s="84"/>
      <c r="BS328" s="84"/>
      <c r="BT328" s="84"/>
      <c r="BU328" s="9">
        <f>BO328+BQ328+BR328+BS328+BT328</f>
        <v>950</v>
      </c>
      <c r="BV328" s="9">
        <f>BP328+BT328</f>
        <v>0</v>
      </c>
      <c r="BW328" s="84"/>
      <c r="BX328" s="84"/>
      <c r="BY328" s="84"/>
      <c r="BZ328" s="84"/>
      <c r="CA328" s="9">
        <f>BU328+BW328+BX328+BY328+BZ328</f>
        <v>950</v>
      </c>
      <c r="CB328" s="9">
        <f>BV328+BZ328</f>
        <v>0</v>
      </c>
      <c r="CC328" s="84"/>
      <c r="CD328" s="84"/>
      <c r="CE328" s="84"/>
      <c r="CF328" s="84"/>
      <c r="CG328" s="9">
        <f>CA328+CC328+CD328+CE328+CF328</f>
        <v>950</v>
      </c>
      <c r="CH328" s="9">
        <f>CB328+CF328</f>
        <v>0</v>
      </c>
    </row>
    <row r="329" spans="1:86" hidden="1" x14ac:dyDescent="0.25">
      <c r="A329" s="25"/>
      <c r="B329" s="26"/>
      <c r="C329" s="26"/>
      <c r="D329" s="26"/>
      <c r="E329" s="26"/>
      <c r="F329" s="26"/>
      <c r="G329" s="9"/>
      <c r="H329" s="10"/>
      <c r="I329" s="83"/>
      <c r="J329" s="83"/>
      <c r="K329" s="83"/>
      <c r="L329" s="83"/>
      <c r="M329" s="83"/>
      <c r="N329" s="83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  <c r="Z329" s="84"/>
      <c r="AA329" s="84"/>
      <c r="AB329" s="84"/>
      <c r="AC329" s="84"/>
      <c r="AD329" s="84"/>
      <c r="AE329" s="84"/>
      <c r="AF329" s="84"/>
      <c r="AG329" s="84"/>
      <c r="AH329" s="84"/>
      <c r="AI329" s="84"/>
      <c r="AJ329" s="84"/>
      <c r="AK329" s="84"/>
      <c r="AL329" s="84"/>
      <c r="AM329" s="84"/>
      <c r="AN329" s="84"/>
      <c r="AO329" s="84"/>
      <c r="AP329" s="84"/>
      <c r="AQ329" s="84"/>
      <c r="AR329" s="84"/>
      <c r="AS329" s="84"/>
      <c r="AT329" s="84"/>
      <c r="AU329" s="84"/>
      <c r="AV329" s="84"/>
      <c r="AW329" s="84"/>
      <c r="AX329" s="84"/>
      <c r="AY329" s="84"/>
      <c r="AZ329" s="84"/>
      <c r="BA329" s="84"/>
      <c r="BB329" s="84"/>
      <c r="BC329" s="84"/>
      <c r="BD329" s="84"/>
      <c r="BE329" s="84"/>
      <c r="BF329" s="84"/>
      <c r="BG329" s="84"/>
      <c r="BH329" s="84"/>
      <c r="BI329" s="84"/>
      <c r="BJ329" s="84"/>
      <c r="BK329" s="84"/>
      <c r="BL329" s="84"/>
      <c r="BM329" s="84"/>
      <c r="BN329" s="84"/>
      <c r="BO329" s="84"/>
      <c r="BP329" s="84"/>
      <c r="BQ329" s="84"/>
      <c r="BR329" s="84"/>
      <c r="BS329" s="84"/>
      <c r="BT329" s="84"/>
      <c r="BU329" s="84"/>
      <c r="BV329" s="84"/>
      <c r="BW329" s="84"/>
      <c r="BX329" s="84"/>
      <c r="BY329" s="84"/>
      <c r="BZ329" s="84"/>
      <c r="CA329" s="84"/>
      <c r="CB329" s="84"/>
      <c r="CC329" s="84"/>
      <c r="CD329" s="84"/>
      <c r="CE329" s="84"/>
      <c r="CF329" s="84"/>
      <c r="CG329" s="84"/>
      <c r="CH329" s="84"/>
    </row>
    <row r="330" spans="1:86" ht="37.5" hidden="1" x14ac:dyDescent="0.3">
      <c r="A330" s="23" t="s">
        <v>132</v>
      </c>
      <c r="B330" s="24">
        <v>906</v>
      </c>
      <c r="C330" s="24" t="s">
        <v>79</v>
      </c>
      <c r="D330" s="24" t="s">
        <v>133</v>
      </c>
      <c r="E330" s="24"/>
      <c r="F330" s="24"/>
      <c r="G330" s="13">
        <f>G341+G336+G331</f>
        <v>54027</v>
      </c>
      <c r="H330" s="13">
        <f t="shared" ref="H330:N330" si="859">H341+H336+H331</f>
        <v>0</v>
      </c>
      <c r="I330" s="13">
        <f t="shared" si="859"/>
        <v>0</v>
      </c>
      <c r="J330" s="13">
        <f t="shared" si="859"/>
        <v>0</v>
      </c>
      <c r="K330" s="13">
        <f t="shared" si="859"/>
        <v>0</v>
      </c>
      <c r="L330" s="13">
        <f t="shared" si="859"/>
        <v>0</v>
      </c>
      <c r="M330" s="13">
        <f t="shared" si="859"/>
        <v>54027</v>
      </c>
      <c r="N330" s="13">
        <f t="shared" si="859"/>
        <v>0</v>
      </c>
      <c r="O330" s="13">
        <f t="shared" ref="O330:T330" si="860">O341+O336+O331</f>
        <v>0</v>
      </c>
      <c r="P330" s="13">
        <f t="shared" si="860"/>
        <v>0</v>
      </c>
      <c r="Q330" s="13">
        <f t="shared" si="860"/>
        <v>0</v>
      </c>
      <c r="R330" s="13">
        <f t="shared" si="860"/>
        <v>0</v>
      </c>
      <c r="S330" s="13">
        <f t="shared" si="860"/>
        <v>54027</v>
      </c>
      <c r="T330" s="13">
        <f t="shared" si="860"/>
        <v>0</v>
      </c>
      <c r="U330" s="13">
        <f t="shared" ref="U330:BD330" si="861">U341+U336+U331+U362</f>
        <v>0</v>
      </c>
      <c r="V330" s="13">
        <f t="shared" si="861"/>
        <v>0</v>
      </c>
      <c r="W330" s="13">
        <f t="shared" si="861"/>
        <v>0</v>
      </c>
      <c r="X330" s="13">
        <f t="shared" si="861"/>
        <v>1118</v>
      </c>
      <c r="Y330" s="13">
        <f t="shared" si="861"/>
        <v>55145</v>
      </c>
      <c r="Z330" s="13">
        <f t="shared" si="861"/>
        <v>1118</v>
      </c>
      <c r="AA330" s="13">
        <f t="shared" si="861"/>
        <v>0</v>
      </c>
      <c r="AB330" s="13">
        <f t="shared" si="861"/>
        <v>0</v>
      </c>
      <c r="AC330" s="13">
        <f t="shared" si="861"/>
        <v>0</v>
      </c>
      <c r="AD330" s="13">
        <f t="shared" si="861"/>
        <v>0</v>
      </c>
      <c r="AE330" s="13">
        <f t="shared" si="861"/>
        <v>55145</v>
      </c>
      <c r="AF330" s="13">
        <f t="shared" si="861"/>
        <v>1118</v>
      </c>
      <c r="AG330" s="13">
        <f t="shared" si="861"/>
        <v>0</v>
      </c>
      <c r="AH330" s="13">
        <f t="shared" si="861"/>
        <v>0</v>
      </c>
      <c r="AI330" s="13">
        <f t="shared" si="861"/>
        <v>0</v>
      </c>
      <c r="AJ330" s="13">
        <f t="shared" si="861"/>
        <v>0</v>
      </c>
      <c r="AK330" s="13">
        <f t="shared" si="861"/>
        <v>55145</v>
      </c>
      <c r="AL330" s="13">
        <f t="shared" si="861"/>
        <v>1118</v>
      </c>
      <c r="AM330" s="13">
        <f t="shared" si="861"/>
        <v>558</v>
      </c>
      <c r="AN330" s="13">
        <f t="shared" si="861"/>
        <v>0</v>
      </c>
      <c r="AO330" s="13">
        <f t="shared" si="861"/>
        <v>0</v>
      </c>
      <c r="AP330" s="13">
        <f t="shared" si="861"/>
        <v>0</v>
      </c>
      <c r="AQ330" s="13">
        <f t="shared" si="861"/>
        <v>55703</v>
      </c>
      <c r="AR330" s="13">
        <f t="shared" si="861"/>
        <v>1118</v>
      </c>
      <c r="AS330" s="13">
        <f t="shared" si="861"/>
        <v>0</v>
      </c>
      <c r="AT330" s="13">
        <f t="shared" si="861"/>
        <v>0</v>
      </c>
      <c r="AU330" s="13">
        <f t="shared" si="861"/>
        <v>-78</v>
      </c>
      <c r="AV330" s="13">
        <f t="shared" si="861"/>
        <v>0</v>
      </c>
      <c r="AW330" s="13">
        <f t="shared" si="861"/>
        <v>55625</v>
      </c>
      <c r="AX330" s="13">
        <f t="shared" si="861"/>
        <v>1118</v>
      </c>
      <c r="AY330" s="13">
        <f t="shared" si="861"/>
        <v>-17</v>
      </c>
      <c r="AZ330" s="13">
        <f t="shared" si="861"/>
        <v>0</v>
      </c>
      <c r="BA330" s="13">
        <f t="shared" si="861"/>
        <v>0</v>
      </c>
      <c r="BB330" s="13">
        <f t="shared" si="861"/>
        <v>0</v>
      </c>
      <c r="BC330" s="13">
        <f t="shared" si="861"/>
        <v>55608</v>
      </c>
      <c r="BD330" s="13">
        <f t="shared" si="861"/>
        <v>1118</v>
      </c>
      <c r="BE330" s="13">
        <f t="shared" ref="BE330:BJ330" si="862">BE341+BE336+BE331+BE362</f>
        <v>0</v>
      </c>
      <c r="BF330" s="13">
        <f t="shared" si="862"/>
        <v>0</v>
      </c>
      <c r="BG330" s="13">
        <f t="shared" si="862"/>
        <v>0</v>
      </c>
      <c r="BH330" s="13">
        <f t="shared" si="862"/>
        <v>0</v>
      </c>
      <c r="BI330" s="13">
        <f t="shared" si="862"/>
        <v>55608</v>
      </c>
      <c r="BJ330" s="13">
        <f t="shared" si="862"/>
        <v>1118</v>
      </c>
      <c r="BK330" s="13">
        <f t="shared" ref="BK330:BP330" si="863">BK341+BK336+BK331+BK362</f>
        <v>0</v>
      </c>
      <c r="BL330" s="13">
        <f t="shared" si="863"/>
        <v>0</v>
      </c>
      <c r="BM330" s="13">
        <f t="shared" si="863"/>
        <v>0</v>
      </c>
      <c r="BN330" s="13">
        <f t="shared" si="863"/>
        <v>0</v>
      </c>
      <c r="BO330" s="13">
        <f t="shared" si="863"/>
        <v>55608</v>
      </c>
      <c r="BP330" s="13">
        <f t="shared" si="863"/>
        <v>1118</v>
      </c>
      <c r="BQ330" s="13">
        <f t="shared" ref="BQ330:BV330" si="864">BQ341+BQ336+BQ331+BQ362</f>
        <v>-53</v>
      </c>
      <c r="BR330" s="13">
        <f t="shared" si="864"/>
        <v>0</v>
      </c>
      <c r="BS330" s="13">
        <f t="shared" si="864"/>
        <v>-53</v>
      </c>
      <c r="BT330" s="13">
        <f t="shared" si="864"/>
        <v>0</v>
      </c>
      <c r="BU330" s="13">
        <f t="shared" si="864"/>
        <v>55502</v>
      </c>
      <c r="BV330" s="13">
        <f t="shared" si="864"/>
        <v>1118</v>
      </c>
      <c r="BW330" s="13">
        <f t="shared" ref="BW330:CB330" si="865">BW341+BW336+BW331+BW362</f>
        <v>223</v>
      </c>
      <c r="BX330" s="13">
        <f t="shared" si="865"/>
        <v>0</v>
      </c>
      <c r="BY330" s="13">
        <f t="shared" si="865"/>
        <v>0</v>
      </c>
      <c r="BZ330" s="13">
        <f t="shared" si="865"/>
        <v>0</v>
      </c>
      <c r="CA330" s="13">
        <f t="shared" si="865"/>
        <v>55725</v>
      </c>
      <c r="CB330" s="13">
        <f t="shared" si="865"/>
        <v>1118</v>
      </c>
      <c r="CC330" s="13">
        <f t="shared" ref="CC330:CH330" si="866">CC341+CC336+CC331+CC362</f>
        <v>0</v>
      </c>
      <c r="CD330" s="13">
        <f t="shared" si="866"/>
        <v>0</v>
      </c>
      <c r="CE330" s="13">
        <f t="shared" si="866"/>
        <v>0</v>
      </c>
      <c r="CF330" s="13">
        <f t="shared" si="866"/>
        <v>0</v>
      </c>
      <c r="CG330" s="13">
        <f t="shared" si="866"/>
        <v>55725</v>
      </c>
      <c r="CH330" s="13">
        <f t="shared" si="866"/>
        <v>1118</v>
      </c>
    </row>
    <row r="331" spans="1:86" ht="34.5" hidden="1" x14ac:dyDescent="0.3">
      <c r="A331" s="25" t="s">
        <v>704</v>
      </c>
      <c r="B331" s="26">
        <v>906</v>
      </c>
      <c r="C331" s="26" t="s">
        <v>79</v>
      </c>
      <c r="D331" s="26" t="s">
        <v>133</v>
      </c>
      <c r="E331" s="26" t="s">
        <v>411</v>
      </c>
      <c r="F331" s="26"/>
      <c r="G331" s="11">
        <f t="shared" ref="G331:V334" si="867">G332</f>
        <v>242</v>
      </c>
      <c r="H331" s="11">
        <f t="shared" si="867"/>
        <v>0</v>
      </c>
      <c r="I331" s="11">
        <f t="shared" si="867"/>
        <v>0</v>
      </c>
      <c r="J331" s="11">
        <f t="shared" si="867"/>
        <v>0</v>
      </c>
      <c r="K331" s="11">
        <f t="shared" si="867"/>
        <v>0</v>
      </c>
      <c r="L331" s="11">
        <f t="shared" si="867"/>
        <v>0</v>
      </c>
      <c r="M331" s="11">
        <f t="shared" si="867"/>
        <v>242</v>
      </c>
      <c r="N331" s="11">
        <f t="shared" si="867"/>
        <v>0</v>
      </c>
      <c r="O331" s="11">
        <f t="shared" si="867"/>
        <v>0</v>
      </c>
      <c r="P331" s="11">
        <f t="shared" si="867"/>
        <v>0</v>
      </c>
      <c r="Q331" s="11">
        <f t="shared" si="867"/>
        <v>0</v>
      </c>
      <c r="R331" s="11">
        <f t="shared" si="867"/>
        <v>0</v>
      </c>
      <c r="S331" s="11">
        <f t="shared" si="867"/>
        <v>242</v>
      </c>
      <c r="T331" s="11">
        <f t="shared" si="867"/>
        <v>0</v>
      </c>
      <c r="U331" s="11">
        <f t="shared" si="867"/>
        <v>0</v>
      </c>
      <c r="V331" s="11">
        <f t="shared" si="867"/>
        <v>0</v>
      </c>
      <c r="W331" s="11">
        <f t="shared" ref="U331:AJ334" si="868">W332</f>
        <v>0</v>
      </c>
      <c r="X331" s="11">
        <f t="shared" si="868"/>
        <v>0</v>
      </c>
      <c r="Y331" s="11">
        <f t="shared" si="868"/>
        <v>242</v>
      </c>
      <c r="Z331" s="11">
        <f t="shared" si="868"/>
        <v>0</v>
      </c>
      <c r="AA331" s="11">
        <f t="shared" si="868"/>
        <v>0</v>
      </c>
      <c r="AB331" s="11">
        <f t="shared" si="868"/>
        <v>0</v>
      </c>
      <c r="AC331" s="11">
        <f t="shared" si="868"/>
        <v>0</v>
      </c>
      <c r="AD331" s="11">
        <f t="shared" si="868"/>
        <v>0</v>
      </c>
      <c r="AE331" s="11">
        <f t="shared" si="868"/>
        <v>242</v>
      </c>
      <c r="AF331" s="11">
        <f t="shared" si="868"/>
        <v>0</v>
      </c>
      <c r="AG331" s="11">
        <f t="shared" si="868"/>
        <v>0</v>
      </c>
      <c r="AH331" s="11">
        <f t="shared" si="868"/>
        <v>0</v>
      </c>
      <c r="AI331" s="11">
        <f t="shared" si="868"/>
        <v>0</v>
      </c>
      <c r="AJ331" s="11">
        <f t="shared" si="868"/>
        <v>0</v>
      </c>
      <c r="AK331" s="11">
        <f t="shared" ref="AG331:AV334" si="869">AK332</f>
        <v>242</v>
      </c>
      <c r="AL331" s="11">
        <f t="shared" si="869"/>
        <v>0</v>
      </c>
      <c r="AM331" s="11">
        <f t="shared" si="869"/>
        <v>0</v>
      </c>
      <c r="AN331" s="11">
        <f t="shared" si="869"/>
        <v>0</v>
      </c>
      <c r="AO331" s="11">
        <f t="shared" si="869"/>
        <v>0</v>
      </c>
      <c r="AP331" s="11">
        <f t="shared" si="869"/>
        <v>0</v>
      </c>
      <c r="AQ331" s="11">
        <f t="shared" si="869"/>
        <v>242</v>
      </c>
      <c r="AR331" s="11">
        <f t="shared" si="869"/>
        <v>0</v>
      </c>
      <c r="AS331" s="11">
        <f t="shared" si="869"/>
        <v>0</v>
      </c>
      <c r="AT331" s="11">
        <f t="shared" si="869"/>
        <v>0</v>
      </c>
      <c r="AU331" s="11">
        <f t="shared" si="869"/>
        <v>0</v>
      </c>
      <c r="AV331" s="11">
        <f t="shared" si="869"/>
        <v>0</v>
      </c>
      <c r="AW331" s="11">
        <f t="shared" ref="AS331:BH334" si="870">AW332</f>
        <v>242</v>
      </c>
      <c r="AX331" s="11">
        <f t="shared" si="870"/>
        <v>0</v>
      </c>
      <c r="AY331" s="11">
        <f t="shared" si="870"/>
        <v>0</v>
      </c>
      <c r="AZ331" s="11">
        <f t="shared" si="870"/>
        <v>0</v>
      </c>
      <c r="BA331" s="11">
        <f t="shared" si="870"/>
        <v>0</v>
      </c>
      <c r="BB331" s="11">
        <f t="shared" si="870"/>
        <v>0</v>
      </c>
      <c r="BC331" s="11">
        <f t="shared" si="870"/>
        <v>242</v>
      </c>
      <c r="BD331" s="11">
        <f t="shared" si="870"/>
        <v>0</v>
      </c>
      <c r="BE331" s="11">
        <f t="shared" si="870"/>
        <v>0</v>
      </c>
      <c r="BF331" s="11">
        <f t="shared" si="870"/>
        <v>0</v>
      </c>
      <c r="BG331" s="11">
        <f t="shared" si="870"/>
        <v>0</v>
      </c>
      <c r="BH331" s="11">
        <f t="shared" si="870"/>
        <v>0</v>
      </c>
      <c r="BI331" s="11">
        <f t="shared" ref="BE331:BT334" si="871">BI332</f>
        <v>242</v>
      </c>
      <c r="BJ331" s="11">
        <f t="shared" si="871"/>
        <v>0</v>
      </c>
      <c r="BK331" s="11">
        <f t="shared" si="871"/>
        <v>0</v>
      </c>
      <c r="BL331" s="11">
        <f t="shared" si="871"/>
        <v>0</v>
      </c>
      <c r="BM331" s="11">
        <f t="shared" si="871"/>
        <v>0</v>
      </c>
      <c r="BN331" s="11">
        <f t="shared" si="871"/>
        <v>0</v>
      </c>
      <c r="BO331" s="11">
        <f t="shared" si="871"/>
        <v>242</v>
      </c>
      <c r="BP331" s="11">
        <f t="shared" si="871"/>
        <v>0</v>
      </c>
      <c r="BQ331" s="11">
        <f t="shared" si="871"/>
        <v>-53</v>
      </c>
      <c r="BR331" s="11">
        <f t="shared" si="871"/>
        <v>0</v>
      </c>
      <c r="BS331" s="11">
        <f t="shared" si="871"/>
        <v>-53</v>
      </c>
      <c r="BT331" s="11">
        <f t="shared" si="871"/>
        <v>0</v>
      </c>
      <c r="BU331" s="11">
        <f t="shared" ref="BQ331:CF334" si="872">BU332</f>
        <v>136</v>
      </c>
      <c r="BV331" s="11">
        <f t="shared" si="872"/>
        <v>0</v>
      </c>
      <c r="BW331" s="11">
        <f t="shared" si="872"/>
        <v>0</v>
      </c>
      <c r="BX331" s="11">
        <f t="shared" si="872"/>
        <v>0</v>
      </c>
      <c r="BY331" s="11">
        <f t="shared" si="872"/>
        <v>0</v>
      </c>
      <c r="BZ331" s="11">
        <f t="shared" si="872"/>
        <v>0</v>
      </c>
      <c r="CA331" s="11">
        <f t="shared" si="872"/>
        <v>136</v>
      </c>
      <c r="CB331" s="11">
        <f t="shared" si="872"/>
        <v>0</v>
      </c>
      <c r="CC331" s="11">
        <f t="shared" si="872"/>
        <v>0</v>
      </c>
      <c r="CD331" s="11">
        <f t="shared" si="872"/>
        <v>0</v>
      </c>
      <c r="CE331" s="11">
        <f t="shared" si="872"/>
        <v>0</v>
      </c>
      <c r="CF331" s="11">
        <f t="shared" si="872"/>
        <v>0</v>
      </c>
      <c r="CG331" s="11">
        <f t="shared" ref="CC331:CH334" si="873">CG332</f>
        <v>136</v>
      </c>
      <c r="CH331" s="11">
        <f t="shared" si="873"/>
        <v>0</v>
      </c>
    </row>
    <row r="332" spans="1:86" ht="20.100000000000001" hidden="1" customHeight="1" x14ac:dyDescent="0.25">
      <c r="A332" s="28" t="s">
        <v>14</v>
      </c>
      <c r="B332" s="26">
        <v>906</v>
      </c>
      <c r="C332" s="26" t="s">
        <v>79</v>
      </c>
      <c r="D332" s="26" t="s">
        <v>133</v>
      </c>
      <c r="E332" s="26" t="s">
        <v>412</v>
      </c>
      <c r="F332" s="26"/>
      <c r="G332" s="9">
        <f t="shared" si="867"/>
        <v>242</v>
      </c>
      <c r="H332" s="9">
        <f t="shared" si="867"/>
        <v>0</v>
      </c>
      <c r="I332" s="9">
        <f t="shared" si="867"/>
        <v>0</v>
      </c>
      <c r="J332" s="9">
        <f t="shared" si="867"/>
        <v>0</v>
      </c>
      <c r="K332" s="9">
        <f t="shared" si="867"/>
        <v>0</v>
      </c>
      <c r="L332" s="9">
        <f t="shared" si="867"/>
        <v>0</v>
      </c>
      <c r="M332" s="9">
        <f t="shared" si="867"/>
        <v>242</v>
      </c>
      <c r="N332" s="9">
        <f t="shared" si="867"/>
        <v>0</v>
      </c>
      <c r="O332" s="9">
        <f t="shared" si="867"/>
        <v>0</v>
      </c>
      <c r="P332" s="9">
        <f t="shared" si="867"/>
        <v>0</v>
      </c>
      <c r="Q332" s="9">
        <f t="shared" si="867"/>
        <v>0</v>
      </c>
      <c r="R332" s="9">
        <f t="shared" si="867"/>
        <v>0</v>
      </c>
      <c r="S332" s="9">
        <f t="shared" si="867"/>
        <v>242</v>
      </c>
      <c r="T332" s="9">
        <f t="shared" si="867"/>
        <v>0</v>
      </c>
      <c r="U332" s="9">
        <f t="shared" si="868"/>
        <v>0</v>
      </c>
      <c r="V332" s="9">
        <f t="shared" si="868"/>
        <v>0</v>
      </c>
      <c r="W332" s="9">
        <f t="shared" si="868"/>
        <v>0</v>
      </c>
      <c r="X332" s="9">
        <f t="shared" si="868"/>
        <v>0</v>
      </c>
      <c r="Y332" s="9">
        <f t="shared" si="868"/>
        <v>242</v>
      </c>
      <c r="Z332" s="9">
        <f t="shared" si="868"/>
        <v>0</v>
      </c>
      <c r="AA332" s="9">
        <f t="shared" si="868"/>
        <v>0</v>
      </c>
      <c r="AB332" s="9">
        <f t="shared" si="868"/>
        <v>0</v>
      </c>
      <c r="AC332" s="9">
        <f t="shared" si="868"/>
        <v>0</v>
      </c>
      <c r="AD332" s="9">
        <f t="shared" si="868"/>
        <v>0</v>
      </c>
      <c r="AE332" s="9">
        <f t="shared" si="868"/>
        <v>242</v>
      </c>
      <c r="AF332" s="9">
        <f t="shared" si="868"/>
        <v>0</v>
      </c>
      <c r="AG332" s="9">
        <f t="shared" si="869"/>
        <v>0</v>
      </c>
      <c r="AH332" s="9">
        <f t="shared" si="869"/>
        <v>0</v>
      </c>
      <c r="AI332" s="9">
        <f t="shared" si="869"/>
        <v>0</v>
      </c>
      <c r="AJ332" s="9">
        <f t="shared" si="869"/>
        <v>0</v>
      </c>
      <c r="AK332" s="9">
        <f t="shared" si="869"/>
        <v>242</v>
      </c>
      <c r="AL332" s="9">
        <f t="shared" si="869"/>
        <v>0</v>
      </c>
      <c r="AM332" s="9">
        <f t="shared" si="869"/>
        <v>0</v>
      </c>
      <c r="AN332" s="9">
        <f t="shared" si="869"/>
        <v>0</v>
      </c>
      <c r="AO332" s="9">
        <f t="shared" si="869"/>
        <v>0</v>
      </c>
      <c r="AP332" s="9">
        <f t="shared" si="869"/>
        <v>0</v>
      </c>
      <c r="AQ332" s="9">
        <f t="shared" si="869"/>
        <v>242</v>
      </c>
      <c r="AR332" s="9">
        <f t="shared" si="869"/>
        <v>0</v>
      </c>
      <c r="AS332" s="9">
        <f t="shared" si="870"/>
        <v>0</v>
      </c>
      <c r="AT332" s="9">
        <f t="shared" si="870"/>
        <v>0</v>
      </c>
      <c r="AU332" s="9">
        <f t="shared" si="870"/>
        <v>0</v>
      </c>
      <c r="AV332" s="9">
        <f t="shared" si="870"/>
        <v>0</v>
      </c>
      <c r="AW332" s="9">
        <f t="shared" si="870"/>
        <v>242</v>
      </c>
      <c r="AX332" s="9">
        <f t="shared" si="870"/>
        <v>0</v>
      </c>
      <c r="AY332" s="9">
        <f t="shared" si="870"/>
        <v>0</v>
      </c>
      <c r="AZ332" s="9">
        <f t="shared" si="870"/>
        <v>0</v>
      </c>
      <c r="BA332" s="9">
        <f t="shared" si="870"/>
        <v>0</v>
      </c>
      <c r="BB332" s="9">
        <f t="shared" si="870"/>
        <v>0</v>
      </c>
      <c r="BC332" s="9">
        <f t="shared" si="870"/>
        <v>242</v>
      </c>
      <c r="BD332" s="9">
        <f t="shared" si="870"/>
        <v>0</v>
      </c>
      <c r="BE332" s="9">
        <f t="shared" si="871"/>
        <v>0</v>
      </c>
      <c r="BF332" s="9">
        <f t="shared" si="871"/>
        <v>0</v>
      </c>
      <c r="BG332" s="9">
        <f t="shared" si="871"/>
        <v>0</v>
      </c>
      <c r="BH332" s="9">
        <f t="shared" si="871"/>
        <v>0</v>
      </c>
      <c r="BI332" s="9">
        <f t="shared" si="871"/>
        <v>242</v>
      </c>
      <c r="BJ332" s="9">
        <f t="shared" si="871"/>
        <v>0</v>
      </c>
      <c r="BK332" s="9">
        <f t="shared" si="871"/>
        <v>0</v>
      </c>
      <c r="BL332" s="9">
        <f t="shared" si="871"/>
        <v>0</v>
      </c>
      <c r="BM332" s="9">
        <f t="shared" si="871"/>
        <v>0</v>
      </c>
      <c r="BN332" s="9">
        <f t="shared" si="871"/>
        <v>0</v>
      </c>
      <c r="BO332" s="9">
        <f t="shared" si="871"/>
        <v>242</v>
      </c>
      <c r="BP332" s="9">
        <f t="shared" si="871"/>
        <v>0</v>
      </c>
      <c r="BQ332" s="9">
        <f t="shared" si="872"/>
        <v>-53</v>
      </c>
      <c r="BR332" s="9">
        <f t="shared" si="872"/>
        <v>0</v>
      </c>
      <c r="BS332" s="9">
        <f t="shared" si="872"/>
        <v>-53</v>
      </c>
      <c r="BT332" s="9">
        <f t="shared" si="872"/>
        <v>0</v>
      </c>
      <c r="BU332" s="9">
        <f t="shared" si="872"/>
        <v>136</v>
      </c>
      <c r="BV332" s="9">
        <f t="shared" si="872"/>
        <v>0</v>
      </c>
      <c r="BW332" s="9">
        <f t="shared" si="872"/>
        <v>0</v>
      </c>
      <c r="BX332" s="9">
        <f t="shared" si="872"/>
        <v>0</v>
      </c>
      <c r="BY332" s="9">
        <f t="shared" si="872"/>
        <v>0</v>
      </c>
      <c r="BZ332" s="9">
        <f t="shared" si="872"/>
        <v>0</v>
      </c>
      <c r="CA332" s="9">
        <f t="shared" si="872"/>
        <v>136</v>
      </c>
      <c r="CB332" s="9">
        <f t="shared" si="872"/>
        <v>0</v>
      </c>
      <c r="CC332" s="9">
        <f t="shared" si="873"/>
        <v>0</v>
      </c>
      <c r="CD332" s="9">
        <f t="shared" si="873"/>
        <v>0</v>
      </c>
      <c r="CE332" s="9">
        <f t="shared" si="873"/>
        <v>0</v>
      </c>
      <c r="CF332" s="9">
        <f t="shared" si="873"/>
        <v>0</v>
      </c>
      <c r="CG332" s="9">
        <f t="shared" si="873"/>
        <v>136</v>
      </c>
      <c r="CH332" s="9">
        <f t="shared" si="873"/>
        <v>0</v>
      </c>
    </row>
    <row r="333" spans="1:86" ht="49.5" hidden="1" x14ac:dyDescent="0.25">
      <c r="A333" s="25" t="s">
        <v>134</v>
      </c>
      <c r="B333" s="26">
        <v>906</v>
      </c>
      <c r="C333" s="26" t="s">
        <v>79</v>
      </c>
      <c r="D333" s="26" t="s">
        <v>133</v>
      </c>
      <c r="E333" s="26" t="s">
        <v>413</v>
      </c>
      <c r="F333" s="26"/>
      <c r="G333" s="11">
        <f t="shared" si="867"/>
        <v>242</v>
      </c>
      <c r="H333" s="11">
        <f t="shared" si="867"/>
        <v>0</v>
      </c>
      <c r="I333" s="11">
        <f t="shared" si="867"/>
        <v>0</v>
      </c>
      <c r="J333" s="11">
        <f t="shared" si="867"/>
        <v>0</v>
      </c>
      <c r="K333" s="11">
        <f t="shared" si="867"/>
        <v>0</v>
      </c>
      <c r="L333" s="11">
        <f t="shared" si="867"/>
        <v>0</v>
      </c>
      <c r="M333" s="11">
        <f t="shared" si="867"/>
        <v>242</v>
      </c>
      <c r="N333" s="11">
        <f t="shared" si="867"/>
        <v>0</v>
      </c>
      <c r="O333" s="11">
        <f t="shared" si="867"/>
        <v>0</v>
      </c>
      <c r="P333" s="11">
        <f t="shared" si="867"/>
        <v>0</v>
      </c>
      <c r="Q333" s="11">
        <f t="shared" si="867"/>
        <v>0</v>
      </c>
      <c r="R333" s="11">
        <f t="shared" si="867"/>
        <v>0</v>
      </c>
      <c r="S333" s="11">
        <f t="shared" si="867"/>
        <v>242</v>
      </c>
      <c r="T333" s="11">
        <f t="shared" si="867"/>
        <v>0</v>
      </c>
      <c r="U333" s="11">
        <f t="shared" si="868"/>
        <v>0</v>
      </c>
      <c r="V333" s="11">
        <f t="shared" si="868"/>
        <v>0</v>
      </c>
      <c r="W333" s="11">
        <f t="shared" si="868"/>
        <v>0</v>
      </c>
      <c r="X333" s="11">
        <f t="shared" si="868"/>
        <v>0</v>
      </c>
      <c r="Y333" s="11">
        <f t="shared" si="868"/>
        <v>242</v>
      </c>
      <c r="Z333" s="11">
        <f t="shared" si="868"/>
        <v>0</v>
      </c>
      <c r="AA333" s="11">
        <f t="shared" si="868"/>
        <v>0</v>
      </c>
      <c r="AB333" s="11">
        <f t="shared" si="868"/>
        <v>0</v>
      </c>
      <c r="AC333" s="11">
        <f t="shared" si="868"/>
        <v>0</v>
      </c>
      <c r="AD333" s="11">
        <f t="shared" si="868"/>
        <v>0</v>
      </c>
      <c r="AE333" s="11">
        <f t="shared" si="868"/>
        <v>242</v>
      </c>
      <c r="AF333" s="11">
        <f t="shared" si="868"/>
        <v>0</v>
      </c>
      <c r="AG333" s="11">
        <f t="shared" si="869"/>
        <v>0</v>
      </c>
      <c r="AH333" s="11">
        <f t="shared" si="869"/>
        <v>0</v>
      </c>
      <c r="AI333" s="11">
        <f t="shared" si="869"/>
        <v>0</v>
      </c>
      <c r="AJ333" s="11">
        <f t="shared" si="869"/>
        <v>0</v>
      </c>
      <c r="AK333" s="11">
        <f t="shared" si="869"/>
        <v>242</v>
      </c>
      <c r="AL333" s="11">
        <f t="shared" si="869"/>
        <v>0</v>
      </c>
      <c r="AM333" s="11">
        <f t="shared" si="869"/>
        <v>0</v>
      </c>
      <c r="AN333" s="11">
        <f t="shared" si="869"/>
        <v>0</v>
      </c>
      <c r="AO333" s="11">
        <f t="shared" si="869"/>
        <v>0</v>
      </c>
      <c r="AP333" s="11">
        <f t="shared" si="869"/>
        <v>0</v>
      </c>
      <c r="AQ333" s="11">
        <f t="shared" si="869"/>
        <v>242</v>
      </c>
      <c r="AR333" s="11">
        <f t="shared" si="869"/>
        <v>0</v>
      </c>
      <c r="AS333" s="11">
        <f t="shared" si="870"/>
        <v>0</v>
      </c>
      <c r="AT333" s="11">
        <f t="shared" si="870"/>
        <v>0</v>
      </c>
      <c r="AU333" s="11">
        <f t="shared" si="870"/>
        <v>0</v>
      </c>
      <c r="AV333" s="11">
        <f t="shared" si="870"/>
        <v>0</v>
      </c>
      <c r="AW333" s="11">
        <f t="shared" si="870"/>
        <v>242</v>
      </c>
      <c r="AX333" s="11">
        <f t="shared" si="870"/>
        <v>0</v>
      </c>
      <c r="AY333" s="11">
        <f t="shared" si="870"/>
        <v>0</v>
      </c>
      <c r="AZ333" s="11">
        <f t="shared" si="870"/>
        <v>0</v>
      </c>
      <c r="BA333" s="11">
        <f t="shared" si="870"/>
        <v>0</v>
      </c>
      <c r="BB333" s="11">
        <f t="shared" si="870"/>
        <v>0</v>
      </c>
      <c r="BC333" s="11">
        <f t="shared" si="870"/>
        <v>242</v>
      </c>
      <c r="BD333" s="11">
        <f t="shared" si="870"/>
        <v>0</v>
      </c>
      <c r="BE333" s="11">
        <f t="shared" si="871"/>
        <v>0</v>
      </c>
      <c r="BF333" s="11">
        <f t="shared" si="871"/>
        <v>0</v>
      </c>
      <c r="BG333" s="11">
        <f t="shared" si="871"/>
        <v>0</v>
      </c>
      <c r="BH333" s="11">
        <f t="shared" si="871"/>
        <v>0</v>
      </c>
      <c r="BI333" s="11">
        <f t="shared" si="871"/>
        <v>242</v>
      </c>
      <c r="BJ333" s="11">
        <f t="shared" si="871"/>
        <v>0</v>
      </c>
      <c r="BK333" s="11">
        <f t="shared" si="871"/>
        <v>0</v>
      </c>
      <c r="BL333" s="11">
        <f t="shared" si="871"/>
        <v>0</v>
      </c>
      <c r="BM333" s="11">
        <f t="shared" si="871"/>
        <v>0</v>
      </c>
      <c r="BN333" s="11">
        <f t="shared" si="871"/>
        <v>0</v>
      </c>
      <c r="BO333" s="11">
        <f t="shared" si="871"/>
        <v>242</v>
      </c>
      <c r="BP333" s="11">
        <f t="shared" si="871"/>
        <v>0</v>
      </c>
      <c r="BQ333" s="11">
        <f t="shared" si="872"/>
        <v>-53</v>
      </c>
      <c r="BR333" s="11">
        <f t="shared" si="872"/>
        <v>0</v>
      </c>
      <c r="BS333" s="11">
        <f t="shared" si="872"/>
        <v>-53</v>
      </c>
      <c r="BT333" s="11">
        <f t="shared" si="872"/>
        <v>0</v>
      </c>
      <c r="BU333" s="11">
        <f t="shared" si="872"/>
        <v>136</v>
      </c>
      <c r="BV333" s="11">
        <f t="shared" si="872"/>
        <v>0</v>
      </c>
      <c r="BW333" s="11">
        <f t="shared" si="872"/>
        <v>0</v>
      </c>
      <c r="BX333" s="11">
        <f t="shared" si="872"/>
        <v>0</v>
      </c>
      <c r="BY333" s="11">
        <f t="shared" si="872"/>
        <v>0</v>
      </c>
      <c r="BZ333" s="11">
        <f t="shared" si="872"/>
        <v>0</v>
      </c>
      <c r="CA333" s="11">
        <f t="shared" si="872"/>
        <v>136</v>
      </c>
      <c r="CB333" s="11">
        <f t="shared" si="872"/>
        <v>0</v>
      </c>
      <c r="CC333" s="11">
        <f t="shared" si="873"/>
        <v>0</v>
      </c>
      <c r="CD333" s="11">
        <f t="shared" si="873"/>
        <v>0</v>
      </c>
      <c r="CE333" s="11">
        <f t="shared" si="873"/>
        <v>0</v>
      </c>
      <c r="CF333" s="11">
        <f t="shared" si="873"/>
        <v>0</v>
      </c>
      <c r="CG333" s="11">
        <f t="shared" si="873"/>
        <v>136</v>
      </c>
      <c r="CH333" s="11">
        <f t="shared" si="873"/>
        <v>0</v>
      </c>
    </row>
    <row r="334" spans="1:86" ht="33" hidden="1" x14ac:dyDescent="0.25">
      <c r="A334" s="25" t="s">
        <v>242</v>
      </c>
      <c r="B334" s="26">
        <v>906</v>
      </c>
      <c r="C334" s="26" t="s">
        <v>79</v>
      </c>
      <c r="D334" s="26" t="s">
        <v>133</v>
      </c>
      <c r="E334" s="26" t="s">
        <v>413</v>
      </c>
      <c r="F334" s="26" t="s">
        <v>30</v>
      </c>
      <c r="G334" s="11">
        <f t="shared" si="867"/>
        <v>242</v>
      </c>
      <c r="H334" s="11">
        <f t="shared" si="867"/>
        <v>0</v>
      </c>
      <c r="I334" s="11">
        <f t="shared" si="867"/>
        <v>0</v>
      </c>
      <c r="J334" s="11">
        <f t="shared" si="867"/>
        <v>0</v>
      </c>
      <c r="K334" s="11">
        <f t="shared" si="867"/>
        <v>0</v>
      </c>
      <c r="L334" s="11">
        <f t="shared" si="867"/>
        <v>0</v>
      </c>
      <c r="M334" s="11">
        <f t="shared" si="867"/>
        <v>242</v>
      </c>
      <c r="N334" s="11">
        <f t="shared" si="867"/>
        <v>0</v>
      </c>
      <c r="O334" s="11">
        <f t="shared" si="867"/>
        <v>0</v>
      </c>
      <c r="P334" s="11">
        <f t="shared" si="867"/>
        <v>0</v>
      </c>
      <c r="Q334" s="11">
        <f t="shared" si="867"/>
        <v>0</v>
      </c>
      <c r="R334" s="11">
        <f t="shared" si="867"/>
        <v>0</v>
      </c>
      <c r="S334" s="11">
        <f t="shared" si="867"/>
        <v>242</v>
      </c>
      <c r="T334" s="11">
        <f t="shared" si="867"/>
        <v>0</v>
      </c>
      <c r="U334" s="11">
        <f t="shared" si="868"/>
        <v>0</v>
      </c>
      <c r="V334" s="11">
        <f t="shared" si="868"/>
        <v>0</v>
      </c>
      <c r="W334" s="11">
        <f t="shared" si="868"/>
        <v>0</v>
      </c>
      <c r="X334" s="11">
        <f t="shared" si="868"/>
        <v>0</v>
      </c>
      <c r="Y334" s="11">
        <f t="shared" si="868"/>
        <v>242</v>
      </c>
      <c r="Z334" s="11">
        <f t="shared" si="868"/>
        <v>0</v>
      </c>
      <c r="AA334" s="11">
        <f t="shared" si="868"/>
        <v>0</v>
      </c>
      <c r="AB334" s="11">
        <f t="shared" si="868"/>
        <v>0</v>
      </c>
      <c r="AC334" s="11">
        <f t="shared" si="868"/>
        <v>0</v>
      </c>
      <c r="AD334" s="11">
        <f t="shared" si="868"/>
        <v>0</v>
      </c>
      <c r="AE334" s="11">
        <f t="shared" si="868"/>
        <v>242</v>
      </c>
      <c r="AF334" s="11">
        <f t="shared" si="868"/>
        <v>0</v>
      </c>
      <c r="AG334" s="11">
        <f t="shared" si="869"/>
        <v>0</v>
      </c>
      <c r="AH334" s="11">
        <f t="shared" si="869"/>
        <v>0</v>
      </c>
      <c r="AI334" s="11">
        <f t="shared" si="869"/>
        <v>0</v>
      </c>
      <c r="AJ334" s="11">
        <f t="shared" si="869"/>
        <v>0</v>
      </c>
      <c r="AK334" s="11">
        <f t="shared" si="869"/>
        <v>242</v>
      </c>
      <c r="AL334" s="11">
        <f t="shared" si="869"/>
        <v>0</v>
      </c>
      <c r="AM334" s="11">
        <f t="shared" si="869"/>
        <v>0</v>
      </c>
      <c r="AN334" s="11">
        <f t="shared" si="869"/>
        <v>0</v>
      </c>
      <c r="AO334" s="11">
        <f t="shared" si="869"/>
        <v>0</v>
      </c>
      <c r="AP334" s="11">
        <f t="shared" si="869"/>
        <v>0</v>
      </c>
      <c r="AQ334" s="11">
        <f t="shared" si="869"/>
        <v>242</v>
      </c>
      <c r="AR334" s="11">
        <f t="shared" si="869"/>
        <v>0</v>
      </c>
      <c r="AS334" s="11">
        <f t="shared" si="870"/>
        <v>0</v>
      </c>
      <c r="AT334" s="11">
        <f t="shared" si="870"/>
        <v>0</v>
      </c>
      <c r="AU334" s="11">
        <f t="shared" si="870"/>
        <v>0</v>
      </c>
      <c r="AV334" s="11">
        <f t="shared" si="870"/>
        <v>0</v>
      </c>
      <c r="AW334" s="11">
        <f t="shared" si="870"/>
        <v>242</v>
      </c>
      <c r="AX334" s="11">
        <f t="shared" si="870"/>
        <v>0</v>
      </c>
      <c r="AY334" s="11">
        <f t="shared" si="870"/>
        <v>0</v>
      </c>
      <c r="AZ334" s="11">
        <f t="shared" si="870"/>
        <v>0</v>
      </c>
      <c r="BA334" s="11">
        <f t="shared" si="870"/>
        <v>0</v>
      </c>
      <c r="BB334" s="11">
        <f t="shared" si="870"/>
        <v>0</v>
      </c>
      <c r="BC334" s="11">
        <f t="shared" si="870"/>
        <v>242</v>
      </c>
      <c r="BD334" s="11">
        <f t="shared" si="870"/>
        <v>0</v>
      </c>
      <c r="BE334" s="11">
        <f t="shared" si="871"/>
        <v>0</v>
      </c>
      <c r="BF334" s="11">
        <f t="shared" si="871"/>
        <v>0</v>
      </c>
      <c r="BG334" s="11">
        <f t="shared" si="871"/>
        <v>0</v>
      </c>
      <c r="BH334" s="11">
        <f t="shared" si="871"/>
        <v>0</v>
      </c>
      <c r="BI334" s="11">
        <f t="shared" si="871"/>
        <v>242</v>
      </c>
      <c r="BJ334" s="11">
        <f t="shared" si="871"/>
        <v>0</v>
      </c>
      <c r="BK334" s="11">
        <f t="shared" si="871"/>
        <v>0</v>
      </c>
      <c r="BL334" s="11">
        <f t="shared" si="871"/>
        <v>0</v>
      </c>
      <c r="BM334" s="11">
        <f t="shared" si="871"/>
        <v>0</v>
      </c>
      <c r="BN334" s="11">
        <f t="shared" si="871"/>
        <v>0</v>
      </c>
      <c r="BO334" s="11">
        <f t="shared" si="871"/>
        <v>242</v>
      </c>
      <c r="BP334" s="11">
        <f t="shared" si="871"/>
        <v>0</v>
      </c>
      <c r="BQ334" s="11">
        <f t="shared" si="872"/>
        <v>-53</v>
      </c>
      <c r="BR334" s="11">
        <f t="shared" si="872"/>
        <v>0</v>
      </c>
      <c r="BS334" s="11">
        <f t="shared" si="872"/>
        <v>-53</v>
      </c>
      <c r="BT334" s="11">
        <f t="shared" si="872"/>
        <v>0</v>
      </c>
      <c r="BU334" s="11">
        <f t="shared" si="872"/>
        <v>136</v>
      </c>
      <c r="BV334" s="11">
        <f t="shared" si="872"/>
        <v>0</v>
      </c>
      <c r="BW334" s="11">
        <f t="shared" si="872"/>
        <v>0</v>
      </c>
      <c r="BX334" s="11">
        <f t="shared" si="872"/>
        <v>0</v>
      </c>
      <c r="BY334" s="11">
        <f t="shared" si="872"/>
        <v>0</v>
      </c>
      <c r="BZ334" s="11">
        <f t="shared" si="872"/>
        <v>0</v>
      </c>
      <c r="CA334" s="11">
        <f t="shared" si="872"/>
        <v>136</v>
      </c>
      <c r="CB334" s="11">
        <f t="shared" si="872"/>
        <v>0</v>
      </c>
      <c r="CC334" s="11">
        <f t="shared" si="873"/>
        <v>0</v>
      </c>
      <c r="CD334" s="11">
        <f t="shared" si="873"/>
        <v>0</v>
      </c>
      <c r="CE334" s="11">
        <f t="shared" si="873"/>
        <v>0</v>
      </c>
      <c r="CF334" s="11">
        <f t="shared" si="873"/>
        <v>0</v>
      </c>
      <c r="CG334" s="11">
        <f t="shared" si="873"/>
        <v>136</v>
      </c>
      <c r="CH334" s="11">
        <f t="shared" si="873"/>
        <v>0</v>
      </c>
    </row>
    <row r="335" spans="1:86" ht="33" hidden="1" x14ac:dyDescent="0.25">
      <c r="A335" s="25" t="s">
        <v>36</v>
      </c>
      <c r="B335" s="26">
        <v>906</v>
      </c>
      <c r="C335" s="26" t="s">
        <v>79</v>
      </c>
      <c r="D335" s="26" t="s">
        <v>133</v>
      </c>
      <c r="E335" s="26" t="s">
        <v>413</v>
      </c>
      <c r="F335" s="26" t="s">
        <v>37</v>
      </c>
      <c r="G335" s="9">
        <v>242</v>
      </c>
      <c r="H335" s="10"/>
      <c r="I335" s="83"/>
      <c r="J335" s="83"/>
      <c r="K335" s="83"/>
      <c r="L335" s="83"/>
      <c r="M335" s="9">
        <f>G335+I335+J335+K335+L335</f>
        <v>242</v>
      </c>
      <c r="N335" s="9">
        <f>H335+L335</f>
        <v>0</v>
      </c>
      <c r="O335" s="84"/>
      <c r="P335" s="84"/>
      <c r="Q335" s="84"/>
      <c r="R335" s="84"/>
      <c r="S335" s="9">
        <f>M335+O335+P335+Q335+R335</f>
        <v>242</v>
      </c>
      <c r="T335" s="9">
        <f>N335+R335</f>
        <v>0</v>
      </c>
      <c r="U335" s="84"/>
      <c r="V335" s="84"/>
      <c r="W335" s="84"/>
      <c r="X335" s="84"/>
      <c r="Y335" s="9">
        <f>S335+U335+V335+W335+X335</f>
        <v>242</v>
      </c>
      <c r="Z335" s="9">
        <f>T335+X335</f>
        <v>0</v>
      </c>
      <c r="AA335" s="84"/>
      <c r="AB335" s="84"/>
      <c r="AC335" s="84"/>
      <c r="AD335" s="84"/>
      <c r="AE335" s="9">
        <f>Y335+AA335+AB335+AC335+AD335</f>
        <v>242</v>
      </c>
      <c r="AF335" s="9">
        <f>Z335+AD335</f>
        <v>0</v>
      </c>
      <c r="AG335" s="84"/>
      <c r="AH335" s="84"/>
      <c r="AI335" s="84"/>
      <c r="AJ335" s="84"/>
      <c r="AK335" s="9">
        <f>AE335+AG335+AH335+AI335+AJ335</f>
        <v>242</v>
      </c>
      <c r="AL335" s="9">
        <f>AF335+AJ335</f>
        <v>0</v>
      </c>
      <c r="AM335" s="84"/>
      <c r="AN335" s="84"/>
      <c r="AO335" s="84"/>
      <c r="AP335" s="84"/>
      <c r="AQ335" s="9">
        <f>AK335+AM335+AN335+AO335+AP335</f>
        <v>242</v>
      </c>
      <c r="AR335" s="9">
        <f>AL335+AP335</f>
        <v>0</v>
      </c>
      <c r="AS335" s="84"/>
      <c r="AT335" s="84"/>
      <c r="AU335" s="84"/>
      <c r="AV335" s="84"/>
      <c r="AW335" s="9">
        <f>AQ335+AS335+AT335+AU335+AV335</f>
        <v>242</v>
      </c>
      <c r="AX335" s="9">
        <f>AR335+AV335</f>
        <v>0</v>
      </c>
      <c r="AY335" s="84"/>
      <c r="AZ335" s="84"/>
      <c r="BA335" s="84"/>
      <c r="BB335" s="84"/>
      <c r="BC335" s="9">
        <f>AW335+AY335+AZ335+BA335+BB335</f>
        <v>242</v>
      </c>
      <c r="BD335" s="9">
        <f>AX335+BB335</f>
        <v>0</v>
      </c>
      <c r="BE335" s="84"/>
      <c r="BF335" s="84"/>
      <c r="BG335" s="84"/>
      <c r="BH335" s="84"/>
      <c r="BI335" s="9">
        <f>BC335+BE335+BF335+BG335+BH335</f>
        <v>242</v>
      </c>
      <c r="BJ335" s="9">
        <f>BD335+BH335</f>
        <v>0</v>
      </c>
      <c r="BK335" s="84"/>
      <c r="BL335" s="84"/>
      <c r="BM335" s="84"/>
      <c r="BN335" s="84"/>
      <c r="BO335" s="9">
        <f>BI335+BK335+BL335+BM335+BN335</f>
        <v>242</v>
      </c>
      <c r="BP335" s="9">
        <f>BJ335+BN335</f>
        <v>0</v>
      </c>
      <c r="BQ335" s="11">
        <v>-53</v>
      </c>
      <c r="BR335" s="84"/>
      <c r="BS335" s="11">
        <v>-53</v>
      </c>
      <c r="BT335" s="84"/>
      <c r="BU335" s="9">
        <f>BO335+BQ335+BR335+BS335+BT335</f>
        <v>136</v>
      </c>
      <c r="BV335" s="9">
        <f>BP335+BT335</f>
        <v>0</v>
      </c>
      <c r="BW335" s="11"/>
      <c r="BX335" s="84"/>
      <c r="BY335" s="11"/>
      <c r="BZ335" s="84"/>
      <c r="CA335" s="9">
        <f>BU335+BW335+BX335+BY335+BZ335</f>
        <v>136</v>
      </c>
      <c r="CB335" s="9">
        <f>BV335+BZ335</f>
        <v>0</v>
      </c>
      <c r="CC335" s="11"/>
      <c r="CD335" s="84"/>
      <c r="CE335" s="11"/>
      <c r="CF335" s="84"/>
      <c r="CG335" s="9">
        <f>CA335+CC335+CD335+CE335+CF335</f>
        <v>136</v>
      </c>
      <c r="CH335" s="9">
        <f>CB335+CF335</f>
        <v>0</v>
      </c>
    </row>
    <row r="336" spans="1:86" ht="82.5" x14ac:dyDescent="0.25">
      <c r="A336" s="25" t="s">
        <v>118</v>
      </c>
      <c r="B336" s="26">
        <v>906</v>
      </c>
      <c r="C336" s="26" t="s">
        <v>79</v>
      </c>
      <c r="D336" s="26" t="s">
        <v>133</v>
      </c>
      <c r="E336" s="26" t="s">
        <v>119</v>
      </c>
      <c r="F336" s="26"/>
      <c r="G336" s="11">
        <f t="shared" ref="G336:V339" si="874">G337</f>
        <v>25</v>
      </c>
      <c r="H336" s="11">
        <f t="shared" si="874"/>
        <v>0</v>
      </c>
      <c r="I336" s="11">
        <f t="shared" si="874"/>
        <v>0</v>
      </c>
      <c r="J336" s="11">
        <f t="shared" si="874"/>
        <v>0</v>
      </c>
      <c r="K336" s="11">
        <f t="shared" si="874"/>
        <v>0</v>
      </c>
      <c r="L336" s="11">
        <f t="shared" si="874"/>
        <v>0</v>
      </c>
      <c r="M336" s="11">
        <f t="shared" si="874"/>
        <v>25</v>
      </c>
      <c r="N336" s="11">
        <f t="shared" si="874"/>
        <v>0</v>
      </c>
      <c r="O336" s="11">
        <f t="shared" si="874"/>
        <v>0</v>
      </c>
      <c r="P336" s="11">
        <f t="shared" si="874"/>
        <v>0</v>
      </c>
      <c r="Q336" s="11">
        <f t="shared" si="874"/>
        <v>0</v>
      </c>
      <c r="R336" s="11">
        <f t="shared" si="874"/>
        <v>0</v>
      </c>
      <c r="S336" s="11">
        <f t="shared" si="874"/>
        <v>25</v>
      </c>
      <c r="T336" s="11">
        <f t="shared" si="874"/>
        <v>0</v>
      </c>
      <c r="U336" s="11">
        <f t="shared" si="874"/>
        <v>0</v>
      </c>
      <c r="V336" s="11">
        <f t="shared" si="874"/>
        <v>0</v>
      </c>
      <c r="W336" s="11">
        <f t="shared" ref="U336:AJ339" si="875">W337</f>
        <v>0</v>
      </c>
      <c r="X336" s="11">
        <f t="shared" si="875"/>
        <v>0</v>
      </c>
      <c r="Y336" s="11">
        <f t="shared" si="875"/>
        <v>25</v>
      </c>
      <c r="Z336" s="11">
        <f t="shared" si="875"/>
        <v>0</v>
      </c>
      <c r="AA336" s="11">
        <f t="shared" si="875"/>
        <v>0</v>
      </c>
      <c r="AB336" s="11">
        <f t="shared" si="875"/>
        <v>0</v>
      </c>
      <c r="AC336" s="11">
        <f t="shared" si="875"/>
        <v>0</v>
      </c>
      <c r="AD336" s="11">
        <f t="shared" si="875"/>
        <v>0</v>
      </c>
      <c r="AE336" s="11">
        <f t="shared" si="875"/>
        <v>25</v>
      </c>
      <c r="AF336" s="11">
        <f t="shared" si="875"/>
        <v>0</v>
      </c>
      <c r="AG336" s="11">
        <f t="shared" si="875"/>
        <v>0</v>
      </c>
      <c r="AH336" s="11">
        <f t="shared" si="875"/>
        <v>0</v>
      </c>
      <c r="AI336" s="11">
        <f t="shared" si="875"/>
        <v>0</v>
      </c>
      <c r="AJ336" s="11">
        <f t="shared" si="875"/>
        <v>0</v>
      </c>
      <c r="AK336" s="11">
        <f t="shared" ref="AG336:AV339" si="876">AK337</f>
        <v>25</v>
      </c>
      <c r="AL336" s="11">
        <f t="shared" si="876"/>
        <v>0</v>
      </c>
      <c r="AM336" s="11">
        <f t="shared" si="876"/>
        <v>0</v>
      </c>
      <c r="AN336" s="11">
        <f t="shared" si="876"/>
        <v>0</v>
      </c>
      <c r="AO336" s="11">
        <f t="shared" si="876"/>
        <v>0</v>
      </c>
      <c r="AP336" s="11">
        <f t="shared" si="876"/>
        <v>0</v>
      </c>
      <c r="AQ336" s="11">
        <f t="shared" si="876"/>
        <v>25</v>
      </c>
      <c r="AR336" s="11">
        <f t="shared" si="876"/>
        <v>0</v>
      </c>
      <c r="AS336" s="11">
        <f t="shared" si="876"/>
        <v>0</v>
      </c>
      <c r="AT336" s="11">
        <f t="shared" si="876"/>
        <v>0</v>
      </c>
      <c r="AU336" s="11">
        <f t="shared" si="876"/>
        <v>0</v>
      </c>
      <c r="AV336" s="11">
        <f t="shared" si="876"/>
        <v>0</v>
      </c>
      <c r="AW336" s="11">
        <f t="shared" ref="AS336:BH339" si="877">AW337</f>
        <v>25</v>
      </c>
      <c r="AX336" s="11">
        <f t="shared" si="877"/>
        <v>0</v>
      </c>
      <c r="AY336" s="11">
        <f t="shared" si="877"/>
        <v>0</v>
      </c>
      <c r="AZ336" s="11">
        <f t="shared" si="877"/>
        <v>0</v>
      </c>
      <c r="BA336" s="11">
        <f t="shared" si="877"/>
        <v>0</v>
      </c>
      <c r="BB336" s="11">
        <f t="shared" si="877"/>
        <v>0</v>
      </c>
      <c r="BC336" s="11">
        <f t="shared" si="877"/>
        <v>25</v>
      </c>
      <c r="BD336" s="11">
        <f t="shared" si="877"/>
        <v>0</v>
      </c>
      <c r="BE336" s="11">
        <f t="shared" si="877"/>
        <v>0</v>
      </c>
      <c r="BF336" s="11">
        <f t="shared" si="877"/>
        <v>0</v>
      </c>
      <c r="BG336" s="11">
        <f t="shared" si="877"/>
        <v>0</v>
      </c>
      <c r="BH336" s="11">
        <f t="shared" si="877"/>
        <v>0</v>
      </c>
      <c r="BI336" s="11">
        <f t="shared" ref="BE336:BT339" si="878">BI337</f>
        <v>25</v>
      </c>
      <c r="BJ336" s="11">
        <f t="shared" si="878"/>
        <v>0</v>
      </c>
      <c r="BK336" s="11">
        <f t="shared" si="878"/>
        <v>0</v>
      </c>
      <c r="BL336" s="11">
        <f t="shared" si="878"/>
        <v>0</v>
      </c>
      <c r="BM336" s="11">
        <f t="shared" si="878"/>
        <v>0</v>
      </c>
      <c r="BN336" s="11">
        <f t="shared" si="878"/>
        <v>0</v>
      </c>
      <c r="BO336" s="11">
        <f t="shared" si="878"/>
        <v>25</v>
      </c>
      <c r="BP336" s="11">
        <f t="shared" si="878"/>
        <v>0</v>
      </c>
      <c r="BQ336" s="11">
        <f t="shared" si="878"/>
        <v>0</v>
      </c>
      <c r="BR336" s="11">
        <f t="shared" si="878"/>
        <v>0</v>
      </c>
      <c r="BS336" s="11">
        <f t="shared" si="878"/>
        <v>0</v>
      </c>
      <c r="BT336" s="11">
        <f t="shared" si="878"/>
        <v>0</v>
      </c>
      <c r="BU336" s="11">
        <f t="shared" ref="BQ336:CF339" si="879">BU337</f>
        <v>25</v>
      </c>
      <c r="BV336" s="11">
        <f t="shared" si="879"/>
        <v>0</v>
      </c>
      <c r="BW336" s="11">
        <f t="shared" si="879"/>
        <v>0</v>
      </c>
      <c r="BX336" s="11">
        <f t="shared" si="879"/>
        <v>0</v>
      </c>
      <c r="BY336" s="11">
        <f t="shared" si="879"/>
        <v>0</v>
      </c>
      <c r="BZ336" s="11">
        <f t="shared" si="879"/>
        <v>0</v>
      </c>
      <c r="CA336" s="11">
        <f t="shared" si="879"/>
        <v>25</v>
      </c>
      <c r="CB336" s="11">
        <f t="shared" si="879"/>
        <v>0</v>
      </c>
      <c r="CC336" s="11">
        <f t="shared" si="879"/>
        <v>0</v>
      </c>
      <c r="CD336" s="11">
        <f t="shared" si="879"/>
        <v>0</v>
      </c>
      <c r="CE336" s="11">
        <f t="shared" si="879"/>
        <v>0</v>
      </c>
      <c r="CF336" s="11">
        <f t="shared" si="879"/>
        <v>0</v>
      </c>
      <c r="CG336" s="11">
        <f t="shared" ref="CC336:CH339" si="880">CG337</f>
        <v>25</v>
      </c>
      <c r="CH336" s="11">
        <f t="shared" si="880"/>
        <v>0</v>
      </c>
    </row>
    <row r="337" spans="1:86" ht="20.100000000000001" hidden="1" customHeight="1" x14ac:dyDescent="0.25">
      <c r="A337" s="28" t="s">
        <v>14</v>
      </c>
      <c r="B337" s="26">
        <v>906</v>
      </c>
      <c r="C337" s="26" t="s">
        <v>79</v>
      </c>
      <c r="D337" s="26" t="s">
        <v>133</v>
      </c>
      <c r="E337" s="26" t="s">
        <v>149</v>
      </c>
      <c r="F337" s="26"/>
      <c r="G337" s="9">
        <f t="shared" si="874"/>
        <v>25</v>
      </c>
      <c r="H337" s="9">
        <f t="shared" si="874"/>
        <v>0</v>
      </c>
      <c r="I337" s="9">
        <f t="shared" si="874"/>
        <v>0</v>
      </c>
      <c r="J337" s="9">
        <f t="shared" si="874"/>
        <v>0</v>
      </c>
      <c r="K337" s="9">
        <f t="shared" si="874"/>
        <v>0</v>
      </c>
      <c r="L337" s="9">
        <f t="shared" si="874"/>
        <v>0</v>
      </c>
      <c r="M337" s="9">
        <f t="shared" si="874"/>
        <v>25</v>
      </c>
      <c r="N337" s="9">
        <f t="shared" si="874"/>
        <v>0</v>
      </c>
      <c r="O337" s="9">
        <f t="shared" si="874"/>
        <v>0</v>
      </c>
      <c r="P337" s="9">
        <f t="shared" si="874"/>
        <v>0</v>
      </c>
      <c r="Q337" s="9">
        <f t="shared" si="874"/>
        <v>0</v>
      </c>
      <c r="R337" s="9">
        <f t="shared" si="874"/>
        <v>0</v>
      </c>
      <c r="S337" s="9">
        <f t="shared" si="874"/>
        <v>25</v>
      </c>
      <c r="T337" s="9">
        <f t="shared" si="874"/>
        <v>0</v>
      </c>
      <c r="U337" s="9">
        <f t="shared" si="875"/>
        <v>0</v>
      </c>
      <c r="V337" s="9">
        <f t="shared" si="875"/>
        <v>0</v>
      </c>
      <c r="W337" s="9">
        <f t="shared" si="875"/>
        <v>0</v>
      </c>
      <c r="X337" s="9">
        <f t="shared" si="875"/>
        <v>0</v>
      </c>
      <c r="Y337" s="9">
        <f t="shared" si="875"/>
        <v>25</v>
      </c>
      <c r="Z337" s="9">
        <f t="shared" si="875"/>
        <v>0</v>
      </c>
      <c r="AA337" s="9">
        <f t="shared" si="875"/>
        <v>0</v>
      </c>
      <c r="AB337" s="9">
        <f t="shared" si="875"/>
        <v>0</v>
      </c>
      <c r="AC337" s="9">
        <f t="shared" si="875"/>
        <v>0</v>
      </c>
      <c r="AD337" s="9">
        <f t="shared" si="875"/>
        <v>0</v>
      </c>
      <c r="AE337" s="9">
        <f t="shared" si="875"/>
        <v>25</v>
      </c>
      <c r="AF337" s="9">
        <f t="shared" si="875"/>
        <v>0</v>
      </c>
      <c r="AG337" s="9">
        <f t="shared" si="876"/>
        <v>0</v>
      </c>
      <c r="AH337" s="9">
        <f t="shared" si="876"/>
        <v>0</v>
      </c>
      <c r="AI337" s="9">
        <f t="shared" si="876"/>
        <v>0</v>
      </c>
      <c r="AJ337" s="9">
        <f t="shared" si="876"/>
        <v>0</v>
      </c>
      <c r="AK337" s="9">
        <f t="shared" si="876"/>
        <v>25</v>
      </c>
      <c r="AL337" s="9">
        <f t="shared" si="876"/>
        <v>0</v>
      </c>
      <c r="AM337" s="9">
        <f t="shared" si="876"/>
        <v>0</v>
      </c>
      <c r="AN337" s="9">
        <f t="shared" si="876"/>
        <v>0</v>
      </c>
      <c r="AO337" s="9">
        <f t="shared" si="876"/>
        <v>0</v>
      </c>
      <c r="AP337" s="9">
        <f t="shared" si="876"/>
        <v>0</v>
      </c>
      <c r="AQ337" s="9">
        <f t="shared" si="876"/>
        <v>25</v>
      </c>
      <c r="AR337" s="9">
        <f t="shared" si="876"/>
        <v>0</v>
      </c>
      <c r="AS337" s="9">
        <f t="shared" si="877"/>
        <v>0</v>
      </c>
      <c r="AT337" s="9">
        <f t="shared" si="877"/>
        <v>0</v>
      </c>
      <c r="AU337" s="9">
        <f t="shared" si="877"/>
        <v>0</v>
      </c>
      <c r="AV337" s="9">
        <f t="shared" si="877"/>
        <v>0</v>
      </c>
      <c r="AW337" s="9">
        <f t="shared" si="877"/>
        <v>25</v>
      </c>
      <c r="AX337" s="9">
        <f t="shared" si="877"/>
        <v>0</v>
      </c>
      <c r="AY337" s="9">
        <f t="shared" si="877"/>
        <v>0</v>
      </c>
      <c r="AZ337" s="9">
        <f t="shared" si="877"/>
        <v>0</v>
      </c>
      <c r="BA337" s="9">
        <f t="shared" si="877"/>
        <v>0</v>
      </c>
      <c r="BB337" s="9">
        <f t="shared" si="877"/>
        <v>0</v>
      </c>
      <c r="BC337" s="9">
        <f t="shared" si="877"/>
        <v>25</v>
      </c>
      <c r="BD337" s="9">
        <f t="shared" si="877"/>
        <v>0</v>
      </c>
      <c r="BE337" s="9">
        <f t="shared" si="878"/>
        <v>0</v>
      </c>
      <c r="BF337" s="9">
        <f t="shared" si="878"/>
        <v>0</v>
      </c>
      <c r="BG337" s="9">
        <f t="shared" si="878"/>
        <v>0</v>
      </c>
      <c r="BH337" s="9">
        <f t="shared" si="878"/>
        <v>0</v>
      </c>
      <c r="BI337" s="9">
        <f t="shared" si="878"/>
        <v>25</v>
      </c>
      <c r="BJ337" s="9">
        <f t="shared" si="878"/>
        <v>0</v>
      </c>
      <c r="BK337" s="9">
        <f t="shared" si="878"/>
        <v>0</v>
      </c>
      <c r="BL337" s="9">
        <f t="shared" si="878"/>
        <v>0</v>
      </c>
      <c r="BM337" s="9">
        <f t="shared" si="878"/>
        <v>0</v>
      </c>
      <c r="BN337" s="9">
        <f t="shared" si="878"/>
        <v>0</v>
      </c>
      <c r="BO337" s="9">
        <f t="shared" si="878"/>
        <v>25</v>
      </c>
      <c r="BP337" s="9">
        <f t="shared" si="878"/>
        <v>0</v>
      </c>
      <c r="BQ337" s="9">
        <f t="shared" si="879"/>
        <v>0</v>
      </c>
      <c r="BR337" s="9">
        <f t="shared" si="879"/>
        <v>0</v>
      </c>
      <c r="BS337" s="9">
        <f t="shared" si="879"/>
        <v>0</v>
      </c>
      <c r="BT337" s="9">
        <f t="shared" si="879"/>
        <v>0</v>
      </c>
      <c r="BU337" s="9">
        <f t="shared" si="879"/>
        <v>25</v>
      </c>
      <c r="BV337" s="9">
        <f t="shared" si="879"/>
        <v>0</v>
      </c>
      <c r="BW337" s="9">
        <f t="shared" si="879"/>
        <v>0</v>
      </c>
      <c r="BX337" s="9">
        <f t="shared" si="879"/>
        <v>0</v>
      </c>
      <c r="BY337" s="9">
        <f t="shared" si="879"/>
        <v>0</v>
      </c>
      <c r="BZ337" s="9">
        <f t="shared" si="879"/>
        <v>0</v>
      </c>
      <c r="CA337" s="9">
        <f t="shared" si="879"/>
        <v>25</v>
      </c>
      <c r="CB337" s="9">
        <f t="shared" si="879"/>
        <v>0</v>
      </c>
      <c r="CC337" s="9">
        <f t="shared" si="880"/>
        <v>0</v>
      </c>
      <c r="CD337" s="9">
        <f t="shared" si="880"/>
        <v>0</v>
      </c>
      <c r="CE337" s="9">
        <f t="shared" si="880"/>
        <v>0</v>
      </c>
      <c r="CF337" s="9">
        <f t="shared" si="880"/>
        <v>0</v>
      </c>
      <c r="CG337" s="9">
        <f t="shared" si="880"/>
        <v>25</v>
      </c>
      <c r="CH337" s="9">
        <f t="shared" si="880"/>
        <v>0</v>
      </c>
    </row>
    <row r="338" spans="1:86" ht="49.5" hidden="1" x14ac:dyDescent="0.25">
      <c r="A338" s="25" t="s">
        <v>134</v>
      </c>
      <c r="B338" s="26">
        <v>906</v>
      </c>
      <c r="C338" s="26" t="s">
        <v>79</v>
      </c>
      <c r="D338" s="26" t="s">
        <v>133</v>
      </c>
      <c r="E338" s="26" t="s">
        <v>428</v>
      </c>
      <c r="F338" s="26"/>
      <c r="G338" s="11">
        <f t="shared" si="874"/>
        <v>25</v>
      </c>
      <c r="H338" s="11">
        <f t="shared" si="874"/>
        <v>0</v>
      </c>
      <c r="I338" s="11">
        <f t="shared" si="874"/>
        <v>0</v>
      </c>
      <c r="J338" s="11">
        <f t="shared" si="874"/>
        <v>0</v>
      </c>
      <c r="K338" s="11">
        <f t="shared" si="874"/>
        <v>0</v>
      </c>
      <c r="L338" s="11">
        <f t="shared" si="874"/>
        <v>0</v>
      </c>
      <c r="M338" s="11">
        <f t="shared" si="874"/>
        <v>25</v>
      </c>
      <c r="N338" s="11">
        <f t="shared" si="874"/>
        <v>0</v>
      </c>
      <c r="O338" s="11">
        <f t="shared" si="874"/>
        <v>0</v>
      </c>
      <c r="P338" s="11">
        <f t="shared" si="874"/>
        <v>0</v>
      </c>
      <c r="Q338" s="11">
        <f t="shared" si="874"/>
        <v>0</v>
      </c>
      <c r="R338" s="11">
        <f t="shared" si="874"/>
        <v>0</v>
      </c>
      <c r="S338" s="11">
        <f t="shared" si="874"/>
        <v>25</v>
      </c>
      <c r="T338" s="11">
        <f t="shared" si="874"/>
        <v>0</v>
      </c>
      <c r="U338" s="11">
        <f t="shared" si="875"/>
        <v>0</v>
      </c>
      <c r="V338" s="11">
        <f t="shared" si="875"/>
        <v>0</v>
      </c>
      <c r="W338" s="11">
        <f t="shared" si="875"/>
        <v>0</v>
      </c>
      <c r="X338" s="11">
        <f t="shared" si="875"/>
        <v>0</v>
      </c>
      <c r="Y338" s="11">
        <f t="shared" si="875"/>
        <v>25</v>
      </c>
      <c r="Z338" s="11">
        <f t="shared" si="875"/>
        <v>0</v>
      </c>
      <c r="AA338" s="11">
        <f t="shared" si="875"/>
        <v>0</v>
      </c>
      <c r="AB338" s="11">
        <f t="shared" si="875"/>
        <v>0</v>
      </c>
      <c r="AC338" s="11">
        <f t="shared" si="875"/>
        <v>0</v>
      </c>
      <c r="AD338" s="11">
        <f t="shared" si="875"/>
        <v>0</v>
      </c>
      <c r="AE338" s="11">
        <f t="shared" si="875"/>
        <v>25</v>
      </c>
      <c r="AF338" s="11">
        <f t="shared" si="875"/>
        <v>0</v>
      </c>
      <c r="AG338" s="11">
        <f t="shared" si="876"/>
        <v>0</v>
      </c>
      <c r="AH338" s="11">
        <f t="shared" si="876"/>
        <v>0</v>
      </c>
      <c r="AI338" s="11">
        <f t="shared" si="876"/>
        <v>0</v>
      </c>
      <c r="AJ338" s="11">
        <f t="shared" si="876"/>
        <v>0</v>
      </c>
      <c r="AK338" s="11">
        <f t="shared" si="876"/>
        <v>25</v>
      </c>
      <c r="AL338" s="11">
        <f t="shared" si="876"/>
        <v>0</v>
      </c>
      <c r="AM338" s="11">
        <f t="shared" si="876"/>
        <v>0</v>
      </c>
      <c r="AN338" s="11">
        <f t="shared" si="876"/>
        <v>0</v>
      </c>
      <c r="AO338" s="11">
        <f t="shared" si="876"/>
        <v>0</v>
      </c>
      <c r="AP338" s="11">
        <f t="shared" si="876"/>
        <v>0</v>
      </c>
      <c r="AQ338" s="11">
        <f t="shared" si="876"/>
        <v>25</v>
      </c>
      <c r="AR338" s="11">
        <f t="shared" si="876"/>
        <v>0</v>
      </c>
      <c r="AS338" s="11">
        <f t="shared" si="877"/>
        <v>0</v>
      </c>
      <c r="AT338" s="11">
        <f t="shared" si="877"/>
        <v>0</v>
      </c>
      <c r="AU338" s="11">
        <f t="shared" si="877"/>
        <v>0</v>
      </c>
      <c r="AV338" s="11">
        <f t="shared" si="877"/>
        <v>0</v>
      </c>
      <c r="AW338" s="11">
        <f t="shared" si="877"/>
        <v>25</v>
      </c>
      <c r="AX338" s="11">
        <f t="shared" si="877"/>
        <v>0</v>
      </c>
      <c r="AY338" s="11">
        <f t="shared" si="877"/>
        <v>0</v>
      </c>
      <c r="AZ338" s="11">
        <f t="shared" si="877"/>
        <v>0</v>
      </c>
      <c r="BA338" s="11">
        <f t="shared" si="877"/>
        <v>0</v>
      </c>
      <c r="BB338" s="11">
        <f t="shared" si="877"/>
        <v>0</v>
      </c>
      <c r="BC338" s="11">
        <f t="shared" si="877"/>
        <v>25</v>
      </c>
      <c r="BD338" s="11">
        <f t="shared" si="877"/>
        <v>0</v>
      </c>
      <c r="BE338" s="11">
        <f t="shared" si="878"/>
        <v>0</v>
      </c>
      <c r="BF338" s="11">
        <f t="shared" si="878"/>
        <v>0</v>
      </c>
      <c r="BG338" s="11">
        <f t="shared" si="878"/>
        <v>0</v>
      </c>
      <c r="BH338" s="11">
        <f t="shared" si="878"/>
        <v>0</v>
      </c>
      <c r="BI338" s="11">
        <f t="shared" si="878"/>
        <v>25</v>
      </c>
      <c r="BJ338" s="11">
        <f t="shared" si="878"/>
        <v>0</v>
      </c>
      <c r="BK338" s="11">
        <f t="shared" si="878"/>
        <v>0</v>
      </c>
      <c r="BL338" s="11">
        <f t="shared" si="878"/>
        <v>0</v>
      </c>
      <c r="BM338" s="11">
        <f t="shared" si="878"/>
        <v>0</v>
      </c>
      <c r="BN338" s="11">
        <f t="shared" si="878"/>
        <v>0</v>
      </c>
      <c r="BO338" s="11">
        <f t="shared" si="878"/>
        <v>25</v>
      </c>
      <c r="BP338" s="11">
        <f t="shared" si="878"/>
        <v>0</v>
      </c>
      <c r="BQ338" s="11">
        <f t="shared" si="879"/>
        <v>0</v>
      </c>
      <c r="BR338" s="11">
        <f t="shared" si="879"/>
        <v>0</v>
      </c>
      <c r="BS338" s="11">
        <f t="shared" si="879"/>
        <v>0</v>
      </c>
      <c r="BT338" s="11">
        <f t="shared" si="879"/>
        <v>0</v>
      </c>
      <c r="BU338" s="11">
        <f t="shared" si="879"/>
        <v>25</v>
      </c>
      <c r="BV338" s="11">
        <f t="shared" si="879"/>
        <v>0</v>
      </c>
      <c r="BW338" s="11">
        <f t="shared" si="879"/>
        <v>0</v>
      </c>
      <c r="BX338" s="11">
        <f t="shared" si="879"/>
        <v>0</v>
      </c>
      <c r="BY338" s="11">
        <f t="shared" si="879"/>
        <v>0</v>
      </c>
      <c r="BZ338" s="11">
        <f t="shared" si="879"/>
        <v>0</v>
      </c>
      <c r="CA338" s="11">
        <f t="shared" si="879"/>
        <v>25</v>
      </c>
      <c r="CB338" s="11">
        <f t="shared" si="879"/>
        <v>0</v>
      </c>
      <c r="CC338" s="11">
        <f t="shared" si="880"/>
        <v>0</v>
      </c>
      <c r="CD338" s="11">
        <f t="shared" si="880"/>
        <v>0</v>
      </c>
      <c r="CE338" s="11">
        <f t="shared" si="880"/>
        <v>0</v>
      </c>
      <c r="CF338" s="11">
        <f t="shared" si="880"/>
        <v>0</v>
      </c>
      <c r="CG338" s="11">
        <f t="shared" si="880"/>
        <v>25</v>
      </c>
      <c r="CH338" s="11">
        <f t="shared" si="880"/>
        <v>0</v>
      </c>
    </row>
    <row r="339" spans="1:86" ht="33" hidden="1" x14ac:dyDescent="0.25">
      <c r="A339" s="25" t="s">
        <v>242</v>
      </c>
      <c r="B339" s="26">
        <v>906</v>
      </c>
      <c r="C339" s="26" t="s">
        <v>79</v>
      </c>
      <c r="D339" s="26" t="s">
        <v>133</v>
      </c>
      <c r="E339" s="26" t="s">
        <v>428</v>
      </c>
      <c r="F339" s="26" t="s">
        <v>30</v>
      </c>
      <c r="G339" s="9">
        <f t="shared" si="874"/>
        <v>25</v>
      </c>
      <c r="H339" s="9">
        <f t="shared" si="874"/>
        <v>0</v>
      </c>
      <c r="I339" s="9">
        <f t="shared" si="874"/>
        <v>0</v>
      </c>
      <c r="J339" s="9">
        <f t="shared" si="874"/>
        <v>0</v>
      </c>
      <c r="K339" s="9">
        <f t="shared" si="874"/>
        <v>0</v>
      </c>
      <c r="L339" s="9">
        <f t="shared" si="874"/>
        <v>0</v>
      </c>
      <c r="M339" s="9">
        <f t="shared" si="874"/>
        <v>25</v>
      </c>
      <c r="N339" s="9">
        <f t="shared" si="874"/>
        <v>0</v>
      </c>
      <c r="O339" s="9">
        <f t="shared" si="874"/>
        <v>0</v>
      </c>
      <c r="P339" s="9">
        <f t="shared" si="874"/>
        <v>0</v>
      </c>
      <c r="Q339" s="9">
        <f t="shared" si="874"/>
        <v>0</v>
      </c>
      <c r="R339" s="9">
        <f t="shared" si="874"/>
        <v>0</v>
      </c>
      <c r="S339" s="9">
        <f t="shared" si="874"/>
        <v>25</v>
      </c>
      <c r="T339" s="9">
        <f t="shared" si="874"/>
        <v>0</v>
      </c>
      <c r="U339" s="9">
        <f t="shared" si="875"/>
        <v>0</v>
      </c>
      <c r="V339" s="9">
        <f t="shared" si="875"/>
        <v>0</v>
      </c>
      <c r="W339" s="9">
        <f t="shared" si="875"/>
        <v>0</v>
      </c>
      <c r="X339" s="9">
        <f t="shared" si="875"/>
        <v>0</v>
      </c>
      <c r="Y339" s="9">
        <f t="shared" si="875"/>
        <v>25</v>
      </c>
      <c r="Z339" s="9">
        <f t="shared" si="875"/>
        <v>0</v>
      </c>
      <c r="AA339" s="9">
        <f t="shared" si="875"/>
        <v>0</v>
      </c>
      <c r="AB339" s="9">
        <f t="shared" si="875"/>
        <v>0</v>
      </c>
      <c r="AC339" s="9">
        <f t="shared" si="875"/>
        <v>0</v>
      </c>
      <c r="AD339" s="9">
        <f t="shared" si="875"/>
        <v>0</v>
      </c>
      <c r="AE339" s="9">
        <f t="shared" si="875"/>
        <v>25</v>
      </c>
      <c r="AF339" s="9">
        <f t="shared" si="875"/>
        <v>0</v>
      </c>
      <c r="AG339" s="9">
        <f t="shared" si="876"/>
        <v>0</v>
      </c>
      <c r="AH339" s="9">
        <f t="shared" si="876"/>
        <v>0</v>
      </c>
      <c r="AI339" s="9">
        <f t="shared" si="876"/>
        <v>0</v>
      </c>
      <c r="AJ339" s="9">
        <f t="shared" si="876"/>
        <v>0</v>
      </c>
      <c r="AK339" s="9">
        <f t="shared" si="876"/>
        <v>25</v>
      </c>
      <c r="AL339" s="9">
        <f t="shared" si="876"/>
        <v>0</v>
      </c>
      <c r="AM339" s="9">
        <f t="shared" si="876"/>
        <v>0</v>
      </c>
      <c r="AN339" s="9">
        <f t="shared" si="876"/>
        <v>0</v>
      </c>
      <c r="AO339" s="9">
        <f t="shared" si="876"/>
        <v>0</v>
      </c>
      <c r="AP339" s="9">
        <f t="shared" si="876"/>
        <v>0</v>
      </c>
      <c r="AQ339" s="9">
        <f t="shared" si="876"/>
        <v>25</v>
      </c>
      <c r="AR339" s="9">
        <f t="shared" si="876"/>
        <v>0</v>
      </c>
      <c r="AS339" s="9">
        <f t="shared" si="877"/>
        <v>0</v>
      </c>
      <c r="AT339" s="9">
        <f t="shared" si="877"/>
        <v>0</v>
      </c>
      <c r="AU339" s="9">
        <f t="shared" si="877"/>
        <v>0</v>
      </c>
      <c r="AV339" s="9">
        <f t="shared" si="877"/>
        <v>0</v>
      </c>
      <c r="AW339" s="9">
        <f t="shared" si="877"/>
        <v>25</v>
      </c>
      <c r="AX339" s="9">
        <f t="shared" si="877"/>
        <v>0</v>
      </c>
      <c r="AY339" s="9">
        <f t="shared" si="877"/>
        <v>0</v>
      </c>
      <c r="AZ339" s="9">
        <f t="shared" si="877"/>
        <v>0</v>
      </c>
      <c r="BA339" s="9">
        <f t="shared" si="877"/>
        <v>0</v>
      </c>
      <c r="BB339" s="9">
        <f t="shared" si="877"/>
        <v>0</v>
      </c>
      <c r="BC339" s="9">
        <f t="shared" si="877"/>
        <v>25</v>
      </c>
      <c r="BD339" s="9">
        <f t="shared" si="877"/>
        <v>0</v>
      </c>
      <c r="BE339" s="9">
        <f t="shared" si="878"/>
        <v>0</v>
      </c>
      <c r="BF339" s="9">
        <f t="shared" si="878"/>
        <v>0</v>
      </c>
      <c r="BG339" s="9">
        <f t="shared" si="878"/>
        <v>0</v>
      </c>
      <c r="BH339" s="9">
        <f t="shared" si="878"/>
        <v>0</v>
      </c>
      <c r="BI339" s="9">
        <f t="shared" si="878"/>
        <v>25</v>
      </c>
      <c r="BJ339" s="9">
        <f t="shared" si="878"/>
        <v>0</v>
      </c>
      <c r="BK339" s="9">
        <f t="shared" si="878"/>
        <v>0</v>
      </c>
      <c r="BL339" s="9">
        <f t="shared" si="878"/>
        <v>0</v>
      </c>
      <c r="BM339" s="9">
        <f t="shared" si="878"/>
        <v>0</v>
      </c>
      <c r="BN339" s="9">
        <f t="shared" si="878"/>
        <v>0</v>
      </c>
      <c r="BO339" s="9">
        <f t="shared" si="878"/>
        <v>25</v>
      </c>
      <c r="BP339" s="9">
        <f t="shared" si="878"/>
        <v>0</v>
      </c>
      <c r="BQ339" s="9">
        <f t="shared" si="879"/>
        <v>0</v>
      </c>
      <c r="BR339" s="9">
        <f t="shared" si="879"/>
        <v>0</v>
      </c>
      <c r="BS339" s="9">
        <f t="shared" si="879"/>
        <v>0</v>
      </c>
      <c r="BT339" s="9">
        <f t="shared" si="879"/>
        <v>0</v>
      </c>
      <c r="BU339" s="9">
        <f t="shared" si="879"/>
        <v>25</v>
      </c>
      <c r="BV339" s="9">
        <f t="shared" si="879"/>
        <v>0</v>
      </c>
      <c r="BW339" s="9">
        <f t="shared" si="879"/>
        <v>0</v>
      </c>
      <c r="BX339" s="9">
        <f t="shared" si="879"/>
        <v>0</v>
      </c>
      <c r="BY339" s="9">
        <f t="shared" si="879"/>
        <v>0</v>
      </c>
      <c r="BZ339" s="9">
        <f t="shared" si="879"/>
        <v>0</v>
      </c>
      <c r="CA339" s="9">
        <f t="shared" si="879"/>
        <v>25</v>
      </c>
      <c r="CB339" s="9">
        <f t="shared" si="879"/>
        <v>0</v>
      </c>
      <c r="CC339" s="9">
        <f t="shared" si="880"/>
        <v>0</v>
      </c>
      <c r="CD339" s="9">
        <f t="shared" si="880"/>
        <v>0</v>
      </c>
      <c r="CE339" s="9">
        <f t="shared" si="880"/>
        <v>0</v>
      </c>
      <c r="CF339" s="9">
        <f t="shared" si="880"/>
        <v>0</v>
      </c>
      <c r="CG339" s="9">
        <f t="shared" si="880"/>
        <v>25</v>
      </c>
      <c r="CH339" s="9">
        <f t="shared" si="880"/>
        <v>0</v>
      </c>
    </row>
    <row r="340" spans="1:86" ht="33" hidden="1" x14ac:dyDescent="0.25">
      <c r="A340" s="25" t="s">
        <v>36</v>
      </c>
      <c r="B340" s="26">
        <v>906</v>
      </c>
      <c r="C340" s="26" t="s">
        <v>79</v>
      </c>
      <c r="D340" s="26" t="s">
        <v>133</v>
      </c>
      <c r="E340" s="26" t="s">
        <v>428</v>
      </c>
      <c r="F340" s="26" t="s">
        <v>37</v>
      </c>
      <c r="G340" s="9">
        <v>25</v>
      </c>
      <c r="H340" s="10"/>
      <c r="I340" s="83"/>
      <c r="J340" s="83"/>
      <c r="K340" s="83"/>
      <c r="L340" s="83"/>
      <c r="M340" s="9">
        <f>G340+I340+J340+K340+L340</f>
        <v>25</v>
      </c>
      <c r="N340" s="9">
        <f>H340+L340</f>
        <v>0</v>
      </c>
      <c r="O340" s="84"/>
      <c r="P340" s="84"/>
      <c r="Q340" s="84"/>
      <c r="R340" s="84"/>
      <c r="S340" s="9">
        <f>M340+O340+P340+Q340+R340</f>
        <v>25</v>
      </c>
      <c r="T340" s="9">
        <f>N340+R340</f>
        <v>0</v>
      </c>
      <c r="U340" s="84"/>
      <c r="V340" s="84"/>
      <c r="W340" s="84"/>
      <c r="X340" s="84"/>
      <c r="Y340" s="9">
        <f>S340+U340+V340+W340+X340</f>
        <v>25</v>
      </c>
      <c r="Z340" s="9">
        <f>T340+X340</f>
        <v>0</v>
      </c>
      <c r="AA340" s="84"/>
      <c r="AB340" s="84"/>
      <c r="AC340" s="84"/>
      <c r="AD340" s="84"/>
      <c r="AE340" s="9">
        <f>Y340+AA340+AB340+AC340+AD340</f>
        <v>25</v>
      </c>
      <c r="AF340" s="9">
        <f>Z340+AD340</f>
        <v>0</v>
      </c>
      <c r="AG340" s="84"/>
      <c r="AH340" s="84"/>
      <c r="AI340" s="84"/>
      <c r="AJ340" s="84"/>
      <c r="AK340" s="9">
        <f>AE340+AG340+AH340+AI340+AJ340</f>
        <v>25</v>
      </c>
      <c r="AL340" s="9">
        <f>AF340+AJ340</f>
        <v>0</v>
      </c>
      <c r="AM340" s="84"/>
      <c r="AN340" s="84"/>
      <c r="AO340" s="84"/>
      <c r="AP340" s="84"/>
      <c r="AQ340" s="9">
        <f>AK340+AM340+AN340+AO340+AP340</f>
        <v>25</v>
      </c>
      <c r="AR340" s="9">
        <f>AL340+AP340</f>
        <v>0</v>
      </c>
      <c r="AS340" s="84"/>
      <c r="AT340" s="84"/>
      <c r="AU340" s="84"/>
      <c r="AV340" s="84"/>
      <c r="AW340" s="9">
        <f>AQ340+AS340+AT340+AU340+AV340</f>
        <v>25</v>
      </c>
      <c r="AX340" s="9">
        <f>AR340+AV340</f>
        <v>0</v>
      </c>
      <c r="AY340" s="84"/>
      <c r="AZ340" s="84"/>
      <c r="BA340" s="84"/>
      <c r="BB340" s="84"/>
      <c r="BC340" s="9">
        <f>AW340+AY340+AZ340+BA340+BB340</f>
        <v>25</v>
      </c>
      <c r="BD340" s="9">
        <f>AX340+BB340</f>
        <v>0</v>
      </c>
      <c r="BE340" s="84"/>
      <c r="BF340" s="84"/>
      <c r="BG340" s="84"/>
      <c r="BH340" s="84"/>
      <c r="BI340" s="9">
        <f>BC340+BE340+BF340+BG340+BH340</f>
        <v>25</v>
      </c>
      <c r="BJ340" s="9">
        <f>BD340+BH340</f>
        <v>0</v>
      </c>
      <c r="BK340" s="84"/>
      <c r="BL340" s="84"/>
      <c r="BM340" s="84"/>
      <c r="BN340" s="84"/>
      <c r="BO340" s="9">
        <f>BI340+BK340+BL340+BM340+BN340</f>
        <v>25</v>
      </c>
      <c r="BP340" s="9">
        <f>BJ340+BN340</f>
        <v>0</v>
      </c>
      <c r="BQ340" s="84"/>
      <c r="BR340" s="84"/>
      <c r="BS340" s="84"/>
      <c r="BT340" s="84"/>
      <c r="BU340" s="9">
        <f>BO340+BQ340+BR340+BS340+BT340</f>
        <v>25</v>
      </c>
      <c r="BV340" s="9">
        <f>BP340+BT340</f>
        <v>0</v>
      </c>
      <c r="BW340" s="84"/>
      <c r="BX340" s="84"/>
      <c r="BY340" s="84"/>
      <c r="BZ340" s="84"/>
      <c r="CA340" s="9">
        <f>BU340+BW340+BX340+BY340+BZ340</f>
        <v>25</v>
      </c>
      <c r="CB340" s="9">
        <f>BV340+BZ340</f>
        <v>0</v>
      </c>
      <c r="CC340" s="84"/>
      <c r="CD340" s="84"/>
      <c r="CE340" s="84"/>
      <c r="CF340" s="84"/>
      <c r="CG340" s="9">
        <f>CA340+CC340+CD340+CE340+CF340</f>
        <v>25</v>
      </c>
      <c r="CH340" s="9">
        <f>CB340+CF340</f>
        <v>0</v>
      </c>
    </row>
    <row r="341" spans="1:86" ht="49.5" hidden="1" x14ac:dyDescent="0.25">
      <c r="A341" s="28" t="s">
        <v>444</v>
      </c>
      <c r="B341" s="26">
        <f>B330</f>
        <v>906</v>
      </c>
      <c r="C341" s="26" t="s">
        <v>79</v>
      </c>
      <c r="D341" s="26" t="s">
        <v>133</v>
      </c>
      <c r="E341" s="26" t="s">
        <v>135</v>
      </c>
      <c r="F341" s="26"/>
      <c r="G341" s="11">
        <f>G343+G346+G350</f>
        <v>53760</v>
      </c>
      <c r="H341" s="11">
        <f t="shared" ref="H341:N341" si="881">H343+H346+H350</f>
        <v>0</v>
      </c>
      <c r="I341" s="11">
        <f t="shared" si="881"/>
        <v>0</v>
      </c>
      <c r="J341" s="11">
        <f t="shared" si="881"/>
        <v>0</v>
      </c>
      <c r="K341" s="11">
        <f t="shared" si="881"/>
        <v>0</v>
      </c>
      <c r="L341" s="11">
        <f t="shared" si="881"/>
        <v>0</v>
      </c>
      <c r="M341" s="11">
        <f t="shared" si="881"/>
        <v>53760</v>
      </c>
      <c r="N341" s="11">
        <f t="shared" si="881"/>
        <v>0</v>
      </c>
      <c r="O341" s="11">
        <f t="shared" ref="O341:T341" si="882">O343+O346+O350</f>
        <v>0</v>
      </c>
      <c r="P341" s="11">
        <f t="shared" si="882"/>
        <v>0</v>
      </c>
      <c r="Q341" s="11">
        <f t="shared" si="882"/>
        <v>0</v>
      </c>
      <c r="R341" s="11">
        <f t="shared" si="882"/>
        <v>0</v>
      </c>
      <c r="S341" s="11">
        <f t="shared" si="882"/>
        <v>53760</v>
      </c>
      <c r="T341" s="11">
        <f t="shared" si="882"/>
        <v>0</v>
      </c>
      <c r="U341" s="11">
        <f t="shared" ref="U341:Z341" si="883">U343+U346+U350+U359</f>
        <v>-5</v>
      </c>
      <c r="V341" s="11">
        <f t="shared" si="883"/>
        <v>0</v>
      </c>
      <c r="W341" s="11">
        <f t="shared" si="883"/>
        <v>0</v>
      </c>
      <c r="X341" s="11">
        <f t="shared" si="883"/>
        <v>1118</v>
      </c>
      <c r="Y341" s="11">
        <f t="shared" si="883"/>
        <v>54873</v>
      </c>
      <c r="Z341" s="11">
        <f t="shared" si="883"/>
        <v>1118</v>
      </c>
      <c r="AA341" s="11">
        <f t="shared" ref="AA341:AF341" si="884">AA343+AA346+AA350+AA359</f>
        <v>0</v>
      </c>
      <c r="AB341" s="11">
        <f t="shared" si="884"/>
        <v>0</v>
      </c>
      <c r="AC341" s="11">
        <f t="shared" si="884"/>
        <v>0</v>
      </c>
      <c r="AD341" s="11">
        <f t="shared" si="884"/>
        <v>0</v>
      </c>
      <c r="AE341" s="11">
        <f t="shared" si="884"/>
        <v>54873</v>
      </c>
      <c r="AF341" s="11">
        <f t="shared" si="884"/>
        <v>1118</v>
      </c>
      <c r="AG341" s="11">
        <f t="shared" ref="AG341:AL341" si="885">AG343+AG346+AG350+AG359</f>
        <v>0</v>
      </c>
      <c r="AH341" s="11">
        <f t="shared" si="885"/>
        <v>0</v>
      </c>
      <c r="AI341" s="11">
        <f t="shared" si="885"/>
        <v>0</v>
      </c>
      <c r="AJ341" s="11">
        <f t="shared" si="885"/>
        <v>0</v>
      </c>
      <c r="AK341" s="11">
        <f t="shared" si="885"/>
        <v>54873</v>
      </c>
      <c r="AL341" s="11">
        <f t="shared" si="885"/>
        <v>1118</v>
      </c>
      <c r="AM341" s="11">
        <f t="shared" ref="AM341:AR341" si="886">AM343+AM346+AM350+AM359</f>
        <v>558</v>
      </c>
      <c r="AN341" s="11">
        <f t="shared" si="886"/>
        <v>0</v>
      </c>
      <c r="AO341" s="11">
        <f t="shared" si="886"/>
        <v>0</v>
      </c>
      <c r="AP341" s="11">
        <f t="shared" si="886"/>
        <v>0</v>
      </c>
      <c r="AQ341" s="11">
        <f t="shared" si="886"/>
        <v>55431</v>
      </c>
      <c r="AR341" s="11">
        <f t="shared" si="886"/>
        <v>1118</v>
      </c>
      <c r="AS341" s="11">
        <f t="shared" ref="AS341:AX341" si="887">AS343+AS346+AS350+AS359</f>
        <v>-6</v>
      </c>
      <c r="AT341" s="11">
        <f t="shared" si="887"/>
        <v>0</v>
      </c>
      <c r="AU341" s="11">
        <f t="shared" si="887"/>
        <v>-78</v>
      </c>
      <c r="AV341" s="11">
        <f t="shared" si="887"/>
        <v>0</v>
      </c>
      <c r="AW341" s="11">
        <f t="shared" si="887"/>
        <v>55347</v>
      </c>
      <c r="AX341" s="11">
        <f t="shared" si="887"/>
        <v>1118</v>
      </c>
      <c r="AY341" s="11">
        <f t="shared" ref="AY341:BD341" si="888">AY343+AY346+AY350+AY359</f>
        <v>-17</v>
      </c>
      <c r="AZ341" s="11">
        <f t="shared" si="888"/>
        <v>0</v>
      </c>
      <c r="BA341" s="11">
        <f t="shared" si="888"/>
        <v>0</v>
      </c>
      <c r="BB341" s="11">
        <f t="shared" si="888"/>
        <v>0</v>
      </c>
      <c r="BC341" s="11">
        <f t="shared" si="888"/>
        <v>55330</v>
      </c>
      <c r="BD341" s="11">
        <f t="shared" si="888"/>
        <v>1118</v>
      </c>
      <c r="BE341" s="11">
        <f t="shared" ref="BE341:BJ341" si="889">BE343+BE346+BE350+BE359</f>
        <v>0</v>
      </c>
      <c r="BF341" s="11">
        <f t="shared" si="889"/>
        <v>0</v>
      </c>
      <c r="BG341" s="11">
        <f t="shared" si="889"/>
        <v>0</v>
      </c>
      <c r="BH341" s="11">
        <f t="shared" si="889"/>
        <v>0</v>
      </c>
      <c r="BI341" s="11">
        <f t="shared" si="889"/>
        <v>55330</v>
      </c>
      <c r="BJ341" s="11">
        <f t="shared" si="889"/>
        <v>1118</v>
      </c>
      <c r="BK341" s="11">
        <f t="shared" ref="BK341:BP341" si="890">BK343+BK346+BK350+BK359</f>
        <v>0</v>
      </c>
      <c r="BL341" s="11">
        <f t="shared" si="890"/>
        <v>0</v>
      </c>
      <c r="BM341" s="11">
        <f t="shared" si="890"/>
        <v>0</v>
      </c>
      <c r="BN341" s="11">
        <f t="shared" si="890"/>
        <v>0</v>
      </c>
      <c r="BO341" s="11">
        <f t="shared" si="890"/>
        <v>55330</v>
      </c>
      <c r="BP341" s="11">
        <f t="shared" si="890"/>
        <v>1118</v>
      </c>
      <c r="BQ341" s="11">
        <f t="shared" ref="BQ341:BV341" si="891">BQ343+BQ346+BQ350+BQ359</f>
        <v>0</v>
      </c>
      <c r="BR341" s="11">
        <f t="shared" si="891"/>
        <v>0</v>
      </c>
      <c r="BS341" s="11">
        <f t="shared" si="891"/>
        <v>0</v>
      </c>
      <c r="BT341" s="11">
        <f t="shared" si="891"/>
        <v>0</v>
      </c>
      <c r="BU341" s="11">
        <f t="shared" si="891"/>
        <v>55330</v>
      </c>
      <c r="BV341" s="11">
        <f t="shared" si="891"/>
        <v>1118</v>
      </c>
      <c r="BW341" s="11">
        <f t="shared" ref="BW341:CB341" si="892">BW343+BW346+BW350+BW359</f>
        <v>223</v>
      </c>
      <c r="BX341" s="11">
        <f t="shared" si="892"/>
        <v>0</v>
      </c>
      <c r="BY341" s="11">
        <f t="shared" si="892"/>
        <v>0</v>
      </c>
      <c r="BZ341" s="11">
        <f t="shared" si="892"/>
        <v>0</v>
      </c>
      <c r="CA341" s="11">
        <f t="shared" si="892"/>
        <v>55553</v>
      </c>
      <c r="CB341" s="11">
        <f t="shared" si="892"/>
        <v>1118</v>
      </c>
      <c r="CC341" s="11">
        <f t="shared" ref="CC341:CH341" si="893">CC343+CC346+CC350+CC359</f>
        <v>0</v>
      </c>
      <c r="CD341" s="11">
        <f t="shared" si="893"/>
        <v>0</v>
      </c>
      <c r="CE341" s="11">
        <f t="shared" si="893"/>
        <v>0</v>
      </c>
      <c r="CF341" s="11">
        <f t="shared" si="893"/>
        <v>0</v>
      </c>
      <c r="CG341" s="11">
        <f t="shared" si="893"/>
        <v>55553</v>
      </c>
      <c r="CH341" s="11">
        <f t="shared" si="893"/>
        <v>1118</v>
      </c>
    </row>
    <row r="342" spans="1:86" ht="20.100000000000001" hidden="1" customHeight="1" x14ac:dyDescent="0.25">
      <c r="A342" s="28" t="s">
        <v>14</v>
      </c>
      <c r="B342" s="26">
        <f>B356</f>
        <v>906</v>
      </c>
      <c r="C342" s="26" t="s">
        <v>79</v>
      </c>
      <c r="D342" s="26" t="s">
        <v>133</v>
      </c>
      <c r="E342" s="26" t="s">
        <v>136</v>
      </c>
      <c r="F342" s="26"/>
      <c r="G342" s="9">
        <f t="shared" ref="G342:V344" si="894">G343</f>
        <v>0</v>
      </c>
      <c r="H342" s="9">
        <f t="shared" si="894"/>
        <v>0</v>
      </c>
      <c r="I342" s="9">
        <f t="shared" si="894"/>
        <v>0</v>
      </c>
      <c r="J342" s="9">
        <f t="shared" si="894"/>
        <v>0</v>
      </c>
      <c r="K342" s="9">
        <f t="shared" si="894"/>
        <v>0</v>
      </c>
      <c r="L342" s="9">
        <f t="shared" si="894"/>
        <v>0</v>
      </c>
      <c r="M342" s="9">
        <f t="shared" si="894"/>
        <v>0</v>
      </c>
      <c r="N342" s="9">
        <f t="shared" si="894"/>
        <v>0</v>
      </c>
      <c r="O342" s="9">
        <f t="shared" si="894"/>
        <v>0</v>
      </c>
      <c r="P342" s="9">
        <f t="shared" si="894"/>
        <v>0</v>
      </c>
      <c r="Q342" s="9">
        <f t="shared" si="894"/>
        <v>0</v>
      </c>
      <c r="R342" s="9">
        <f t="shared" si="894"/>
        <v>0</v>
      </c>
      <c r="S342" s="9">
        <f t="shared" si="894"/>
        <v>0</v>
      </c>
      <c r="T342" s="9">
        <f t="shared" si="894"/>
        <v>0</v>
      </c>
      <c r="U342" s="9">
        <f t="shared" si="894"/>
        <v>0</v>
      </c>
      <c r="V342" s="9">
        <f t="shared" si="894"/>
        <v>0</v>
      </c>
      <c r="W342" s="9">
        <f t="shared" ref="U342:AJ344" si="895">W343</f>
        <v>0</v>
      </c>
      <c r="X342" s="9">
        <f t="shared" si="895"/>
        <v>0</v>
      </c>
      <c r="Y342" s="9">
        <f t="shared" si="895"/>
        <v>0</v>
      </c>
      <c r="Z342" s="9">
        <f t="shared" si="895"/>
        <v>0</v>
      </c>
      <c r="AA342" s="9">
        <f t="shared" si="895"/>
        <v>0</v>
      </c>
      <c r="AB342" s="9">
        <f t="shared" si="895"/>
        <v>0</v>
      </c>
      <c r="AC342" s="9">
        <f t="shared" si="895"/>
        <v>0</v>
      </c>
      <c r="AD342" s="9">
        <f t="shared" si="895"/>
        <v>0</v>
      </c>
      <c r="AE342" s="9">
        <f t="shared" si="895"/>
        <v>0</v>
      </c>
      <c r="AF342" s="9">
        <f t="shared" si="895"/>
        <v>0</v>
      </c>
      <c r="AG342" s="9">
        <f t="shared" si="895"/>
        <v>0</v>
      </c>
      <c r="AH342" s="9">
        <f t="shared" si="895"/>
        <v>0</v>
      </c>
      <c r="AI342" s="9">
        <f t="shared" si="895"/>
        <v>0</v>
      </c>
      <c r="AJ342" s="9">
        <f t="shared" si="895"/>
        <v>0</v>
      </c>
      <c r="AK342" s="9">
        <f t="shared" ref="AG342:AV344" si="896">AK343</f>
        <v>0</v>
      </c>
      <c r="AL342" s="9">
        <f t="shared" si="896"/>
        <v>0</v>
      </c>
      <c r="AM342" s="9">
        <f t="shared" si="896"/>
        <v>0</v>
      </c>
      <c r="AN342" s="9">
        <f t="shared" si="896"/>
        <v>0</v>
      </c>
      <c r="AO342" s="9">
        <f t="shared" si="896"/>
        <v>0</v>
      </c>
      <c r="AP342" s="9">
        <f t="shared" si="896"/>
        <v>0</v>
      </c>
      <c r="AQ342" s="9">
        <f t="shared" si="896"/>
        <v>0</v>
      </c>
      <c r="AR342" s="9">
        <f t="shared" si="896"/>
        <v>0</v>
      </c>
      <c r="AS342" s="9">
        <f t="shared" si="896"/>
        <v>0</v>
      </c>
      <c r="AT342" s="9">
        <f t="shared" si="896"/>
        <v>0</v>
      </c>
      <c r="AU342" s="9">
        <f t="shared" si="896"/>
        <v>0</v>
      </c>
      <c r="AV342" s="9">
        <f t="shared" si="896"/>
        <v>0</v>
      </c>
      <c r="AW342" s="9">
        <f t="shared" ref="AS342:BH344" si="897">AW343</f>
        <v>0</v>
      </c>
      <c r="AX342" s="9">
        <f t="shared" si="897"/>
        <v>0</v>
      </c>
      <c r="AY342" s="9">
        <f t="shared" si="897"/>
        <v>0</v>
      </c>
      <c r="AZ342" s="9">
        <f t="shared" si="897"/>
        <v>0</v>
      </c>
      <c r="BA342" s="9">
        <f t="shared" si="897"/>
        <v>0</v>
      </c>
      <c r="BB342" s="9">
        <f t="shared" si="897"/>
        <v>0</v>
      </c>
      <c r="BC342" s="9">
        <f t="shared" si="897"/>
        <v>0</v>
      </c>
      <c r="BD342" s="9">
        <f t="shared" si="897"/>
        <v>0</v>
      </c>
      <c r="BE342" s="9">
        <f t="shared" si="897"/>
        <v>0</v>
      </c>
      <c r="BF342" s="9">
        <f t="shared" si="897"/>
        <v>0</v>
      </c>
      <c r="BG342" s="9">
        <f t="shared" si="897"/>
        <v>0</v>
      </c>
      <c r="BH342" s="9">
        <f t="shared" si="897"/>
        <v>0</v>
      </c>
      <c r="BI342" s="9">
        <f t="shared" ref="BE342:BT344" si="898">BI343</f>
        <v>0</v>
      </c>
      <c r="BJ342" s="9">
        <f t="shared" si="898"/>
        <v>0</v>
      </c>
      <c r="BK342" s="9">
        <f t="shared" si="898"/>
        <v>0</v>
      </c>
      <c r="BL342" s="9">
        <f t="shared" si="898"/>
        <v>0</v>
      </c>
      <c r="BM342" s="9">
        <f t="shared" si="898"/>
        <v>0</v>
      </c>
      <c r="BN342" s="9">
        <f t="shared" si="898"/>
        <v>0</v>
      </c>
      <c r="BO342" s="9">
        <f t="shared" si="898"/>
        <v>0</v>
      </c>
      <c r="BP342" s="9">
        <f t="shared" si="898"/>
        <v>0</v>
      </c>
      <c r="BQ342" s="9">
        <f t="shared" si="898"/>
        <v>0</v>
      </c>
      <c r="BR342" s="9">
        <f t="shared" si="898"/>
        <v>0</v>
      </c>
      <c r="BS342" s="9">
        <f t="shared" si="898"/>
        <v>0</v>
      </c>
      <c r="BT342" s="9">
        <f t="shared" si="898"/>
        <v>0</v>
      </c>
      <c r="BU342" s="9">
        <f t="shared" ref="BQ342:CF344" si="899">BU343</f>
        <v>0</v>
      </c>
      <c r="BV342" s="9">
        <f t="shared" si="899"/>
        <v>0</v>
      </c>
      <c r="BW342" s="9">
        <f t="shared" si="899"/>
        <v>0</v>
      </c>
      <c r="BX342" s="9">
        <f t="shared" si="899"/>
        <v>0</v>
      </c>
      <c r="BY342" s="9">
        <f t="shared" si="899"/>
        <v>0</v>
      </c>
      <c r="BZ342" s="9">
        <f t="shared" si="899"/>
        <v>0</v>
      </c>
      <c r="CA342" s="9">
        <f t="shared" si="899"/>
        <v>0</v>
      </c>
      <c r="CB342" s="9">
        <f t="shared" si="899"/>
        <v>0</v>
      </c>
      <c r="CC342" s="9">
        <f t="shared" si="899"/>
        <v>0</v>
      </c>
      <c r="CD342" s="9">
        <f t="shared" si="899"/>
        <v>0</v>
      </c>
      <c r="CE342" s="9">
        <f t="shared" si="899"/>
        <v>0</v>
      </c>
      <c r="CF342" s="9">
        <f t="shared" si="899"/>
        <v>0</v>
      </c>
      <c r="CG342" s="9">
        <f t="shared" ref="CC342:CH344" si="900">CG343</f>
        <v>0</v>
      </c>
      <c r="CH342" s="9">
        <f t="shared" si="900"/>
        <v>0</v>
      </c>
    </row>
    <row r="343" spans="1:86" ht="49.5" hidden="1" x14ac:dyDescent="0.25">
      <c r="A343" s="25" t="s">
        <v>134</v>
      </c>
      <c r="B343" s="26">
        <f>B358</f>
        <v>906</v>
      </c>
      <c r="C343" s="26" t="s">
        <v>79</v>
      </c>
      <c r="D343" s="26" t="s">
        <v>133</v>
      </c>
      <c r="E343" s="26" t="s">
        <v>137</v>
      </c>
      <c r="F343" s="26"/>
      <c r="G343" s="9">
        <f t="shared" si="894"/>
        <v>0</v>
      </c>
      <c r="H343" s="9">
        <f t="shared" si="894"/>
        <v>0</v>
      </c>
      <c r="I343" s="9">
        <f t="shared" si="894"/>
        <v>0</v>
      </c>
      <c r="J343" s="9">
        <f t="shared" si="894"/>
        <v>0</v>
      </c>
      <c r="K343" s="9">
        <f t="shared" si="894"/>
        <v>0</v>
      </c>
      <c r="L343" s="9">
        <f t="shared" si="894"/>
        <v>0</v>
      </c>
      <c r="M343" s="9">
        <f t="shared" si="894"/>
        <v>0</v>
      </c>
      <c r="N343" s="9">
        <f t="shared" si="894"/>
        <v>0</v>
      </c>
      <c r="O343" s="9">
        <f t="shared" si="894"/>
        <v>0</v>
      </c>
      <c r="P343" s="9">
        <f t="shared" si="894"/>
        <v>0</v>
      </c>
      <c r="Q343" s="9">
        <f t="shared" si="894"/>
        <v>0</v>
      </c>
      <c r="R343" s="9">
        <f t="shared" si="894"/>
        <v>0</v>
      </c>
      <c r="S343" s="9">
        <f t="shared" si="894"/>
        <v>0</v>
      </c>
      <c r="T343" s="9">
        <f t="shared" si="894"/>
        <v>0</v>
      </c>
      <c r="U343" s="9">
        <f t="shared" si="895"/>
        <v>0</v>
      </c>
      <c r="V343" s="9">
        <f t="shared" si="895"/>
        <v>0</v>
      </c>
      <c r="W343" s="9">
        <f t="shared" si="895"/>
        <v>0</v>
      </c>
      <c r="X343" s="9">
        <f t="shared" si="895"/>
        <v>0</v>
      </c>
      <c r="Y343" s="9">
        <f t="shared" si="895"/>
        <v>0</v>
      </c>
      <c r="Z343" s="9">
        <f t="shared" si="895"/>
        <v>0</v>
      </c>
      <c r="AA343" s="9">
        <f t="shared" si="895"/>
        <v>0</v>
      </c>
      <c r="AB343" s="9">
        <f t="shared" si="895"/>
        <v>0</v>
      </c>
      <c r="AC343" s="9">
        <f t="shared" si="895"/>
        <v>0</v>
      </c>
      <c r="AD343" s="9">
        <f t="shared" si="895"/>
        <v>0</v>
      </c>
      <c r="AE343" s="9">
        <f t="shared" si="895"/>
        <v>0</v>
      </c>
      <c r="AF343" s="9">
        <f t="shared" si="895"/>
        <v>0</v>
      </c>
      <c r="AG343" s="9">
        <f t="shared" si="896"/>
        <v>0</v>
      </c>
      <c r="AH343" s="9">
        <f t="shared" si="896"/>
        <v>0</v>
      </c>
      <c r="AI343" s="9">
        <f t="shared" si="896"/>
        <v>0</v>
      </c>
      <c r="AJ343" s="9">
        <f t="shared" si="896"/>
        <v>0</v>
      </c>
      <c r="AK343" s="9">
        <f t="shared" si="896"/>
        <v>0</v>
      </c>
      <c r="AL343" s="9">
        <f t="shared" si="896"/>
        <v>0</v>
      </c>
      <c r="AM343" s="9">
        <f t="shared" si="896"/>
        <v>0</v>
      </c>
      <c r="AN343" s="9">
        <f t="shared" si="896"/>
        <v>0</v>
      </c>
      <c r="AO343" s="9">
        <f t="shared" si="896"/>
        <v>0</v>
      </c>
      <c r="AP343" s="9">
        <f t="shared" si="896"/>
        <v>0</v>
      </c>
      <c r="AQ343" s="9">
        <f t="shared" si="896"/>
        <v>0</v>
      </c>
      <c r="AR343" s="9">
        <f t="shared" si="896"/>
        <v>0</v>
      </c>
      <c r="AS343" s="9">
        <f t="shared" si="897"/>
        <v>0</v>
      </c>
      <c r="AT343" s="9">
        <f t="shared" si="897"/>
        <v>0</v>
      </c>
      <c r="AU343" s="9">
        <f t="shared" si="897"/>
        <v>0</v>
      </c>
      <c r="AV343" s="9">
        <f t="shared" si="897"/>
        <v>0</v>
      </c>
      <c r="AW343" s="9">
        <f t="shared" si="897"/>
        <v>0</v>
      </c>
      <c r="AX343" s="9">
        <f t="shared" si="897"/>
        <v>0</v>
      </c>
      <c r="AY343" s="9">
        <f t="shared" si="897"/>
        <v>0</v>
      </c>
      <c r="AZ343" s="9">
        <f t="shared" si="897"/>
        <v>0</v>
      </c>
      <c r="BA343" s="9">
        <f t="shared" si="897"/>
        <v>0</v>
      </c>
      <c r="BB343" s="9">
        <f t="shared" si="897"/>
        <v>0</v>
      </c>
      <c r="BC343" s="9">
        <f t="shared" si="897"/>
        <v>0</v>
      </c>
      <c r="BD343" s="9">
        <f t="shared" si="897"/>
        <v>0</v>
      </c>
      <c r="BE343" s="9">
        <f t="shared" si="898"/>
        <v>0</v>
      </c>
      <c r="BF343" s="9">
        <f t="shared" si="898"/>
        <v>0</v>
      </c>
      <c r="BG343" s="9">
        <f t="shared" si="898"/>
        <v>0</v>
      </c>
      <c r="BH343" s="9">
        <f t="shared" si="898"/>
        <v>0</v>
      </c>
      <c r="BI343" s="9">
        <f t="shared" si="898"/>
        <v>0</v>
      </c>
      <c r="BJ343" s="9">
        <f t="shared" si="898"/>
        <v>0</v>
      </c>
      <c r="BK343" s="9">
        <f t="shared" si="898"/>
        <v>0</v>
      </c>
      <c r="BL343" s="9">
        <f t="shared" si="898"/>
        <v>0</v>
      </c>
      <c r="BM343" s="9">
        <f t="shared" si="898"/>
        <v>0</v>
      </c>
      <c r="BN343" s="9">
        <f t="shared" si="898"/>
        <v>0</v>
      </c>
      <c r="BO343" s="9">
        <f t="shared" si="898"/>
        <v>0</v>
      </c>
      <c r="BP343" s="9">
        <f t="shared" si="898"/>
        <v>0</v>
      </c>
      <c r="BQ343" s="9">
        <f t="shared" si="899"/>
        <v>0</v>
      </c>
      <c r="BR343" s="9">
        <f t="shared" si="899"/>
        <v>0</v>
      </c>
      <c r="BS343" s="9">
        <f t="shared" si="899"/>
        <v>0</v>
      </c>
      <c r="BT343" s="9">
        <f t="shared" si="899"/>
        <v>0</v>
      </c>
      <c r="BU343" s="9">
        <f t="shared" si="899"/>
        <v>0</v>
      </c>
      <c r="BV343" s="9">
        <f t="shared" si="899"/>
        <v>0</v>
      </c>
      <c r="BW343" s="9">
        <f t="shared" si="899"/>
        <v>0</v>
      </c>
      <c r="BX343" s="9">
        <f t="shared" si="899"/>
        <v>0</v>
      </c>
      <c r="BY343" s="9">
        <f t="shared" si="899"/>
        <v>0</v>
      </c>
      <c r="BZ343" s="9">
        <f t="shared" si="899"/>
        <v>0</v>
      </c>
      <c r="CA343" s="9">
        <f t="shared" si="899"/>
        <v>0</v>
      </c>
      <c r="CB343" s="9">
        <f t="shared" si="899"/>
        <v>0</v>
      </c>
      <c r="CC343" s="9">
        <f t="shared" si="900"/>
        <v>0</v>
      </c>
      <c r="CD343" s="9">
        <f t="shared" si="900"/>
        <v>0</v>
      </c>
      <c r="CE343" s="9">
        <f t="shared" si="900"/>
        <v>0</v>
      </c>
      <c r="CF343" s="9">
        <f t="shared" si="900"/>
        <v>0</v>
      </c>
      <c r="CG343" s="9">
        <f t="shared" si="900"/>
        <v>0</v>
      </c>
      <c r="CH343" s="9">
        <f t="shared" si="900"/>
        <v>0</v>
      </c>
    </row>
    <row r="344" spans="1:86" ht="33" hidden="1" x14ac:dyDescent="0.25">
      <c r="A344" s="25" t="s">
        <v>242</v>
      </c>
      <c r="B344" s="26">
        <f t="shared" ref="B344:B349" si="901">B342</f>
        <v>906</v>
      </c>
      <c r="C344" s="26" t="s">
        <v>79</v>
      </c>
      <c r="D344" s="26" t="s">
        <v>133</v>
      </c>
      <c r="E344" s="26" t="s">
        <v>137</v>
      </c>
      <c r="F344" s="26" t="s">
        <v>30</v>
      </c>
      <c r="G344" s="9">
        <f t="shared" si="894"/>
        <v>0</v>
      </c>
      <c r="H344" s="9">
        <f t="shared" si="894"/>
        <v>0</v>
      </c>
      <c r="I344" s="9">
        <f t="shared" si="894"/>
        <v>0</v>
      </c>
      <c r="J344" s="9">
        <f t="shared" si="894"/>
        <v>0</v>
      </c>
      <c r="K344" s="9">
        <f t="shared" si="894"/>
        <v>0</v>
      </c>
      <c r="L344" s="9">
        <f t="shared" si="894"/>
        <v>0</v>
      </c>
      <c r="M344" s="9">
        <f t="shared" si="894"/>
        <v>0</v>
      </c>
      <c r="N344" s="9">
        <f t="shared" si="894"/>
        <v>0</v>
      </c>
      <c r="O344" s="9">
        <f t="shared" si="894"/>
        <v>0</v>
      </c>
      <c r="P344" s="9">
        <f t="shared" si="894"/>
        <v>0</v>
      </c>
      <c r="Q344" s="9">
        <f t="shared" si="894"/>
        <v>0</v>
      </c>
      <c r="R344" s="9">
        <f t="shared" si="894"/>
        <v>0</v>
      </c>
      <c r="S344" s="9">
        <f t="shared" si="894"/>
        <v>0</v>
      </c>
      <c r="T344" s="9">
        <f t="shared" si="894"/>
        <v>0</v>
      </c>
      <c r="U344" s="9">
        <f t="shared" si="895"/>
        <v>0</v>
      </c>
      <c r="V344" s="9">
        <f t="shared" si="895"/>
        <v>0</v>
      </c>
      <c r="W344" s="9">
        <f t="shared" si="895"/>
        <v>0</v>
      </c>
      <c r="X344" s="9">
        <f t="shared" si="895"/>
        <v>0</v>
      </c>
      <c r="Y344" s="9">
        <f t="shared" si="895"/>
        <v>0</v>
      </c>
      <c r="Z344" s="9">
        <f t="shared" si="895"/>
        <v>0</v>
      </c>
      <c r="AA344" s="9">
        <f t="shared" si="895"/>
        <v>0</v>
      </c>
      <c r="AB344" s="9">
        <f t="shared" si="895"/>
        <v>0</v>
      </c>
      <c r="AC344" s="9">
        <f t="shared" si="895"/>
        <v>0</v>
      </c>
      <c r="AD344" s="9">
        <f t="shared" si="895"/>
        <v>0</v>
      </c>
      <c r="AE344" s="9">
        <f t="shared" si="895"/>
        <v>0</v>
      </c>
      <c r="AF344" s="9">
        <f t="shared" si="895"/>
        <v>0</v>
      </c>
      <c r="AG344" s="9">
        <f t="shared" si="896"/>
        <v>0</v>
      </c>
      <c r="AH344" s="9">
        <f t="shared" si="896"/>
        <v>0</v>
      </c>
      <c r="AI344" s="9">
        <f t="shared" si="896"/>
        <v>0</v>
      </c>
      <c r="AJ344" s="9">
        <f t="shared" si="896"/>
        <v>0</v>
      </c>
      <c r="AK344" s="9">
        <f t="shared" si="896"/>
        <v>0</v>
      </c>
      <c r="AL344" s="9">
        <f t="shared" si="896"/>
        <v>0</v>
      </c>
      <c r="AM344" s="9">
        <f t="shared" si="896"/>
        <v>0</v>
      </c>
      <c r="AN344" s="9">
        <f t="shared" si="896"/>
        <v>0</v>
      </c>
      <c r="AO344" s="9">
        <f t="shared" si="896"/>
        <v>0</v>
      </c>
      <c r="AP344" s="9">
        <f t="shared" si="896"/>
        <v>0</v>
      </c>
      <c r="AQ344" s="9">
        <f t="shared" si="896"/>
        <v>0</v>
      </c>
      <c r="AR344" s="9">
        <f t="shared" si="896"/>
        <v>0</v>
      </c>
      <c r="AS344" s="9">
        <f t="shared" si="897"/>
        <v>0</v>
      </c>
      <c r="AT344" s="9">
        <f t="shared" si="897"/>
        <v>0</v>
      </c>
      <c r="AU344" s="9">
        <f t="shared" si="897"/>
        <v>0</v>
      </c>
      <c r="AV344" s="9">
        <f t="shared" si="897"/>
        <v>0</v>
      </c>
      <c r="AW344" s="9">
        <f t="shared" si="897"/>
        <v>0</v>
      </c>
      <c r="AX344" s="9">
        <f t="shared" si="897"/>
        <v>0</v>
      </c>
      <c r="AY344" s="9">
        <f t="shared" si="897"/>
        <v>0</v>
      </c>
      <c r="AZ344" s="9">
        <f t="shared" si="897"/>
        <v>0</v>
      </c>
      <c r="BA344" s="9">
        <f t="shared" si="897"/>
        <v>0</v>
      </c>
      <c r="BB344" s="9">
        <f t="shared" si="897"/>
        <v>0</v>
      </c>
      <c r="BC344" s="9">
        <f t="shared" si="897"/>
        <v>0</v>
      </c>
      <c r="BD344" s="9">
        <f t="shared" si="897"/>
        <v>0</v>
      </c>
      <c r="BE344" s="9">
        <f t="shared" si="898"/>
        <v>0</v>
      </c>
      <c r="BF344" s="9">
        <f t="shared" si="898"/>
        <v>0</v>
      </c>
      <c r="BG344" s="9">
        <f t="shared" si="898"/>
        <v>0</v>
      </c>
      <c r="BH344" s="9">
        <f t="shared" si="898"/>
        <v>0</v>
      </c>
      <c r="BI344" s="9">
        <f t="shared" si="898"/>
        <v>0</v>
      </c>
      <c r="BJ344" s="9">
        <f t="shared" si="898"/>
        <v>0</v>
      </c>
      <c r="BK344" s="9">
        <f t="shared" si="898"/>
        <v>0</v>
      </c>
      <c r="BL344" s="9">
        <f t="shared" si="898"/>
        <v>0</v>
      </c>
      <c r="BM344" s="9">
        <f t="shared" si="898"/>
        <v>0</v>
      </c>
      <c r="BN344" s="9">
        <f t="shared" si="898"/>
        <v>0</v>
      </c>
      <c r="BO344" s="9">
        <f t="shared" si="898"/>
        <v>0</v>
      </c>
      <c r="BP344" s="9">
        <f t="shared" si="898"/>
        <v>0</v>
      </c>
      <c r="BQ344" s="9">
        <f t="shared" si="899"/>
        <v>0</v>
      </c>
      <c r="BR344" s="9">
        <f t="shared" si="899"/>
        <v>0</v>
      </c>
      <c r="BS344" s="9">
        <f t="shared" si="899"/>
        <v>0</v>
      </c>
      <c r="BT344" s="9">
        <f t="shared" si="899"/>
        <v>0</v>
      </c>
      <c r="BU344" s="9">
        <f t="shared" si="899"/>
        <v>0</v>
      </c>
      <c r="BV344" s="9">
        <f t="shared" si="899"/>
        <v>0</v>
      </c>
      <c r="BW344" s="9">
        <f t="shared" si="899"/>
        <v>0</v>
      </c>
      <c r="BX344" s="9">
        <f t="shared" si="899"/>
        <v>0</v>
      </c>
      <c r="BY344" s="9">
        <f t="shared" si="899"/>
        <v>0</v>
      </c>
      <c r="BZ344" s="9">
        <f t="shared" si="899"/>
        <v>0</v>
      </c>
      <c r="CA344" s="9">
        <f t="shared" si="899"/>
        <v>0</v>
      </c>
      <c r="CB344" s="9">
        <f t="shared" si="899"/>
        <v>0</v>
      </c>
      <c r="CC344" s="9">
        <f t="shared" si="900"/>
        <v>0</v>
      </c>
      <c r="CD344" s="9">
        <f t="shared" si="900"/>
        <v>0</v>
      </c>
      <c r="CE344" s="9">
        <f t="shared" si="900"/>
        <v>0</v>
      </c>
      <c r="CF344" s="9">
        <f t="shared" si="900"/>
        <v>0</v>
      </c>
      <c r="CG344" s="9">
        <f t="shared" si="900"/>
        <v>0</v>
      </c>
      <c r="CH344" s="9">
        <f t="shared" si="900"/>
        <v>0</v>
      </c>
    </row>
    <row r="345" spans="1:86" ht="33" hidden="1" x14ac:dyDescent="0.25">
      <c r="A345" s="25" t="s">
        <v>36</v>
      </c>
      <c r="B345" s="26">
        <f t="shared" si="901"/>
        <v>906</v>
      </c>
      <c r="C345" s="26" t="s">
        <v>79</v>
      </c>
      <c r="D345" s="26" t="s">
        <v>133</v>
      </c>
      <c r="E345" s="26" t="s">
        <v>137</v>
      </c>
      <c r="F345" s="26" t="s">
        <v>37</v>
      </c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9"/>
      <c r="AX345" s="9"/>
      <c r="AY345" s="9"/>
      <c r="AZ345" s="9"/>
      <c r="BA345" s="9"/>
      <c r="BB345" s="9"/>
      <c r="BC345" s="9"/>
      <c r="BD345" s="9"/>
      <c r="BE345" s="9"/>
      <c r="BF345" s="9"/>
      <c r="BG345" s="9"/>
      <c r="BH345" s="9"/>
      <c r="BI345" s="9"/>
      <c r="BJ345" s="9"/>
      <c r="BK345" s="9"/>
      <c r="BL345" s="9"/>
      <c r="BM345" s="9"/>
      <c r="BN345" s="9"/>
      <c r="BO345" s="9"/>
      <c r="BP345" s="9"/>
      <c r="BQ345" s="9"/>
      <c r="BR345" s="9"/>
      <c r="BS345" s="9"/>
      <c r="BT345" s="9"/>
      <c r="BU345" s="9"/>
      <c r="BV345" s="9"/>
      <c r="BW345" s="9"/>
      <c r="BX345" s="9"/>
      <c r="BY345" s="9"/>
      <c r="BZ345" s="9"/>
      <c r="CA345" s="9"/>
      <c r="CB345" s="9"/>
      <c r="CC345" s="9"/>
      <c r="CD345" s="9"/>
      <c r="CE345" s="9"/>
      <c r="CF345" s="9"/>
      <c r="CG345" s="9"/>
      <c r="CH345" s="9"/>
    </row>
    <row r="346" spans="1:86" ht="20.100000000000001" hidden="1" customHeight="1" x14ac:dyDescent="0.25">
      <c r="A346" s="28" t="s">
        <v>138</v>
      </c>
      <c r="B346" s="26">
        <f t="shared" si="901"/>
        <v>906</v>
      </c>
      <c r="C346" s="26" t="s">
        <v>79</v>
      </c>
      <c r="D346" s="26" t="s">
        <v>133</v>
      </c>
      <c r="E346" s="26" t="s">
        <v>139</v>
      </c>
      <c r="F346" s="26"/>
      <c r="G346" s="9">
        <f t="shared" ref="G346:V348" si="902">G347</f>
        <v>2402</v>
      </c>
      <c r="H346" s="9">
        <f t="shared" si="902"/>
        <v>0</v>
      </c>
      <c r="I346" s="9">
        <f t="shared" si="902"/>
        <v>0</v>
      </c>
      <c r="J346" s="9">
        <f t="shared" si="902"/>
        <v>0</v>
      </c>
      <c r="K346" s="9">
        <f t="shared" si="902"/>
        <v>0</v>
      </c>
      <c r="L346" s="9">
        <f t="shared" si="902"/>
        <v>0</v>
      </c>
      <c r="M346" s="9">
        <f t="shared" si="902"/>
        <v>2402</v>
      </c>
      <c r="N346" s="9">
        <f t="shared" si="902"/>
        <v>0</v>
      </c>
      <c r="O346" s="9">
        <f t="shared" si="902"/>
        <v>0</v>
      </c>
      <c r="P346" s="9">
        <f t="shared" si="902"/>
        <v>0</v>
      </c>
      <c r="Q346" s="9">
        <f t="shared" si="902"/>
        <v>0</v>
      </c>
      <c r="R346" s="9">
        <f t="shared" si="902"/>
        <v>0</v>
      </c>
      <c r="S346" s="9">
        <f t="shared" si="902"/>
        <v>2402</v>
      </c>
      <c r="T346" s="9">
        <f t="shared" si="902"/>
        <v>0</v>
      </c>
      <c r="U346" s="9">
        <f t="shared" si="902"/>
        <v>-11</v>
      </c>
      <c r="V346" s="9">
        <f t="shared" si="902"/>
        <v>0</v>
      </c>
      <c r="W346" s="9">
        <f t="shared" ref="U346:AJ348" si="903">W347</f>
        <v>0</v>
      </c>
      <c r="X346" s="9">
        <f t="shared" si="903"/>
        <v>0</v>
      </c>
      <c r="Y346" s="9">
        <f t="shared" si="903"/>
        <v>2391</v>
      </c>
      <c r="Z346" s="9">
        <f t="shared" si="903"/>
        <v>0</v>
      </c>
      <c r="AA346" s="9">
        <f t="shared" si="903"/>
        <v>0</v>
      </c>
      <c r="AB346" s="9">
        <f t="shared" si="903"/>
        <v>0</v>
      </c>
      <c r="AC346" s="9">
        <f t="shared" si="903"/>
        <v>0</v>
      </c>
      <c r="AD346" s="9">
        <f t="shared" si="903"/>
        <v>0</v>
      </c>
      <c r="AE346" s="9">
        <f t="shared" si="903"/>
        <v>2391</v>
      </c>
      <c r="AF346" s="9">
        <f t="shared" si="903"/>
        <v>0</v>
      </c>
      <c r="AG346" s="9">
        <f t="shared" si="903"/>
        <v>0</v>
      </c>
      <c r="AH346" s="9">
        <f t="shared" si="903"/>
        <v>0</v>
      </c>
      <c r="AI346" s="9">
        <f t="shared" si="903"/>
        <v>0</v>
      </c>
      <c r="AJ346" s="9">
        <f t="shared" si="903"/>
        <v>0</v>
      </c>
      <c r="AK346" s="9">
        <f t="shared" ref="AG346:AV348" si="904">AK347</f>
        <v>2391</v>
      </c>
      <c r="AL346" s="9">
        <f t="shared" si="904"/>
        <v>0</v>
      </c>
      <c r="AM346" s="9">
        <f t="shared" si="904"/>
        <v>0</v>
      </c>
      <c r="AN346" s="9">
        <f t="shared" si="904"/>
        <v>0</v>
      </c>
      <c r="AO346" s="9">
        <f t="shared" si="904"/>
        <v>0</v>
      </c>
      <c r="AP346" s="9">
        <f t="shared" si="904"/>
        <v>0</v>
      </c>
      <c r="AQ346" s="9">
        <f t="shared" si="904"/>
        <v>2391</v>
      </c>
      <c r="AR346" s="9">
        <f t="shared" si="904"/>
        <v>0</v>
      </c>
      <c r="AS346" s="9">
        <f t="shared" si="904"/>
        <v>0</v>
      </c>
      <c r="AT346" s="9">
        <f t="shared" si="904"/>
        <v>0</v>
      </c>
      <c r="AU346" s="9">
        <f t="shared" si="904"/>
        <v>0</v>
      </c>
      <c r="AV346" s="9">
        <f t="shared" si="904"/>
        <v>0</v>
      </c>
      <c r="AW346" s="9">
        <f t="shared" ref="AS346:BH348" si="905">AW347</f>
        <v>2391</v>
      </c>
      <c r="AX346" s="9">
        <f t="shared" si="905"/>
        <v>0</v>
      </c>
      <c r="AY346" s="9">
        <f t="shared" si="905"/>
        <v>0</v>
      </c>
      <c r="AZ346" s="9">
        <f t="shared" si="905"/>
        <v>0</v>
      </c>
      <c r="BA346" s="9">
        <f t="shared" si="905"/>
        <v>0</v>
      </c>
      <c r="BB346" s="9">
        <f t="shared" si="905"/>
        <v>0</v>
      </c>
      <c r="BC346" s="9">
        <f t="shared" si="905"/>
        <v>2391</v>
      </c>
      <c r="BD346" s="9">
        <f t="shared" si="905"/>
        <v>0</v>
      </c>
      <c r="BE346" s="9">
        <f t="shared" si="905"/>
        <v>0</v>
      </c>
      <c r="BF346" s="9">
        <f t="shared" si="905"/>
        <v>0</v>
      </c>
      <c r="BG346" s="9">
        <f t="shared" si="905"/>
        <v>0</v>
      </c>
      <c r="BH346" s="9">
        <f t="shared" si="905"/>
        <v>0</v>
      </c>
      <c r="BI346" s="9">
        <f t="shared" ref="BE346:BT348" si="906">BI347</f>
        <v>2391</v>
      </c>
      <c r="BJ346" s="9">
        <f t="shared" si="906"/>
        <v>0</v>
      </c>
      <c r="BK346" s="9">
        <f t="shared" si="906"/>
        <v>0</v>
      </c>
      <c r="BL346" s="9">
        <f t="shared" si="906"/>
        <v>0</v>
      </c>
      <c r="BM346" s="9">
        <f t="shared" si="906"/>
        <v>0</v>
      </c>
      <c r="BN346" s="9">
        <f t="shared" si="906"/>
        <v>0</v>
      </c>
      <c r="BO346" s="9">
        <f t="shared" si="906"/>
        <v>2391</v>
      </c>
      <c r="BP346" s="9">
        <f t="shared" si="906"/>
        <v>0</v>
      </c>
      <c r="BQ346" s="9">
        <f t="shared" si="906"/>
        <v>0</v>
      </c>
      <c r="BR346" s="9">
        <f t="shared" si="906"/>
        <v>0</v>
      </c>
      <c r="BS346" s="9">
        <f t="shared" si="906"/>
        <v>0</v>
      </c>
      <c r="BT346" s="9">
        <f t="shared" si="906"/>
        <v>0</v>
      </c>
      <c r="BU346" s="9">
        <f t="shared" ref="BQ346:CF348" si="907">BU347</f>
        <v>2391</v>
      </c>
      <c r="BV346" s="9">
        <f t="shared" si="907"/>
        <v>0</v>
      </c>
      <c r="BW346" s="9">
        <f t="shared" si="907"/>
        <v>0</v>
      </c>
      <c r="BX346" s="9">
        <f t="shared" si="907"/>
        <v>0</v>
      </c>
      <c r="BY346" s="9">
        <f t="shared" si="907"/>
        <v>0</v>
      </c>
      <c r="BZ346" s="9">
        <f t="shared" si="907"/>
        <v>0</v>
      </c>
      <c r="CA346" s="9">
        <f t="shared" si="907"/>
        <v>2391</v>
      </c>
      <c r="CB346" s="9">
        <f t="shared" si="907"/>
        <v>0</v>
      </c>
      <c r="CC346" s="9">
        <f t="shared" si="907"/>
        <v>0</v>
      </c>
      <c r="CD346" s="9">
        <f t="shared" si="907"/>
        <v>0</v>
      </c>
      <c r="CE346" s="9">
        <f t="shared" si="907"/>
        <v>0</v>
      </c>
      <c r="CF346" s="9">
        <f t="shared" si="907"/>
        <v>0</v>
      </c>
      <c r="CG346" s="9">
        <f t="shared" ref="CC346:CH348" si="908">CG347</f>
        <v>2391</v>
      </c>
      <c r="CH346" s="9">
        <f t="shared" si="908"/>
        <v>0</v>
      </c>
    </row>
    <row r="347" spans="1:86" ht="66" hidden="1" x14ac:dyDescent="0.25">
      <c r="A347" s="25" t="s">
        <v>745</v>
      </c>
      <c r="B347" s="26">
        <f t="shared" si="901"/>
        <v>906</v>
      </c>
      <c r="C347" s="26" t="s">
        <v>79</v>
      </c>
      <c r="D347" s="26" t="s">
        <v>133</v>
      </c>
      <c r="E347" s="26" t="s">
        <v>140</v>
      </c>
      <c r="F347" s="26"/>
      <c r="G347" s="9">
        <f t="shared" si="902"/>
        <v>2402</v>
      </c>
      <c r="H347" s="9">
        <f t="shared" si="902"/>
        <v>0</v>
      </c>
      <c r="I347" s="9">
        <f t="shared" si="902"/>
        <v>0</v>
      </c>
      <c r="J347" s="9">
        <f t="shared" si="902"/>
        <v>0</v>
      </c>
      <c r="K347" s="9">
        <f t="shared" si="902"/>
        <v>0</v>
      </c>
      <c r="L347" s="9">
        <f t="shared" si="902"/>
        <v>0</v>
      </c>
      <c r="M347" s="9">
        <f t="shared" si="902"/>
        <v>2402</v>
      </c>
      <c r="N347" s="9">
        <f t="shared" si="902"/>
        <v>0</v>
      </c>
      <c r="O347" s="9">
        <f t="shared" si="902"/>
        <v>0</v>
      </c>
      <c r="P347" s="9">
        <f t="shared" si="902"/>
        <v>0</v>
      </c>
      <c r="Q347" s="9">
        <f t="shared" si="902"/>
        <v>0</v>
      </c>
      <c r="R347" s="9">
        <f t="shared" si="902"/>
        <v>0</v>
      </c>
      <c r="S347" s="9">
        <f t="shared" si="902"/>
        <v>2402</v>
      </c>
      <c r="T347" s="9">
        <f t="shared" si="902"/>
        <v>0</v>
      </c>
      <c r="U347" s="9">
        <f t="shared" si="903"/>
        <v>-11</v>
      </c>
      <c r="V347" s="9">
        <f t="shared" si="903"/>
        <v>0</v>
      </c>
      <c r="W347" s="9">
        <f t="shared" si="903"/>
        <v>0</v>
      </c>
      <c r="X347" s="9">
        <f t="shared" si="903"/>
        <v>0</v>
      </c>
      <c r="Y347" s="9">
        <f t="shared" si="903"/>
        <v>2391</v>
      </c>
      <c r="Z347" s="9">
        <f t="shared" si="903"/>
        <v>0</v>
      </c>
      <c r="AA347" s="9">
        <f t="shared" si="903"/>
        <v>0</v>
      </c>
      <c r="AB347" s="9">
        <f t="shared" si="903"/>
        <v>0</v>
      </c>
      <c r="AC347" s="9">
        <f t="shared" si="903"/>
        <v>0</v>
      </c>
      <c r="AD347" s="9">
        <f t="shared" si="903"/>
        <v>0</v>
      </c>
      <c r="AE347" s="9">
        <f t="shared" si="903"/>
        <v>2391</v>
      </c>
      <c r="AF347" s="9">
        <f t="shared" si="903"/>
        <v>0</v>
      </c>
      <c r="AG347" s="9">
        <f t="shared" si="904"/>
        <v>0</v>
      </c>
      <c r="AH347" s="9">
        <f t="shared" si="904"/>
        <v>0</v>
      </c>
      <c r="AI347" s="9">
        <f t="shared" si="904"/>
        <v>0</v>
      </c>
      <c r="AJ347" s="9">
        <f t="shared" si="904"/>
        <v>0</v>
      </c>
      <c r="AK347" s="9">
        <f t="shared" si="904"/>
        <v>2391</v>
      </c>
      <c r="AL347" s="9">
        <f t="shared" si="904"/>
        <v>0</v>
      </c>
      <c r="AM347" s="9">
        <f t="shared" si="904"/>
        <v>0</v>
      </c>
      <c r="AN347" s="9">
        <f t="shared" si="904"/>
        <v>0</v>
      </c>
      <c r="AO347" s="9">
        <f t="shared" si="904"/>
        <v>0</v>
      </c>
      <c r="AP347" s="9">
        <f t="shared" si="904"/>
        <v>0</v>
      </c>
      <c r="AQ347" s="9">
        <f t="shared" si="904"/>
        <v>2391</v>
      </c>
      <c r="AR347" s="9">
        <f t="shared" si="904"/>
        <v>0</v>
      </c>
      <c r="AS347" s="9">
        <f t="shared" si="905"/>
        <v>0</v>
      </c>
      <c r="AT347" s="9">
        <f t="shared" si="905"/>
        <v>0</v>
      </c>
      <c r="AU347" s="9">
        <f t="shared" si="905"/>
        <v>0</v>
      </c>
      <c r="AV347" s="9">
        <f t="shared" si="905"/>
        <v>0</v>
      </c>
      <c r="AW347" s="9">
        <f t="shared" si="905"/>
        <v>2391</v>
      </c>
      <c r="AX347" s="9">
        <f t="shared" si="905"/>
        <v>0</v>
      </c>
      <c r="AY347" s="9">
        <f t="shared" si="905"/>
        <v>0</v>
      </c>
      <c r="AZ347" s="9">
        <f t="shared" si="905"/>
        <v>0</v>
      </c>
      <c r="BA347" s="9">
        <f t="shared" si="905"/>
        <v>0</v>
      </c>
      <c r="BB347" s="9">
        <f t="shared" si="905"/>
        <v>0</v>
      </c>
      <c r="BC347" s="9">
        <f t="shared" si="905"/>
        <v>2391</v>
      </c>
      <c r="BD347" s="9">
        <f t="shared" si="905"/>
        <v>0</v>
      </c>
      <c r="BE347" s="9">
        <f t="shared" si="906"/>
        <v>0</v>
      </c>
      <c r="BF347" s="9">
        <f t="shared" si="906"/>
        <v>0</v>
      </c>
      <c r="BG347" s="9">
        <f t="shared" si="906"/>
        <v>0</v>
      </c>
      <c r="BH347" s="9">
        <f t="shared" si="906"/>
        <v>0</v>
      </c>
      <c r="BI347" s="9">
        <f t="shared" si="906"/>
        <v>2391</v>
      </c>
      <c r="BJ347" s="9">
        <f t="shared" si="906"/>
        <v>0</v>
      </c>
      <c r="BK347" s="9">
        <f t="shared" si="906"/>
        <v>0</v>
      </c>
      <c r="BL347" s="9">
        <f t="shared" si="906"/>
        <v>0</v>
      </c>
      <c r="BM347" s="9">
        <f t="shared" si="906"/>
        <v>0</v>
      </c>
      <c r="BN347" s="9">
        <f t="shared" si="906"/>
        <v>0</v>
      </c>
      <c r="BO347" s="9">
        <f t="shared" si="906"/>
        <v>2391</v>
      </c>
      <c r="BP347" s="9">
        <f t="shared" si="906"/>
        <v>0</v>
      </c>
      <c r="BQ347" s="9">
        <f t="shared" si="907"/>
        <v>0</v>
      </c>
      <c r="BR347" s="9">
        <f t="shared" si="907"/>
        <v>0</v>
      </c>
      <c r="BS347" s="9">
        <f t="shared" si="907"/>
        <v>0</v>
      </c>
      <c r="BT347" s="9">
        <f t="shared" si="907"/>
        <v>0</v>
      </c>
      <c r="BU347" s="9">
        <f t="shared" si="907"/>
        <v>2391</v>
      </c>
      <c r="BV347" s="9">
        <f t="shared" si="907"/>
        <v>0</v>
      </c>
      <c r="BW347" s="9">
        <f t="shared" si="907"/>
        <v>0</v>
      </c>
      <c r="BX347" s="9">
        <f t="shared" si="907"/>
        <v>0</v>
      </c>
      <c r="BY347" s="9">
        <f t="shared" si="907"/>
        <v>0</v>
      </c>
      <c r="BZ347" s="9">
        <f t="shared" si="907"/>
        <v>0</v>
      </c>
      <c r="CA347" s="9">
        <f t="shared" si="907"/>
        <v>2391</v>
      </c>
      <c r="CB347" s="9">
        <f t="shared" si="907"/>
        <v>0</v>
      </c>
      <c r="CC347" s="9">
        <f t="shared" si="908"/>
        <v>0</v>
      </c>
      <c r="CD347" s="9">
        <f t="shared" si="908"/>
        <v>0</v>
      </c>
      <c r="CE347" s="9">
        <f t="shared" si="908"/>
        <v>0</v>
      </c>
      <c r="CF347" s="9">
        <f t="shared" si="908"/>
        <v>0</v>
      </c>
      <c r="CG347" s="9">
        <f t="shared" si="908"/>
        <v>2391</v>
      </c>
      <c r="CH347" s="9">
        <f t="shared" si="908"/>
        <v>0</v>
      </c>
    </row>
    <row r="348" spans="1:86" ht="33" hidden="1" x14ac:dyDescent="0.25">
      <c r="A348" s="25" t="s">
        <v>11</v>
      </c>
      <c r="B348" s="26">
        <f t="shared" si="901"/>
        <v>906</v>
      </c>
      <c r="C348" s="26" t="s">
        <v>79</v>
      </c>
      <c r="D348" s="26" t="s">
        <v>133</v>
      </c>
      <c r="E348" s="26" t="s">
        <v>140</v>
      </c>
      <c r="F348" s="26" t="s">
        <v>12</v>
      </c>
      <c r="G348" s="9">
        <f t="shared" si="902"/>
        <v>2402</v>
      </c>
      <c r="H348" s="9">
        <f t="shared" si="902"/>
        <v>0</v>
      </c>
      <c r="I348" s="9">
        <f t="shared" si="902"/>
        <v>0</v>
      </c>
      <c r="J348" s="9">
        <f t="shared" si="902"/>
        <v>0</v>
      </c>
      <c r="K348" s="9">
        <f t="shared" si="902"/>
        <v>0</v>
      </c>
      <c r="L348" s="9">
        <f t="shared" si="902"/>
        <v>0</v>
      </c>
      <c r="M348" s="9">
        <f t="shared" si="902"/>
        <v>2402</v>
      </c>
      <c r="N348" s="9">
        <f t="shared" si="902"/>
        <v>0</v>
      </c>
      <c r="O348" s="9">
        <f t="shared" si="902"/>
        <v>0</v>
      </c>
      <c r="P348" s="9">
        <f t="shared" si="902"/>
        <v>0</v>
      </c>
      <c r="Q348" s="9">
        <f t="shared" si="902"/>
        <v>0</v>
      </c>
      <c r="R348" s="9">
        <f t="shared" si="902"/>
        <v>0</v>
      </c>
      <c r="S348" s="9">
        <f t="shared" si="902"/>
        <v>2402</v>
      </c>
      <c r="T348" s="9">
        <f t="shared" si="902"/>
        <v>0</v>
      </c>
      <c r="U348" s="9">
        <f t="shared" si="903"/>
        <v>-11</v>
      </c>
      <c r="V348" s="9">
        <f t="shared" si="903"/>
        <v>0</v>
      </c>
      <c r="W348" s="9">
        <f t="shared" si="903"/>
        <v>0</v>
      </c>
      <c r="X348" s="9">
        <f t="shared" si="903"/>
        <v>0</v>
      </c>
      <c r="Y348" s="9">
        <f t="shared" si="903"/>
        <v>2391</v>
      </c>
      <c r="Z348" s="9">
        <f t="shared" si="903"/>
        <v>0</v>
      </c>
      <c r="AA348" s="9">
        <f t="shared" si="903"/>
        <v>0</v>
      </c>
      <c r="AB348" s="9">
        <f t="shared" si="903"/>
        <v>0</v>
      </c>
      <c r="AC348" s="9">
        <f t="shared" si="903"/>
        <v>0</v>
      </c>
      <c r="AD348" s="9">
        <f t="shared" si="903"/>
        <v>0</v>
      </c>
      <c r="AE348" s="9">
        <f t="shared" si="903"/>
        <v>2391</v>
      </c>
      <c r="AF348" s="9">
        <f t="shared" si="903"/>
        <v>0</v>
      </c>
      <c r="AG348" s="9">
        <f t="shared" si="904"/>
        <v>0</v>
      </c>
      <c r="AH348" s="9">
        <f t="shared" si="904"/>
        <v>0</v>
      </c>
      <c r="AI348" s="9">
        <f t="shared" si="904"/>
        <v>0</v>
      </c>
      <c r="AJ348" s="9">
        <f t="shared" si="904"/>
        <v>0</v>
      </c>
      <c r="AK348" s="9">
        <f t="shared" si="904"/>
        <v>2391</v>
      </c>
      <c r="AL348" s="9">
        <f t="shared" si="904"/>
        <v>0</v>
      </c>
      <c r="AM348" s="9">
        <f t="shared" si="904"/>
        <v>0</v>
      </c>
      <c r="AN348" s="9">
        <f t="shared" si="904"/>
        <v>0</v>
      </c>
      <c r="AO348" s="9">
        <f t="shared" si="904"/>
        <v>0</v>
      </c>
      <c r="AP348" s="9">
        <f t="shared" si="904"/>
        <v>0</v>
      </c>
      <c r="AQ348" s="9">
        <f t="shared" si="904"/>
        <v>2391</v>
      </c>
      <c r="AR348" s="9">
        <f t="shared" si="904"/>
        <v>0</v>
      </c>
      <c r="AS348" s="9">
        <f t="shared" si="905"/>
        <v>0</v>
      </c>
      <c r="AT348" s="9">
        <f t="shared" si="905"/>
        <v>0</v>
      </c>
      <c r="AU348" s="9">
        <f t="shared" si="905"/>
        <v>0</v>
      </c>
      <c r="AV348" s="9">
        <f t="shared" si="905"/>
        <v>0</v>
      </c>
      <c r="AW348" s="9">
        <f t="shared" si="905"/>
        <v>2391</v>
      </c>
      <c r="AX348" s="9">
        <f t="shared" si="905"/>
        <v>0</v>
      </c>
      <c r="AY348" s="9">
        <f t="shared" si="905"/>
        <v>0</v>
      </c>
      <c r="AZ348" s="9">
        <f t="shared" si="905"/>
        <v>0</v>
      </c>
      <c r="BA348" s="9">
        <f t="shared" si="905"/>
        <v>0</v>
      </c>
      <c r="BB348" s="9">
        <f t="shared" si="905"/>
        <v>0</v>
      </c>
      <c r="BC348" s="9">
        <f t="shared" si="905"/>
        <v>2391</v>
      </c>
      <c r="BD348" s="9">
        <f t="shared" si="905"/>
        <v>0</v>
      </c>
      <c r="BE348" s="9">
        <f t="shared" si="906"/>
        <v>0</v>
      </c>
      <c r="BF348" s="9">
        <f t="shared" si="906"/>
        <v>0</v>
      </c>
      <c r="BG348" s="9">
        <f t="shared" si="906"/>
        <v>0</v>
      </c>
      <c r="BH348" s="9">
        <f t="shared" si="906"/>
        <v>0</v>
      </c>
      <c r="BI348" s="9">
        <f t="shared" si="906"/>
        <v>2391</v>
      </c>
      <c r="BJ348" s="9">
        <f t="shared" si="906"/>
        <v>0</v>
      </c>
      <c r="BK348" s="9">
        <f t="shared" si="906"/>
        <v>0</v>
      </c>
      <c r="BL348" s="9">
        <f t="shared" si="906"/>
        <v>0</v>
      </c>
      <c r="BM348" s="9">
        <f t="shared" si="906"/>
        <v>0</v>
      </c>
      <c r="BN348" s="9">
        <f t="shared" si="906"/>
        <v>0</v>
      </c>
      <c r="BO348" s="9">
        <f t="shared" si="906"/>
        <v>2391</v>
      </c>
      <c r="BP348" s="9">
        <f t="shared" si="906"/>
        <v>0</v>
      </c>
      <c r="BQ348" s="9">
        <f t="shared" si="907"/>
        <v>0</v>
      </c>
      <c r="BR348" s="9">
        <f t="shared" si="907"/>
        <v>0</v>
      </c>
      <c r="BS348" s="9">
        <f t="shared" si="907"/>
        <v>0</v>
      </c>
      <c r="BT348" s="9">
        <f t="shared" si="907"/>
        <v>0</v>
      </c>
      <c r="BU348" s="9">
        <f t="shared" si="907"/>
        <v>2391</v>
      </c>
      <c r="BV348" s="9">
        <f t="shared" si="907"/>
        <v>0</v>
      </c>
      <c r="BW348" s="9">
        <f t="shared" si="907"/>
        <v>0</v>
      </c>
      <c r="BX348" s="9">
        <f t="shared" si="907"/>
        <v>0</v>
      </c>
      <c r="BY348" s="9">
        <f t="shared" si="907"/>
        <v>0</v>
      </c>
      <c r="BZ348" s="9">
        <f t="shared" si="907"/>
        <v>0</v>
      </c>
      <c r="CA348" s="9">
        <f t="shared" si="907"/>
        <v>2391</v>
      </c>
      <c r="CB348" s="9">
        <f t="shared" si="907"/>
        <v>0</v>
      </c>
      <c r="CC348" s="9">
        <f t="shared" si="908"/>
        <v>0</v>
      </c>
      <c r="CD348" s="9">
        <f t="shared" si="908"/>
        <v>0</v>
      </c>
      <c r="CE348" s="9">
        <f t="shared" si="908"/>
        <v>0</v>
      </c>
      <c r="CF348" s="9">
        <f t="shared" si="908"/>
        <v>0</v>
      </c>
      <c r="CG348" s="9">
        <f t="shared" si="908"/>
        <v>2391</v>
      </c>
      <c r="CH348" s="9">
        <f t="shared" si="908"/>
        <v>0</v>
      </c>
    </row>
    <row r="349" spans="1:86" ht="33" hidden="1" x14ac:dyDescent="0.25">
      <c r="A349" s="25" t="s">
        <v>130</v>
      </c>
      <c r="B349" s="26">
        <f t="shared" si="901"/>
        <v>906</v>
      </c>
      <c r="C349" s="26" t="s">
        <v>79</v>
      </c>
      <c r="D349" s="26" t="s">
        <v>133</v>
      </c>
      <c r="E349" s="26" t="s">
        <v>140</v>
      </c>
      <c r="F349" s="26" t="s">
        <v>131</v>
      </c>
      <c r="G349" s="9">
        <v>2402</v>
      </c>
      <c r="H349" s="10"/>
      <c r="I349" s="83"/>
      <c r="J349" s="83"/>
      <c r="K349" s="83"/>
      <c r="L349" s="83"/>
      <c r="M349" s="9">
        <f>G349+I349+J349+K349+L349</f>
        <v>2402</v>
      </c>
      <c r="N349" s="9">
        <f>H349+L349</f>
        <v>0</v>
      </c>
      <c r="O349" s="84"/>
      <c r="P349" s="84"/>
      <c r="Q349" s="84"/>
      <c r="R349" s="84"/>
      <c r="S349" s="9">
        <f>M349+O349+P349+Q349+R349</f>
        <v>2402</v>
      </c>
      <c r="T349" s="9">
        <f>N349+R349</f>
        <v>0</v>
      </c>
      <c r="U349" s="9">
        <v>-11</v>
      </c>
      <c r="V349" s="84"/>
      <c r="W349" s="84"/>
      <c r="X349" s="84"/>
      <c r="Y349" s="9">
        <f>S349+U349+V349+W349+X349</f>
        <v>2391</v>
      </c>
      <c r="Z349" s="9">
        <f>T349+X349</f>
        <v>0</v>
      </c>
      <c r="AA349" s="9"/>
      <c r="AB349" s="84"/>
      <c r="AC349" s="84"/>
      <c r="AD349" s="84"/>
      <c r="AE349" s="9">
        <f>Y349+AA349+AB349+AC349+AD349</f>
        <v>2391</v>
      </c>
      <c r="AF349" s="9">
        <f>Z349+AD349</f>
        <v>0</v>
      </c>
      <c r="AG349" s="9"/>
      <c r="AH349" s="84"/>
      <c r="AI349" s="84"/>
      <c r="AJ349" s="84"/>
      <c r="AK349" s="9">
        <f>AE349+AG349+AH349+AI349+AJ349</f>
        <v>2391</v>
      </c>
      <c r="AL349" s="9">
        <f>AF349+AJ349</f>
        <v>0</v>
      </c>
      <c r="AM349" s="9"/>
      <c r="AN349" s="84"/>
      <c r="AO349" s="84"/>
      <c r="AP349" s="84"/>
      <c r="AQ349" s="9">
        <f>AK349+AM349+AN349+AO349+AP349</f>
        <v>2391</v>
      </c>
      <c r="AR349" s="9">
        <f>AL349+AP349</f>
        <v>0</v>
      </c>
      <c r="AS349" s="9"/>
      <c r="AT349" s="84"/>
      <c r="AU349" s="84"/>
      <c r="AV349" s="84"/>
      <c r="AW349" s="9">
        <f>AQ349+AS349+AT349+AU349+AV349</f>
        <v>2391</v>
      </c>
      <c r="AX349" s="9">
        <f>AR349+AV349</f>
        <v>0</v>
      </c>
      <c r="AY349" s="9"/>
      <c r="AZ349" s="84"/>
      <c r="BA349" s="84"/>
      <c r="BB349" s="84"/>
      <c r="BC349" s="9">
        <f>AW349+AY349+AZ349+BA349+BB349</f>
        <v>2391</v>
      </c>
      <c r="BD349" s="9">
        <f>AX349+BB349</f>
        <v>0</v>
      </c>
      <c r="BE349" s="9"/>
      <c r="BF349" s="84"/>
      <c r="BG349" s="84"/>
      <c r="BH349" s="84"/>
      <c r="BI349" s="9">
        <f>BC349+BE349+BF349+BG349+BH349</f>
        <v>2391</v>
      </c>
      <c r="BJ349" s="9">
        <f>BD349+BH349</f>
        <v>0</v>
      </c>
      <c r="BK349" s="9"/>
      <c r="BL349" s="84"/>
      <c r="BM349" s="84"/>
      <c r="BN349" s="84"/>
      <c r="BO349" s="9">
        <f>BI349+BK349+BL349+BM349+BN349</f>
        <v>2391</v>
      </c>
      <c r="BP349" s="9">
        <f>BJ349+BN349</f>
        <v>0</v>
      </c>
      <c r="BQ349" s="9"/>
      <c r="BR349" s="84"/>
      <c r="BS349" s="84"/>
      <c r="BT349" s="84"/>
      <c r="BU349" s="9">
        <f>BO349+BQ349+BR349+BS349+BT349</f>
        <v>2391</v>
      </c>
      <c r="BV349" s="9">
        <f>BP349+BT349</f>
        <v>0</v>
      </c>
      <c r="BW349" s="9"/>
      <c r="BX349" s="84"/>
      <c r="BY349" s="84"/>
      <c r="BZ349" s="84"/>
      <c r="CA349" s="9">
        <f>BU349+BW349+BX349+BY349+BZ349</f>
        <v>2391</v>
      </c>
      <c r="CB349" s="9">
        <f>BV349+BZ349</f>
        <v>0</v>
      </c>
      <c r="CC349" s="9"/>
      <c r="CD349" s="84"/>
      <c r="CE349" s="84"/>
      <c r="CF349" s="84"/>
      <c r="CG349" s="9">
        <f>CA349+CC349+CD349+CE349+CF349</f>
        <v>2391</v>
      </c>
      <c r="CH349" s="9">
        <f>CB349+CF349</f>
        <v>0</v>
      </c>
    </row>
    <row r="350" spans="1:86" ht="20.100000000000001" hidden="1" customHeight="1" x14ac:dyDescent="0.25">
      <c r="A350" s="28" t="s">
        <v>104</v>
      </c>
      <c r="B350" s="26">
        <f>B330</f>
        <v>906</v>
      </c>
      <c r="C350" s="26" t="s">
        <v>79</v>
      </c>
      <c r="D350" s="26" t="s">
        <v>133</v>
      </c>
      <c r="E350" s="26" t="s">
        <v>141</v>
      </c>
      <c r="F350" s="26"/>
      <c r="G350" s="9">
        <f t="shared" ref="G350:BR350" si="909">G351</f>
        <v>51358</v>
      </c>
      <c r="H350" s="9">
        <f t="shared" si="909"/>
        <v>0</v>
      </c>
      <c r="I350" s="9">
        <f t="shared" si="909"/>
        <v>0</v>
      </c>
      <c r="J350" s="9">
        <f t="shared" si="909"/>
        <v>0</v>
      </c>
      <c r="K350" s="9">
        <f t="shared" si="909"/>
        <v>0</v>
      </c>
      <c r="L350" s="9">
        <f t="shared" si="909"/>
        <v>0</v>
      </c>
      <c r="M350" s="9">
        <f t="shared" si="909"/>
        <v>51358</v>
      </c>
      <c r="N350" s="9">
        <f t="shared" si="909"/>
        <v>0</v>
      </c>
      <c r="O350" s="9">
        <f t="shared" si="909"/>
        <v>0</v>
      </c>
      <c r="P350" s="9">
        <f t="shared" si="909"/>
        <v>0</v>
      </c>
      <c r="Q350" s="9">
        <f t="shared" si="909"/>
        <v>0</v>
      </c>
      <c r="R350" s="9">
        <f t="shared" si="909"/>
        <v>0</v>
      </c>
      <c r="S350" s="9">
        <f t="shared" si="909"/>
        <v>51358</v>
      </c>
      <c r="T350" s="9">
        <f t="shared" si="909"/>
        <v>0</v>
      </c>
      <c r="U350" s="9">
        <f t="shared" si="909"/>
        <v>-5</v>
      </c>
      <c r="V350" s="9">
        <f t="shared" si="909"/>
        <v>0</v>
      </c>
      <c r="W350" s="9">
        <f t="shared" si="909"/>
        <v>0</v>
      </c>
      <c r="X350" s="9">
        <f t="shared" si="909"/>
        <v>0</v>
      </c>
      <c r="Y350" s="9">
        <f t="shared" si="909"/>
        <v>51353</v>
      </c>
      <c r="Z350" s="9">
        <f t="shared" si="909"/>
        <v>0</v>
      </c>
      <c r="AA350" s="9">
        <f t="shared" si="909"/>
        <v>0</v>
      </c>
      <c r="AB350" s="9">
        <f t="shared" si="909"/>
        <v>0</v>
      </c>
      <c r="AC350" s="9">
        <f t="shared" si="909"/>
        <v>0</v>
      </c>
      <c r="AD350" s="9">
        <f t="shared" si="909"/>
        <v>0</v>
      </c>
      <c r="AE350" s="9">
        <f t="shared" si="909"/>
        <v>51353</v>
      </c>
      <c r="AF350" s="9">
        <f t="shared" si="909"/>
        <v>0</v>
      </c>
      <c r="AG350" s="9">
        <f t="shared" si="909"/>
        <v>0</v>
      </c>
      <c r="AH350" s="9">
        <f t="shared" si="909"/>
        <v>0</v>
      </c>
      <c r="AI350" s="9">
        <f t="shared" si="909"/>
        <v>0</v>
      </c>
      <c r="AJ350" s="9">
        <f t="shared" si="909"/>
        <v>0</v>
      </c>
      <c r="AK350" s="9">
        <f t="shared" si="909"/>
        <v>51353</v>
      </c>
      <c r="AL350" s="9">
        <f t="shared" si="909"/>
        <v>0</v>
      </c>
      <c r="AM350" s="9">
        <f t="shared" si="909"/>
        <v>558</v>
      </c>
      <c r="AN350" s="9">
        <f t="shared" si="909"/>
        <v>0</v>
      </c>
      <c r="AO350" s="9">
        <f t="shared" si="909"/>
        <v>0</v>
      </c>
      <c r="AP350" s="9">
        <f t="shared" si="909"/>
        <v>0</v>
      </c>
      <c r="AQ350" s="9">
        <f t="shared" si="909"/>
        <v>51911</v>
      </c>
      <c r="AR350" s="9">
        <f t="shared" si="909"/>
        <v>0</v>
      </c>
      <c r="AS350" s="9">
        <f t="shared" si="909"/>
        <v>-6</v>
      </c>
      <c r="AT350" s="9">
        <f t="shared" si="909"/>
        <v>0</v>
      </c>
      <c r="AU350" s="9">
        <f t="shared" si="909"/>
        <v>-78</v>
      </c>
      <c r="AV350" s="9">
        <f t="shared" si="909"/>
        <v>0</v>
      </c>
      <c r="AW350" s="9">
        <f t="shared" si="909"/>
        <v>51827</v>
      </c>
      <c r="AX350" s="9">
        <f t="shared" si="909"/>
        <v>0</v>
      </c>
      <c r="AY350" s="9">
        <f t="shared" si="909"/>
        <v>-17</v>
      </c>
      <c r="AZ350" s="9">
        <f t="shared" si="909"/>
        <v>0</v>
      </c>
      <c r="BA350" s="9">
        <f t="shared" si="909"/>
        <v>0</v>
      </c>
      <c r="BB350" s="9">
        <f t="shared" si="909"/>
        <v>0</v>
      </c>
      <c r="BC350" s="9">
        <f t="shared" si="909"/>
        <v>51810</v>
      </c>
      <c r="BD350" s="9">
        <f t="shared" si="909"/>
        <v>0</v>
      </c>
      <c r="BE350" s="9">
        <f t="shared" si="909"/>
        <v>0</v>
      </c>
      <c r="BF350" s="9">
        <f t="shared" si="909"/>
        <v>0</v>
      </c>
      <c r="BG350" s="9">
        <f t="shared" si="909"/>
        <v>0</v>
      </c>
      <c r="BH350" s="9">
        <f t="shared" si="909"/>
        <v>0</v>
      </c>
      <c r="BI350" s="9">
        <f t="shared" si="909"/>
        <v>51810</v>
      </c>
      <c r="BJ350" s="9">
        <f t="shared" si="909"/>
        <v>0</v>
      </c>
      <c r="BK350" s="9">
        <f t="shared" si="909"/>
        <v>0</v>
      </c>
      <c r="BL350" s="9">
        <f t="shared" si="909"/>
        <v>0</v>
      </c>
      <c r="BM350" s="9">
        <f t="shared" si="909"/>
        <v>0</v>
      </c>
      <c r="BN350" s="9">
        <f t="shared" si="909"/>
        <v>0</v>
      </c>
      <c r="BO350" s="9">
        <f t="shared" si="909"/>
        <v>51810</v>
      </c>
      <c r="BP350" s="9">
        <f t="shared" si="909"/>
        <v>0</v>
      </c>
      <c r="BQ350" s="9">
        <f t="shared" si="909"/>
        <v>0</v>
      </c>
      <c r="BR350" s="9">
        <f t="shared" si="909"/>
        <v>0</v>
      </c>
      <c r="BS350" s="9">
        <f t="shared" ref="BS350:CH350" si="910">BS351</f>
        <v>0</v>
      </c>
      <c r="BT350" s="9">
        <f t="shared" si="910"/>
        <v>0</v>
      </c>
      <c r="BU350" s="9">
        <f t="shared" si="910"/>
        <v>51810</v>
      </c>
      <c r="BV350" s="9">
        <f t="shared" si="910"/>
        <v>0</v>
      </c>
      <c r="BW350" s="9">
        <f t="shared" si="910"/>
        <v>223</v>
      </c>
      <c r="BX350" s="9">
        <f t="shared" si="910"/>
        <v>0</v>
      </c>
      <c r="BY350" s="9">
        <f t="shared" si="910"/>
        <v>0</v>
      </c>
      <c r="BZ350" s="9">
        <f t="shared" si="910"/>
        <v>0</v>
      </c>
      <c r="CA350" s="9">
        <f t="shared" si="910"/>
        <v>52033</v>
      </c>
      <c r="CB350" s="9">
        <f t="shared" si="910"/>
        <v>0</v>
      </c>
      <c r="CC350" s="9">
        <f t="shared" si="910"/>
        <v>0</v>
      </c>
      <c r="CD350" s="9">
        <f t="shared" si="910"/>
        <v>0</v>
      </c>
      <c r="CE350" s="9">
        <f t="shared" si="910"/>
        <v>0</v>
      </c>
      <c r="CF350" s="9">
        <f t="shared" si="910"/>
        <v>0</v>
      </c>
      <c r="CG350" s="9">
        <f t="shared" si="910"/>
        <v>52033</v>
      </c>
      <c r="CH350" s="9">
        <f t="shared" si="910"/>
        <v>0</v>
      </c>
    </row>
    <row r="351" spans="1:86" ht="49.5" hidden="1" x14ac:dyDescent="0.25">
      <c r="A351" s="25" t="s">
        <v>142</v>
      </c>
      <c r="B351" s="26">
        <f>B350</f>
        <v>906</v>
      </c>
      <c r="C351" s="26" t="s">
        <v>79</v>
      </c>
      <c r="D351" s="26" t="s">
        <v>133</v>
      </c>
      <c r="E351" s="26" t="s">
        <v>143</v>
      </c>
      <c r="F351" s="26"/>
      <c r="G351" s="9">
        <f>G352+G354+G356</f>
        <v>51358</v>
      </c>
      <c r="H351" s="9">
        <f t="shared" ref="H351:N351" si="911">H352+H354+H356</f>
        <v>0</v>
      </c>
      <c r="I351" s="9">
        <f t="shared" si="911"/>
        <v>0</v>
      </c>
      <c r="J351" s="9">
        <f t="shared" si="911"/>
        <v>0</v>
      </c>
      <c r="K351" s="9">
        <f t="shared" si="911"/>
        <v>0</v>
      </c>
      <c r="L351" s="9">
        <f t="shared" si="911"/>
        <v>0</v>
      </c>
      <c r="M351" s="9">
        <f t="shared" si="911"/>
        <v>51358</v>
      </c>
      <c r="N351" s="9">
        <f t="shared" si="911"/>
        <v>0</v>
      </c>
      <c r="O351" s="9">
        <f t="shared" ref="O351:T351" si="912">O352+O354+O356</f>
        <v>0</v>
      </c>
      <c r="P351" s="9">
        <f t="shared" si="912"/>
        <v>0</v>
      </c>
      <c r="Q351" s="9">
        <f t="shared" si="912"/>
        <v>0</v>
      </c>
      <c r="R351" s="9">
        <f t="shared" si="912"/>
        <v>0</v>
      </c>
      <c r="S351" s="9">
        <f t="shared" si="912"/>
        <v>51358</v>
      </c>
      <c r="T351" s="9">
        <f t="shared" si="912"/>
        <v>0</v>
      </c>
      <c r="U351" s="9">
        <f t="shared" ref="U351:Z351" si="913">U352+U354+U356</f>
        <v>-5</v>
      </c>
      <c r="V351" s="9">
        <f t="shared" si="913"/>
        <v>0</v>
      </c>
      <c r="W351" s="9">
        <f t="shared" si="913"/>
        <v>0</v>
      </c>
      <c r="X351" s="9">
        <f t="shared" si="913"/>
        <v>0</v>
      </c>
      <c r="Y351" s="9">
        <f t="shared" si="913"/>
        <v>51353</v>
      </c>
      <c r="Z351" s="9">
        <f t="shared" si="913"/>
        <v>0</v>
      </c>
      <c r="AA351" s="9">
        <f t="shared" ref="AA351:AF351" si="914">AA352+AA354+AA356</f>
        <v>0</v>
      </c>
      <c r="AB351" s="9">
        <f t="shared" si="914"/>
        <v>0</v>
      </c>
      <c r="AC351" s="9">
        <f t="shared" si="914"/>
        <v>0</v>
      </c>
      <c r="AD351" s="9">
        <f t="shared" si="914"/>
        <v>0</v>
      </c>
      <c r="AE351" s="9">
        <f t="shared" si="914"/>
        <v>51353</v>
      </c>
      <c r="AF351" s="9">
        <f t="shared" si="914"/>
        <v>0</v>
      </c>
      <c r="AG351" s="9">
        <f t="shared" ref="AG351:AL351" si="915">AG352+AG354+AG356</f>
        <v>0</v>
      </c>
      <c r="AH351" s="9">
        <f t="shared" si="915"/>
        <v>0</v>
      </c>
      <c r="AI351" s="9">
        <f t="shared" si="915"/>
        <v>0</v>
      </c>
      <c r="AJ351" s="9">
        <f t="shared" si="915"/>
        <v>0</v>
      </c>
      <c r="AK351" s="9">
        <f t="shared" si="915"/>
        <v>51353</v>
      </c>
      <c r="AL351" s="9">
        <f t="shared" si="915"/>
        <v>0</v>
      </c>
      <c r="AM351" s="9">
        <f t="shared" ref="AM351:AR351" si="916">AM352+AM354+AM356</f>
        <v>558</v>
      </c>
      <c r="AN351" s="9">
        <f t="shared" si="916"/>
        <v>0</v>
      </c>
      <c r="AO351" s="9">
        <f t="shared" si="916"/>
        <v>0</v>
      </c>
      <c r="AP351" s="9">
        <f t="shared" si="916"/>
        <v>0</v>
      </c>
      <c r="AQ351" s="9">
        <f t="shared" si="916"/>
        <v>51911</v>
      </c>
      <c r="AR351" s="9">
        <f t="shared" si="916"/>
        <v>0</v>
      </c>
      <c r="AS351" s="9">
        <f t="shared" ref="AS351:AX351" si="917">AS352+AS354+AS356</f>
        <v>-6</v>
      </c>
      <c r="AT351" s="9">
        <f t="shared" si="917"/>
        <v>0</v>
      </c>
      <c r="AU351" s="9">
        <f t="shared" si="917"/>
        <v>-78</v>
      </c>
      <c r="AV351" s="9">
        <f t="shared" si="917"/>
        <v>0</v>
      </c>
      <c r="AW351" s="9">
        <f t="shared" si="917"/>
        <v>51827</v>
      </c>
      <c r="AX351" s="9">
        <f t="shared" si="917"/>
        <v>0</v>
      </c>
      <c r="AY351" s="9">
        <f t="shared" ref="AY351:BD351" si="918">AY352+AY354+AY356</f>
        <v>-17</v>
      </c>
      <c r="AZ351" s="9">
        <f t="shared" si="918"/>
        <v>0</v>
      </c>
      <c r="BA351" s="9">
        <f t="shared" si="918"/>
        <v>0</v>
      </c>
      <c r="BB351" s="9">
        <f t="shared" si="918"/>
        <v>0</v>
      </c>
      <c r="BC351" s="9">
        <f t="shared" si="918"/>
        <v>51810</v>
      </c>
      <c r="BD351" s="9">
        <f t="shared" si="918"/>
        <v>0</v>
      </c>
      <c r="BE351" s="9">
        <f t="shared" ref="BE351:BJ351" si="919">BE352+BE354+BE356</f>
        <v>0</v>
      </c>
      <c r="BF351" s="9">
        <f t="shared" si="919"/>
        <v>0</v>
      </c>
      <c r="BG351" s="9">
        <f t="shared" si="919"/>
        <v>0</v>
      </c>
      <c r="BH351" s="9">
        <f t="shared" si="919"/>
        <v>0</v>
      </c>
      <c r="BI351" s="9">
        <f t="shared" si="919"/>
        <v>51810</v>
      </c>
      <c r="BJ351" s="9">
        <f t="shared" si="919"/>
        <v>0</v>
      </c>
      <c r="BK351" s="9">
        <f t="shared" ref="BK351:BP351" si="920">BK352+BK354+BK356</f>
        <v>0</v>
      </c>
      <c r="BL351" s="9">
        <f t="shared" si="920"/>
        <v>0</v>
      </c>
      <c r="BM351" s="9">
        <f t="shared" si="920"/>
        <v>0</v>
      </c>
      <c r="BN351" s="9">
        <f t="shared" si="920"/>
        <v>0</v>
      </c>
      <c r="BO351" s="9">
        <f t="shared" si="920"/>
        <v>51810</v>
      </c>
      <c r="BP351" s="9">
        <f t="shared" si="920"/>
        <v>0</v>
      </c>
      <c r="BQ351" s="9">
        <f t="shared" ref="BQ351:BV351" si="921">BQ352+BQ354+BQ356</f>
        <v>0</v>
      </c>
      <c r="BR351" s="9">
        <f t="shared" si="921"/>
        <v>0</v>
      </c>
      <c r="BS351" s="9">
        <f t="shared" si="921"/>
        <v>0</v>
      </c>
      <c r="BT351" s="9">
        <f t="shared" si="921"/>
        <v>0</v>
      </c>
      <c r="BU351" s="9">
        <f t="shared" si="921"/>
        <v>51810</v>
      </c>
      <c r="BV351" s="9">
        <f t="shared" si="921"/>
        <v>0</v>
      </c>
      <c r="BW351" s="9">
        <f t="shared" ref="BW351:CB351" si="922">BW352+BW354+BW356</f>
        <v>223</v>
      </c>
      <c r="BX351" s="9">
        <f t="shared" si="922"/>
        <v>0</v>
      </c>
      <c r="BY351" s="9">
        <f t="shared" si="922"/>
        <v>0</v>
      </c>
      <c r="BZ351" s="9">
        <f t="shared" si="922"/>
        <v>0</v>
      </c>
      <c r="CA351" s="9">
        <f t="shared" si="922"/>
        <v>52033</v>
      </c>
      <c r="CB351" s="9">
        <f t="shared" si="922"/>
        <v>0</v>
      </c>
      <c r="CC351" s="9">
        <f t="shared" ref="CC351:CH351" si="923">CC352+CC354+CC356</f>
        <v>0</v>
      </c>
      <c r="CD351" s="9">
        <f t="shared" si="923"/>
        <v>0</v>
      </c>
      <c r="CE351" s="9">
        <f t="shared" si="923"/>
        <v>0</v>
      </c>
      <c r="CF351" s="9">
        <f t="shared" si="923"/>
        <v>0</v>
      </c>
      <c r="CG351" s="9">
        <f t="shared" si="923"/>
        <v>52033</v>
      </c>
      <c r="CH351" s="9">
        <f t="shared" si="923"/>
        <v>0</v>
      </c>
    </row>
    <row r="352" spans="1:86" ht="66" hidden="1" x14ac:dyDescent="0.25">
      <c r="A352" s="25" t="s">
        <v>445</v>
      </c>
      <c r="B352" s="26">
        <f>B351</f>
        <v>906</v>
      </c>
      <c r="C352" s="26" t="s">
        <v>79</v>
      </c>
      <c r="D352" s="26" t="s">
        <v>133</v>
      </c>
      <c r="E352" s="26" t="s">
        <v>143</v>
      </c>
      <c r="F352" s="26" t="s">
        <v>84</v>
      </c>
      <c r="G352" s="9">
        <f t="shared" ref="G352:BR352" si="924">SUM(G353:G353)</f>
        <v>48685</v>
      </c>
      <c r="H352" s="9">
        <f t="shared" si="924"/>
        <v>0</v>
      </c>
      <c r="I352" s="9">
        <f t="shared" si="924"/>
        <v>0</v>
      </c>
      <c r="J352" s="9">
        <f t="shared" si="924"/>
        <v>0</v>
      </c>
      <c r="K352" s="9">
        <f t="shared" si="924"/>
        <v>0</v>
      </c>
      <c r="L352" s="9">
        <f t="shared" si="924"/>
        <v>0</v>
      </c>
      <c r="M352" s="9">
        <f t="shared" si="924"/>
        <v>48685</v>
      </c>
      <c r="N352" s="9">
        <f t="shared" si="924"/>
        <v>0</v>
      </c>
      <c r="O352" s="9">
        <f t="shared" si="924"/>
        <v>0</v>
      </c>
      <c r="P352" s="9">
        <f t="shared" si="924"/>
        <v>0</v>
      </c>
      <c r="Q352" s="9">
        <f t="shared" si="924"/>
        <v>0</v>
      </c>
      <c r="R352" s="9">
        <f t="shared" si="924"/>
        <v>0</v>
      </c>
      <c r="S352" s="9">
        <f t="shared" si="924"/>
        <v>48685</v>
      </c>
      <c r="T352" s="9">
        <f t="shared" si="924"/>
        <v>0</v>
      </c>
      <c r="U352" s="9">
        <f t="shared" si="924"/>
        <v>-8</v>
      </c>
      <c r="V352" s="9">
        <f t="shared" si="924"/>
        <v>0</v>
      </c>
      <c r="W352" s="9">
        <f t="shared" si="924"/>
        <v>0</v>
      </c>
      <c r="X352" s="9">
        <f t="shared" si="924"/>
        <v>0</v>
      </c>
      <c r="Y352" s="9">
        <f t="shared" si="924"/>
        <v>48677</v>
      </c>
      <c r="Z352" s="9">
        <f t="shared" si="924"/>
        <v>0</v>
      </c>
      <c r="AA352" s="9">
        <f t="shared" si="924"/>
        <v>0</v>
      </c>
      <c r="AB352" s="9">
        <f t="shared" si="924"/>
        <v>0</v>
      </c>
      <c r="AC352" s="9">
        <f t="shared" si="924"/>
        <v>0</v>
      </c>
      <c r="AD352" s="9">
        <f t="shared" si="924"/>
        <v>0</v>
      </c>
      <c r="AE352" s="9">
        <f t="shared" si="924"/>
        <v>48677</v>
      </c>
      <c r="AF352" s="9">
        <f t="shared" si="924"/>
        <v>0</v>
      </c>
      <c r="AG352" s="9">
        <f t="shared" si="924"/>
        <v>0</v>
      </c>
      <c r="AH352" s="9">
        <f t="shared" si="924"/>
        <v>0</v>
      </c>
      <c r="AI352" s="9">
        <f t="shared" si="924"/>
        <v>0</v>
      </c>
      <c r="AJ352" s="9">
        <f t="shared" si="924"/>
        <v>0</v>
      </c>
      <c r="AK352" s="9">
        <f t="shared" si="924"/>
        <v>48677</v>
      </c>
      <c r="AL352" s="9">
        <f t="shared" si="924"/>
        <v>0</v>
      </c>
      <c r="AM352" s="9">
        <f t="shared" si="924"/>
        <v>558</v>
      </c>
      <c r="AN352" s="9">
        <f t="shared" si="924"/>
        <v>0</v>
      </c>
      <c r="AO352" s="9">
        <f t="shared" si="924"/>
        <v>0</v>
      </c>
      <c r="AP352" s="9">
        <f t="shared" si="924"/>
        <v>0</v>
      </c>
      <c r="AQ352" s="9">
        <f t="shared" si="924"/>
        <v>49235</v>
      </c>
      <c r="AR352" s="9">
        <f t="shared" si="924"/>
        <v>0</v>
      </c>
      <c r="AS352" s="9">
        <f t="shared" si="924"/>
        <v>0</v>
      </c>
      <c r="AT352" s="9">
        <f t="shared" si="924"/>
        <v>0</v>
      </c>
      <c r="AU352" s="9">
        <f t="shared" si="924"/>
        <v>0</v>
      </c>
      <c r="AV352" s="9">
        <f t="shared" si="924"/>
        <v>0</v>
      </c>
      <c r="AW352" s="9">
        <f t="shared" si="924"/>
        <v>49235</v>
      </c>
      <c r="AX352" s="9">
        <f t="shared" si="924"/>
        <v>0</v>
      </c>
      <c r="AY352" s="9">
        <f t="shared" si="924"/>
        <v>0</v>
      </c>
      <c r="AZ352" s="9">
        <f t="shared" si="924"/>
        <v>0</v>
      </c>
      <c r="BA352" s="9">
        <f t="shared" si="924"/>
        <v>0</v>
      </c>
      <c r="BB352" s="9">
        <f t="shared" si="924"/>
        <v>0</v>
      </c>
      <c r="BC352" s="9">
        <f t="shared" si="924"/>
        <v>49235</v>
      </c>
      <c r="BD352" s="9">
        <f t="shared" si="924"/>
        <v>0</v>
      </c>
      <c r="BE352" s="9">
        <f t="shared" si="924"/>
        <v>0</v>
      </c>
      <c r="BF352" s="9">
        <f t="shared" si="924"/>
        <v>0</v>
      </c>
      <c r="BG352" s="9">
        <f t="shared" si="924"/>
        <v>0</v>
      </c>
      <c r="BH352" s="9">
        <f t="shared" si="924"/>
        <v>0</v>
      </c>
      <c r="BI352" s="9">
        <f t="shared" si="924"/>
        <v>49235</v>
      </c>
      <c r="BJ352" s="9">
        <f t="shared" si="924"/>
        <v>0</v>
      </c>
      <c r="BK352" s="9">
        <f t="shared" si="924"/>
        <v>0</v>
      </c>
      <c r="BL352" s="9">
        <f t="shared" si="924"/>
        <v>0</v>
      </c>
      <c r="BM352" s="9">
        <f t="shared" si="924"/>
        <v>0</v>
      </c>
      <c r="BN352" s="9">
        <f t="shared" si="924"/>
        <v>0</v>
      </c>
      <c r="BO352" s="9">
        <f t="shared" si="924"/>
        <v>49235</v>
      </c>
      <c r="BP352" s="9">
        <f t="shared" si="924"/>
        <v>0</v>
      </c>
      <c r="BQ352" s="9">
        <f t="shared" si="924"/>
        <v>0</v>
      </c>
      <c r="BR352" s="9">
        <f t="shared" si="924"/>
        <v>0</v>
      </c>
      <c r="BS352" s="9">
        <f t="shared" ref="BS352:BV352" si="925">SUM(BS353:BS353)</f>
        <v>0</v>
      </c>
      <c r="BT352" s="9">
        <f t="shared" si="925"/>
        <v>0</v>
      </c>
      <c r="BU352" s="9">
        <f t="shared" si="925"/>
        <v>49235</v>
      </c>
      <c r="BV352" s="9">
        <f t="shared" si="925"/>
        <v>0</v>
      </c>
      <c r="BW352" s="9">
        <f t="shared" ref="BW352:BX352" si="926">SUM(BW353:BW353)</f>
        <v>0</v>
      </c>
      <c r="BX352" s="9">
        <f t="shared" si="926"/>
        <v>0</v>
      </c>
      <c r="BY352" s="9">
        <f t="shared" ref="BY352:CH352" si="927">SUM(BY353:BY353)</f>
        <v>0</v>
      </c>
      <c r="BZ352" s="9">
        <f t="shared" si="927"/>
        <v>0</v>
      </c>
      <c r="CA352" s="9">
        <f t="shared" si="927"/>
        <v>49235</v>
      </c>
      <c r="CB352" s="9">
        <f t="shared" si="927"/>
        <v>0</v>
      </c>
      <c r="CC352" s="9">
        <f t="shared" si="927"/>
        <v>0</v>
      </c>
      <c r="CD352" s="9">
        <f t="shared" si="927"/>
        <v>0</v>
      </c>
      <c r="CE352" s="9">
        <f t="shared" si="927"/>
        <v>0</v>
      </c>
      <c r="CF352" s="9">
        <f t="shared" si="927"/>
        <v>0</v>
      </c>
      <c r="CG352" s="9">
        <f t="shared" si="927"/>
        <v>49235</v>
      </c>
      <c r="CH352" s="9">
        <f t="shared" si="927"/>
        <v>0</v>
      </c>
    </row>
    <row r="353" spans="1:86" ht="20.100000000000001" hidden="1" customHeight="1" x14ac:dyDescent="0.25">
      <c r="A353" s="28" t="s">
        <v>106</v>
      </c>
      <c r="B353" s="26">
        <f>B352</f>
        <v>906</v>
      </c>
      <c r="C353" s="26" t="s">
        <v>79</v>
      </c>
      <c r="D353" s="26" t="s">
        <v>133</v>
      </c>
      <c r="E353" s="26" t="s">
        <v>143</v>
      </c>
      <c r="F353" s="26" t="s">
        <v>107</v>
      </c>
      <c r="G353" s="9">
        <f>46813+1872</f>
        <v>48685</v>
      </c>
      <c r="H353" s="9"/>
      <c r="I353" s="83"/>
      <c r="J353" s="83"/>
      <c r="K353" s="83"/>
      <c r="L353" s="83"/>
      <c r="M353" s="9">
        <f>G353+I353+J353+K353+L353</f>
        <v>48685</v>
      </c>
      <c r="N353" s="9">
        <f>H353+L353</f>
        <v>0</v>
      </c>
      <c r="O353" s="84"/>
      <c r="P353" s="84"/>
      <c r="Q353" s="84"/>
      <c r="R353" s="84"/>
      <c r="S353" s="9">
        <f>M353+O353+P353+Q353+R353</f>
        <v>48685</v>
      </c>
      <c r="T353" s="9">
        <f>N353+R353</f>
        <v>0</v>
      </c>
      <c r="U353" s="9">
        <v>-8</v>
      </c>
      <c r="V353" s="84"/>
      <c r="W353" s="84"/>
      <c r="X353" s="84"/>
      <c r="Y353" s="9">
        <f>S353+U353+V353+W353+X353</f>
        <v>48677</v>
      </c>
      <c r="Z353" s="9">
        <f>T353+X353</f>
        <v>0</v>
      </c>
      <c r="AA353" s="9"/>
      <c r="AB353" s="84"/>
      <c r="AC353" s="84"/>
      <c r="AD353" s="84"/>
      <c r="AE353" s="9">
        <f>Y353+AA353+AB353+AC353+AD353</f>
        <v>48677</v>
      </c>
      <c r="AF353" s="9">
        <f>Z353+AD353</f>
        <v>0</v>
      </c>
      <c r="AG353" s="9"/>
      <c r="AH353" s="84"/>
      <c r="AI353" s="84"/>
      <c r="AJ353" s="84"/>
      <c r="AK353" s="9">
        <f>AE353+AG353+AH353+AI353+AJ353</f>
        <v>48677</v>
      </c>
      <c r="AL353" s="9">
        <f>AF353+AJ353</f>
        <v>0</v>
      </c>
      <c r="AM353" s="9">
        <v>558</v>
      </c>
      <c r="AN353" s="84"/>
      <c r="AO353" s="84"/>
      <c r="AP353" s="84"/>
      <c r="AQ353" s="9">
        <f>AK353+AM353+AN353+AO353+AP353</f>
        <v>49235</v>
      </c>
      <c r="AR353" s="9">
        <f>AL353+AP353</f>
        <v>0</v>
      </c>
      <c r="AS353" s="9"/>
      <c r="AT353" s="84"/>
      <c r="AU353" s="84"/>
      <c r="AV353" s="84"/>
      <c r="AW353" s="9">
        <f>AQ353+AS353+AT353+AU353+AV353</f>
        <v>49235</v>
      </c>
      <c r="AX353" s="9">
        <f>AR353+AV353</f>
        <v>0</v>
      </c>
      <c r="AY353" s="9"/>
      <c r="AZ353" s="84"/>
      <c r="BA353" s="84"/>
      <c r="BB353" s="84"/>
      <c r="BC353" s="9">
        <f>AW353+AY353+AZ353+BA353+BB353</f>
        <v>49235</v>
      </c>
      <c r="BD353" s="9">
        <f>AX353+BB353</f>
        <v>0</v>
      </c>
      <c r="BE353" s="9"/>
      <c r="BF353" s="84"/>
      <c r="BG353" s="84"/>
      <c r="BH353" s="84"/>
      <c r="BI353" s="9">
        <f>BC353+BE353+BF353+BG353+BH353</f>
        <v>49235</v>
      </c>
      <c r="BJ353" s="9">
        <f>BD353+BH353</f>
        <v>0</v>
      </c>
      <c r="BK353" s="9"/>
      <c r="BL353" s="84"/>
      <c r="BM353" s="84"/>
      <c r="BN353" s="84"/>
      <c r="BO353" s="9">
        <f>BI353+BK353+BL353+BM353+BN353</f>
        <v>49235</v>
      </c>
      <c r="BP353" s="9">
        <f>BJ353+BN353</f>
        <v>0</v>
      </c>
      <c r="BQ353" s="9"/>
      <c r="BR353" s="84"/>
      <c r="BS353" s="84"/>
      <c r="BT353" s="84"/>
      <c r="BU353" s="9">
        <f>BO353+BQ353+BR353+BS353+BT353</f>
        <v>49235</v>
      </c>
      <c r="BV353" s="9">
        <f>BP353+BT353</f>
        <v>0</v>
      </c>
      <c r="BW353" s="9"/>
      <c r="BX353" s="84"/>
      <c r="BY353" s="84"/>
      <c r="BZ353" s="84"/>
      <c r="CA353" s="9">
        <f>BU353+BW353+BX353+BY353+BZ353</f>
        <v>49235</v>
      </c>
      <c r="CB353" s="9">
        <f>BV353+BZ353</f>
        <v>0</v>
      </c>
      <c r="CC353" s="9"/>
      <c r="CD353" s="84"/>
      <c r="CE353" s="84"/>
      <c r="CF353" s="84"/>
      <c r="CG353" s="9">
        <f>CA353+CC353+CD353+CE353+CF353</f>
        <v>49235</v>
      </c>
      <c r="CH353" s="9">
        <f>CB353+CF353</f>
        <v>0</v>
      </c>
    </row>
    <row r="354" spans="1:86" ht="33" hidden="1" x14ac:dyDescent="0.25">
      <c r="A354" s="25" t="s">
        <v>242</v>
      </c>
      <c r="B354" s="26">
        <f>B352</f>
        <v>906</v>
      </c>
      <c r="C354" s="26" t="s">
        <v>79</v>
      </c>
      <c r="D354" s="26" t="s">
        <v>133</v>
      </c>
      <c r="E354" s="26" t="s">
        <v>143</v>
      </c>
      <c r="F354" s="26" t="s">
        <v>30</v>
      </c>
      <c r="G354" s="9">
        <f t="shared" ref="G354:BR354" si="928">G355</f>
        <v>2558</v>
      </c>
      <c r="H354" s="9">
        <f t="shared" si="928"/>
        <v>0</v>
      </c>
      <c r="I354" s="9">
        <f t="shared" si="928"/>
        <v>0</v>
      </c>
      <c r="J354" s="9">
        <f t="shared" si="928"/>
        <v>0</v>
      </c>
      <c r="K354" s="9">
        <f t="shared" si="928"/>
        <v>0</v>
      </c>
      <c r="L354" s="9">
        <f t="shared" si="928"/>
        <v>0</v>
      </c>
      <c r="M354" s="9">
        <f t="shared" si="928"/>
        <v>2558</v>
      </c>
      <c r="N354" s="9">
        <f t="shared" si="928"/>
        <v>0</v>
      </c>
      <c r="O354" s="9">
        <f t="shared" si="928"/>
        <v>0</v>
      </c>
      <c r="P354" s="9">
        <f t="shared" si="928"/>
        <v>0</v>
      </c>
      <c r="Q354" s="9">
        <f t="shared" si="928"/>
        <v>0</v>
      </c>
      <c r="R354" s="9">
        <f t="shared" si="928"/>
        <v>0</v>
      </c>
      <c r="S354" s="9">
        <f t="shared" si="928"/>
        <v>2558</v>
      </c>
      <c r="T354" s="9">
        <f t="shared" si="928"/>
        <v>0</v>
      </c>
      <c r="U354" s="9">
        <f t="shared" si="928"/>
        <v>3</v>
      </c>
      <c r="V354" s="9">
        <f t="shared" si="928"/>
        <v>0</v>
      </c>
      <c r="W354" s="9">
        <f t="shared" si="928"/>
        <v>0</v>
      </c>
      <c r="X354" s="9">
        <f t="shared" si="928"/>
        <v>0</v>
      </c>
      <c r="Y354" s="9">
        <f t="shared" si="928"/>
        <v>2561</v>
      </c>
      <c r="Z354" s="9">
        <f t="shared" si="928"/>
        <v>0</v>
      </c>
      <c r="AA354" s="9">
        <f t="shared" si="928"/>
        <v>0</v>
      </c>
      <c r="AB354" s="9">
        <f t="shared" si="928"/>
        <v>0</v>
      </c>
      <c r="AC354" s="9">
        <f t="shared" si="928"/>
        <v>0</v>
      </c>
      <c r="AD354" s="9">
        <f t="shared" si="928"/>
        <v>0</v>
      </c>
      <c r="AE354" s="9">
        <f t="shared" si="928"/>
        <v>2561</v>
      </c>
      <c r="AF354" s="9">
        <f t="shared" si="928"/>
        <v>0</v>
      </c>
      <c r="AG354" s="9">
        <f t="shared" si="928"/>
        <v>0</v>
      </c>
      <c r="AH354" s="9">
        <f t="shared" si="928"/>
        <v>0</v>
      </c>
      <c r="AI354" s="9">
        <f t="shared" si="928"/>
        <v>0</v>
      </c>
      <c r="AJ354" s="9">
        <f t="shared" si="928"/>
        <v>0</v>
      </c>
      <c r="AK354" s="9">
        <f t="shared" si="928"/>
        <v>2561</v>
      </c>
      <c r="AL354" s="9">
        <f t="shared" si="928"/>
        <v>0</v>
      </c>
      <c r="AM354" s="9">
        <f t="shared" si="928"/>
        <v>0</v>
      </c>
      <c r="AN354" s="9">
        <f t="shared" si="928"/>
        <v>0</v>
      </c>
      <c r="AO354" s="9">
        <f t="shared" si="928"/>
        <v>0</v>
      </c>
      <c r="AP354" s="9">
        <f t="shared" si="928"/>
        <v>0</v>
      </c>
      <c r="AQ354" s="9">
        <f t="shared" si="928"/>
        <v>2561</v>
      </c>
      <c r="AR354" s="9">
        <f t="shared" si="928"/>
        <v>0</v>
      </c>
      <c r="AS354" s="9">
        <f t="shared" si="928"/>
        <v>-6</v>
      </c>
      <c r="AT354" s="9">
        <f t="shared" si="928"/>
        <v>0</v>
      </c>
      <c r="AU354" s="9">
        <f t="shared" si="928"/>
        <v>-78</v>
      </c>
      <c r="AV354" s="9">
        <f t="shared" si="928"/>
        <v>0</v>
      </c>
      <c r="AW354" s="9">
        <f t="shared" si="928"/>
        <v>2477</v>
      </c>
      <c r="AX354" s="9">
        <f t="shared" si="928"/>
        <v>0</v>
      </c>
      <c r="AY354" s="9">
        <f t="shared" si="928"/>
        <v>0</v>
      </c>
      <c r="AZ354" s="9">
        <f t="shared" si="928"/>
        <v>0</v>
      </c>
      <c r="BA354" s="9">
        <f t="shared" si="928"/>
        <v>0</v>
      </c>
      <c r="BB354" s="9">
        <f t="shared" si="928"/>
        <v>0</v>
      </c>
      <c r="BC354" s="9">
        <f t="shared" si="928"/>
        <v>2477</v>
      </c>
      <c r="BD354" s="9">
        <f t="shared" si="928"/>
        <v>0</v>
      </c>
      <c r="BE354" s="9">
        <f t="shared" si="928"/>
        <v>0</v>
      </c>
      <c r="BF354" s="9">
        <f t="shared" si="928"/>
        <v>0</v>
      </c>
      <c r="BG354" s="9">
        <f t="shared" si="928"/>
        <v>0</v>
      </c>
      <c r="BH354" s="9">
        <f t="shared" si="928"/>
        <v>0</v>
      </c>
      <c r="BI354" s="9">
        <f t="shared" si="928"/>
        <v>2477</v>
      </c>
      <c r="BJ354" s="9">
        <f t="shared" si="928"/>
        <v>0</v>
      </c>
      <c r="BK354" s="9">
        <f t="shared" si="928"/>
        <v>0</v>
      </c>
      <c r="BL354" s="9">
        <f t="shared" si="928"/>
        <v>0</v>
      </c>
      <c r="BM354" s="9">
        <f t="shared" si="928"/>
        <v>0</v>
      </c>
      <c r="BN354" s="9">
        <f t="shared" si="928"/>
        <v>0</v>
      </c>
      <c r="BO354" s="9">
        <f t="shared" si="928"/>
        <v>2477</v>
      </c>
      <c r="BP354" s="9">
        <f t="shared" si="928"/>
        <v>0</v>
      </c>
      <c r="BQ354" s="9">
        <f t="shared" si="928"/>
        <v>0</v>
      </c>
      <c r="BR354" s="9">
        <f t="shared" si="928"/>
        <v>0</v>
      </c>
      <c r="BS354" s="9">
        <f t="shared" ref="BS354:CH354" si="929">BS355</f>
        <v>0</v>
      </c>
      <c r="BT354" s="9">
        <f t="shared" si="929"/>
        <v>0</v>
      </c>
      <c r="BU354" s="9">
        <f t="shared" si="929"/>
        <v>2477</v>
      </c>
      <c r="BV354" s="9">
        <f t="shared" si="929"/>
        <v>0</v>
      </c>
      <c r="BW354" s="9">
        <f t="shared" si="929"/>
        <v>223</v>
      </c>
      <c r="BX354" s="9">
        <f t="shared" si="929"/>
        <v>0</v>
      </c>
      <c r="BY354" s="9">
        <f t="shared" si="929"/>
        <v>0</v>
      </c>
      <c r="BZ354" s="9">
        <f t="shared" si="929"/>
        <v>0</v>
      </c>
      <c r="CA354" s="9">
        <f t="shared" si="929"/>
        <v>2700</v>
      </c>
      <c r="CB354" s="9">
        <f t="shared" si="929"/>
        <v>0</v>
      </c>
      <c r="CC354" s="9">
        <f t="shared" si="929"/>
        <v>0</v>
      </c>
      <c r="CD354" s="9">
        <f t="shared" si="929"/>
        <v>0</v>
      </c>
      <c r="CE354" s="9">
        <f t="shared" si="929"/>
        <v>0</v>
      </c>
      <c r="CF354" s="9">
        <f t="shared" si="929"/>
        <v>0</v>
      </c>
      <c r="CG354" s="9">
        <f t="shared" si="929"/>
        <v>2700</v>
      </c>
      <c r="CH354" s="9">
        <f t="shared" si="929"/>
        <v>0</v>
      </c>
    </row>
    <row r="355" spans="1:86" ht="33" hidden="1" x14ac:dyDescent="0.25">
      <c r="A355" s="25" t="s">
        <v>36</v>
      </c>
      <c r="B355" s="26">
        <f>B353</f>
        <v>906</v>
      </c>
      <c r="C355" s="26" t="s">
        <v>79</v>
      </c>
      <c r="D355" s="26" t="s">
        <v>133</v>
      </c>
      <c r="E355" s="26" t="s">
        <v>143</v>
      </c>
      <c r="F355" s="26" t="s">
        <v>37</v>
      </c>
      <c r="G355" s="9">
        <v>2558</v>
      </c>
      <c r="H355" s="10"/>
      <c r="I355" s="83"/>
      <c r="J355" s="83"/>
      <c r="K355" s="83"/>
      <c r="L355" s="83"/>
      <c r="M355" s="9">
        <f>G355+I355+J355+K355+L355</f>
        <v>2558</v>
      </c>
      <c r="N355" s="9">
        <f>H355+L355</f>
        <v>0</v>
      </c>
      <c r="O355" s="84"/>
      <c r="P355" s="84"/>
      <c r="Q355" s="84"/>
      <c r="R355" s="84"/>
      <c r="S355" s="9">
        <f>M355+O355+P355+Q355+R355</f>
        <v>2558</v>
      </c>
      <c r="T355" s="9">
        <f>N355+R355</f>
        <v>0</v>
      </c>
      <c r="U355" s="9">
        <v>3</v>
      </c>
      <c r="V355" s="84"/>
      <c r="W355" s="84"/>
      <c r="X355" s="84"/>
      <c r="Y355" s="9">
        <f>S355+U355+V355+W355+X355</f>
        <v>2561</v>
      </c>
      <c r="Z355" s="9">
        <f>T355+X355</f>
        <v>0</v>
      </c>
      <c r="AA355" s="9"/>
      <c r="AB355" s="84"/>
      <c r="AC355" s="84"/>
      <c r="AD355" s="84"/>
      <c r="AE355" s="9">
        <f>Y355+AA355+AB355+AC355+AD355</f>
        <v>2561</v>
      </c>
      <c r="AF355" s="9">
        <f>Z355+AD355</f>
        <v>0</v>
      </c>
      <c r="AG355" s="9"/>
      <c r="AH355" s="84"/>
      <c r="AI355" s="84"/>
      <c r="AJ355" s="84"/>
      <c r="AK355" s="9">
        <f>AE355+AG355+AH355+AI355+AJ355</f>
        <v>2561</v>
      </c>
      <c r="AL355" s="9">
        <f>AF355+AJ355</f>
        <v>0</v>
      </c>
      <c r="AM355" s="9"/>
      <c r="AN355" s="84"/>
      <c r="AO355" s="84"/>
      <c r="AP355" s="84"/>
      <c r="AQ355" s="9">
        <f>AK355+AM355+AN355+AO355+AP355</f>
        <v>2561</v>
      </c>
      <c r="AR355" s="9">
        <f>AL355+AP355</f>
        <v>0</v>
      </c>
      <c r="AS355" s="9">
        <v>-6</v>
      </c>
      <c r="AT355" s="84"/>
      <c r="AU355" s="9">
        <v>-78</v>
      </c>
      <c r="AV355" s="84"/>
      <c r="AW355" s="9">
        <f>AQ355+AS355+AT355+AU355+AV355</f>
        <v>2477</v>
      </c>
      <c r="AX355" s="9">
        <f>AR355+AV355</f>
        <v>0</v>
      </c>
      <c r="AY355" s="9"/>
      <c r="AZ355" s="84"/>
      <c r="BA355" s="9"/>
      <c r="BB355" s="84"/>
      <c r="BC355" s="9">
        <f>AW355+AY355+AZ355+BA355+BB355</f>
        <v>2477</v>
      </c>
      <c r="BD355" s="9">
        <f>AX355+BB355</f>
        <v>0</v>
      </c>
      <c r="BE355" s="9"/>
      <c r="BF355" s="84"/>
      <c r="BG355" s="9"/>
      <c r="BH355" s="84"/>
      <c r="BI355" s="9">
        <f>BC355+BE355+BF355+BG355+BH355</f>
        <v>2477</v>
      </c>
      <c r="BJ355" s="9">
        <f>BD355+BH355</f>
        <v>0</v>
      </c>
      <c r="BK355" s="9"/>
      <c r="BL355" s="84"/>
      <c r="BM355" s="9"/>
      <c r="BN355" s="84"/>
      <c r="BO355" s="9">
        <f>BI355+BK355+BL355+BM355+BN355</f>
        <v>2477</v>
      </c>
      <c r="BP355" s="9">
        <f>BJ355+BN355</f>
        <v>0</v>
      </c>
      <c r="BQ355" s="9"/>
      <c r="BR355" s="84"/>
      <c r="BS355" s="9"/>
      <c r="BT355" s="84"/>
      <c r="BU355" s="9">
        <f>BO355+BQ355+BR355+BS355+BT355</f>
        <v>2477</v>
      </c>
      <c r="BV355" s="9">
        <f>BP355+BT355</f>
        <v>0</v>
      </c>
      <c r="BW355" s="9">
        <v>223</v>
      </c>
      <c r="BX355" s="84"/>
      <c r="BY355" s="9"/>
      <c r="BZ355" s="84"/>
      <c r="CA355" s="9">
        <f>BU355+BW355+BX355+BY355+BZ355</f>
        <v>2700</v>
      </c>
      <c r="CB355" s="9">
        <f>BV355+BZ355</f>
        <v>0</v>
      </c>
      <c r="CC355" s="9"/>
      <c r="CD355" s="84"/>
      <c r="CE355" s="9"/>
      <c r="CF355" s="84"/>
      <c r="CG355" s="9">
        <f>CA355+CC355+CD355+CE355+CF355</f>
        <v>2700</v>
      </c>
      <c r="CH355" s="9">
        <f>CB355+CF355</f>
        <v>0</v>
      </c>
    </row>
    <row r="356" spans="1:86" ht="20.100000000000001" hidden="1" customHeight="1" x14ac:dyDescent="0.25">
      <c r="A356" s="28" t="s">
        <v>65</v>
      </c>
      <c r="B356" s="26">
        <f>B354</f>
        <v>906</v>
      </c>
      <c r="C356" s="26" t="s">
        <v>79</v>
      </c>
      <c r="D356" s="26" t="s">
        <v>133</v>
      </c>
      <c r="E356" s="26" t="s">
        <v>143</v>
      </c>
      <c r="F356" s="26" t="s">
        <v>66</v>
      </c>
      <c r="G356" s="9">
        <f t="shared" ref="G356:Z356" si="930">G357+G358</f>
        <v>115</v>
      </c>
      <c r="H356" s="9">
        <f t="shared" si="930"/>
        <v>0</v>
      </c>
      <c r="I356" s="9">
        <f t="shared" si="930"/>
        <v>0</v>
      </c>
      <c r="J356" s="9">
        <f t="shared" si="930"/>
        <v>0</v>
      </c>
      <c r="K356" s="9">
        <f t="shared" si="930"/>
        <v>0</v>
      </c>
      <c r="L356" s="9">
        <f t="shared" si="930"/>
        <v>0</v>
      </c>
      <c r="M356" s="9">
        <f t="shared" si="930"/>
        <v>115</v>
      </c>
      <c r="N356" s="9">
        <f t="shared" si="930"/>
        <v>0</v>
      </c>
      <c r="O356" s="9">
        <f t="shared" si="930"/>
        <v>0</v>
      </c>
      <c r="P356" s="9">
        <f t="shared" si="930"/>
        <v>0</v>
      </c>
      <c r="Q356" s="9">
        <f t="shared" si="930"/>
        <v>0</v>
      </c>
      <c r="R356" s="9">
        <f t="shared" si="930"/>
        <v>0</v>
      </c>
      <c r="S356" s="9">
        <f t="shared" si="930"/>
        <v>115</v>
      </c>
      <c r="T356" s="9">
        <f t="shared" si="930"/>
        <v>0</v>
      </c>
      <c r="U356" s="9">
        <f t="shared" si="930"/>
        <v>0</v>
      </c>
      <c r="V356" s="9">
        <f t="shared" si="930"/>
        <v>0</v>
      </c>
      <c r="W356" s="9">
        <f t="shared" si="930"/>
        <v>0</v>
      </c>
      <c r="X356" s="9">
        <f t="shared" si="930"/>
        <v>0</v>
      </c>
      <c r="Y356" s="9">
        <f t="shared" si="930"/>
        <v>115</v>
      </c>
      <c r="Z356" s="9">
        <f t="shared" si="930"/>
        <v>0</v>
      </c>
      <c r="AA356" s="9">
        <f t="shared" ref="AA356:AF356" si="931">AA357+AA358</f>
        <v>0</v>
      </c>
      <c r="AB356" s="9">
        <f t="shared" si="931"/>
        <v>0</v>
      </c>
      <c r="AC356" s="9">
        <f t="shared" si="931"/>
        <v>0</v>
      </c>
      <c r="AD356" s="9">
        <f t="shared" si="931"/>
        <v>0</v>
      </c>
      <c r="AE356" s="9">
        <f t="shared" si="931"/>
        <v>115</v>
      </c>
      <c r="AF356" s="9">
        <f t="shared" si="931"/>
        <v>0</v>
      </c>
      <c r="AG356" s="9">
        <f t="shared" ref="AG356:AL356" si="932">AG357+AG358</f>
        <v>0</v>
      </c>
      <c r="AH356" s="9">
        <f t="shared" si="932"/>
        <v>0</v>
      </c>
      <c r="AI356" s="9">
        <f t="shared" si="932"/>
        <v>0</v>
      </c>
      <c r="AJ356" s="9">
        <f t="shared" si="932"/>
        <v>0</v>
      </c>
      <c r="AK356" s="9">
        <f t="shared" si="932"/>
        <v>115</v>
      </c>
      <c r="AL356" s="9">
        <f t="shared" si="932"/>
        <v>0</v>
      </c>
      <c r="AM356" s="9">
        <f t="shared" ref="AM356:AR356" si="933">AM357+AM358</f>
        <v>0</v>
      </c>
      <c r="AN356" s="9">
        <f t="shared" si="933"/>
        <v>0</v>
      </c>
      <c r="AO356" s="9">
        <f t="shared" si="933"/>
        <v>0</v>
      </c>
      <c r="AP356" s="9">
        <f t="shared" si="933"/>
        <v>0</v>
      </c>
      <c r="AQ356" s="9">
        <f t="shared" si="933"/>
        <v>115</v>
      </c>
      <c r="AR356" s="9">
        <f t="shared" si="933"/>
        <v>0</v>
      </c>
      <c r="AS356" s="9">
        <f t="shared" ref="AS356:AX356" si="934">AS357+AS358</f>
        <v>0</v>
      </c>
      <c r="AT356" s="9">
        <f t="shared" si="934"/>
        <v>0</v>
      </c>
      <c r="AU356" s="9">
        <f t="shared" si="934"/>
        <v>0</v>
      </c>
      <c r="AV356" s="9">
        <f t="shared" si="934"/>
        <v>0</v>
      </c>
      <c r="AW356" s="9">
        <f t="shared" si="934"/>
        <v>115</v>
      </c>
      <c r="AX356" s="9">
        <f t="shared" si="934"/>
        <v>0</v>
      </c>
      <c r="AY356" s="9">
        <f t="shared" ref="AY356:BD356" si="935">AY357+AY358</f>
        <v>-17</v>
      </c>
      <c r="AZ356" s="9">
        <f t="shared" si="935"/>
        <v>0</v>
      </c>
      <c r="BA356" s="9">
        <f t="shared" si="935"/>
        <v>0</v>
      </c>
      <c r="BB356" s="9">
        <f t="shared" si="935"/>
        <v>0</v>
      </c>
      <c r="BC356" s="9">
        <f t="shared" si="935"/>
        <v>98</v>
      </c>
      <c r="BD356" s="9">
        <f t="shared" si="935"/>
        <v>0</v>
      </c>
      <c r="BE356" s="9">
        <f t="shared" ref="BE356:BJ356" si="936">BE357+BE358</f>
        <v>0</v>
      </c>
      <c r="BF356" s="9">
        <f t="shared" si="936"/>
        <v>0</v>
      </c>
      <c r="BG356" s="9">
        <f t="shared" si="936"/>
        <v>0</v>
      </c>
      <c r="BH356" s="9">
        <f t="shared" si="936"/>
        <v>0</v>
      </c>
      <c r="BI356" s="9">
        <f t="shared" si="936"/>
        <v>98</v>
      </c>
      <c r="BJ356" s="9">
        <f t="shared" si="936"/>
        <v>0</v>
      </c>
      <c r="BK356" s="9">
        <f t="shared" ref="BK356:BP356" si="937">BK357+BK358</f>
        <v>0</v>
      </c>
      <c r="BL356" s="9">
        <f t="shared" si="937"/>
        <v>0</v>
      </c>
      <c r="BM356" s="9">
        <f t="shared" si="937"/>
        <v>0</v>
      </c>
      <c r="BN356" s="9">
        <f t="shared" si="937"/>
        <v>0</v>
      </c>
      <c r="BO356" s="9">
        <f t="shared" si="937"/>
        <v>98</v>
      </c>
      <c r="BP356" s="9">
        <f t="shared" si="937"/>
        <v>0</v>
      </c>
      <c r="BQ356" s="9">
        <f t="shared" ref="BQ356:BV356" si="938">BQ357+BQ358</f>
        <v>0</v>
      </c>
      <c r="BR356" s="9">
        <f t="shared" si="938"/>
        <v>0</v>
      </c>
      <c r="BS356" s="9">
        <f t="shared" si="938"/>
        <v>0</v>
      </c>
      <c r="BT356" s="9">
        <f t="shared" si="938"/>
        <v>0</v>
      </c>
      <c r="BU356" s="9">
        <f t="shared" si="938"/>
        <v>98</v>
      </c>
      <c r="BV356" s="9">
        <f t="shared" si="938"/>
        <v>0</v>
      </c>
      <c r="BW356" s="9">
        <f t="shared" ref="BW356:CB356" si="939">BW357+BW358</f>
        <v>0</v>
      </c>
      <c r="BX356" s="9">
        <f t="shared" si="939"/>
        <v>0</v>
      </c>
      <c r="BY356" s="9">
        <f t="shared" si="939"/>
        <v>0</v>
      </c>
      <c r="BZ356" s="9">
        <f t="shared" si="939"/>
        <v>0</v>
      </c>
      <c r="CA356" s="9">
        <f t="shared" si="939"/>
        <v>98</v>
      </c>
      <c r="CB356" s="9">
        <f t="shared" si="939"/>
        <v>0</v>
      </c>
      <c r="CC356" s="9">
        <f t="shared" ref="CC356:CH356" si="940">CC357+CC358</f>
        <v>0</v>
      </c>
      <c r="CD356" s="9">
        <f t="shared" si="940"/>
        <v>0</v>
      </c>
      <c r="CE356" s="9">
        <f t="shared" si="940"/>
        <v>0</v>
      </c>
      <c r="CF356" s="9">
        <f t="shared" si="940"/>
        <v>0</v>
      </c>
      <c r="CG356" s="9">
        <f t="shared" si="940"/>
        <v>98</v>
      </c>
      <c r="CH356" s="9">
        <f t="shared" si="940"/>
        <v>0</v>
      </c>
    </row>
    <row r="357" spans="1:86" ht="24" hidden="1" customHeight="1" x14ac:dyDescent="0.25">
      <c r="A357" s="28" t="s">
        <v>154</v>
      </c>
      <c r="B357" s="26" t="s">
        <v>670</v>
      </c>
      <c r="C357" s="26" t="s">
        <v>79</v>
      </c>
      <c r="D357" s="26" t="s">
        <v>133</v>
      </c>
      <c r="E357" s="26" t="s">
        <v>143</v>
      </c>
      <c r="F357" s="26">
        <v>830</v>
      </c>
      <c r="G357" s="9"/>
      <c r="H357" s="9"/>
      <c r="I357" s="83"/>
      <c r="J357" s="83"/>
      <c r="K357" s="83"/>
      <c r="L357" s="83"/>
      <c r="M357" s="83"/>
      <c r="N357" s="83"/>
      <c r="O357" s="84"/>
      <c r="P357" s="84"/>
      <c r="Q357" s="84"/>
      <c r="R357" s="84"/>
      <c r="S357" s="84"/>
      <c r="T357" s="84"/>
      <c r="U357" s="9"/>
      <c r="V357" s="84"/>
      <c r="W357" s="84"/>
      <c r="X357" s="84"/>
      <c r="Y357" s="9">
        <f>S357+U357+V357+W357+X357</f>
        <v>0</v>
      </c>
      <c r="Z357" s="9">
        <f>T357+X357</f>
        <v>0</v>
      </c>
      <c r="AA357" s="9"/>
      <c r="AB357" s="84"/>
      <c r="AC357" s="84"/>
      <c r="AD357" s="84"/>
      <c r="AE357" s="9">
        <f>Y357+AA357+AB357+AC357+AD357</f>
        <v>0</v>
      </c>
      <c r="AF357" s="9">
        <f>Z357+AD357</f>
        <v>0</v>
      </c>
      <c r="AG357" s="9"/>
      <c r="AH357" s="84"/>
      <c r="AI357" s="84"/>
      <c r="AJ357" s="84"/>
      <c r="AK357" s="9">
        <f>AE357+AG357+AH357+AI357+AJ357</f>
        <v>0</v>
      </c>
      <c r="AL357" s="9">
        <f>AF357+AJ357</f>
        <v>0</v>
      </c>
      <c r="AM357" s="9"/>
      <c r="AN357" s="84"/>
      <c r="AO357" s="84"/>
      <c r="AP357" s="84"/>
      <c r="AQ357" s="9">
        <f>AK357+AM357+AN357+AO357+AP357</f>
        <v>0</v>
      </c>
      <c r="AR357" s="9">
        <f>AL357+AP357</f>
        <v>0</v>
      </c>
      <c r="AS357" s="9"/>
      <c r="AT357" s="84"/>
      <c r="AU357" s="84"/>
      <c r="AV357" s="84"/>
      <c r="AW357" s="9">
        <f>AQ357+AS357+AT357+AU357+AV357</f>
        <v>0</v>
      </c>
      <c r="AX357" s="9">
        <f>AR357+AV357</f>
        <v>0</v>
      </c>
      <c r="AY357" s="9"/>
      <c r="AZ357" s="84"/>
      <c r="BA357" s="84"/>
      <c r="BB357" s="84"/>
      <c r="BC357" s="9">
        <f>AW357+AY357+AZ357+BA357+BB357</f>
        <v>0</v>
      </c>
      <c r="BD357" s="9">
        <f>AX357+BB357</f>
        <v>0</v>
      </c>
      <c r="BE357" s="9"/>
      <c r="BF357" s="84"/>
      <c r="BG357" s="84"/>
      <c r="BH357" s="84"/>
      <c r="BI357" s="9">
        <f>BC357+BE357+BF357+BG357+BH357</f>
        <v>0</v>
      </c>
      <c r="BJ357" s="9">
        <f>BD357+BH357</f>
        <v>0</v>
      </c>
      <c r="BK357" s="9"/>
      <c r="BL357" s="84"/>
      <c r="BM357" s="84"/>
      <c r="BN357" s="84"/>
      <c r="BO357" s="9">
        <f>BI357+BK357+BL357+BM357+BN357</f>
        <v>0</v>
      </c>
      <c r="BP357" s="9">
        <f>BJ357+BN357</f>
        <v>0</v>
      </c>
      <c r="BQ357" s="9"/>
      <c r="BR357" s="84"/>
      <c r="BS357" s="84"/>
      <c r="BT357" s="84"/>
      <c r="BU357" s="9">
        <f>BO357+BQ357+BR357+BS357+BT357</f>
        <v>0</v>
      </c>
      <c r="BV357" s="9">
        <f>BP357+BT357</f>
        <v>0</v>
      </c>
      <c r="BW357" s="9"/>
      <c r="BX357" s="84"/>
      <c r="BY357" s="84"/>
      <c r="BZ357" s="84"/>
      <c r="CA357" s="9">
        <f>BU357+BW357+BX357+BY357+BZ357</f>
        <v>0</v>
      </c>
      <c r="CB357" s="9">
        <f>BV357+BZ357</f>
        <v>0</v>
      </c>
      <c r="CC357" s="9"/>
      <c r="CD357" s="84"/>
      <c r="CE357" s="84"/>
      <c r="CF357" s="84"/>
      <c r="CG357" s="9">
        <f>CA357+CC357+CD357+CE357+CF357</f>
        <v>0</v>
      </c>
      <c r="CH357" s="9">
        <f>CB357+CF357</f>
        <v>0</v>
      </c>
    </row>
    <row r="358" spans="1:86" ht="20.100000000000001" hidden="1" customHeight="1" x14ac:dyDescent="0.25">
      <c r="A358" s="28" t="s">
        <v>67</v>
      </c>
      <c r="B358" s="26">
        <f>B355</f>
        <v>906</v>
      </c>
      <c r="C358" s="26" t="s">
        <v>79</v>
      </c>
      <c r="D358" s="26" t="s">
        <v>133</v>
      </c>
      <c r="E358" s="26" t="s">
        <v>143</v>
      </c>
      <c r="F358" s="26" t="s">
        <v>68</v>
      </c>
      <c r="G358" s="9">
        <v>115</v>
      </c>
      <c r="H358" s="9"/>
      <c r="I358" s="83"/>
      <c r="J358" s="83"/>
      <c r="K358" s="83"/>
      <c r="L358" s="83"/>
      <c r="M358" s="9">
        <f>G358+I358+J358+K358+L358</f>
        <v>115</v>
      </c>
      <c r="N358" s="9">
        <f>H358+L358</f>
        <v>0</v>
      </c>
      <c r="O358" s="84"/>
      <c r="P358" s="84"/>
      <c r="Q358" s="84"/>
      <c r="R358" s="84"/>
      <c r="S358" s="9">
        <f>M358+O358+P358+Q358+R358</f>
        <v>115</v>
      </c>
      <c r="T358" s="9">
        <f>N358+R358</f>
        <v>0</v>
      </c>
      <c r="U358" s="9"/>
      <c r="V358" s="84"/>
      <c r="W358" s="84"/>
      <c r="X358" s="84"/>
      <c r="Y358" s="9">
        <f>S358+U358+V358+W358+X358</f>
        <v>115</v>
      </c>
      <c r="Z358" s="9">
        <f>T358+X358</f>
        <v>0</v>
      </c>
      <c r="AA358" s="9"/>
      <c r="AB358" s="84"/>
      <c r="AC358" s="84"/>
      <c r="AD358" s="84"/>
      <c r="AE358" s="9">
        <f>Y358+AA358+AB358+AC358+AD358</f>
        <v>115</v>
      </c>
      <c r="AF358" s="9">
        <f>Z358+AD358</f>
        <v>0</v>
      </c>
      <c r="AG358" s="9"/>
      <c r="AH358" s="84"/>
      <c r="AI358" s="84"/>
      <c r="AJ358" s="84"/>
      <c r="AK358" s="9">
        <f>AE358+AG358+AH358+AI358+AJ358</f>
        <v>115</v>
      </c>
      <c r="AL358" s="9">
        <f>AF358+AJ358</f>
        <v>0</v>
      </c>
      <c r="AM358" s="9"/>
      <c r="AN358" s="84"/>
      <c r="AO358" s="84"/>
      <c r="AP358" s="84"/>
      <c r="AQ358" s="9">
        <f>AK358+AM358+AN358+AO358+AP358</f>
        <v>115</v>
      </c>
      <c r="AR358" s="9">
        <f>AL358+AP358</f>
        <v>0</v>
      </c>
      <c r="AS358" s="9"/>
      <c r="AT358" s="84"/>
      <c r="AU358" s="84"/>
      <c r="AV358" s="84"/>
      <c r="AW358" s="9">
        <f>AQ358+AS358+AT358+AU358+AV358</f>
        <v>115</v>
      </c>
      <c r="AX358" s="9">
        <f>AR358+AV358</f>
        <v>0</v>
      </c>
      <c r="AY358" s="9">
        <v>-17</v>
      </c>
      <c r="AZ358" s="84"/>
      <c r="BA358" s="84"/>
      <c r="BB358" s="84"/>
      <c r="BC358" s="9">
        <f>AW358+AY358+AZ358+BA358+BB358</f>
        <v>98</v>
      </c>
      <c r="BD358" s="9">
        <f>AX358+BB358</f>
        <v>0</v>
      </c>
      <c r="BE358" s="9"/>
      <c r="BF358" s="84"/>
      <c r="BG358" s="84"/>
      <c r="BH358" s="84"/>
      <c r="BI358" s="9">
        <f>BC358+BE358+BF358+BG358+BH358</f>
        <v>98</v>
      </c>
      <c r="BJ358" s="9">
        <f>BD358+BH358</f>
        <v>0</v>
      </c>
      <c r="BK358" s="9"/>
      <c r="BL358" s="84"/>
      <c r="BM358" s="84"/>
      <c r="BN358" s="84"/>
      <c r="BO358" s="9">
        <f>BI358+BK358+BL358+BM358+BN358</f>
        <v>98</v>
      </c>
      <c r="BP358" s="9">
        <f>BJ358+BN358</f>
        <v>0</v>
      </c>
      <c r="BQ358" s="9"/>
      <c r="BR358" s="84"/>
      <c r="BS358" s="84"/>
      <c r="BT358" s="84"/>
      <c r="BU358" s="9">
        <f>BO358+BQ358+BR358+BS358+BT358</f>
        <v>98</v>
      </c>
      <c r="BV358" s="9">
        <f>BP358+BT358</f>
        <v>0</v>
      </c>
      <c r="BW358" s="9"/>
      <c r="BX358" s="84"/>
      <c r="BY358" s="84"/>
      <c r="BZ358" s="84"/>
      <c r="CA358" s="9">
        <f>BU358+BW358+BX358+BY358+BZ358</f>
        <v>98</v>
      </c>
      <c r="CB358" s="9">
        <f>BV358+BZ358</f>
        <v>0</v>
      </c>
      <c r="CC358" s="9"/>
      <c r="CD358" s="84"/>
      <c r="CE358" s="84"/>
      <c r="CF358" s="84"/>
      <c r="CG358" s="9">
        <f>CA358+CC358+CD358+CE358+CF358</f>
        <v>98</v>
      </c>
      <c r="CH358" s="9">
        <f>CB358+CF358</f>
        <v>0</v>
      </c>
    </row>
    <row r="359" spans="1:86" ht="25.5" hidden="1" customHeight="1" x14ac:dyDescent="0.25">
      <c r="A359" s="25" t="s">
        <v>747</v>
      </c>
      <c r="B359" s="26" t="str">
        <f>B357</f>
        <v>906</v>
      </c>
      <c r="C359" s="26" t="s">
        <v>79</v>
      </c>
      <c r="D359" s="26" t="s">
        <v>133</v>
      </c>
      <c r="E359" s="26" t="s">
        <v>746</v>
      </c>
      <c r="F359" s="26"/>
      <c r="G359" s="9"/>
      <c r="H359" s="9"/>
      <c r="I359" s="83"/>
      <c r="J359" s="83"/>
      <c r="K359" s="83"/>
      <c r="L359" s="83"/>
      <c r="M359" s="9"/>
      <c r="N359" s="9"/>
      <c r="O359" s="84"/>
      <c r="P359" s="84"/>
      <c r="Q359" s="84"/>
      <c r="R359" s="84"/>
      <c r="S359" s="9"/>
      <c r="T359" s="9"/>
      <c r="U359" s="9">
        <f>U360</f>
        <v>11</v>
      </c>
      <c r="V359" s="9">
        <f t="shared" ref="V359:AK360" si="941">V360</f>
        <v>0</v>
      </c>
      <c r="W359" s="9">
        <f t="shared" si="941"/>
        <v>0</v>
      </c>
      <c r="X359" s="9">
        <f t="shared" si="941"/>
        <v>1118</v>
      </c>
      <c r="Y359" s="9">
        <f t="shared" si="941"/>
        <v>1129</v>
      </c>
      <c r="Z359" s="9">
        <f t="shared" si="941"/>
        <v>1118</v>
      </c>
      <c r="AA359" s="9">
        <f>AA360</f>
        <v>0</v>
      </c>
      <c r="AB359" s="9">
        <f t="shared" si="941"/>
        <v>0</v>
      </c>
      <c r="AC359" s="9">
        <f t="shared" si="941"/>
        <v>0</v>
      </c>
      <c r="AD359" s="9">
        <f t="shared" si="941"/>
        <v>0</v>
      </c>
      <c r="AE359" s="9">
        <f t="shared" si="941"/>
        <v>1129</v>
      </c>
      <c r="AF359" s="9">
        <f t="shared" si="941"/>
        <v>1118</v>
      </c>
      <c r="AG359" s="9">
        <f>AG360</f>
        <v>0</v>
      </c>
      <c r="AH359" s="9">
        <f t="shared" si="941"/>
        <v>0</v>
      </c>
      <c r="AI359" s="9">
        <f t="shared" si="941"/>
        <v>0</v>
      </c>
      <c r="AJ359" s="9">
        <f t="shared" si="941"/>
        <v>0</v>
      </c>
      <c r="AK359" s="9">
        <f t="shared" si="941"/>
        <v>1129</v>
      </c>
      <c r="AL359" s="9">
        <f t="shared" ref="AH359:AL360" si="942">AL360</f>
        <v>1118</v>
      </c>
      <c r="AM359" s="9">
        <f>AM360</f>
        <v>0</v>
      </c>
      <c r="AN359" s="9">
        <f t="shared" ref="AN359:BC360" si="943">AN360</f>
        <v>0</v>
      </c>
      <c r="AO359" s="9">
        <f t="shared" si="943"/>
        <v>0</v>
      </c>
      <c r="AP359" s="9">
        <f t="shared" si="943"/>
        <v>0</v>
      </c>
      <c r="AQ359" s="9">
        <f t="shared" si="943"/>
        <v>1129</v>
      </c>
      <c r="AR359" s="9">
        <f t="shared" si="943"/>
        <v>1118</v>
      </c>
      <c r="AS359" s="9">
        <f>AS360</f>
        <v>0</v>
      </c>
      <c r="AT359" s="9">
        <f t="shared" si="943"/>
        <v>0</v>
      </c>
      <c r="AU359" s="9">
        <f t="shared" si="943"/>
        <v>0</v>
      </c>
      <c r="AV359" s="9">
        <f t="shared" si="943"/>
        <v>0</v>
      </c>
      <c r="AW359" s="9">
        <f t="shared" si="943"/>
        <v>1129</v>
      </c>
      <c r="AX359" s="9">
        <f t="shared" si="943"/>
        <v>1118</v>
      </c>
      <c r="AY359" s="9">
        <f>AY360</f>
        <v>0</v>
      </c>
      <c r="AZ359" s="9">
        <f t="shared" si="943"/>
        <v>0</v>
      </c>
      <c r="BA359" s="9">
        <f t="shared" si="943"/>
        <v>0</v>
      </c>
      <c r="BB359" s="9">
        <f t="shared" si="943"/>
        <v>0</v>
      </c>
      <c r="BC359" s="9">
        <f t="shared" si="943"/>
        <v>1129</v>
      </c>
      <c r="BD359" s="9">
        <f t="shared" ref="AZ359:BD360" si="944">BD360</f>
        <v>1118</v>
      </c>
      <c r="BE359" s="9">
        <f>BE360</f>
        <v>0</v>
      </c>
      <c r="BF359" s="9">
        <f t="shared" ref="BF359:BU360" si="945">BF360</f>
        <v>0</v>
      </c>
      <c r="BG359" s="9">
        <f t="shared" si="945"/>
        <v>0</v>
      </c>
      <c r="BH359" s="9">
        <f t="shared" si="945"/>
        <v>0</v>
      </c>
      <c r="BI359" s="9">
        <f t="shared" si="945"/>
        <v>1129</v>
      </c>
      <c r="BJ359" s="9">
        <f t="shared" si="945"/>
        <v>1118</v>
      </c>
      <c r="BK359" s="9">
        <f>BK360</f>
        <v>0</v>
      </c>
      <c r="BL359" s="9">
        <f t="shared" si="945"/>
        <v>0</v>
      </c>
      <c r="BM359" s="9">
        <f t="shared" si="945"/>
        <v>0</v>
      </c>
      <c r="BN359" s="9">
        <f t="shared" si="945"/>
        <v>0</v>
      </c>
      <c r="BO359" s="9">
        <f t="shared" si="945"/>
        <v>1129</v>
      </c>
      <c r="BP359" s="9">
        <f t="shared" si="945"/>
        <v>1118</v>
      </c>
      <c r="BQ359" s="9">
        <f>BQ360</f>
        <v>0</v>
      </c>
      <c r="BR359" s="9">
        <f t="shared" si="945"/>
        <v>0</v>
      </c>
      <c r="BS359" s="9">
        <f t="shared" si="945"/>
        <v>0</v>
      </c>
      <c r="BT359" s="9">
        <f t="shared" si="945"/>
        <v>0</v>
      </c>
      <c r="BU359" s="9">
        <f t="shared" si="945"/>
        <v>1129</v>
      </c>
      <c r="BV359" s="9">
        <f t="shared" ref="BR359:BV360" si="946">BV360</f>
        <v>1118</v>
      </c>
      <c r="BW359" s="9">
        <f>BW360</f>
        <v>0</v>
      </c>
      <c r="BX359" s="9">
        <f t="shared" ref="BX359:CH360" si="947">BX360</f>
        <v>0</v>
      </c>
      <c r="BY359" s="9">
        <f t="shared" si="947"/>
        <v>0</v>
      </c>
      <c r="BZ359" s="9">
        <f t="shared" si="947"/>
        <v>0</v>
      </c>
      <c r="CA359" s="9">
        <f t="shared" si="947"/>
        <v>1129</v>
      </c>
      <c r="CB359" s="9">
        <f t="shared" si="947"/>
        <v>1118</v>
      </c>
      <c r="CC359" s="9">
        <f>CC360</f>
        <v>0</v>
      </c>
      <c r="CD359" s="9">
        <f t="shared" si="947"/>
        <v>0</v>
      </c>
      <c r="CE359" s="9">
        <f t="shared" si="947"/>
        <v>0</v>
      </c>
      <c r="CF359" s="9">
        <f t="shared" si="947"/>
        <v>0</v>
      </c>
      <c r="CG359" s="9">
        <f t="shared" si="947"/>
        <v>1129</v>
      </c>
      <c r="CH359" s="9">
        <f t="shared" si="947"/>
        <v>1118</v>
      </c>
    </row>
    <row r="360" spans="1:86" ht="33" hidden="1" x14ac:dyDescent="0.25">
      <c r="A360" s="25" t="s">
        <v>11</v>
      </c>
      <c r="B360" s="26">
        <f t="shared" ref="B360:B366" si="948">B358</f>
        <v>906</v>
      </c>
      <c r="C360" s="26" t="s">
        <v>79</v>
      </c>
      <c r="D360" s="26" t="s">
        <v>133</v>
      </c>
      <c r="E360" s="26" t="s">
        <v>746</v>
      </c>
      <c r="F360" s="26" t="s">
        <v>12</v>
      </c>
      <c r="G360" s="9"/>
      <c r="H360" s="9"/>
      <c r="I360" s="83"/>
      <c r="J360" s="83"/>
      <c r="K360" s="83"/>
      <c r="L360" s="83"/>
      <c r="M360" s="9"/>
      <c r="N360" s="9"/>
      <c r="O360" s="84"/>
      <c r="P360" s="84"/>
      <c r="Q360" s="84"/>
      <c r="R360" s="84"/>
      <c r="S360" s="9"/>
      <c r="T360" s="9"/>
      <c r="U360" s="9">
        <f>U361</f>
        <v>11</v>
      </c>
      <c r="V360" s="9">
        <f t="shared" si="941"/>
        <v>0</v>
      </c>
      <c r="W360" s="9">
        <f t="shared" si="941"/>
        <v>0</v>
      </c>
      <c r="X360" s="9">
        <f t="shared" si="941"/>
        <v>1118</v>
      </c>
      <c r="Y360" s="9">
        <f t="shared" si="941"/>
        <v>1129</v>
      </c>
      <c r="Z360" s="9">
        <f t="shared" si="941"/>
        <v>1118</v>
      </c>
      <c r="AA360" s="9">
        <f>AA361</f>
        <v>0</v>
      </c>
      <c r="AB360" s="9">
        <f t="shared" si="941"/>
        <v>0</v>
      </c>
      <c r="AC360" s="9">
        <f t="shared" si="941"/>
        <v>0</v>
      </c>
      <c r="AD360" s="9">
        <f t="shared" si="941"/>
        <v>0</v>
      </c>
      <c r="AE360" s="9">
        <f t="shared" si="941"/>
        <v>1129</v>
      </c>
      <c r="AF360" s="9">
        <f t="shared" si="941"/>
        <v>1118</v>
      </c>
      <c r="AG360" s="9">
        <f>AG361</f>
        <v>0</v>
      </c>
      <c r="AH360" s="9">
        <f t="shared" si="942"/>
        <v>0</v>
      </c>
      <c r="AI360" s="9">
        <f t="shared" si="942"/>
        <v>0</v>
      </c>
      <c r="AJ360" s="9">
        <f t="shared" si="942"/>
        <v>0</v>
      </c>
      <c r="AK360" s="9">
        <f t="shared" si="942"/>
        <v>1129</v>
      </c>
      <c r="AL360" s="9">
        <f t="shared" si="942"/>
        <v>1118</v>
      </c>
      <c r="AM360" s="9">
        <f>AM361</f>
        <v>0</v>
      </c>
      <c r="AN360" s="9">
        <f t="shared" si="943"/>
        <v>0</v>
      </c>
      <c r="AO360" s="9">
        <f t="shared" si="943"/>
        <v>0</v>
      </c>
      <c r="AP360" s="9">
        <f t="shared" si="943"/>
        <v>0</v>
      </c>
      <c r="AQ360" s="9">
        <f t="shared" si="943"/>
        <v>1129</v>
      </c>
      <c r="AR360" s="9">
        <f t="shared" si="943"/>
        <v>1118</v>
      </c>
      <c r="AS360" s="9">
        <f>AS361</f>
        <v>0</v>
      </c>
      <c r="AT360" s="9">
        <f t="shared" si="943"/>
        <v>0</v>
      </c>
      <c r="AU360" s="9">
        <f t="shared" si="943"/>
        <v>0</v>
      </c>
      <c r="AV360" s="9">
        <f t="shared" si="943"/>
        <v>0</v>
      </c>
      <c r="AW360" s="9">
        <f t="shared" si="943"/>
        <v>1129</v>
      </c>
      <c r="AX360" s="9">
        <f t="shared" si="943"/>
        <v>1118</v>
      </c>
      <c r="AY360" s="9">
        <f>AY361</f>
        <v>0</v>
      </c>
      <c r="AZ360" s="9">
        <f t="shared" si="944"/>
        <v>0</v>
      </c>
      <c r="BA360" s="9">
        <f t="shared" si="944"/>
        <v>0</v>
      </c>
      <c r="BB360" s="9">
        <f t="shared" si="944"/>
        <v>0</v>
      </c>
      <c r="BC360" s="9">
        <f t="shared" si="944"/>
        <v>1129</v>
      </c>
      <c r="BD360" s="9">
        <f t="shared" si="944"/>
        <v>1118</v>
      </c>
      <c r="BE360" s="9">
        <f>BE361</f>
        <v>0</v>
      </c>
      <c r="BF360" s="9">
        <f t="shared" si="945"/>
        <v>0</v>
      </c>
      <c r="BG360" s="9">
        <f t="shared" si="945"/>
        <v>0</v>
      </c>
      <c r="BH360" s="9">
        <f t="shared" si="945"/>
        <v>0</v>
      </c>
      <c r="BI360" s="9">
        <f t="shared" si="945"/>
        <v>1129</v>
      </c>
      <c r="BJ360" s="9">
        <f t="shared" si="945"/>
        <v>1118</v>
      </c>
      <c r="BK360" s="9">
        <f>BK361</f>
        <v>0</v>
      </c>
      <c r="BL360" s="9">
        <f t="shared" si="945"/>
        <v>0</v>
      </c>
      <c r="BM360" s="9">
        <f t="shared" si="945"/>
        <v>0</v>
      </c>
      <c r="BN360" s="9">
        <f t="shared" si="945"/>
        <v>0</v>
      </c>
      <c r="BO360" s="9">
        <f t="shared" si="945"/>
        <v>1129</v>
      </c>
      <c r="BP360" s="9">
        <f t="shared" si="945"/>
        <v>1118</v>
      </c>
      <c r="BQ360" s="9">
        <f>BQ361</f>
        <v>0</v>
      </c>
      <c r="BR360" s="9">
        <f t="shared" si="946"/>
        <v>0</v>
      </c>
      <c r="BS360" s="9">
        <f t="shared" si="946"/>
        <v>0</v>
      </c>
      <c r="BT360" s="9">
        <f t="shared" si="946"/>
        <v>0</v>
      </c>
      <c r="BU360" s="9">
        <f t="shared" si="946"/>
        <v>1129</v>
      </c>
      <c r="BV360" s="9">
        <f t="shared" si="946"/>
        <v>1118</v>
      </c>
      <c r="BW360" s="9">
        <f>BW361</f>
        <v>0</v>
      </c>
      <c r="BX360" s="9">
        <f t="shared" si="947"/>
        <v>0</v>
      </c>
      <c r="BY360" s="9">
        <f t="shared" si="947"/>
        <v>0</v>
      </c>
      <c r="BZ360" s="9">
        <f t="shared" si="947"/>
        <v>0</v>
      </c>
      <c r="CA360" s="9">
        <f t="shared" si="947"/>
        <v>1129</v>
      </c>
      <c r="CB360" s="9">
        <f t="shared" si="947"/>
        <v>1118</v>
      </c>
      <c r="CC360" s="9">
        <f>CC361</f>
        <v>0</v>
      </c>
      <c r="CD360" s="9">
        <f t="shared" si="947"/>
        <v>0</v>
      </c>
      <c r="CE360" s="9">
        <f t="shared" si="947"/>
        <v>0</v>
      </c>
      <c r="CF360" s="9">
        <f t="shared" si="947"/>
        <v>0</v>
      </c>
      <c r="CG360" s="9">
        <f t="shared" si="947"/>
        <v>1129</v>
      </c>
      <c r="CH360" s="9">
        <f t="shared" si="947"/>
        <v>1118</v>
      </c>
    </row>
    <row r="361" spans="1:86" ht="33" hidden="1" x14ac:dyDescent="0.25">
      <c r="A361" s="25" t="s">
        <v>130</v>
      </c>
      <c r="B361" s="26" t="str">
        <f t="shared" si="948"/>
        <v>906</v>
      </c>
      <c r="C361" s="26" t="s">
        <v>79</v>
      </c>
      <c r="D361" s="26" t="s">
        <v>133</v>
      </c>
      <c r="E361" s="26" t="s">
        <v>746</v>
      </c>
      <c r="F361" s="26" t="s">
        <v>131</v>
      </c>
      <c r="G361" s="9"/>
      <c r="H361" s="9"/>
      <c r="I361" s="83"/>
      <c r="J361" s="83"/>
      <c r="K361" s="83"/>
      <c r="L361" s="83"/>
      <c r="M361" s="9"/>
      <c r="N361" s="9"/>
      <c r="O361" s="84"/>
      <c r="P361" s="84"/>
      <c r="Q361" s="84"/>
      <c r="R361" s="84"/>
      <c r="S361" s="9"/>
      <c r="T361" s="9"/>
      <c r="U361" s="9">
        <v>11</v>
      </c>
      <c r="V361" s="9"/>
      <c r="W361" s="9"/>
      <c r="X361" s="9">
        <v>1118</v>
      </c>
      <c r="Y361" s="9">
        <f>S361+U361+V361+W361+X361</f>
        <v>1129</v>
      </c>
      <c r="Z361" s="9">
        <f>T361+X361</f>
        <v>1118</v>
      </c>
      <c r="AA361" s="9"/>
      <c r="AB361" s="9"/>
      <c r="AC361" s="9"/>
      <c r="AD361" s="9"/>
      <c r="AE361" s="9">
        <f>Y361+AA361+AB361+AC361+AD361</f>
        <v>1129</v>
      </c>
      <c r="AF361" s="9">
        <f>Z361+AD361</f>
        <v>1118</v>
      </c>
      <c r="AG361" s="9"/>
      <c r="AH361" s="9"/>
      <c r="AI361" s="9"/>
      <c r="AJ361" s="9"/>
      <c r="AK361" s="9">
        <f>AE361+AG361+AH361+AI361+AJ361</f>
        <v>1129</v>
      </c>
      <c r="AL361" s="9">
        <f>AF361+AJ361</f>
        <v>1118</v>
      </c>
      <c r="AM361" s="9"/>
      <c r="AN361" s="9"/>
      <c r="AO361" s="9"/>
      <c r="AP361" s="9"/>
      <c r="AQ361" s="9">
        <f>AK361+AM361+AN361+AO361+AP361</f>
        <v>1129</v>
      </c>
      <c r="AR361" s="9">
        <f>AL361+AP361</f>
        <v>1118</v>
      </c>
      <c r="AS361" s="9"/>
      <c r="AT361" s="9"/>
      <c r="AU361" s="9"/>
      <c r="AV361" s="9"/>
      <c r="AW361" s="9">
        <f>AQ361+AS361+AT361+AU361+AV361</f>
        <v>1129</v>
      </c>
      <c r="AX361" s="9">
        <f>AR361+AV361</f>
        <v>1118</v>
      </c>
      <c r="AY361" s="9"/>
      <c r="AZ361" s="9"/>
      <c r="BA361" s="9"/>
      <c r="BB361" s="9"/>
      <c r="BC361" s="9">
        <f>AW361+AY361+AZ361+BA361+BB361</f>
        <v>1129</v>
      </c>
      <c r="BD361" s="9">
        <f>AX361+BB361</f>
        <v>1118</v>
      </c>
      <c r="BE361" s="9"/>
      <c r="BF361" s="9"/>
      <c r="BG361" s="9"/>
      <c r="BH361" s="9"/>
      <c r="BI361" s="9">
        <f>BC361+BE361+BF361+BG361+BH361</f>
        <v>1129</v>
      </c>
      <c r="BJ361" s="9">
        <f>BD361+BH361</f>
        <v>1118</v>
      </c>
      <c r="BK361" s="9"/>
      <c r="BL361" s="9"/>
      <c r="BM361" s="9"/>
      <c r="BN361" s="9"/>
      <c r="BO361" s="9">
        <f>BI361+BK361+BL361+BM361+BN361</f>
        <v>1129</v>
      </c>
      <c r="BP361" s="9">
        <f>BJ361+BN361</f>
        <v>1118</v>
      </c>
      <c r="BQ361" s="9"/>
      <c r="BR361" s="9"/>
      <c r="BS361" s="9"/>
      <c r="BT361" s="9"/>
      <c r="BU361" s="9">
        <f>BO361+BQ361+BR361+BS361+BT361</f>
        <v>1129</v>
      </c>
      <c r="BV361" s="9">
        <f>BP361+BT361</f>
        <v>1118</v>
      </c>
      <c r="BW361" s="9"/>
      <c r="BX361" s="9"/>
      <c r="BY361" s="9"/>
      <c r="BZ361" s="9"/>
      <c r="CA361" s="9">
        <f>BU361+BW361+BX361+BY361+BZ361</f>
        <v>1129</v>
      </c>
      <c r="CB361" s="9">
        <f>BV361+BZ361</f>
        <v>1118</v>
      </c>
      <c r="CC361" s="9"/>
      <c r="CD361" s="9"/>
      <c r="CE361" s="9"/>
      <c r="CF361" s="9"/>
      <c r="CG361" s="9">
        <f>CA361+CC361+CD361+CE361+CF361</f>
        <v>1129</v>
      </c>
      <c r="CH361" s="9">
        <f>CB361+CF361</f>
        <v>1118</v>
      </c>
    </row>
    <row r="362" spans="1:86" ht="19.5" hidden="1" customHeight="1" x14ac:dyDescent="0.25">
      <c r="A362" s="25" t="s">
        <v>61</v>
      </c>
      <c r="B362" s="26">
        <f t="shared" si="948"/>
        <v>906</v>
      </c>
      <c r="C362" s="26" t="s">
        <v>79</v>
      </c>
      <c r="D362" s="26" t="s">
        <v>133</v>
      </c>
      <c r="E362" s="26" t="s">
        <v>62</v>
      </c>
      <c r="F362" s="26"/>
      <c r="G362" s="9"/>
      <c r="H362" s="9"/>
      <c r="I362" s="83"/>
      <c r="J362" s="83"/>
      <c r="K362" s="83"/>
      <c r="L362" s="83"/>
      <c r="M362" s="9"/>
      <c r="N362" s="9"/>
      <c r="O362" s="84"/>
      <c r="P362" s="84"/>
      <c r="Q362" s="84"/>
      <c r="R362" s="84"/>
      <c r="S362" s="9"/>
      <c r="T362" s="9"/>
      <c r="U362" s="9">
        <f>U363</f>
        <v>5</v>
      </c>
      <c r="V362" s="9">
        <f t="shared" ref="V362:AK365" si="949">V363</f>
        <v>0</v>
      </c>
      <c r="W362" s="9">
        <f t="shared" si="949"/>
        <v>0</v>
      </c>
      <c r="X362" s="9">
        <f t="shared" si="949"/>
        <v>0</v>
      </c>
      <c r="Y362" s="9">
        <f t="shared" si="949"/>
        <v>5</v>
      </c>
      <c r="Z362" s="9">
        <f t="shared" si="949"/>
        <v>0</v>
      </c>
      <c r="AA362" s="9">
        <f>AA363</f>
        <v>0</v>
      </c>
      <c r="AB362" s="9">
        <f t="shared" si="949"/>
        <v>0</v>
      </c>
      <c r="AC362" s="9">
        <f t="shared" si="949"/>
        <v>0</v>
      </c>
      <c r="AD362" s="9">
        <f t="shared" si="949"/>
        <v>0</v>
      </c>
      <c r="AE362" s="9">
        <f t="shared" si="949"/>
        <v>5</v>
      </c>
      <c r="AF362" s="9">
        <f t="shared" si="949"/>
        <v>0</v>
      </c>
      <c r="AG362" s="9">
        <f>AG363</f>
        <v>0</v>
      </c>
      <c r="AH362" s="9">
        <f t="shared" si="949"/>
        <v>0</v>
      </c>
      <c r="AI362" s="9">
        <f t="shared" si="949"/>
        <v>0</v>
      </c>
      <c r="AJ362" s="9">
        <f t="shared" si="949"/>
        <v>0</v>
      </c>
      <c r="AK362" s="9">
        <f t="shared" si="949"/>
        <v>5</v>
      </c>
      <c r="AL362" s="9">
        <f t="shared" ref="AH362:AL365" si="950">AL363</f>
        <v>0</v>
      </c>
      <c r="AM362" s="9">
        <f>AM363</f>
        <v>0</v>
      </c>
      <c r="AN362" s="9">
        <f t="shared" ref="AN362:BC365" si="951">AN363</f>
        <v>0</v>
      </c>
      <c r="AO362" s="9">
        <f t="shared" si="951"/>
        <v>0</v>
      </c>
      <c r="AP362" s="9">
        <f t="shared" si="951"/>
        <v>0</v>
      </c>
      <c r="AQ362" s="9">
        <f t="shared" si="951"/>
        <v>5</v>
      </c>
      <c r="AR362" s="9">
        <f t="shared" si="951"/>
        <v>0</v>
      </c>
      <c r="AS362" s="9">
        <f>AS363</f>
        <v>6</v>
      </c>
      <c r="AT362" s="9">
        <f t="shared" si="951"/>
        <v>0</v>
      </c>
      <c r="AU362" s="9">
        <f t="shared" si="951"/>
        <v>0</v>
      </c>
      <c r="AV362" s="9">
        <f t="shared" si="951"/>
        <v>0</v>
      </c>
      <c r="AW362" s="9">
        <f t="shared" si="951"/>
        <v>11</v>
      </c>
      <c r="AX362" s="9">
        <f t="shared" si="951"/>
        <v>0</v>
      </c>
      <c r="AY362" s="9">
        <f>AY363</f>
        <v>0</v>
      </c>
      <c r="AZ362" s="9">
        <f t="shared" si="951"/>
        <v>0</v>
      </c>
      <c r="BA362" s="9">
        <f t="shared" si="951"/>
        <v>0</v>
      </c>
      <c r="BB362" s="9">
        <f t="shared" si="951"/>
        <v>0</v>
      </c>
      <c r="BC362" s="9">
        <f t="shared" si="951"/>
        <v>11</v>
      </c>
      <c r="BD362" s="9">
        <f t="shared" ref="AZ362:BD365" si="952">BD363</f>
        <v>0</v>
      </c>
      <c r="BE362" s="9">
        <f>BE363</f>
        <v>0</v>
      </c>
      <c r="BF362" s="9">
        <f t="shared" ref="BF362:BU365" si="953">BF363</f>
        <v>0</v>
      </c>
      <c r="BG362" s="9">
        <f t="shared" si="953"/>
        <v>0</v>
      </c>
      <c r="BH362" s="9">
        <f t="shared" si="953"/>
        <v>0</v>
      </c>
      <c r="BI362" s="9">
        <f t="shared" si="953"/>
        <v>11</v>
      </c>
      <c r="BJ362" s="9">
        <f t="shared" si="953"/>
        <v>0</v>
      </c>
      <c r="BK362" s="9">
        <f>BK363</f>
        <v>0</v>
      </c>
      <c r="BL362" s="9">
        <f t="shared" si="953"/>
        <v>0</v>
      </c>
      <c r="BM362" s="9">
        <f t="shared" si="953"/>
        <v>0</v>
      </c>
      <c r="BN362" s="9">
        <f t="shared" si="953"/>
        <v>0</v>
      </c>
      <c r="BO362" s="9">
        <f t="shared" si="953"/>
        <v>11</v>
      </c>
      <c r="BP362" s="9">
        <f t="shared" si="953"/>
        <v>0</v>
      </c>
      <c r="BQ362" s="9">
        <f>BQ363</f>
        <v>0</v>
      </c>
      <c r="BR362" s="9">
        <f t="shared" si="953"/>
        <v>0</v>
      </c>
      <c r="BS362" s="9">
        <f t="shared" si="953"/>
        <v>0</v>
      </c>
      <c r="BT362" s="9">
        <f t="shared" si="953"/>
        <v>0</v>
      </c>
      <c r="BU362" s="9">
        <f t="shared" si="953"/>
        <v>11</v>
      </c>
      <c r="BV362" s="9">
        <f t="shared" ref="BR362:BV365" si="954">BV363</f>
        <v>0</v>
      </c>
      <c r="BW362" s="9">
        <f>BW363</f>
        <v>0</v>
      </c>
      <c r="BX362" s="9">
        <f t="shared" ref="BX362:CH365" si="955">BX363</f>
        <v>0</v>
      </c>
      <c r="BY362" s="9">
        <f t="shared" si="955"/>
        <v>0</v>
      </c>
      <c r="BZ362" s="9">
        <f t="shared" si="955"/>
        <v>0</v>
      </c>
      <c r="CA362" s="9">
        <f t="shared" si="955"/>
        <v>11</v>
      </c>
      <c r="CB362" s="9">
        <f t="shared" si="955"/>
        <v>0</v>
      </c>
      <c r="CC362" s="9">
        <f>CC363</f>
        <v>0</v>
      </c>
      <c r="CD362" s="9">
        <f t="shared" si="955"/>
        <v>0</v>
      </c>
      <c r="CE362" s="9">
        <f t="shared" si="955"/>
        <v>0</v>
      </c>
      <c r="CF362" s="9">
        <f t="shared" si="955"/>
        <v>0</v>
      </c>
      <c r="CG362" s="9">
        <f t="shared" si="955"/>
        <v>11</v>
      </c>
      <c r="CH362" s="9">
        <f t="shared" si="955"/>
        <v>0</v>
      </c>
    </row>
    <row r="363" spans="1:86" ht="18" hidden="1" customHeight="1" x14ac:dyDescent="0.25">
      <c r="A363" s="43" t="s">
        <v>120</v>
      </c>
      <c r="B363" s="26" t="str">
        <f t="shared" si="948"/>
        <v>906</v>
      </c>
      <c r="C363" s="26" t="s">
        <v>79</v>
      </c>
      <c r="D363" s="26" t="s">
        <v>133</v>
      </c>
      <c r="E363" s="26" t="s">
        <v>750</v>
      </c>
      <c r="F363" s="26"/>
      <c r="G363" s="9"/>
      <c r="H363" s="9"/>
      <c r="I363" s="83"/>
      <c r="J363" s="83"/>
      <c r="K363" s="83"/>
      <c r="L363" s="83"/>
      <c r="M363" s="9"/>
      <c r="N363" s="9"/>
      <c r="O363" s="84"/>
      <c r="P363" s="84"/>
      <c r="Q363" s="84"/>
      <c r="R363" s="84"/>
      <c r="S363" s="9"/>
      <c r="T363" s="9"/>
      <c r="U363" s="9">
        <f>U364</f>
        <v>5</v>
      </c>
      <c r="V363" s="9">
        <f t="shared" si="949"/>
        <v>0</v>
      </c>
      <c r="W363" s="9">
        <f t="shared" si="949"/>
        <v>0</v>
      </c>
      <c r="X363" s="9">
        <f t="shared" si="949"/>
        <v>0</v>
      </c>
      <c r="Y363" s="9">
        <f t="shared" si="949"/>
        <v>5</v>
      </c>
      <c r="Z363" s="9">
        <f t="shared" si="949"/>
        <v>0</v>
      </c>
      <c r="AA363" s="9">
        <f>AA364</f>
        <v>0</v>
      </c>
      <c r="AB363" s="9">
        <f t="shared" si="949"/>
        <v>0</v>
      </c>
      <c r="AC363" s="9">
        <f t="shared" si="949"/>
        <v>0</v>
      </c>
      <c r="AD363" s="9">
        <f t="shared" si="949"/>
        <v>0</v>
      </c>
      <c r="AE363" s="9">
        <f t="shared" si="949"/>
        <v>5</v>
      </c>
      <c r="AF363" s="9">
        <f t="shared" si="949"/>
        <v>0</v>
      </c>
      <c r="AG363" s="9">
        <f>AG364</f>
        <v>0</v>
      </c>
      <c r="AH363" s="9">
        <f t="shared" si="950"/>
        <v>0</v>
      </c>
      <c r="AI363" s="9">
        <f t="shared" si="950"/>
        <v>0</v>
      </c>
      <c r="AJ363" s="9">
        <f t="shared" si="950"/>
        <v>0</v>
      </c>
      <c r="AK363" s="9">
        <f t="shared" si="950"/>
        <v>5</v>
      </c>
      <c r="AL363" s="9">
        <f t="shared" si="950"/>
        <v>0</v>
      </c>
      <c r="AM363" s="9">
        <f>AM364</f>
        <v>0</v>
      </c>
      <c r="AN363" s="9">
        <f t="shared" si="951"/>
        <v>0</v>
      </c>
      <c r="AO363" s="9">
        <f t="shared" si="951"/>
        <v>0</v>
      </c>
      <c r="AP363" s="9">
        <f t="shared" si="951"/>
        <v>0</v>
      </c>
      <c r="AQ363" s="9">
        <f t="shared" si="951"/>
        <v>5</v>
      </c>
      <c r="AR363" s="9">
        <f t="shared" si="951"/>
        <v>0</v>
      </c>
      <c r="AS363" s="9">
        <f>AS364</f>
        <v>6</v>
      </c>
      <c r="AT363" s="9">
        <f t="shared" si="951"/>
        <v>0</v>
      </c>
      <c r="AU363" s="9">
        <f t="shared" si="951"/>
        <v>0</v>
      </c>
      <c r="AV363" s="9">
        <f t="shared" si="951"/>
        <v>0</v>
      </c>
      <c r="AW363" s="9">
        <f t="shared" si="951"/>
        <v>11</v>
      </c>
      <c r="AX363" s="9">
        <f t="shared" si="951"/>
        <v>0</v>
      </c>
      <c r="AY363" s="9">
        <f>AY364</f>
        <v>0</v>
      </c>
      <c r="AZ363" s="9">
        <f t="shared" si="952"/>
        <v>0</v>
      </c>
      <c r="BA363" s="9">
        <f t="shared" si="952"/>
        <v>0</v>
      </c>
      <c r="BB363" s="9">
        <f t="shared" si="952"/>
        <v>0</v>
      </c>
      <c r="BC363" s="9">
        <f t="shared" si="952"/>
        <v>11</v>
      </c>
      <c r="BD363" s="9">
        <f t="shared" si="952"/>
        <v>0</v>
      </c>
      <c r="BE363" s="9">
        <f>BE364</f>
        <v>0</v>
      </c>
      <c r="BF363" s="9">
        <f t="shared" si="953"/>
        <v>0</v>
      </c>
      <c r="BG363" s="9">
        <f t="shared" si="953"/>
        <v>0</v>
      </c>
      <c r="BH363" s="9">
        <f t="shared" si="953"/>
        <v>0</v>
      </c>
      <c r="BI363" s="9">
        <f t="shared" si="953"/>
        <v>11</v>
      </c>
      <c r="BJ363" s="9">
        <f t="shared" si="953"/>
        <v>0</v>
      </c>
      <c r="BK363" s="9">
        <f>BK364</f>
        <v>0</v>
      </c>
      <c r="BL363" s="9">
        <f t="shared" si="953"/>
        <v>0</v>
      </c>
      <c r="BM363" s="9">
        <f t="shared" si="953"/>
        <v>0</v>
      </c>
      <c r="BN363" s="9">
        <f t="shared" si="953"/>
        <v>0</v>
      </c>
      <c r="BO363" s="9">
        <f t="shared" si="953"/>
        <v>11</v>
      </c>
      <c r="BP363" s="9">
        <f t="shared" si="953"/>
        <v>0</v>
      </c>
      <c r="BQ363" s="9">
        <f>BQ364</f>
        <v>0</v>
      </c>
      <c r="BR363" s="9">
        <f t="shared" si="954"/>
        <v>0</v>
      </c>
      <c r="BS363" s="9">
        <f t="shared" si="954"/>
        <v>0</v>
      </c>
      <c r="BT363" s="9">
        <f t="shared" si="954"/>
        <v>0</v>
      </c>
      <c r="BU363" s="9">
        <f t="shared" si="954"/>
        <v>11</v>
      </c>
      <c r="BV363" s="9">
        <f t="shared" si="954"/>
        <v>0</v>
      </c>
      <c r="BW363" s="9">
        <f>BW364</f>
        <v>0</v>
      </c>
      <c r="BX363" s="9">
        <f t="shared" si="955"/>
        <v>0</v>
      </c>
      <c r="BY363" s="9">
        <f t="shared" si="955"/>
        <v>0</v>
      </c>
      <c r="BZ363" s="9">
        <f t="shared" si="955"/>
        <v>0</v>
      </c>
      <c r="CA363" s="9">
        <f t="shared" si="955"/>
        <v>11</v>
      </c>
      <c r="CB363" s="9">
        <f t="shared" si="955"/>
        <v>0</v>
      </c>
      <c r="CC363" s="9">
        <f>CC364</f>
        <v>0</v>
      </c>
      <c r="CD363" s="9">
        <f t="shared" si="955"/>
        <v>0</v>
      </c>
      <c r="CE363" s="9">
        <f t="shared" si="955"/>
        <v>0</v>
      </c>
      <c r="CF363" s="9">
        <f t="shared" si="955"/>
        <v>0</v>
      </c>
      <c r="CG363" s="9">
        <f t="shared" si="955"/>
        <v>11</v>
      </c>
      <c r="CH363" s="9">
        <f t="shared" si="955"/>
        <v>0</v>
      </c>
    </row>
    <row r="364" spans="1:86" ht="53.25" hidden="1" customHeight="1" x14ac:dyDescent="0.25">
      <c r="A364" s="43" t="s">
        <v>142</v>
      </c>
      <c r="B364" s="26">
        <f t="shared" si="948"/>
        <v>906</v>
      </c>
      <c r="C364" s="26" t="s">
        <v>79</v>
      </c>
      <c r="D364" s="26" t="s">
        <v>133</v>
      </c>
      <c r="E364" s="26" t="s">
        <v>751</v>
      </c>
      <c r="F364" s="26"/>
      <c r="G364" s="9"/>
      <c r="H364" s="9"/>
      <c r="I364" s="83"/>
      <c r="J364" s="83"/>
      <c r="K364" s="83"/>
      <c r="L364" s="83"/>
      <c r="M364" s="9"/>
      <c r="N364" s="9"/>
      <c r="O364" s="84"/>
      <c r="P364" s="84"/>
      <c r="Q364" s="84"/>
      <c r="R364" s="84"/>
      <c r="S364" s="9"/>
      <c r="T364" s="9"/>
      <c r="U364" s="9">
        <f>U365</f>
        <v>5</v>
      </c>
      <c r="V364" s="9">
        <f t="shared" si="949"/>
        <v>0</v>
      </c>
      <c r="W364" s="9">
        <f t="shared" si="949"/>
        <v>0</v>
      </c>
      <c r="X364" s="9">
        <f t="shared" si="949"/>
        <v>0</v>
      </c>
      <c r="Y364" s="9">
        <f t="shared" si="949"/>
        <v>5</v>
      </c>
      <c r="Z364" s="9">
        <f t="shared" si="949"/>
        <v>0</v>
      </c>
      <c r="AA364" s="9">
        <f>AA365</f>
        <v>0</v>
      </c>
      <c r="AB364" s="9">
        <f t="shared" si="949"/>
        <v>0</v>
      </c>
      <c r="AC364" s="9">
        <f t="shared" si="949"/>
        <v>0</v>
      </c>
      <c r="AD364" s="9">
        <f t="shared" si="949"/>
        <v>0</v>
      </c>
      <c r="AE364" s="9">
        <f t="shared" si="949"/>
        <v>5</v>
      </c>
      <c r="AF364" s="9">
        <f t="shared" si="949"/>
        <v>0</v>
      </c>
      <c r="AG364" s="9">
        <f>AG365</f>
        <v>0</v>
      </c>
      <c r="AH364" s="9">
        <f t="shared" si="950"/>
        <v>0</v>
      </c>
      <c r="AI364" s="9">
        <f t="shared" si="950"/>
        <v>0</v>
      </c>
      <c r="AJ364" s="9">
        <f t="shared" si="950"/>
        <v>0</v>
      </c>
      <c r="AK364" s="9">
        <f t="shared" si="950"/>
        <v>5</v>
      </c>
      <c r="AL364" s="9">
        <f t="shared" si="950"/>
        <v>0</v>
      </c>
      <c r="AM364" s="9">
        <f>AM365</f>
        <v>0</v>
      </c>
      <c r="AN364" s="9">
        <f t="shared" si="951"/>
        <v>0</v>
      </c>
      <c r="AO364" s="9">
        <f t="shared" si="951"/>
        <v>0</v>
      </c>
      <c r="AP364" s="9">
        <f t="shared" si="951"/>
        <v>0</v>
      </c>
      <c r="AQ364" s="9">
        <f t="shared" si="951"/>
        <v>5</v>
      </c>
      <c r="AR364" s="9">
        <f t="shared" si="951"/>
        <v>0</v>
      </c>
      <c r="AS364" s="9">
        <f>AS365</f>
        <v>6</v>
      </c>
      <c r="AT364" s="9">
        <f t="shared" si="951"/>
        <v>0</v>
      </c>
      <c r="AU364" s="9">
        <f t="shared" si="951"/>
        <v>0</v>
      </c>
      <c r="AV364" s="9">
        <f t="shared" si="951"/>
        <v>0</v>
      </c>
      <c r="AW364" s="9">
        <f t="shared" si="951"/>
        <v>11</v>
      </c>
      <c r="AX364" s="9">
        <f t="shared" si="951"/>
        <v>0</v>
      </c>
      <c r="AY364" s="9">
        <f>AY365</f>
        <v>0</v>
      </c>
      <c r="AZ364" s="9">
        <f t="shared" si="952"/>
        <v>0</v>
      </c>
      <c r="BA364" s="9">
        <f t="shared" si="952"/>
        <v>0</v>
      </c>
      <c r="BB364" s="9">
        <f t="shared" si="952"/>
        <v>0</v>
      </c>
      <c r="BC364" s="9">
        <f t="shared" si="952"/>
        <v>11</v>
      </c>
      <c r="BD364" s="9">
        <f t="shared" si="952"/>
        <v>0</v>
      </c>
      <c r="BE364" s="9">
        <f>BE365</f>
        <v>0</v>
      </c>
      <c r="BF364" s="9">
        <f t="shared" si="953"/>
        <v>0</v>
      </c>
      <c r="BG364" s="9">
        <f t="shared" si="953"/>
        <v>0</v>
      </c>
      <c r="BH364" s="9">
        <f t="shared" si="953"/>
        <v>0</v>
      </c>
      <c r="BI364" s="9">
        <f t="shared" si="953"/>
        <v>11</v>
      </c>
      <c r="BJ364" s="9">
        <f t="shared" si="953"/>
        <v>0</v>
      </c>
      <c r="BK364" s="9">
        <f>BK365</f>
        <v>0</v>
      </c>
      <c r="BL364" s="9">
        <f t="shared" si="953"/>
        <v>0</v>
      </c>
      <c r="BM364" s="9">
        <f t="shared" si="953"/>
        <v>0</v>
      </c>
      <c r="BN364" s="9">
        <f t="shared" si="953"/>
        <v>0</v>
      </c>
      <c r="BO364" s="9">
        <f t="shared" si="953"/>
        <v>11</v>
      </c>
      <c r="BP364" s="9">
        <f t="shared" si="953"/>
        <v>0</v>
      </c>
      <c r="BQ364" s="9">
        <f>BQ365</f>
        <v>0</v>
      </c>
      <c r="BR364" s="9">
        <f t="shared" si="954"/>
        <v>0</v>
      </c>
      <c r="BS364" s="9">
        <f t="shared" si="954"/>
        <v>0</v>
      </c>
      <c r="BT364" s="9">
        <f t="shared" si="954"/>
        <v>0</v>
      </c>
      <c r="BU364" s="9">
        <f t="shared" si="954"/>
        <v>11</v>
      </c>
      <c r="BV364" s="9">
        <f t="shared" si="954"/>
        <v>0</v>
      </c>
      <c r="BW364" s="9">
        <f>BW365</f>
        <v>0</v>
      </c>
      <c r="BX364" s="9">
        <f t="shared" si="955"/>
        <v>0</v>
      </c>
      <c r="BY364" s="9">
        <f t="shared" si="955"/>
        <v>0</v>
      </c>
      <c r="BZ364" s="9">
        <f t="shared" si="955"/>
        <v>0</v>
      </c>
      <c r="CA364" s="9">
        <f t="shared" si="955"/>
        <v>11</v>
      </c>
      <c r="CB364" s="9">
        <f t="shared" si="955"/>
        <v>0</v>
      </c>
      <c r="CC364" s="9">
        <f>CC365</f>
        <v>0</v>
      </c>
      <c r="CD364" s="9">
        <f t="shared" si="955"/>
        <v>0</v>
      </c>
      <c r="CE364" s="9">
        <f t="shared" si="955"/>
        <v>0</v>
      </c>
      <c r="CF364" s="9">
        <f t="shared" si="955"/>
        <v>0</v>
      </c>
      <c r="CG364" s="9">
        <f t="shared" si="955"/>
        <v>11</v>
      </c>
      <c r="CH364" s="9">
        <f t="shared" si="955"/>
        <v>0</v>
      </c>
    </row>
    <row r="365" spans="1:86" ht="23.25" hidden="1" customHeight="1" x14ac:dyDescent="0.25">
      <c r="A365" s="25" t="s">
        <v>65</v>
      </c>
      <c r="B365" s="26" t="str">
        <f t="shared" si="948"/>
        <v>906</v>
      </c>
      <c r="C365" s="26" t="s">
        <v>79</v>
      </c>
      <c r="D365" s="26" t="s">
        <v>133</v>
      </c>
      <c r="E365" s="26" t="s">
        <v>751</v>
      </c>
      <c r="F365" s="26" t="s">
        <v>66</v>
      </c>
      <c r="G365" s="9"/>
      <c r="H365" s="9"/>
      <c r="I365" s="83"/>
      <c r="J365" s="83"/>
      <c r="K365" s="83"/>
      <c r="L365" s="83"/>
      <c r="M365" s="9"/>
      <c r="N365" s="9"/>
      <c r="O365" s="84"/>
      <c r="P365" s="84"/>
      <c r="Q365" s="84"/>
      <c r="R365" s="84"/>
      <c r="S365" s="9"/>
      <c r="T365" s="9"/>
      <c r="U365" s="9">
        <f>U366</f>
        <v>5</v>
      </c>
      <c r="V365" s="9">
        <f t="shared" si="949"/>
        <v>0</v>
      </c>
      <c r="W365" s="9">
        <f t="shared" si="949"/>
        <v>0</v>
      </c>
      <c r="X365" s="9">
        <f t="shared" si="949"/>
        <v>0</v>
      </c>
      <c r="Y365" s="9">
        <f t="shared" si="949"/>
        <v>5</v>
      </c>
      <c r="Z365" s="9">
        <f t="shared" si="949"/>
        <v>0</v>
      </c>
      <c r="AA365" s="9">
        <f>AA366</f>
        <v>0</v>
      </c>
      <c r="AB365" s="9">
        <f t="shared" si="949"/>
        <v>0</v>
      </c>
      <c r="AC365" s="9">
        <f t="shared" si="949"/>
        <v>0</v>
      </c>
      <c r="AD365" s="9">
        <f t="shared" si="949"/>
        <v>0</v>
      </c>
      <c r="AE365" s="9">
        <f t="shared" si="949"/>
        <v>5</v>
      </c>
      <c r="AF365" s="9">
        <f t="shared" si="949"/>
        <v>0</v>
      </c>
      <c r="AG365" s="9">
        <f>AG366</f>
        <v>0</v>
      </c>
      <c r="AH365" s="9">
        <f t="shared" si="950"/>
        <v>0</v>
      </c>
      <c r="AI365" s="9">
        <f t="shared" si="950"/>
        <v>0</v>
      </c>
      <c r="AJ365" s="9">
        <f t="shared" si="950"/>
        <v>0</v>
      </c>
      <c r="AK365" s="9">
        <f t="shared" si="950"/>
        <v>5</v>
      </c>
      <c r="AL365" s="9">
        <f t="shared" si="950"/>
        <v>0</v>
      </c>
      <c r="AM365" s="9">
        <f>AM366</f>
        <v>0</v>
      </c>
      <c r="AN365" s="9">
        <f t="shared" si="951"/>
        <v>0</v>
      </c>
      <c r="AO365" s="9">
        <f t="shared" si="951"/>
        <v>0</v>
      </c>
      <c r="AP365" s="9">
        <f t="shared" si="951"/>
        <v>0</v>
      </c>
      <c r="AQ365" s="9">
        <f t="shared" si="951"/>
        <v>5</v>
      </c>
      <c r="AR365" s="9">
        <f t="shared" si="951"/>
        <v>0</v>
      </c>
      <c r="AS365" s="9">
        <f>AS366</f>
        <v>6</v>
      </c>
      <c r="AT365" s="9">
        <f t="shared" si="951"/>
        <v>0</v>
      </c>
      <c r="AU365" s="9">
        <f t="shared" si="951"/>
        <v>0</v>
      </c>
      <c r="AV365" s="9">
        <f t="shared" si="951"/>
        <v>0</v>
      </c>
      <c r="AW365" s="9">
        <f t="shared" si="951"/>
        <v>11</v>
      </c>
      <c r="AX365" s="9">
        <f t="shared" si="951"/>
        <v>0</v>
      </c>
      <c r="AY365" s="9">
        <f>AY366</f>
        <v>0</v>
      </c>
      <c r="AZ365" s="9">
        <f t="shared" si="952"/>
        <v>0</v>
      </c>
      <c r="BA365" s="9">
        <f t="shared" si="952"/>
        <v>0</v>
      </c>
      <c r="BB365" s="9">
        <f t="shared" si="952"/>
        <v>0</v>
      </c>
      <c r="BC365" s="9">
        <f t="shared" si="952"/>
        <v>11</v>
      </c>
      <c r="BD365" s="9">
        <f t="shared" si="952"/>
        <v>0</v>
      </c>
      <c r="BE365" s="9">
        <f>BE366</f>
        <v>0</v>
      </c>
      <c r="BF365" s="9">
        <f t="shared" si="953"/>
        <v>0</v>
      </c>
      <c r="BG365" s="9">
        <f t="shared" si="953"/>
        <v>0</v>
      </c>
      <c r="BH365" s="9">
        <f t="shared" si="953"/>
        <v>0</v>
      </c>
      <c r="BI365" s="9">
        <f t="shared" si="953"/>
        <v>11</v>
      </c>
      <c r="BJ365" s="9">
        <f t="shared" si="953"/>
        <v>0</v>
      </c>
      <c r="BK365" s="9">
        <f>BK366</f>
        <v>0</v>
      </c>
      <c r="BL365" s="9">
        <f t="shared" si="953"/>
        <v>0</v>
      </c>
      <c r="BM365" s="9">
        <f t="shared" si="953"/>
        <v>0</v>
      </c>
      <c r="BN365" s="9">
        <f t="shared" si="953"/>
        <v>0</v>
      </c>
      <c r="BO365" s="9">
        <f t="shared" si="953"/>
        <v>11</v>
      </c>
      <c r="BP365" s="9">
        <f t="shared" si="953"/>
        <v>0</v>
      </c>
      <c r="BQ365" s="9">
        <f>BQ366</f>
        <v>0</v>
      </c>
      <c r="BR365" s="9">
        <f t="shared" si="954"/>
        <v>0</v>
      </c>
      <c r="BS365" s="9">
        <f t="shared" si="954"/>
        <v>0</v>
      </c>
      <c r="BT365" s="9">
        <f t="shared" si="954"/>
        <v>0</v>
      </c>
      <c r="BU365" s="9">
        <f t="shared" si="954"/>
        <v>11</v>
      </c>
      <c r="BV365" s="9">
        <f t="shared" si="954"/>
        <v>0</v>
      </c>
      <c r="BW365" s="9">
        <f>BW366</f>
        <v>0</v>
      </c>
      <c r="BX365" s="9">
        <f t="shared" si="955"/>
        <v>0</v>
      </c>
      <c r="BY365" s="9">
        <f t="shared" si="955"/>
        <v>0</v>
      </c>
      <c r="BZ365" s="9">
        <f t="shared" si="955"/>
        <v>0</v>
      </c>
      <c r="CA365" s="9">
        <f t="shared" si="955"/>
        <v>11</v>
      </c>
      <c r="CB365" s="9">
        <f t="shared" si="955"/>
        <v>0</v>
      </c>
      <c r="CC365" s="9">
        <f>CC366</f>
        <v>0</v>
      </c>
      <c r="CD365" s="9">
        <f t="shared" si="955"/>
        <v>0</v>
      </c>
      <c r="CE365" s="9">
        <f t="shared" si="955"/>
        <v>0</v>
      </c>
      <c r="CF365" s="9">
        <f t="shared" si="955"/>
        <v>0</v>
      </c>
      <c r="CG365" s="9">
        <f t="shared" si="955"/>
        <v>11</v>
      </c>
      <c r="CH365" s="9">
        <f t="shared" si="955"/>
        <v>0</v>
      </c>
    </row>
    <row r="366" spans="1:86" ht="23.25" hidden="1" customHeight="1" x14ac:dyDescent="0.25">
      <c r="A366" s="28" t="s">
        <v>154</v>
      </c>
      <c r="B366" s="26">
        <f t="shared" si="948"/>
        <v>906</v>
      </c>
      <c r="C366" s="26" t="s">
        <v>79</v>
      </c>
      <c r="D366" s="26" t="s">
        <v>133</v>
      </c>
      <c r="E366" s="26" t="s">
        <v>751</v>
      </c>
      <c r="F366" s="26" t="s">
        <v>612</v>
      </c>
      <c r="G366" s="9"/>
      <c r="H366" s="9"/>
      <c r="I366" s="83"/>
      <c r="J366" s="83"/>
      <c r="K366" s="83"/>
      <c r="L366" s="83"/>
      <c r="M366" s="9"/>
      <c r="N366" s="9"/>
      <c r="O366" s="84"/>
      <c r="P366" s="84"/>
      <c r="Q366" s="84"/>
      <c r="R366" s="84"/>
      <c r="S366" s="9"/>
      <c r="T366" s="9"/>
      <c r="U366" s="9">
        <v>5</v>
      </c>
      <c r="V366" s="9"/>
      <c r="W366" s="9"/>
      <c r="X366" s="9"/>
      <c r="Y366" s="9">
        <f>S366+U366+V366+W366+X366</f>
        <v>5</v>
      </c>
      <c r="Z366" s="9">
        <f>T366+X366</f>
        <v>0</v>
      </c>
      <c r="AA366" s="9"/>
      <c r="AB366" s="9"/>
      <c r="AC366" s="9"/>
      <c r="AD366" s="9"/>
      <c r="AE366" s="9">
        <f>Y366+AA366+AB366+AC366+AD366</f>
        <v>5</v>
      </c>
      <c r="AF366" s="9">
        <f>Z366+AD366</f>
        <v>0</v>
      </c>
      <c r="AG366" s="9"/>
      <c r="AH366" s="9"/>
      <c r="AI366" s="9"/>
      <c r="AJ366" s="9"/>
      <c r="AK366" s="9">
        <f>AE366+AG366+AH366+AI366+AJ366</f>
        <v>5</v>
      </c>
      <c r="AL366" s="9">
        <f>AF366+AJ366</f>
        <v>0</v>
      </c>
      <c r="AM366" s="9"/>
      <c r="AN366" s="9"/>
      <c r="AO366" s="9"/>
      <c r="AP366" s="9"/>
      <c r="AQ366" s="9">
        <f>AK366+AM366+AN366+AO366+AP366</f>
        <v>5</v>
      </c>
      <c r="AR366" s="9">
        <f>AL366+AP366</f>
        <v>0</v>
      </c>
      <c r="AS366" s="9">
        <v>6</v>
      </c>
      <c r="AT366" s="9"/>
      <c r="AU366" s="9"/>
      <c r="AV366" s="9"/>
      <c r="AW366" s="9">
        <f>AQ366+AS366+AT366+AU366+AV366</f>
        <v>11</v>
      </c>
      <c r="AX366" s="9">
        <f>AR366+AV366</f>
        <v>0</v>
      </c>
      <c r="AY366" s="9"/>
      <c r="AZ366" s="9"/>
      <c r="BA366" s="9"/>
      <c r="BB366" s="9"/>
      <c r="BC366" s="9">
        <f>AW366+AY366+AZ366+BA366+BB366</f>
        <v>11</v>
      </c>
      <c r="BD366" s="9">
        <f>AX366+BB366</f>
        <v>0</v>
      </c>
      <c r="BE366" s="9"/>
      <c r="BF366" s="9"/>
      <c r="BG366" s="9"/>
      <c r="BH366" s="9"/>
      <c r="BI366" s="9">
        <f>BC366+BE366+BF366+BG366+BH366</f>
        <v>11</v>
      </c>
      <c r="BJ366" s="9">
        <f>BD366+BH366</f>
        <v>0</v>
      </c>
      <c r="BK366" s="9"/>
      <c r="BL366" s="9"/>
      <c r="BM366" s="9"/>
      <c r="BN366" s="9"/>
      <c r="BO366" s="9">
        <f>BI366+BK366+BL366+BM366+BN366</f>
        <v>11</v>
      </c>
      <c r="BP366" s="9">
        <f>BJ366+BN366</f>
        <v>0</v>
      </c>
      <c r="BQ366" s="9"/>
      <c r="BR366" s="9"/>
      <c r="BS366" s="9"/>
      <c r="BT366" s="9"/>
      <c r="BU366" s="9">
        <f>BO366+BQ366+BR366+BS366+BT366</f>
        <v>11</v>
      </c>
      <c r="BV366" s="9">
        <f>BP366+BT366</f>
        <v>0</v>
      </c>
      <c r="BW366" s="9"/>
      <c r="BX366" s="9"/>
      <c r="BY366" s="9"/>
      <c r="BZ366" s="9"/>
      <c r="CA366" s="9">
        <f>BU366+BW366+BX366+BY366+BZ366</f>
        <v>11</v>
      </c>
      <c r="CB366" s="9">
        <f>BV366+BZ366</f>
        <v>0</v>
      </c>
      <c r="CC366" s="9"/>
      <c r="CD366" s="9"/>
      <c r="CE366" s="9"/>
      <c r="CF366" s="9"/>
      <c r="CG366" s="9">
        <f>CA366+CC366+CD366+CE366+CF366</f>
        <v>11</v>
      </c>
      <c r="CH366" s="9">
        <f>CB366+CF366</f>
        <v>0</v>
      </c>
    </row>
    <row r="367" spans="1:86" hidden="1" x14ac:dyDescent="0.25">
      <c r="A367" s="25"/>
      <c r="B367" s="26"/>
      <c r="C367" s="26"/>
      <c r="D367" s="26"/>
      <c r="E367" s="26"/>
      <c r="F367" s="26"/>
      <c r="G367" s="9"/>
      <c r="H367" s="10"/>
      <c r="I367" s="83"/>
      <c r="J367" s="83"/>
      <c r="K367" s="83"/>
      <c r="L367" s="83"/>
      <c r="M367" s="83"/>
      <c r="N367" s="83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  <c r="Z367" s="84"/>
      <c r="AA367" s="84"/>
      <c r="AB367" s="84"/>
      <c r="AC367" s="84"/>
      <c r="AD367" s="84"/>
      <c r="AE367" s="84"/>
      <c r="AF367" s="84"/>
      <c r="AG367" s="84"/>
      <c r="AH367" s="84"/>
      <c r="AI367" s="84"/>
      <c r="AJ367" s="84"/>
      <c r="AK367" s="84"/>
      <c r="AL367" s="84"/>
      <c r="AM367" s="84"/>
      <c r="AN367" s="84"/>
      <c r="AO367" s="84"/>
      <c r="AP367" s="84"/>
      <c r="AQ367" s="84"/>
      <c r="AR367" s="84"/>
      <c r="AS367" s="84"/>
      <c r="AT367" s="84"/>
      <c r="AU367" s="84"/>
      <c r="AV367" s="84"/>
      <c r="AW367" s="84"/>
      <c r="AX367" s="84"/>
      <c r="AY367" s="84"/>
      <c r="AZ367" s="84"/>
      <c r="BA367" s="84"/>
      <c r="BB367" s="84"/>
      <c r="BC367" s="84"/>
      <c r="BD367" s="84"/>
      <c r="BE367" s="84"/>
      <c r="BF367" s="84"/>
      <c r="BG367" s="84"/>
      <c r="BH367" s="84"/>
      <c r="BI367" s="84"/>
      <c r="BJ367" s="84"/>
      <c r="BK367" s="84"/>
      <c r="BL367" s="84"/>
      <c r="BM367" s="84"/>
      <c r="BN367" s="84"/>
      <c r="BO367" s="84"/>
      <c r="BP367" s="84"/>
      <c r="BQ367" s="84"/>
      <c r="BR367" s="84"/>
      <c r="BS367" s="84"/>
      <c r="BT367" s="84"/>
      <c r="BU367" s="84"/>
      <c r="BV367" s="84"/>
      <c r="BW367" s="84"/>
      <c r="BX367" s="84"/>
      <c r="BY367" s="84"/>
      <c r="BZ367" s="84"/>
      <c r="CA367" s="84"/>
      <c r="CB367" s="84"/>
      <c r="CC367" s="84"/>
      <c r="CD367" s="84"/>
      <c r="CE367" s="84"/>
      <c r="CF367" s="84"/>
      <c r="CG367" s="84"/>
      <c r="CH367" s="84"/>
    </row>
    <row r="368" spans="1:86" ht="37.5" hidden="1" x14ac:dyDescent="0.3">
      <c r="A368" s="23" t="s">
        <v>144</v>
      </c>
      <c r="B368" s="24">
        <v>906</v>
      </c>
      <c r="C368" s="24" t="s">
        <v>7</v>
      </c>
      <c r="D368" s="24" t="s">
        <v>145</v>
      </c>
      <c r="E368" s="24"/>
      <c r="F368" s="24"/>
      <c r="G368" s="13">
        <f t="shared" ref="G368:V372" si="956">G369</f>
        <v>3284</v>
      </c>
      <c r="H368" s="13">
        <f t="shared" si="956"/>
        <v>0</v>
      </c>
      <c r="I368" s="13">
        <f t="shared" si="956"/>
        <v>0</v>
      </c>
      <c r="J368" s="13">
        <f t="shared" si="956"/>
        <v>0</v>
      </c>
      <c r="K368" s="13">
        <f t="shared" si="956"/>
        <v>0</v>
      </c>
      <c r="L368" s="13">
        <f t="shared" si="956"/>
        <v>0</v>
      </c>
      <c r="M368" s="13">
        <f t="shared" si="956"/>
        <v>3284</v>
      </c>
      <c r="N368" s="13">
        <f t="shared" si="956"/>
        <v>0</v>
      </c>
      <c r="O368" s="13">
        <f t="shared" si="956"/>
        <v>0</v>
      </c>
      <c r="P368" s="13">
        <f t="shared" si="956"/>
        <v>0</v>
      </c>
      <c r="Q368" s="13">
        <f t="shared" si="956"/>
        <v>0</v>
      </c>
      <c r="R368" s="13">
        <f t="shared" si="956"/>
        <v>0</v>
      </c>
      <c r="S368" s="13">
        <f t="shared" si="956"/>
        <v>3284</v>
      </c>
      <c r="T368" s="13">
        <f t="shared" si="956"/>
        <v>0</v>
      </c>
      <c r="U368" s="13">
        <f t="shared" si="956"/>
        <v>0</v>
      </c>
      <c r="V368" s="13">
        <f t="shared" si="956"/>
        <v>0</v>
      </c>
      <c r="W368" s="13">
        <f t="shared" ref="U368:AJ372" si="957">W369</f>
        <v>0</v>
      </c>
      <c r="X368" s="13">
        <f t="shared" si="957"/>
        <v>0</v>
      </c>
      <c r="Y368" s="13">
        <f t="shared" si="957"/>
        <v>3284</v>
      </c>
      <c r="Z368" s="13">
        <f t="shared" si="957"/>
        <v>0</v>
      </c>
      <c r="AA368" s="13">
        <f t="shared" si="957"/>
        <v>0</v>
      </c>
      <c r="AB368" s="13">
        <f t="shared" si="957"/>
        <v>0</v>
      </c>
      <c r="AC368" s="13">
        <f t="shared" si="957"/>
        <v>0</v>
      </c>
      <c r="AD368" s="13">
        <f t="shared" si="957"/>
        <v>0</v>
      </c>
      <c r="AE368" s="13">
        <f t="shared" si="957"/>
        <v>3284</v>
      </c>
      <c r="AF368" s="13">
        <f t="shared" si="957"/>
        <v>0</v>
      </c>
      <c r="AG368" s="13">
        <f t="shared" si="957"/>
        <v>0</v>
      </c>
      <c r="AH368" s="13">
        <f t="shared" si="957"/>
        <v>0</v>
      </c>
      <c r="AI368" s="13">
        <f t="shared" si="957"/>
        <v>0</v>
      </c>
      <c r="AJ368" s="13">
        <f t="shared" si="957"/>
        <v>0</v>
      </c>
      <c r="AK368" s="13">
        <f t="shared" ref="AG368:AV372" si="958">AK369</f>
        <v>3284</v>
      </c>
      <c r="AL368" s="13">
        <f t="shared" si="958"/>
        <v>0</v>
      </c>
      <c r="AM368" s="13">
        <f t="shared" si="958"/>
        <v>0</v>
      </c>
      <c r="AN368" s="13">
        <f t="shared" si="958"/>
        <v>0</v>
      </c>
      <c r="AO368" s="13">
        <f t="shared" si="958"/>
        <v>0</v>
      </c>
      <c r="AP368" s="13">
        <f t="shared" si="958"/>
        <v>0</v>
      </c>
      <c r="AQ368" s="13">
        <f t="shared" si="958"/>
        <v>3284</v>
      </c>
      <c r="AR368" s="13">
        <f t="shared" si="958"/>
        <v>0</v>
      </c>
      <c r="AS368" s="13">
        <f t="shared" si="958"/>
        <v>0</v>
      </c>
      <c r="AT368" s="13">
        <f t="shared" si="958"/>
        <v>87</v>
      </c>
      <c r="AU368" s="13">
        <f t="shared" si="958"/>
        <v>0</v>
      </c>
      <c r="AV368" s="13">
        <f t="shared" si="958"/>
        <v>0</v>
      </c>
      <c r="AW368" s="13">
        <f t="shared" ref="AS368:BH372" si="959">AW369</f>
        <v>3371</v>
      </c>
      <c r="AX368" s="13">
        <f t="shared" si="959"/>
        <v>0</v>
      </c>
      <c r="AY368" s="13">
        <f t="shared" si="959"/>
        <v>0</v>
      </c>
      <c r="AZ368" s="13">
        <f t="shared" si="959"/>
        <v>0</v>
      </c>
      <c r="BA368" s="13">
        <f t="shared" si="959"/>
        <v>0</v>
      </c>
      <c r="BB368" s="13">
        <f t="shared" si="959"/>
        <v>0</v>
      </c>
      <c r="BC368" s="13">
        <f t="shared" si="959"/>
        <v>3371</v>
      </c>
      <c r="BD368" s="13">
        <f t="shared" si="959"/>
        <v>0</v>
      </c>
      <c r="BE368" s="13">
        <f t="shared" si="959"/>
        <v>0</v>
      </c>
      <c r="BF368" s="13">
        <f t="shared" si="959"/>
        <v>0</v>
      </c>
      <c r="BG368" s="13">
        <f t="shared" si="959"/>
        <v>0</v>
      </c>
      <c r="BH368" s="13">
        <f t="shared" si="959"/>
        <v>0</v>
      </c>
      <c r="BI368" s="13">
        <f t="shared" ref="BE368:BT372" si="960">BI369</f>
        <v>3371</v>
      </c>
      <c r="BJ368" s="13">
        <f t="shared" si="960"/>
        <v>0</v>
      </c>
      <c r="BK368" s="13">
        <f t="shared" si="960"/>
        <v>0</v>
      </c>
      <c r="BL368" s="13">
        <f t="shared" si="960"/>
        <v>0</v>
      </c>
      <c r="BM368" s="13">
        <f t="shared" si="960"/>
        <v>0</v>
      </c>
      <c r="BN368" s="13">
        <f t="shared" si="960"/>
        <v>0</v>
      </c>
      <c r="BO368" s="13">
        <f t="shared" si="960"/>
        <v>3371</v>
      </c>
      <c r="BP368" s="13">
        <f t="shared" si="960"/>
        <v>0</v>
      </c>
      <c r="BQ368" s="13">
        <f t="shared" si="960"/>
        <v>0</v>
      </c>
      <c r="BR368" s="13">
        <f t="shared" si="960"/>
        <v>0</v>
      </c>
      <c r="BS368" s="13">
        <f t="shared" si="960"/>
        <v>0</v>
      </c>
      <c r="BT368" s="13">
        <f t="shared" si="960"/>
        <v>0</v>
      </c>
      <c r="BU368" s="13">
        <f t="shared" ref="BQ368:CF372" si="961">BU369</f>
        <v>3371</v>
      </c>
      <c r="BV368" s="13">
        <f t="shared" si="961"/>
        <v>0</v>
      </c>
      <c r="BW368" s="13">
        <f t="shared" si="961"/>
        <v>0</v>
      </c>
      <c r="BX368" s="13">
        <f t="shared" si="961"/>
        <v>0</v>
      </c>
      <c r="BY368" s="13">
        <f t="shared" si="961"/>
        <v>0</v>
      </c>
      <c r="BZ368" s="13">
        <f t="shared" si="961"/>
        <v>0</v>
      </c>
      <c r="CA368" s="13">
        <f t="shared" si="961"/>
        <v>3371</v>
      </c>
      <c r="CB368" s="13">
        <f t="shared" si="961"/>
        <v>0</v>
      </c>
      <c r="CC368" s="13">
        <f t="shared" si="961"/>
        <v>0</v>
      </c>
      <c r="CD368" s="13">
        <f t="shared" si="961"/>
        <v>0</v>
      </c>
      <c r="CE368" s="13">
        <f t="shared" si="961"/>
        <v>0</v>
      </c>
      <c r="CF368" s="13">
        <f t="shared" si="961"/>
        <v>0</v>
      </c>
      <c r="CG368" s="13">
        <f t="shared" ref="CC368:CH372" si="962">CG369</f>
        <v>3371</v>
      </c>
      <c r="CH368" s="13">
        <f t="shared" si="962"/>
        <v>0</v>
      </c>
    </row>
    <row r="369" spans="1:86" ht="82.5" x14ac:dyDescent="0.25">
      <c r="A369" s="25" t="s">
        <v>118</v>
      </c>
      <c r="B369" s="26">
        <v>906</v>
      </c>
      <c r="C369" s="26" t="s">
        <v>7</v>
      </c>
      <c r="D369" s="26" t="s">
        <v>145</v>
      </c>
      <c r="E369" s="26" t="s">
        <v>119</v>
      </c>
      <c r="F369" s="26"/>
      <c r="G369" s="11">
        <f t="shared" si="956"/>
        <v>3284</v>
      </c>
      <c r="H369" s="11">
        <f t="shared" si="956"/>
        <v>0</v>
      </c>
      <c r="I369" s="11">
        <f t="shared" si="956"/>
        <v>0</v>
      </c>
      <c r="J369" s="11">
        <f t="shared" si="956"/>
        <v>0</v>
      </c>
      <c r="K369" s="11">
        <f t="shared" si="956"/>
        <v>0</v>
      </c>
      <c r="L369" s="11">
        <f t="shared" si="956"/>
        <v>0</v>
      </c>
      <c r="M369" s="11">
        <f t="shared" si="956"/>
        <v>3284</v>
      </c>
      <c r="N369" s="11">
        <f t="shared" si="956"/>
        <v>0</v>
      </c>
      <c r="O369" s="11">
        <f t="shared" si="956"/>
        <v>0</v>
      </c>
      <c r="P369" s="11">
        <f t="shared" si="956"/>
        <v>0</v>
      </c>
      <c r="Q369" s="11">
        <f t="shared" si="956"/>
        <v>0</v>
      </c>
      <c r="R369" s="11">
        <f t="shared" si="956"/>
        <v>0</v>
      </c>
      <c r="S369" s="11">
        <f t="shared" si="956"/>
        <v>3284</v>
      </c>
      <c r="T369" s="11">
        <f t="shared" si="956"/>
        <v>0</v>
      </c>
      <c r="U369" s="11">
        <f t="shared" si="957"/>
        <v>0</v>
      </c>
      <c r="V369" s="11">
        <f t="shared" si="957"/>
        <v>0</v>
      </c>
      <c r="W369" s="11">
        <f t="shared" si="957"/>
        <v>0</v>
      </c>
      <c r="X369" s="11">
        <f t="shared" si="957"/>
        <v>0</v>
      </c>
      <c r="Y369" s="11">
        <f t="shared" si="957"/>
        <v>3284</v>
      </c>
      <c r="Z369" s="11">
        <f t="shared" si="957"/>
        <v>0</v>
      </c>
      <c r="AA369" s="11">
        <f t="shared" si="957"/>
        <v>0</v>
      </c>
      <c r="AB369" s="11">
        <f t="shared" si="957"/>
        <v>0</v>
      </c>
      <c r="AC369" s="11">
        <f t="shared" si="957"/>
        <v>0</v>
      </c>
      <c r="AD369" s="11">
        <f t="shared" si="957"/>
        <v>0</v>
      </c>
      <c r="AE369" s="11">
        <f t="shared" si="957"/>
        <v>3284</v>
      </c>
      <c r="AF369" s="11">
        <f t="shared" si="957"/>
        <v>0</v>
      </c>
      <c r="AG369" s="11">
        <f t="shared" si="958"/>
        <v>0</v>
      </c>
      <c r="AH369" s="11">
        <f t="shared" si="958"/>
        <v>0</v>
      </c>
      <c r="AI369" s="11">
        <f t="shared" si="958"/>
        <v>0</v>
      </c>
      <c r="AJ369" s="11">
        <f t="shared" si="958"/>
        <v>0</v>
      </c>
      <c r="AK369" s="11">
        <f t="shared" si="958"/>
        <v>3284</v>
      </c>
      <c r="AL369" s="11">
        <f t="shared" si="958"/>
        <v>0</v>
      </c>
      <c r="AM369" s="11">
        <f t="shared" si="958"/>
        <v>0</v>
      </c>
      <c r="AN369" s="11">
        <f t="shared" si="958"/>
        <v>0</v>
      </c>
      <c r="AO369" s="11">
        <f t="shared" si="958"/>
        <v>0</v>
      </c>
      <c r="AP369" s="11">
        <f t="shared" si="958"/>
        <v>0</v>
      </c>
      <c r="AQ369" s="11">
        <f t="shared" si="958"/>
        <v>3284</v>
      </c>
      <c r="AR369" s="11">
        <f t="shared" si="958"/>
        <v>0</v>
      </c>
      <c r="AS369" s="11">
        <f t="shared" ref="AS369:BD369" si="963">AS370+AS374</f>
        <v>0</v>
      </c>
      <c r="AT369" s="11">
        <f t="shared" si="963"/>
        <v>87</v>
      </c>
      <c r="AU369" s="11">
        <f t="shared" si="963"/>
        <v>0</v>
      </c>
      <c r="AV369" s="11">
        <f t="shared" si="963"/>
        <v>0</v>
      </c>
      <c r="AW369" s="11">
        <f t="shared" si="963"/>
        <v>3371</v>
      </c>
      <c r="AX369" s="11">
        <f t="shared" si="963"/>
        <v>0</v>
      </c>
      <c r="AY369" s="11">
        <f t="shared" si="963"/>
        <v>0</v>
      </c>
      <c r="AZ369" s="11">
        <f t="shared" si="963"/>
        <v>0</v>
      </c>
      <c r="BA369" s="11">
        <f t="shared" si="963"/>
        <v>0</v>
      </c>
      <c r="BB369" s="11">
        <f t="shared" si="963"/>
        <v>0</v>
      </c>
      <c r="BC369" s="11">
        <f t="shared" si="963"/>
        <v>3371</v>
      </c>
      <c r="BD369" s="11">
        <f t="shared" si="963"/>
        <v>0</v>
      </c>
      <c r="BE369" s="11">
        <f t="shared" ref="BE369:BJ369" si="964">BE370+BE374</f>
        <v>0</v>
      </c>
      <c r="BF369" s="11">
        <f t="shared" si="964"/>
        <v>0</v>
      </c>
      <c r="BG369" s="11">
        <f t="shared" si="964"/>
        <v>0</v>
      </c>
      <c r="BH369" s="11">
        <f t="shared" si="964"/>
        <v>0</v>
      </c>
      <c r="BI369" s="11">
        <f t="shared" si="964"/>
        <v>3371</v>
      </c>
      <c r="BJ369" s="11">
        <f t="shared" si="964"/>
        <v>0</v>
      </c>
      <c r="BK369" s="11">
        <f t="shared" ref="BK369:BP369" si="965">BK370+BK374</f>
        <v>0</v>
      </c>
      <c r="BL369" s="11">
        <f t="shared" si="965"/>
        <v>0</v>
      </c>
      <c r="BM369" s="11">
        <f t="shared" si="965"/>
        <v>0</v>
      </c>
      <c r="BN369" s="11">
        <f t="shared" si="965"/>
        <v>0</v>
      </c>
      <c r="BO369" s="11">
        <f t="shared" si="965"/>
        <v>3371</v>
      </c>
      <c r="BP369" s="11">
        <f t="shared" si="965"/>
        <v>0</v>
      </c>
      <c r="BQ369" s="11">
        <f t="shared" ref="BQ369:BV369" si="966">BQ370+BQ374</f>
        <v>0</v>
      </c>
      <c r="BR369" s="11">
        <f t="shared" si="966"/>
        <v>0</v>
      </c>
      <c r="BS369" s="11">
        <f t="shared" si="966"/>
        <v>0</v>
      </c>
      <c r="BT369" s="11">
        <f t="shared" si="966"/>
        <v>0</v>
      </c>
      <c r="BU369" s="11">
        <f t="shared" si="966"/>
        <v>3371</v>
      </c>
      <c r="BV369" s="11">
        <f t="shared" si="966"/>
        <v>0</v>
      </c>
      <c r="BW369" s="11">
        <f t="shared" ref="BW369:CB369" si="967">BW370+BW374</f>
        <v>0</v>
      </c>
      <c r="BX369" s="11">
        <f t="shared" si="967"/>
        <v>0</v>
      </c>
      <c r="BY369" s="11">
        <f t="shared" si="967"/>
        <v>0</v>
      </c>
      <c r="BZ369" s="11">
        <f t="shared" si="967"/>
        <v>0</v>
      </c>
      <c r="CA369" s="11">
        <f t="shared" si="967"/>
        <v>3371</v>
      </c>
      <c r="CB369" s="11">
        <f t="shared" si="967"/>
        <v>0</v>
      </c>
      <c r="CC369" s="11">
        <f t="shared" ref="CC369:CH369" si="968">CC370+CC374</f>
        <v>0</v>
      </c>
      <c r="CD369" s="11">
        <f t="shared" si="968"/>
        <v>0</v>
      </c>
      <c r="CE369" s="11">
        <f t="shared" si="968"/>
        <v>0</v>
      </c>
      <c r="CF369" s="11">
        <f t="shared" si="968"/>
        <v>0</v>
      </c>
      <c r="CG369" s="11">
        <f t="shared" si="968"/>
        <v>3371</v>
      </c>
      <c r="CH369" s="11">
        <f t="shared" si="968"/>
        <v>0</v>
      </c>
    </row>
    <row r="370" spans="1:86" ht="33" hidden="1" x14ac:dyDescent="0.25">
      <c r="A370" s="25" t="s">
        <v>76</v>
      </c>
      <c r="B370" s="26">
        <v>906</v>
      </c>
      <c r="C370" s="26" t="s">
        <v>7</v>
      </c>
      <c r="D370" s="26" t="s">
        <v>145</v>
      </c>
      <c r="E370" s="26" t="s">
        <v>146</v>
      </c>
      <c r="F370" s="26"/>
      <c r="G370" s="11">
        <f t="shared" si="956"/>
        <v>3284</v>
      </c>
      <c r="H370" s="11">
        <f t="shared" si="956"/>
        <v>0</v>
      </c>
      <c r="I370" s="11">
        <f t="shared" si="956"/>
        <v>0</v>
      </c>
      <c r="J370" s="11">
        <f t="shared" si="956"/>
        <v>0</v>
      </c>
      <c r="K370" s="11">
        <f t="shared" si="956"/>
        <v>0</v>
      </c>
      <c r="L370" s="11">
        <f t="shared" si="956"/>
        <v>0</v>
      </c>
      <c r="M370" s="11">
        <f t="shared" si="956"/>
        <v>3284</v>
      </c>
      <c r="N370" s="11">
        <f t="shared" si="956"/>
        <v>0</v>
      </c>
      <c r="O370" s="11">
        <f t="shared" si="956"/>
        <v>0</v>
      </c>
      <c r="P370" s="11">
        <f t="shared" si="956"/>
        <v>0</v>
      </c>
      <c r="Q370" s="11">
        <f t="shared" si="956"/>
        <v>0</v>
      </c>
      <c r="R370" s="11">
        <f t="shared" si="956"/>
        <v>0</v>
      </c>
      <c r="S370" s="11">
        <f t="shared" si="956"/>
        <v>3284</v>
      </c>
      <c r="T370" s="11">
        <f t="shared" si="956"/>
        <v>0</v>
      </c>
      <c r="U370" s="11">
        <f t="shared" si="957"/>
        <v>0</v>
      </c>
      <c r="V370" s="11">
        <f t="shared" si="957"/>
        <v>0</v>
      </c>
      <c r="W370" s="11">
        <f t="shared" si="957"/>
        <v>0</v>
      </c>
      <c r="X370" s="11">
        <f t="shared" si="957"/>
        <v>0</v>
      </c>
      <c r="Y370" s="11">
        <f t="shared" si="957"/>
        <v>3284</v>
      </c>
      <c r="Z370" s="11">
        <f t="shared" si="957"/>
        <v>0</v>
      </c>
      <c r="AA370" s="11">
        <f t="shared" si="957"/>
        <v>0</v>
      </c>
      <c r="AB370" s="11">
        <f t="shared" si="957"/>
        <v>0</v>
      </c>
      <c r="AC370" s="11">
        <f t="shared" si="957"/>
        <v>0</v>
      </c>
      <c r="AD370" s="11">
        <f t="shared" si="957"/>
        <v>0</v>
      </c>
      <c r="AE370" s="11">
        <f t="shared" si="957"/>
        <v>3284</v>
      </c>
      <c r="AF370" s="11">
        <f t="shared" si="957"/>
        <v>0</v>
      </c>
      <c r="AG370" s="11">
        <f t="shared" si="958"/>
        <v>0</v>
      </c>
      <c r="AH370" s="11">
        <f t="shared" si="958"/>
        <v>0</v>
      </c>
      <c r="AI370" s="11">
        <f t="shared" si="958"/>
        <v>0</v>
      </c>
      <c r="AJ370" s="11">
        <f t="shared" si="958"/>
        <v>0</v>
      </c>
      <c r="AK370" s="11">
        <f t="shared" si="958"/>
        <v>3284</v>
      </c>
      <c r="AL370" s="11">
        <f t="shared" si="958"/>
        <v>0</v>
      </c>
      <c r="AM370" s="11">
        <f t="shared" si="958"/>
        <v>0</v>
      </c>
      <c r="AN370" s="11">
        <f t="shared" si="958"/>
        <v>0</v>
      </c>
      <c r="AO370" s="11">
        <f t="shared" si="958"/>
        <v>0</v>
      </c>
      <c r="AP370" s="11">
        <f t="shared" si="958"/>
        <v>0</v>
      </c>
      <c r="AQ370" s="11">
        <f t="shared" si="958"/>
        <v>3284</v>
      </c>
      <c r="AR370" s="11">
        <f t="shared" si="958"/>
        <v>0</v>
      </c>
      <c r="AS370" s="11">
        <f t="shared" si="959"/>
        <v>0</v>
      </c>
      <c r="AT370" s="11">
        <f t="shared" si="959"/>
        <v>0</v>
      </c>
      <c r="AU370" s="11">
        <f t="shared" si="959"/>
        <v>0</v>
      </c>
      <c r="AV370" s="11">
        <f t="shared" si="959"/>
        <v>0</v>
      </c>
      <c r="AW370" s="11">
        <f t="shared" si="959"/>
        <v>3284</v>
      </c>
      <c r="AX370" s="11">
        <f t="shared" si="959"/>
        <v>0</v>
      </c>
      <c r="AY370" s="11">
        <f t="shared" si="959"/>
        <v>0</v>
      </c>
      <c r="AZ370" s="11">
        <f t="shared" si="959"/>
        <v>0</v>
      </c>
      <c r="BA370" s="11">
        <f t="shared" si="959"/>
        <v>0</v>
      </c>
      <c r="BB370" s="11">
        <f t="shared" si="959"/>
        <v>0</v>
      </c>
      <c r="BC370" s="11">
        <f t="shared" si="959"/>
        <v>3284</v>
      </c>
      <c r="BD370" s="11">
        <f t="shared" si="959"/>
        <v>0</v>
      </c>
      <c r="BE370" s="11">
        <f t="shared" si="960"/>
        <v>0</v>
      </c>
      <c r="BF370" s="11">
        <f t="shared" si="960"/>
        <v>0</v>
      </c>
      <c r="BG370" s="11">
        <f t="shared" si="960"/>
        <v>0</v>
      </c>
      <c r="BH370" s="11">
        <f t="shared" si="960"/>
        <v>0</v>
      </c>
      <c r="BI370" s="11">
        <f t="shared" si="960"/>
        <v>3284</v>
      </c>
      <c r="BJ370" s="11">
        <f t="shared" si="960"/>
        <v>0</v>
      </c>
      <c r="BK370" s="11">
        <f t="shared" si="960"/>
        <v>0</v>
      </c>
      <c r="BL370" s="11">
        <f t="shared" si="960"/>
        <v>0</v>
      </c>
      <c r="BM370" s="11">
        <f t="shared" si="960"/>
        <v>0</v>
      </c>
      <c r="BN370" s="11">
        <f t="shared" si="960"/>
        <v>0</v>
      </c>
      <c r="BO370" s="11">
        <f t="shared" si="960"/>
        <v>3284</v>
      </c>
      <c r="BP370" s="11">
        <f t="shared" si="960"/>
        <v>0</v>
      </c>
      <c r="BQ370" s="11">
        <f t="shared" si="961"/>
        <v>0</v>
      </c>
      <c r="BR370" s="11">
        <f t="shared" si="961"/>
        <v>0</v>
      </c>
      <c r="BS370" s="11">
        <f t="shared" si="961"/>
        <v>0</v>
      </c>
      <c r="BT370" s="11">
        <f t="shared" si="961"/>
        <v>0</v>
      </c>
      <c r="BU370" s="11">
        <f t="shared" si="961"/>
        <v>3284</v>
      </c>
      <c r="BV370" s="11">
        <f t="shared" si="961"/>
        <v>0</v>
      </c>
      <c r="BW370" s="11">
        <f t="shared" si="961"/>
        <v>0</v>
      </c>
      <c r="BX370" s="11">
        <f t="shared" si="961"/>
        <v>0</v>
      </c>
      <c r="BY370" s="11">
        <f t="shared" si="961"/>
        <v>0</v>
      </c>
      <c r="BZ370" s="11">
        <f t="shared" si="961"/>
        <v>0</v>
      </c>
      <c r="CA370" s="11">
        <f t="shared" si="961"/>
        <v>3284</v>
      </c>
      <c r="CB370" s="11">
        <f t="shared" si="961"/>
        <v>0</v>
      </c>
      <c r="CC370" s="11">
        <f t="shared" si="962"/>
        <v>0</v>
      </c>
      <c r="CD370" s="11">
        <f t="shared" si="962"/>
        <v>0</v>
      </c>
      <c r="CE370" s="11">
        <f t="shared" si="962"/>
        <v>0</v>
      </c>
      <c r="CF370" s="11">
        <f t="shared" si="962"/>
        <v>0</v>
      </c>
      <c r="CG370" s="11">
        <f t="shared" si="962"/>
        <v>3284</v>
      </c>
      <c r="CH370" s="11">
        <f t="shared" si="962"/>
        <v>0</v>
      </c>
    </row>
    <row r="371" spans="1:86" ht="49.5" hidden="1" x14ac:dyDescent="0.25">
      <c r="A371" s="25" t="s">
        <v>147</v>
      </c>
      <c r="B371" s="26">
        <v>906</v>
      </c>
      <c r="C371" s="26" t="s">
        <v>7</v>
      </c>
      <c r="D371" s="26" t="s">
        <v>145</v>
      </c>
      <c r="E371" s="26" t="s">
        <v>148</v>
      </c>
      <c r="F371" s="26"/>
      <c r="G371" s="11">
        <f t="shared" si="956"/>
        <v>3284</v>
      </c>
      <c r="H371" s="11">
        <f t="shared" si="956"/>
        <v>0</v>
      </c>
      <c r="I371" s="11">
        <f t="shared" si="956"/>
        <v>0</v>
      </c>
      <c r="J371" s="11">
        <f t="shared" si="956"/>
        <v>0</v>
      </c>
      <c r="K371" s="11">
        <f t="shared" si="956"/>
        <v>0</v>
      </c>
      <c r="L371" s="11">
        <f t="shared" si="956"/>
        <v>0</v>
      </c>
      <c r="M371" s="11">
        <f t="shared" si="956"/>
        <v>3284</v>
      </c>
      <c r="N371" s="11">
        <f t="shared" si="956"/>
        <v>0</v>
      </c>
      <c r="O371" s="11">
        <f t="shared" si="956"/>
        <v>0</v>
      </c>
      <c r="P371" s="11">
        <f t="shared" si="956"/>
        <v>0</v>
      </c>
      <c r="Q371" s="11">
        <f t="shared" si="956"/>
        <v>0</v>
      </c>
      <c r="R371" s="11">
        <f t="shared" si="956"/>
        <v>0</v>
      </c>
      <c r="S371" s="11">
        <f t="shared" si="956"/>
        <v>3284</v>
      </c>
      <c r="T371" s="11">
        <f t="shared" si="956"/>
        <v>0</v>
      </c>
      <c r="U371" s="11">
        <f t="shared" si="957"/>
        <v>0</v>
      </c>
      <c r="V371" s="11">
        <f t="shared" si="957"/>
        <v>0</v>
      </c>
      <c r="W371" s="11">
        <f t="shared" si="957"/>
        <v>0</v>
      </c>
      <c r="X371" s="11">
        <f t="shared" si="957"/>
        <v>0</v>
      </c>
      <c r="Y371" s="11">
        <f t="shared" si="957"/>
        <v>3284</v>
      </c>
      <c r="Z371" s="11">
        <f t="shared" si="957"/>
        <v>0</v>
      </c>
      <c r="AA371" s="11">
        <f t="shared" si="957"/>
        <v>0</v>
      </c>
      <c r="AB371" s="11">
        <f t="shared" si="957"/>
        <v>0</v>
      </c>
      <c r="AC371" s="11">
        <f t="shared" si="957"/>
        <v>0</v>
      </c>
      <c r="AD371" s="11">
        <f t="shared" si="957"/>
        <v>0</v>
      </c>
      <c r="AE371" s="11">
        <f t="shared" si="957"/>
        <v>3284</v>
      </c>
      <c r="AF371" s="11">
        <f t="shared" si="957"/>
        <v>0</v>
      </c>
      <c r="AG371" s="11">
        <f t="shared" si="958"/>
        <v>0</v>
      </c>
      <c r="AH371" s="11">
        <f t="shared" si="958"/>
        <v>0</v>
      </c>
      <c r="AI371" s="11">
        <f t="shared" si="958"/>
        <v>0</v>
      </c>
      <c r="AJ371" s="11">
        <f t="shared" si="958"/>
        <v>0</v>
      </c>
      <c r="AK371" s="11">
        <f t="shared" si="958"/>
        <v>3284</v>
      </c>
      <c r="AL371" s="11">
        <f t="shared" si="958"/>
        <v>0</v>
      </c>
      <c r="AM371" s="11">
        <f t="shared" si="958"/>
        <v>0</v>
      </c>
      <c r="AN371" s="11">
        <f t="shared" si="958"/>
        <v>0</v>
      </c>
      <c r="AO371" s="11">
        <f t="shared" si="958"/>
        <v>0</v>
      </c>
      <c r="AP371" s="11">
        <f t="shared" si="958"/>
        <v>0</v>
      </c>
      <c r="AQ371" s="11">
        <f t="shared" si="958"/>
        <v>3284</v>
      </c>
      <c r="AR371" s="11">
        <f t="shared" si="958"/>
        <v>0</v>
      </c>
      <c r="AS371" s="11">
        <f t="shared" si="959"/>
        <v>0</v>
      </c>
      <c r="AT371" s="11">
        <f t="shared" si="959"/>
        <v>0</v>
      </c>
      <c r="AU371" s="11">
        <f t="shared" si="959"/>
        <v>0</v>
      </c>
      <c r="AV371" s="11">
        <f t="shared" si="959"/>
        <v>0</v>
      </c>
      <c r="AW371" s="11">
        <f t="shared" si="959"/>
        <v>3284</v>
      </c>
      <c r="AX371" s="11">
        <f t="shared" si="959"/>
        <v>0</v>
      </c>
      <c r="AY371" s="11">
        <f t="shared" si="959"/>
        <v>0</v>
      </c>
      <c r="AZ371" s="11">
        <f t="shared" si="959"/>
        <v>0</v>
      </c>
      <c r="BA371" s="11">
        <f t="shared" si="959"/>
        <v>0</v>
      </c>
      <c r="BB371" s="11">
        <f t="shared" si="959"/>
        <v>0</v>
      </c>
      <c r="BC371" s="11">
        <f t="shared" si="959"/>
        <v>3284</v>
      </c>
      <c r="BD371" s="11">
        <f t="shared" si="959"/>
        <v>0</v>
      </c>
      <c r="BE371" s="11">
        <f t="shared" si="960"/>
        <v>0</v>
      </c>
      <c r="BF371" s="11">
        <f t="shared" si="960"/>
        <v>0</v>
      </c>
      <c r="BG371" s="11">
        <f t="shared" si="960"/>
        <v>0</v>
      </c>
      <c r="BH371" s="11">
        <f t="shared" si="960"/>
        <v>0</v>
      </c>
      <c r="BI371" s="11">
        <f t="shared" si="960"/>
        <v>3284</v>
      </c>
      <c r="BJ371" s="11">
        <f t="shared" si="960"/>
        <v>0</v>
      </c>
      <c r="BK371" s="11">
        <f t="shared" si="960"/>
        <v>0</v>
      </c>
      <c r="BL371" s="11">
        <f t="shared" si="960"/>
        <v>0</v>
      </c>
      <c r="BM371" s="11">
        <f t="shared" si="960"/>
        <v>0</v>
      </c>
      <c r="BN371" s="11">
        <f t="shared" si="960"/>
        <v>0</v>
      </c>
      <c r="BO371" s="11">
        <f t="shared" si="960"/>
        <v>3284</v>
      </c>
      <c r="BP371" s="11">
        <f t="shared" si="960"/>
        <v>0</v>
      </c>
      <c r="BQ371" s="11">
        <f t="shared" si="961"/>
        <v>0</v>
      </c>
      <c r="BR371" s="11">
        <f t="shared" si="961"/>
        <v>0</v>
      </c>
      <c r="BS371" s="11">
        <f t="shared" si="961"/>
        <v>0</v>
      </c>
      <c r="BT371" s="11">
        <f t="shared" si="961"/>
        <v>0</v>
      </c>
      <c r="BU371" s="11">
        <f t="shared" si="961"/>
        <v>3284</v>
      </c>
      <c r="BV371" s="11">
        <f t="shared" si="961"/>
        <v>0</v>
      </c>
      <c r="BW371" s="11">
        <f t="shared" si="961"/>
        <v>0</v>
      </c>
      <c r="BX371" s="11">
        <f t="shared" si="961"/>
        <v>0</v>
      </c>
      <c r="BY371" s="11">
        <f t="shared" si="961"/>
        <v>0</v>
      </c>
      <c r="BZ371" s="11">
        <f t="shared" si="961"/>
        <v>0</v>
      </c>
      <c r="CA371" s="11">
        <f t="shared" si="961"/>
        <v>3284</v>
      </c>
      <c r="CB371" s="11">
        <f t="shared" si="961"/>
        <v>0</v>
      </c>
      <c r="CC371" s="11">
        <f t="shared" si="962"/>
        <v>0</v>
      </c>
      <c r="CD371" s="11">
        <f t="shared" si="962"/>
        <v>0</v>
      </c>
      <c r="CE371" s="11">
        <f t="shared" si="962"/>
        <v>0</v>
      </c>
      <c r="CF371" s="11">
        <f t="shared" si="962"/>
        <v>0</v>
      </c>
      <c r="CG371" s="11">
        <f t="shared" si="962"/>
        <v>3284</v>
      </c>
      <c r="CH371" s="11">
        <f t="shared" si="962"/>
        <v>0</v>
      </c>
    </row>
    <row r="372" spans="1:86" ht="33" hidden="1" x14ac:dyDescent="0.25">
      <c r="A372" s="25" t="s">
        <v>11</v>
      </c>
      <c r="B372" s="26">
        <v>906</v>
      </c>
      <c r="C372" s="26" t="s">
        <v>7</v>
      </c>
      <c r="D372" s="26" t="s">
        <v>145</v>
      </c>
      <c r="E372" s="26" t="s">
        <v>148</v>
      </c>
      <c r="F372" s="26" t="s">
        <v>12</v>
      </c>
      <c r="G372" s="11">
        <f t="shared" si="956"/>
        <v>3284</v>
      </c>
      <c r="H372" s="11">
        <f t="shared" si="956"/>
        <v>0</v>
      </c>
      <c r="I372" s="11">
        <f t="shared" si="956"/>
        <v>0</v>
      </c>
      <c r="J372" s="11">
        <f t="shared" si="956"/>
        <v>0</v>
      </c>
      <c r="K372" s="11">
        <f t="shared" si="956"/>
        <v>0</v>
      </c>
      <c r="L372" s="11">
        <f t="shared" si="956"/>
        <v>0</v>
      </c>
      <c r="M372" s="11">
        <f t="shared" si="956"/>
        <v>3284</v>
      </c>
      <c r="N372" s="11">
        <f t="shared" si="956"/>
        <v>0</v>
      </c>
      <c r="O372" s="11">
        <f t="shared" si="956"/>
        <v>0</v>
      </c>
      <c r="P372" s="11">
        <f t="shared" si="956"/>
        <v>0</v>
      </c>
      <c r="Q372" s="11">
        <f t="shared" si="956"/>
        <v>0</v>
      </c>
      <c r="R372" s="11">
        <f t="shared" si="956"/>
        <v>0</v>
      </c>
      <c r="S372" s="11">
        <f t="shared" si="956"/>
        <v>3284</v>
      </c>
      <c r="T372" s="11">
        <f t="shared" si="956"/>
        <v>0</v>
      </c>
      <c r="U372" s="11">
        <f t="shared" si="957"/>
        <v>0</v>
      </c>
      <c r="V372" s="11">
        <f t="shared" si="957"/>
        <v>0</v>
      </c>
      <c r="W372" s="11">
        <f t="shared" si="957"/>
        <v>0</v>
      </c>
      <c r="X372" s="11">
        <f t="shared" si="957"/>
        <v>0</v>
      </c>
      <c r="Y372" s="11">
        <f t="shared" si="957"/>
        <v>3284</v>
      </c>
      <c r="Z372" s="11">
        <f t="shared" si="957"/>
        <v>0</v>
      </c>
      <c r="AA372" s="11">
        <f t="shared" si="957"/>
        <v>0</v>
      </c>
      <c r="AB372" s="11">
        <f t="shared" si="957"/>
        <v>0</v>
      </c>
      <c r="AC372" s="11">
        <f t="shared" si="957"/>
        <v>0</v>
      </c>
      <c r="AD372" s="11">
        <f t="shared" si="957"/>
        <v>0</v>
      </c>
      <c r="AE372" s="11">
        <f t="shared" si="957"/>
        <v>3284</v>
      </c>
      <c r="AF372" s="11">
        <f t="shared" si="957"/>
        <v>0</v>
      </c>
      <c r="AG372" s="11">
        <f t="shared" si="958"/>
        <v>0</v>
      </c>
      <c r="AH372" s="11">
        <f t="shared" si="958"/>
        <v>0</v>
      </c>
      <c r="AI372" s="11">
        <f t="shared" si="958"/>
        <v>0</v>
      </c>
      <c r="AJ372" s="11">
        <f t="shared" si="958"/>
        <v>0</v>
      </c>
      <c r="AK372" s="11">
        <f t="shared" si="958"/>
        <v>3284</v>
      </c>
      <c r="AL372" s="11">
        <f t="shared" si="958"/>
        <v>0</v>
      </c>
      <c r="AM372" s="11">
        <f t="shared" si="958"/>
        <v>0</v>
      </c>
      <c r="AN372" s="11">
        <f t="shared" si="958"/>
        <v>0</v>
      </c>
      <c r="AO372" s="11">
        <f t="shared" si="958"/>
        <v>0</v>
      </c>
      <c r="AP372" s="11">
        <f t="shared" si="958"/>
        <v>0</v>
      </c>
      <c r="AQ372" s="11">
        <f t="shared" si="958"/>
        <v>3284</v>
      </c>
      <c r="AR372" s="11">
        <f t="shared" si="958"/>
        <v>0</v>
      </c>
      <c r="AS372" s="11">
        <f t="shared" si="959"/>
        <v>0</v>
      </c>
      <c r="AT372" s="11">
        <f t="shared" si="959"/>
        <v>0</v>
      </c>
      <c r="AU372" s="11">
        <f t="shared" si="959"/>
        <v>0</v>
      </c>
      <c r="AV372" s="11">
        <f t="shared" si="959"/>
        <v>0</v>
      </c>
      <c r="AW372" s="11">
        <f t="shared" si="959"/>
        <v>3284</v>
      </c>
      <c r="AX372" s="11">
        <f t="shared" si="959"/>
        <v>0</v>
      </c>
      <c r="AY372" s="11">
        <f t="shared" si="959"/>
        <v>0</v>
      </c>
      <c r="AZ372" s="11">
        <f t="shared" si="959"/>
        <v>0</v>
      </c>
      <c r="BA372" s="11">
        <f t="shared" si="959"/>
        <v>0</v>
      </c>
      <c r="BB372" s="11">
        <f t="shared" si="959"/>
        <v>0</v>
      </c>
      <c r="BC372" s="11">
        <f t="shared" si="959"/>
        <v>3284</v>
      </c>
      <c r="BD372" s="11">
        <f t="shared" si="959"/>
        <v>0</v>
      </c>
      <c r="BE372" s="11">
        <f t="shared" si="960"/>
        <v>0</v>
      </c>
      <c r="BF372" s="11">
        <f t="shared" si="960"/>
        <v>0</v>
      </c>
      <c r="BG372" s="11">
        <f t="shared" si="960"/>
        <v>0</v>
      </c>
      <c r="BH372" s="11">
        <f t="shared" si="960"/>
        <v>0</v>
      </c>
      <c r="BI372" s="11">
        <f t="shared" si="960"/>
        <v>3284</v>
      </c>
      <c r="BJ372" s="11">
        <f t="shared" si="960"/>
        <v>0</v>
      </c>
      <c r="BK372" s="11">
        <f t="shared" si="960"/>
        <v>0</v>
      </c>
      <c r="BL372" s="11">
        <f t="shared" si="960"/>
        <v>0</v>
      </c>
      <c r="BM372" s="11">
        <f t="shared" si="960"/>
        <v>0</v>
      </c>
      <c r="BN372" s="11">
        <f t="shared" si="960"/>
        <v>0</v>
      </c>
      <c r="BO372" s="11">
        <f t="shared" si="960"/>
        <v>3284</v>
      </c>
      <c r="BP372" s="11">
        <f t="shared" si="960"/>
        <v>0</v>
      </c>
      <c r="BQ372" s="11">
        <f t="shared" si="961"/>
        <v>0</v>
      </c>
      <c r="BR372" s="11">
        <f t="shared" si="961"/>
        <v>0</v>
      </c>
      <c r="BS372" s="11">
        <f t="shared" si="961"/>
        <v>0</v>
      </c>
      <c r="BT372" s="11">
        <f t="shared" si="961"/>
        <v>0</v>
      </c>
      <c r="BU372" s="11">
        <f t="shared" si="961"/>
        <v>3284</v>
      </c>
      <c r="BV372" s="11">
        <f t="shared" si="961"/>
        <v>0</v>
      </c>
      <c r="BW372" s="11">
        <f t="shared" si="961"/>
        <v>0</v>
      </c>
      <c r="BX372" s="11">
        <f t="shared" si="961"/>
        <v>0</v>
      </c>
      <c r="BY372" s="11">
        <f t="shared" si="961"/>
        <v>0</v>
      </c>
      <c r="BZ372" s="11">
        <f t="shared" si="961"/>
        <v>0</v>
      </c>
      <c r="CA372" s="11">
        <f t="shared" si="961"/>
        <v>3284</v>
      </c>
      <c r="CB372" s="11">
        <f t="shared" si="961"/>
        <v>0</v>
      </c>
      <c r="CC372" s="11">
        <f t="shared" si="962"/>
        <v>0</v>
      </c>
      <c r="CD372" s="11">
        <f t="shared" si="962"/>
        <v>0</v>
      </c>
      <c r="CE372" s="11">
        <f t="shared" si="962"/>
        <v>0</v>
      </c>
      <c r="CF372" s="11">
        <f t="shared" si="962"/>
        <v>0</v>
      </c>
      <c r="CG372" s="11">
        <f t="shared" si="962"/>
        <v>3284</v>
      </c>
      <c r="CH372" s="11">
        <f t="shared" si="962"/>
        <v>0</v>
      </c>
    </row>
    <row r="373" spans="1:86" ht="20.100000000000001" hidden="1" customHeight="1" x14ac:dyDescent="0.25">
      <c r="A373" s="28" t="s">
        <v>13</v>
      </c>
      <c r="B373" s="26">
        <v>906</v>
      </c>
      <c r="C373" s="26" t="s">
        <v>7</v>
      </c>
      <c r="D373" s="26" t="s">
        <v>145</v>
      </c>
      <c r="E373" s="26" t="s">
        <v>148</v>
      </c>
      <c r="F373" s="26" t="s">
        <v>34</v>
      </c>
      <c r="G373" s="9">
        <f>3179+105</f>
        <v>3284</v>
      </c>
      <c r="H373" s="9"/>
      <c r="I373" s="83"/>
      <c r="J373" s="83"/>
      <c r="K373" s="83"/>
      <c r="L373" s="83"/>
      <c r="M373" s="9">
        <f>G373+I373+J373+K373+L373</f>
        <v>3284</v>
      </c>
      <c r="N373" s="9">
        <f>H373+L373</f>
        <v>0</v>
      </c>
      <c r="O373" s="84"/>
      <c r="P373" s="84"/>
      <c r="Q373" s="84"/>
      <c r="R373" s="84"/>
      <c r="S373" s="9">
        <f>M373+O373+P373+Q373+R373</f>
        <v>3284</v>
      </c>
      <c r="T373" s="9">
        <f>N373+R373</f>
        <v>0</v>
      </c>
      <c r="U373" s="84"/>
      <c r="V373" s="84"/>
      <c r="W373" s="84"/>
      <c r="X373" s="84"/>
      <c r="Y373" s="9">
        <f>S373+U373+V373+W373+X373</f>
        <v>3284</v>
      </c>
      <c r="Z373" s="9">
        <f>T373+X373</f>
        <v>0</v>
      </c>
      <c r="AA373" s="84"/>
      <c r="AB373" s="84"/>
      <c r="AC373" s="84"/>
      <c r="AD373" s="84"/>
      <c r="AE373" s="9">
        <f>Y373+AA373+AB373+AC373+AD373</f>
        <v>3284</v>
      </c>
      <c r="AF373" s="9">
        <f>Z373+AD373</f>
        <v>0</v>
      </c>
      <c r="AG373" s="84"/>
      <c r="AH373" s="84"/>
      <c r="AI373" s="84"/>
      <c r="AJ373" s="84"/>
      <c r="AK373" s="9">
        <f>AE373+AG373+AH373+AI373+AJ373</f>
        <v>3284</v>
      </c>
      <c r="AL373" s="9">
        <f>AF373+AJ373</f>
        <v>0</v>
      </c>
      <c r="AM373" s="84"/>
      <c r="AN373" s="84"/>
      <c r="AO373" s="84"/>
      <c r="AP373" s="84"/>
      <c r="AQ373" s="9">
        <f>AK373+AM373+AN373+AO373+AP373</f>
        <v>3284</v>
      </c>
      <c r="AR373" s="9">
        <f>AL373+AP373</f>
        <v>0</v>
      </c>
      <c r="AS373" s="84"/>
      <c r="AT373" s="11"/>
      <c r="AU373" s="84"/>
      <c r="AV373" s="84"/>
      <c r="AW373" s="9">
        <f>AQ373+AS373+AT373+AU373+AV373</f>
        <v>3284</v>
      </c>
      <c r="AX373" s="9">
        <f>AR373+AV373</f>
        <v>0</v>
      </c>
      <c r="AY373" s="84"/>
      <c r="AZ373" s="11"/>
      <c r="BA373" s="84"/>
      <c r="BB373" s="84"/>
      <c r="BC373" s="9">
        <f>AW373+AY373+AZ373+BA373+BB373</f>
        <v>3284</v>
      </c>
      <c r="BD373" s="9">
        <f>AX373+BB373</f>
        <v>0</v>
      </c>
      <c r="BE373" s="84"/>
      <c r="BF373" s="11"/>
      <c r="BG373" s="84"/>
      <c r="BH373" s="84"/>
      <c r="BI373" s="9">
        <f>BC373+BE373+BF373+BG373+BH373</f>
        <v>3284</v>
      </c>
      <c r="BJ373" s="9">
        <f>BD373+BH373</f>
        <v>0</v>
      </c>
      <c r="BK373" s="84"/>
      <c r="BL373" s="11"/>
      <c r="BM373" s="84"/>
      <c r="BN373" s="84"/>
      <c r="BO373" s="9">
        <f>BI373+BK373+BL373+BM373+BN373</f>
        <v>3284</v>
      </c>
      <c r="BP373" s="9">
        <f>BJ373+BN373</f>
        <v>0</v>
      </c>
      <c r="BQ373" s="84"/>
      <c r="BR373" s="11"/>
      <c r="BS373" s="84"/>
      <c r="BT373" s="84"/>
      <c r="BU373" s="9">
        <f>BO373+BQ373+BR373+BS373+BT373</f>
        <v>3284</v>
      </c>
      <c r="BV373" s="9">
        <f>BP373+BT373</f>
        <v>0</v>
      </c>
      <c r="BW373" s="84"/>
      <c r="BX373" s="11"/>
      <c r="BY373" s="84"/>
      <c r="BZ373" s="84"/>
      <c r="CA373" s="9">
        <f>BU373+BW373+BX373+BY373+BZ373</f>
        <v>3284</v>
      </c>
      <c r="CB373" s="9">
        <f>BV373+BZ373</f>
        <v>0</v>
      </c>
      <c r="CC373" s="84"/>
      <c r="CD373" s="11"/>
      <c r="CE373" s="84"/>
      <c r="CF373" s="84"/>
      <c r="CG373" s="9">
        <f>CA373+CC373+CD373+CE373+CF373</f>
        <v>3284</v>
      </c>
      <c r="CH373" s="9">
        <f>CB373+CF373</f>
        <v>0</v>
      </c>
    </row>
    <row r="374" spans="1:86" ht="20.25" hidden="1" customHeight="1" x14ac:dyDescent="0.25">
      <c r="A374" s="25" t="s">
        <v>14</v>
      </c>
      <c r="B374" s="26">
        <f>B373</f>
        <v>906</v>
      </c>
      <c r="C374" s="26" t="s">
        <v>7</v>
      </c>
      <c r="D374" s="26" t="s">
        <v>145</v>
      </c>
      <c r="E374" s="26" t="s">
        <v>149</v>
      </c>
      <c r="F374" s="26"/>
      <c r="G374" s="9"/>
      <c r="H374" s="9"/>
      <c r="I374" s="83"/>
      <c r="J374" s="83"/>
      <c r="K374" s="83"/>
      <c r="L374" s="83"/>
      <c r="M374" s="9"/>
      <c r="N374" s="9"/>
      <c r="O374" s="84"/>
      <c r="P374" s="84"/>
      <c r="Q374" s="84"/>
      <c r="R374" s="84"/>
      <c r="S374" s="9"/>
      <c r="T374" s="9"/>
      <c r="U374" s="84"/>
      <c r="V374" s="84"/>
      <c r="W374" s="84"/>
      <c r="X374" s="84"/>
      <c r="Y374" s="9"/>
      <c r="Z374" s="9"/>
      <c r="AA374" s="84"/>
      <c r="AB374" s="84"/>
      <c r="AC374" s="84"/>
      <c r="AD374" s="84"/>
      <c r="AE374" s="9"/>
      <c r="AF374" s="9"/>
      <c r="AG374" s="84"/>
      <c r="AH374" s="84"/>
      <c r="AI374" s="84"/>
      <c r="AJ374" s="84"/>
      <c r="AK374" s="9"/>
      <c r="AL374" s="9"/>
      <c r="AM374" s="84"/>
      <c r="AN374" s="84"/>
      <c r="AO374" s="84"/>
      <c r="AP374" s="84"/>
      <c r="AQ374" s="9"/>
      <c r="AR374" s="9"/>
      <c r="AS374" s="84">
        <f>AS375</f>
        <v>0</v>
      </c>
      <c r="AT374" s="11">
        <f>AT375</f>
        <v>87</v>
      </c>
      <c r="AU374" s="11">
        <f t="shared" ref="AU374:AX376" si="969">AU375</f>
        <v>0</v>
      </c>
      <c r="AV374" s="11">
        <f t="shared" si="969"/>
        <v>0</v>
      </c>
      <c r="AW374" s="11">
        <f t="shared" si="969"/>
        <v>87</v>
      </c>
      <c r="AX374" s="11">
        <f t="shared" si="969"/>
        <v>0</v>
      </c>
      <c r="AY374" s="84">
        <f>AY375</f>
        <v>0</v>
      </c>
      <c r="AZ374" s="11">
        <f>AZ375</f>
        <v>0</v>
      </c>
      <c r="BA374" s="11">
        <f t="shared" ref="BA374:BD376" si="970">BA375</f>
        <v>0</v>
      </c>
      <c r="BB374" s="11">
        <f t="shared" si="970"/>
        <v>0</v>
      </c>
      <c r="BC374" s="11">
        <f t="shared" si="970"/>
        <v>87</v>
      </c>
      <c r="BD374" s="11">
        <f t="shared" si="970"/>
        <v>0</v>
      </c>
      <c r="BE374" s="84">
        <f>BE375</f>
        <v>0</v>
      </c>
      <c r="BF374" s="11">
        <f>BF375</f>
        <v>0</v>
      </c>
      <c r="BG374" s="11">
        <f t="shared" ref="BG374:BJ376" si="971">BG375</f>
        <v>0</v>
      </c>
      <c r="BH374" s="11">
        <f t="shared" si="971"/>
        <v>0</v>
      </c>
      <c r="BI374" s="11">
        <f t="shared" si="971"/>
        <v>87</v>
      </c>
      <c r="BJ374" s="11">
        <f t="shared" si="971"/>
        <v>0</v>
      </c>
      <c r="BK374" s="84">
        <f>BK375</f>
        <v>0</v>
      </c>
      <c r="BL374" s="11">
        <f>BL375</f>
        <v>0</v>
      </c>
      <c r="BM374" s="11">
        <f t="shared" ref="BM374:BP376" si="972">BM375</f>
        <v>0</v>
      </c>
      <c r="BN374" s="11">
        <f t="shared" si="972"/>
        <v>0</v>
      </c>
      <c r="BO374" s="11">
        <f t="shared" si="972"/>
        <v>87</v>
      </c>
      <c r="BP374" s="11">
        <f t="shared" si="972"/>
        <v>0</v>
      </c>
      <c r="BQ374" s="84">
        <f>BQ375</f>
        <v>0</v>
      </c>
      <c r="BR374" s="11">
        <f>BR375</f>
        <v>0</v>
      </c>
      <c r="BS374" s="11">
        <f t="shared" ref="BS374:BV376" si="973">BS375</f>
        <v>0</v>
      </c>
      <c r="BT374" s="11">
        <f t="shared" si="973"/>
        <v>0</v>
      </c>
      <c r="BU374" s="11">
        <f t="shared" si="973"/>
        <v>87</v>
      </c>
      <c r="BV374" s="11">
        <f t="shared" si="973"/>
        <v>0</v>
      </c>
      <c r="BW374" s="84">
        <f>BW375</f>
        <v>0</v>
      </c>
      <c r="BX374" s="11">
        <f>BX375</f>
        <v>0</v>
      </c>
      <c r="BY374" s="11">
        <f t="shared" ref="BY374:CB376" si="974">BY375</f>
        <v>0</v>
      </c>
      <c r="BZ374" s="11">
        <f t="shared" si="974"/>
        <v>0</v>
      </c>
      <c r="CA374" s="11">
        <f t="shared" si="974"/>
        <v>87</v>
      </c>
      <c r="CB374" s="11">
        <f t="shared" si="974"/>
        <v>0</v>
      </c>
      <c r="CC374" s="84">
        <f>CC375</f>
        <v>0</v>
      </c>
      <c r="CD374" s="11">
        <f>CD375</f>
        <v>0</v>
      </c>
      <c r="CE374" s="11">
        <f t="shared" ref="CE374:CH376" si="975">CE375</f>
        <v>0</v>
      </c>
      <c r="CF374" s="11">
        <f t="shared" si="975"/>
        <v>0</v>
      </c>
      <c r="CG374" s="11">
        <f t="shared" si="975"/>
        <v>87</v>
      </c>
      <c r="CH374" s="11">
        <f t="shared" si="975"/>
        <v>0</v>
      </c>
    </row>
    <row r="375" spans="1:86" ht="49.5" hidden="1" x14ac:dyDescent="0.25">
      <c r="A375" s="25" t="s">
        <v>787</v>
      </c>
      <c r="B375" s="26">
        <f>B374</f>
        <v>906</v>
      </c>
      <c r="C375" s="26" t="s">
        <v>7</v>
      </c>
      <c r="D375" s="26" t="s">
        <v>145</v>
      </c>
      <c r="E375" s="26" t="s">
        <v>786</v>
      </c>
      <c r="F375" s="26"/>
      <c r="G375" s="9"/>
      <c r="H375" s="9"/>
      <c r="I375" s="83"/>
      <c r="J375" s="83"/>
      <c r="K375" s="83"/>
      <c r="L375" s="83"/>
      <c r="M375" s="9"/>
      <c r="N375" s="9"/>
      <c r="O375" s="84"/>
      <c r="P375" s="84"/>
      <c r="Q375" s="84"/>
      <c r="R375" s="84"/>
      <c r="S375" s="9"/>
      <c r="T375" s="9"/>
      <c r="U375" s="84"/>
      <c r="V375" s="84"/>
      <c r="W375" s="84"/>
      <c r="X375" s="84"/>
      <c r="Y375" s="9"/>
      <c r="Z375" s="9"/>
      <c r="AA375" s="84"/>
      <c r="AB375" s="84"/>
      <c r="AC375" s="84"/>
      <c r="AD375" s="84"/>
      <c r="AE375" s="9"/>
      <c r="AF375" s="9"/>
      <c r="AG375" s="84"/>
      <c r="AH375" s="84"/>
      <c r="AI375" s="84"/>
      <c r="AJ375" s="84"/>
      <c r="AK375" s="9"/>
      <c r="AL375" s="9"/>
      <c r="AM375" s="84"/>
      <c r="AN375" s="84"/>
      <c r="AO375" s="84"/>
      <c r="AP375" s="84"/>
      <c r="AQ375" s="9"/>
      <c r="AR375" s="9"/>
      <c r="AS375" s="84">
        <f>AS377</f>
        <v>0</v>
      </c>
      <c r="AT375" s="11">
        <f>AT376</f>
        <v>87</v>
      </c>
      <c r="AU375" s="11">
        <f t="shared" si="969"/>
        <v>0</v>
      </c>
      <c r="AV375" s="11">
        <f t="shared" si="969"/>
        <v>0</v>
      </c>
      <c r="AW375" s="11">
        <f t="shared" si="969"/>
        <v>87</v>
      </c>
      <c r="AX375" s="11">
        <f t="shared" si="969"/>
        <v>0</v>
      </c>
      <c r="AY375" s="84">
        <f>AY377</f>
        <v>0</v>
      </c>
      <c r="AZ375" s="11">
        <f>AZ376</f>
        <v>0</v>
      </c>
      <c r="BA375" s="11">
        <f t="shared" si="970"/>
        <v>0</v>
      </c>
      <c r="BB375" s="11">
        <f t="shared" si="970"/>
        <v>0</v>
      </c>
      <c r="BC375" s="11">
        <f t="shared" si="970"/>
        <v>87</v>
      </c>
      <c r="BD375" s="11">
        <f t="shared" si="970"/>
        <v>0</v>
      </c>
      <c r="BE375" s="84">
        <f>BE377</f>
        <v>0</v>
      </c>
      <c r="BF375" s="11">
        <f>BF376</f>
        <v>0</v>
      </c>
      <c r="BG375" s="11">
        <f t="shared" si="971"/>
        <v>0</v>
      </c>
      <c r="BH375" s="11">
        <f t="shared" si="971"/>
        <v>0</v>
      </c>
      <c r="BI375" s="11">
        <f t="shared" si="971"/>
        <v>87</v>
      </c>
      <c r="BJ375" s="11">
        <f t="shared" si="971"/>
        <v>0</v>
      </c>
      <c r="BK375" s="84">
        <f>BK377</f>
        <v>0</v>
      </c>
      <c r="BL375" s="11">
        <f>BL376</f>
        <v>0</v>
      </c>
      <c r="BM375" s="11">
        <f t="shared" si="972"/>
        <v>0</v>
      </c>
      <c r="BN375" s="11">
        <f t="shared" si="972"/>
        <v>0</v>
      </c>
      <c r="BO375" s="11">
        <f t="shared" si="972"/>
        <v>87</v>
      </c>
      <c r="BP375" s="11">
        <f t="shared" si="972"/>
        <v>0</v>
      </c>
      <c r="BQ375" s="84">
        <f>BQ377</f>
        <v>0</v>
      </c>
      <c r="BR375" s="11">
        <f>BR376</f>
        <v>0</v>
      </c>
      <c r="BS375" s="11">
        <f t="shared" si="973"/>
        <v>0</v>
      </c>
      <c r="BT375" s="11">
        <f t="shared" si="973"/>
        <v>0</v>
      </c>
      <c r="BU375" s="11">
        <f t="shared" si="973"/>
        <v>87</v>
      </c>
      <c r="BV375" s="11">
        <f t="shared" si="973"/>
        <v>0</v>
      </c>
      <c r="BW375" s="84">
        <f>BW377</f>
        <v>0</v>
      </c>
      <c r="BX375" s="11">
        <f>BX376</f>
        <v>0</v>
      </c>
      <c r="BY375" s="11">
        <f t="shared" si="974"/>
        <v>0</v>
      </c>
      <c r="BZ375" s="11">
        <f t="shared" si="974"/>
        <v>0</v>
      </c>
      <c r="CA375" s="11">
        <f t="shared" si="974"/>
        <v>87</v>
      </c>
      <c r="CB375" s="11">
        <f t="shared" si="974"/>
        <v>0</v>
      </c>
      <c r="CC375" s="84">
        <f>CC377</f>
        <v>0</v>
      </c>
      <c r="CD375" s="11">
        <f>CD376</f>
        <v>0</v>
      </c>
      <c r="CE375" s="11">
        <f t="shared" si="975"/>
        <v>0</v>
      </c>
      <c r="CF375" s="11">
        <f t="shared" si="975"/>
        <v>0</v>
      </c>
      <c r="CG375" s="11">
        <f t="shared" si="975"/>
        <v>87</v>
      </c>
      <c r="CH375" s="11">
        <f t="shared" si="975"/>
        <v>0</v>
      </c>
    </row>
    <row r="376" spans="1:86" ht="33" hidden="1" x14ac:dyDescent="0.25">
      <c r="A376" s="25" t="s">
        <v>11</v>
      </c>
      <c r="B376" s="26">
        <f>B375</f>
        <v>906</v>
      </c>
      <c r="C376" s="26" t="s">
        <v>7</v>
      </c>
      <c r="D376" s="26" t="s">
        <v>145</v>
      </c>
      <c r="E376" s="26" t="s">
        <v>786</v>
      </c>
      <c r="F376" s="26" t="s">
        <v>12</v>
      </c>
      <c r="G376" s="9"/>
      <c r="H376" s="9"/>
      <c r="I376" s="83"/>
      <c r="J376" s="83"/>
      <c r="K376" s="83"/>
      <c r="L376" s="83"/>
      <c r="M376" s="9"/>
      <c r="N376" s="9"/>
      <c r="O376" s="84"/>
      <c r="P376" s="84"/>
      <c r="Q376" s="84"/>
      <c r="R376" s="84"/>
      <c r="S376" s="9"/>
      <c r="T376" s="9"/>
      <c r="U376" s="84"/>
      <c r="V376" s="84"/>
      <c r="W376" s="84"/>
      <c r="X376" s="84"/>
      <c r="Y376" s="9"/>
      <c r="Z376" s="9"/>
      <c r="AA376" s="84"/>
      <c r="AB376" s="84"/>
      <c r="AC376" s="84"/>
      <c r="AD376" s="84"/>
      <c r="AE376" s="9"/>
      <c r="AF376" s="9"/>
      <c r="AG376" s="84"/>
      <c r="AH376" s="84"/>
      <c r="AI376" s="84"/>
      <c r="AJ376" s="84"/>
      <c r="AK376" s="9"/>
      <c r="AL376" s="9"/>
      <c r="AM376" s="84"/>
      <c r="AN376" s="84"/>
      <c r="AO376" s="84"/>
      <c r="AP376" s="84"/>
      <c r="AQ376" s="9"/>
      <c r="AR376" s="9"/>
      <c r="AS376" s="84"/>
      <c r="AT376" s="11">
        <f>AT377</f>
        <v>87</v>
      </c>
      <c r="AU376" s="11">
        <f t="shared" si="969"/>
        <v>0</v>
      </c>
      <c r="AV376" s="11">
        <f t="shared" si="969"/>
        <v>0</v>
      </c>
      <c r="AW376" s="11">
        <f t="shared" si="969"/>
        <v>87</v>
      </c>
      <c r="AX376" s="11">
        <f t="shared" si="969"/>
        <v>0</v>
      </c>
      <c r="AY376" s="84"/>
      <c r="AZ376" s="11">
        <f>AZ377</f>
        <v>0</v>
      </c>
      <c r="BA376" s="11">
        <f t="shared" si="970"/>
        <v>0</v>
      </c>
      <c r="BB376" s="11">
        <f t="shared" si="970"/>
        <v>0</v>
      </c>
      <c r="BC376" s="11">
        <f t="shared" si="970"/>
        <v>87</v>
      </c>
      <c r="BD376" s="11">
        <f t="shared" si="970"/>
        <v>0</v>
      </c>
      <c r="BE376" s="84"/>
      <c r="BF376" s="11">
        <f>BF377</f>
        <v>0</v>
      </c>
      <c r="BG376" s="11">
        <f t="shared" si="971"/>
        <v>0</v>
      </c>
      <c r="BH376" s="11">
        <f t="shared" si="971"/>
        <v>0</v>
      </c>
      <c r="BI376" s="11">
        <f t="shared" si="971"/>
        <v>87</v>
      </c>
      <c r="BJ376" s="11">
        <f t="shared" si="971"/>
        <v>0</v>
      </c>
      <c r="BK376" s="84"/>
      <c r="BL376" s="11">
        <f>BL377</f>
        <v>0</v>
      </c>
      <c r="BM376" s="11">
        <f t="shared" si="972"/>
        <v>0</v>
      </c>
      <c r="BN376" s="11">
        <f t="shared" si="972"/>
        <v>0</v>
      </c>
      <c r="BO376" s="11">
        <f t="shared" si="972"/>
        <v>87</v>
      </c>
      <c r="BP376" s="11">
        <f t="shared" si="972"/>
        <v>0</v>
      </c>
      <c r="BQ376" s="84"/>
      <c r="BR376" s="11">
        <f>BR377</f>
        <v>0</v>
      </c>
      <c r="BS376" s="11">
        <f t="shared" si="973"/>
        <v>0</v>
      </c>
      <c r="BT376" s="11">
        <f t="shared" si="973"/>
        <v>0</v>
      </c>
      <c r="BU376" s="11">
        <f t="shared" si="973"/>
        <v>87</v>
      </c>
      <c r="BV376" s="11">
        <f t="shared" si="973"/>
        <v>0</v>
      </c>
      <c r="BW376" s="84"/>
      <c r="BX376" s="11">
        <f>BX377</f>
        <v>0</v>
      </c>
      <c r="BY376" s="11">
        <f t="shared" si="974"/>
        <v>0</v>
      </c>
      <c r="BZ376" s="11">
        <f t="shared" si="974"/>
        <v>0</v>
      </c>
      <c r="CA376" s="11">
        <f t="shared" si="974"/>
        <v>87</v>
      </c>
      <c r="CB376" s="11">
        <f t="shared" si="974"/>
        <v>0</v>
      </c>
      <c r="CC376" s="84"/>
      <c r="CD376" s="11">
        <f>CD377</f>
        <v>0</v>
      </c>
      <c r="CE376" s="11">
        <f t="shared" si="975"/>
        <v>0</v>
      </c>
      <c r="CF376" s="11">
        <f t="shared" si="975"/>
        <v>0</v>
      </c>
      <c r="CG376" s="11">
        <f t="shared" si="975"/>
        <v>87</v>
      </c>
      <c r="CH376" s="11">
        <f t="shared" si="975"/>
        <v>0</v>
      </c>
    </row>
    <row r="377" spans="1:86" ht="20.100000000000001" hidden="1" customHeight="1" x14ac:dyDescent="0.25">
      <c r="A377" s="28" t="s">
        <v>13</v>
      </c>
      <c r="B377" s="26">
        <v>906</v>
      </c>
      <c r="C377" s="26" t="s">
        <v>7</v>
      </c>
      <c r="D377" s="26" t="s">
        <v>145</v>
      </c>
      <c r="E377" s="26" t="s">
        <v>786</v>
      </c>
      <c r="F377" s="26" t="s">
        <v>34</v>
      </c>
      <c r="G377" s="9"/>
      <c r="H377" s="9"/>
      <c r="I377" s="83"/>
      <c r="J377" s="83"/>
      <c r="K377" s="83"/>
      <c r="L377" s="83"/>
      <c r="M377" s="9"/>
      <c r="N377" s="9"/>
      <c r="O377" s="84"/>
      <c r="P377" s="84"/>
      <c r="Q377" s="84"/>
      <c r="R377" s="84"/>
      <c r="S377" s="9"/>
      <c r="T377" s="9"/>
      <c r="U377" s="84"/>
      <c r="V377" s="84"/>
      <c r="W377" s="84"/>
      <c r="X377" s="84"/>
      <c r="Y377" s="9"/>
      <c r="Z377" s="9"/>
      <c r="AA377" s="84"/>
      <c r="AB377" s="84"/>
      <c r="AC377" s="84"/>
      <c r="AD377" s="84"/>
      <c r="AE377" s="9"/>
      <c r="AF377" s="9"/>
      <c r="AG377" s="84"/>
      <c r="AH377" s="84"/>
      <c r="AI377" s="84"/>
      <c r="AJ377" s="84"/>
      <c r="AK377" s="9"/>
      <c r="AL377" s="9"/>
      <c r="AM377" s="84"/>
      <c r="AN377" s="84"/>
      <c r="AO377" s="84"/>
      <c r="AP377" s="84"/>
      <c r="AQ377" s="9"/>
      <c r="AR377" s="9"/>
      <c r="AS377" s="84"/>
      <c r="AT377" s="11">
        <v>87</v>
      </c>
      <c r="AU377" s="84"/>
      <c r="AV377" s="84"/>
      <c r="AW377" s="9">
        <f>AQ377+AS377+AT377+AU377+AV377</f>
        <v>87</v>
      </c>
      <c r="AX377" s="9">
        <f>AR377+AV377</f>
        <v>0</v>
      </c>
      <c r="AY377" s="84"/>
      <c r="AZ377" s="11"/>
      <c r="BA377" s="84"/>
      <c r="BB377" s="84"/>
      <c r="BC377" s="9">
        <f>AW377+AY377+AZ377+BA377+BB377</f>
        <v>87</v>
      </c>
      <c r="BD377" s="9">
        <f>AX377+BB377</f>
        <v>0</v>
      </c>
      <c r="BE377" s="84"/>
      <c r="BF377" s="11"/>
      <c r="BG377" s="84"/>
      <c r="BH377" s="84"/>
      <c r="BI377" s="9">
        <f>BC377+BE377+BF377+BG377+BH377</f>
        <v>87</v>
      </c>
      <c r="BJ377" s="9">
        <f>BD377+BH377</f>
        <v>0</v>
      </c>
      <c r="BK377" s="84"/>
      <c r="BL377" s="11"/>
      <c r="BM377" s="84"/>
      <c r="BN377" s="84"/>
      <c r="BO377" s="9">
        <f>BI377+BK377+BL377+BM377+BN377</f>
        <v>87</v>
      </c>
      <c r="BP377" s="9">
        <f>BJ377+BN377</f>
        <v>0</v>
      </c>
      <c r="BQ377" s="84"/>
      <c r="BR377" s="11"/>
      <c r="BS377" s="84"/>
      <c r="BT377" s="84"/>
      <c r="BU377" s="9">
        <f>BO377+BQ377+BR377+BS377+BT377</f>
        <v>87</v>
      </c>
      <c r="BV377" s="9">
        <f>BP377+BT377</f>
        <v>0</v>
      </c>
      <c r="BW377" s="84"/>
      <c r="BX377" s="11"/>
      <c r="BY377" s="84"/>
      <c r="BZ377" s="84"/>
      <c r="CA377" s="9">
        <f>BU377+BW377+BX377+BY377+BZ377</f>
        <v>87</v>
      </c>
      <c r="CB377" s="9">
        <f>BV377+BZ377</f>
        <v>0</v>
      </c>
      <c r="CC377" s="84"/>
      <c r="CD377" s="11"/>
      <c r="CE377" s="84"/>
      <c r="CF377" s="84"/>
      <c r="CG377" s="9">
        <f>CA377+CC377+CD377+CE377+CF377</f>
        <v>87</v>
      </c>
      <c r="CH377" s="9">
        <f>CB377+CF377</f>
        <v>0</v>
      </c>
    </row>
    <row r="378" spans="1:86" hidden="1" x14ac:dyDescent="0.25">
      <c r="A378" s="25"/>
      <c r="B378" s="26"/>
      <c r="C378" s="26"/>
      <c r="D378" s="26"/>
      <c r="E378" s="26"/>
      <c r="F378" s="26"/>
      <c r="G378" s="9"/>
      <c r="H378" s="9"/>
      <c r="I378" s="83"/>
      <c r="J378" s="83"/>
      <c r="K378" s="83"/>
      <c r="L378" s="83"/>
      <c r="M378" s="83"/>
      <c r="N378" s="83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  <c r="Z378" s="84"/>
      <c r="AA378" s="84"/>
      <c r="AB378" s="84"/>
      <c r="AC378" s="84"/>
      <c r="AD378" s="84"/>
      <c r="AE378" s="84"/>
      <c r="AF378" s="84"/>
      <c r="AG378" s="84"/>
      <c r="AH378" s="84"/>
      <c r="AI378" s="84"/>
      <c r="AJ378" s="84"/>
      <c r="AK378" s="84"/>
      <c r="AL378" s="84"/>
      <c r="AM378" s="84"/>
      <c r="AN378" s="84"/>
      <c r="AO378" s="84"/>
      <c r="AP378" s="84"/>
      <c r="AQ378" s="84"/>
      <c r="AR378" s="84"/>
      <c r="AS378" s="84"/>
      <c r="AT378" s="84"/>
      <c r="AU378" s="84"/>
      <c r="AV378" s="84"/>
      <c r="AW378" s="84"/>
      <c r="AX378" s="84"/>
      <c r="AY378" s="84"/>
      <c r="AZ378" s="84"/>
      <c r="BA378" s="84"/>
      <c r="BB378" s="84"/>
      <c r="BC378" s="84"/>
      <c r="BD378" s="84"/>
      <c r="BE378" s="84"/>
      <c r="BF378" s="84"/>
      <c r="BG378" s="84"/>
      <c r="BH378" s="84"/>
      <c r="BI378" s="84"/>
      <c r="BJ378" s="84"/>
      <c r="BK378" s="84"/>
      <c r="BL378" s="84"/>
      <c r="BM378" s="84"/>
      <c r="BN378" s="84"/>
      <c r="BO378" s="84"/>
      <c r="BP378" s="84"/>
      <c r="BQ378" s="84"/>
      <c r="BR378" s="84"/>
      <c r="BS378" s="84"/>
      <c r="BT378" s="84"/>
      <c r="BU378" s="84"/>
      <c r="BV378" s="84"/>
      <c r="BW378" s="84"/>
      <c r="BX378" s="84"/>
      <c r="BY378" s="84"/>
      <c r="BZ378" s="84"/>
      <c r="CA378" s="84"/>
      <c r="CB378" s="84"/>
      <c r="CC378" s="84"/>
      <c r="CD378" s="84"/>
      <c r="CE378" s="84"/>
      <c r="CF378" s="84"/>
      <c r="CG378" s="84"/>
      <c r="CH378" s="84"/>
    </row>
    <row r="379" spans="1:86" ht="46.5" hidden="1" customHeight="1" x14ac:dyDescent="0.3">
      <c r="A379" s="39" t="s">
        <v>484</v>
      </c>
      <c r="B379" s="45">
        <v>909</v>
      </c>
      <c r="C379" s="21"/>
      <c r="D379" s="21"/>
      <c r="E379" s="21"/>
      <c r="F379" s="21"/>
      <c r="G379" s="14">
        <f t="shared" ref="G379:T379" si="976">G401+G435+G500+G508</f>
        <v>917773</v>
      </c>
      <c r="H379" s="14">
        <f t="shared" si="976"/>
        <v>100000</v>
      </c>
      <c r="I379" s="14">
        <f t="shared" si="976"/>
        <v>0</v>
      </c>
      <c r="J379" s="14">
        <f t="shared" si="976"/>
        <v>0</v>
      </c>
      <c r="K379" s="14">
        <f t="shared" si="976"/>
        <v>0</v>
      </c>
      <c r="L379" s="14">
        <f t="shared" si="976"/>
        <v>0</v>
      </c>
      <c r="M379" s="14">
        <f t="shared" si="976"/>
        <v>917773</v>
      </c>
      <c r="N379" s="14">
        <f t="shared" si="976"/>
        <v>100000</v>
      </c>
      <c r="O379" s="14">
        <f t="shared" si="976"/>
        <v>0</v>
      </c>
      <c r="P379" s="14">
        <f t="shared" si="976"/>
        <v>0</v>
      </c>
      <c r="Q379" s="14">
        <f t="shared" si="976"/>
        <v>0</v>
      </c>
      <c r="R379" s="14">
        <f t="shared" si="976"/>
        <v>0</v>
      </c>
      <c r="S379" s="14">
        <f t="shared" si="976"/>
        <v>917773</v>
      </c>
      <c r="T379" s="14">
        <f t="shared" si="976"/>
        <v>100000</v>
      </c>
      <c r="U379" s="14">
        <f t="shared" ref="U379:Z379" si="977">U381+U401+U435+U500+U508</f>
        <v>0</v>
      </c>
      <c r="V379" s="14">
        <f t="shared" si="977"/>
        <v>300</v>
      </c>
      <c r="W379" s="14">
        <f t="shared" si="977"/>
        <v>0</v>
      </c>
      <c r="X379" s="14">
        <f t="shared" si="977"/>
        <v>1000000</v>
      </c>
      <c r="Y379" s="14">
        <f t="shared" si="977"/>
        <v>1918073</v>
      </c>
      <c r="Z379" s="14">
        <f t="shared" si="977"/>
        <v>1100000</v>
      </c>
      <c r="AA379" s="14">
        <f t="shared" ref="AA379:AF379" si="978">AA381+AA401+AA435+AA500+AA508</f>
        <v>0</v>
      </c>
      <c r="AB379" s="14">
        <f t="shared" si="978"/>
        <v>7379</v>
      </c>
      <c r="AC379" s="14">
        <f t="shared" si="978"/>
        <v>0</v>
      </c>
      <c r="AD379" s="14">
        <f t="shared" si="978"/>
        <v>0</v>
      </c>
      <c r="AE379" s="14">
        <f t="shared" si="978"/>
        <v>1925452</v>
      </c>
      <c r="AF379" s="14">
        <f t="shared" si="978"/>
        <v>1100000</v>
      </c>
      <c r="AG379" s="14">
        <f t="shared" ref="AG379:AL379" si="979">AG381+AG401+AG435+AG500+AG508</f>
        <v>0</v>
      </c>
      <c r="AH379" s="14">
        <f t="shared" si="979"/>
        <v>0</v>
      </c>
      <c r="AI379" s="14">
        <f t="shared" si="979"/>
        <v>0</v>
      </c>
      <c r="AJ379" s="14">
        <f t="shared" si="979"/>
        <v>0</v>
      </c>
      <c r="AK379" s="14">
        <f t="shared" si="979"/>
        <v>1925452</v>
      </c>
      <c r="AL379" s="14">
        <f t="shared" si="979"/>
        <v>1100000</v>
      </c>
      <c r="AM379" s="14">
        <f t="shared" ref="AM379:AR379" si="980">AM381+AM401+AM435+AM500+AM508</f>
        <v>0</v>
      </c>
      <c r="AN379" s="14">
        <f t="shared" si="980"/>
        <v>0</v>
      </c>
      <c r="AO379" s="14">
        <f t="shared" si="980"/>
        <v>0</v>
      </c>
      <c r="AP379" s="14">
        <f t="shared" si="980"/>
        <v>0</v>
      </c>
      <c r="AQ379" s="14">
        <f t="shared" si="980"/>
        <v>1925452</v>
      </c>
      <c r="AR379" s="14">
        <f t="shared" si="980"/>
        <v>1100000</v>
      </c>
      <c r="AS379" s="14">
        <f t="shared" ref="AS379:AX379" si="981">AS381+AS401+AS435+AS500+AS508</f>
        <v>0</v>
      </c>
      <c r="AT379" s="14">
        <f t="shared" si="981"/>
        <v>17887</v>
      </c>
      <c r="AU379" s="14">
        <f t="shared" si="981"/>
        <v>-870</v>
      </c>
      <c r="AV379" s="14">
        <f t="shared" si="981"/>
        <v>0</v>
      </c>
      <c r="AW379" s="14">
        <f t="shared" si="981"/>
        <v>1942469</v>
      </c>
      <c r="AX379" s="14">
        <f t="shared" si="981"/>
        <v>1100000</v>
      </c>
      <c r="AY379" s="14">
        <f t="shared" ref="AY379:BD379" si="982">AY381+AY401+AY435+AY500+AY508</f>
        <v>-53111</v>
      </c>
      <c r="AZ379" s="14">
        <f t="shared" si="982"/>
        <v>902</v>
      </c>
      <c r="BA379" s="14">
        <f t="shared" si="982"/>
        <v>0</v>
      </c>
      <c r="BB379" s="14">
        <f t="shared" si="982"/>
        <v>52900</v>
      </c>
      <c r="BC379" s="14">
        <f t="shared" si="982"/>
        <v>1943160</v>
      </c>
      <c r="BD379" s="14">
        <f t="shared" si="982"/>
        <v>1152900</v>
      </c>
      <c r="BE379" s="14">
        <f t="shared" ref="BE379:BJ379" si="983">BE381+BE401+BE435+BE500+BE508</f>
        <v>0</v>
      </c>
      <c r="BF379" s="14">
        <f t="shared" si="983"/>
        <v>200</v>
      </c>
      <c r="BG379" s="14">
        <f t="shared" si="983"/>
        <v>0</v>
      </c>
      <c r="BH379" s="14">
        <f t="shared" si="983"/>
        <v>0</v>
      </c>
      <c r="BI379" s="14">
        <f t="shared" si="983"/>
        <v>1943360</v>
      </c>
      <c r="BJ379" s="14">
        <f t="shared" si="983"/>
        <v>1152900</v>
      </c>
      <c r="BK379" s="14">
        <f t="shared" ref="BK379:BP379" si="984">BK381+BK401+BK435+BK500+BK508</f>
        <v>0</v>
      </c>
      <c r="BL379" s="14">
        <f t="shared" si="984"/>
        <v>0</v>
      </c>
      <c r="BM379" s="14">
        <f t="shared" si="984"/>
        <v>0</v>
      </c>
      <c r="BN379" s="14">
        <f t="shared" si="984"/>
        <v>0</v>
      </c>
      <c r="BO379" s="14">
        <f t="shared" si="984"/>
        <v>1943360</v>
      </c>
      <c r="BP379" s="14">
        <f t="shared" si="984"/>
        <v>1152900</v>
      </c>
      <c r="BQ379" s="14">
        <f>BQ381+BQ394+BQ401+BQ435+BQ500+BQ508</f>
        <v>-63</v>
      </c>
      <c r="BR379" s="14">
        <f t="shared" ref="BR379:BV379" si="985">BR381+BR394+BR401+BR435+BR500+BR508</f>
        <v>720</v>
      </c>
      <c r="BS379" s="14">
        <f t="shared" si="985"/>
        <v>0</v>
      </c>
      <c r="BT379" s="14">
        <f t="shared" si="985"/>
        <v>0</v>
      </c>
      <c r="BU379" s="14">
        <f t="shared" si="985"/>
        <v>1944017</v>
      </c>
      <c r="BV379" s="14">
        <f t="shared" si="985"/>
        <v>1152900</v>
      </c>
      <c r="BW379" s="14">
        <f>BW381+BW394+BW401+BW435+BW500+BW508</f>
        <v>7685</v>
      </c>
      <c r="BX379" s="14">
        <f t="shared" ref="BX379:CB379" si="986">BX381+BX394+BX401+BX435+BX500+BX508</f>
        <v>287</v>
      </c>
      <c r="BY379" s="14">
        <f t="shared" si="986"/>
        <v>0</v>
      </c>
      <c r="BZ379" s="14">
        <f t="shared" si="986"/>
        <v>152400</v>
      </c>
      <c r="CA379" s="14">
        <f t="shared" si="986"/>
        <v>2104389</v>
      </c>
      <c r="CB379" s="14">
        <f t="shared" si="986"/>
        <v>1305300</v>
      </c>
      <c r="CC379" s="14">
        <f>CC381+CC394+CC401+CC435+CC500+CC508</f>
        <v>-16777</v>
      </c>
      <c r="CD379" s="14">
        <f t="shared" ref="CD379:CH379" si="987">CD381+CD394+CD401+CD435+CD500+CD508</f>
        <v>0</v>
      </c>
      <c r="CE379" s="14">
        <f t="shared" si="987"/>
        <v>-360</v>
      </c>
      <c r="CF379" s="14">
        <f t="shared" si="987"/>
        <v>34746</v>
      </c>
      <c r="CG379" s="14">
        <f t="shared" si="987"/>
        <v>2121998</v>
      </c>
      <c r="CH379" s="14">
        <f t="shared" si="987"/>
        <v>1340046</v>
      </c>
    </row>
    <row r="380" spans="1:86" ht="20.25" hidden="1" x14ac:dyDescent="0.3">
      <c r="A380" s="39"/>
      <c r="B380" s="45"/>
      <c r="C380" s="21"/>
      <c r="D380" s="21"/>
      <c r="E380" s="21"/>
      <c r="F380" s="21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14"/>
      <c r="BC380" s="14"/>
      <c r="BD380" s="14"/>
      <c r="BE380" s="14"/>
      <c r="BF380" s="14"/>
      <c r="BG380" s="14"/>
      <c r="BH380" s="14"/>
      <c r="BI380" s="14"/>
      <c r="BJ380" s="14"/>
      <c r="BK380" s="14"/>
      <c r="BL380" s="14"/>
      <c r="BM380" s="14"/>
      <c r="BN380" s="14"/>
      <c r="BO380" s="14"/>
      <c r="BP380" s="14"/>
      <c r="BQ380" s="14"/>
      <c r="BR380" s="14"/>
      <c r="BS380" s="14"/>
      <c r="BT380" s="14"/>
      <c r="BU380" s="14"/>
      <c r="BV380" s="14"/>
      <c r="BW380" s="14"/>
      <c r="BX380" s="14"/>
      <c r="BY380" s="14"/>
      <c r="BZ380" s="14"/>
      <c r="CA380" s="14"/>
      <c r="CB380" s="14"/>
      <c r="CC380" s="14"/>
      <c r="CD380" s="14"/>
      <c r="CE380" s="14"/>
      <c r="CF380" s="14"/>
      <c r="CG380" s="14"/>
      <c r="CH380" s="14"/>
    </row>
    <row r="381" spans="1:86" ht="20.25" hidden="1" x14ac:dyDescent="0.3">
      <c r="A381" s="23" t="s">
        <v>58</v>
      </c>
      <c r="B381" s="24" t="s">
        <v>442</v>
      </c>
      <c r="C381" s="24" t="s">
        <v>21</v>
      </c>
      <c r="D381" s="24" t="s">
        <v>59</v>
      </c>
      <c r="E381" s="24"/>
      <c r="F381" s="21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>
        <f>U382</f>
        <v>0</v>
      </c>
      <c r="V381" s="7">
        <f t="shared" ref="V381:AK385" si="988">V382</f>
        <v>300</v>
      </c>
      <c r="W381" s="7">
        <f t="shared" si="988"/>
        <v>0</v>
      </c>
      <c r="X381" s="7">
        <f t="shared" si="988"/>
        <v>0</v>
      </c>
      <c r="Y381" s="7">
        <f t="shared" si="988"/>
        <v>300</v>
      </c>
      <c r="Z381" s="7">
        <f t="shared" si="988"/>
        <v>0</v>
      </c>
      <c r="AA381" s="14">
        <f>AA382</f>
        <v>0</v>
      </c>
      <c r="AB381" s="7">
        <f t="shared" si="988"/>
        <v>1375</v>
      </c>
      <c r="AC381" s="7">
        <f t="shared" si="988"/>
        <v>0</v>
      </c>
      <c r="AD381" s="7">
        <f t="shared" si="988"/>
        <v>0</v>
      </c>
      <c r="AE381" s="7">
        <f t="shared" si="988"/>
        <v>1675</v>
      </c>
      <c r="AF381" s="7">
        <f t="shared" si="988"/>
        <v>0</v>
      </c>
      <c r="AG381" s="14">
        <f>AG382</f>
        <v>0</v>
      </c>
      <c r="AH381" s="7">
        <f t="shared" si="988"/>
        <v>0</v>
      </c>
      <c r="AI381" s="7">
        <f t="shared" si="988"/>
        <v>0</v>
      </c>
      <c r="AJ381" s="7">
        <f t="shared" si="988"/>
        <v>0</v>
      </c>
      <c r="AK381" s="7">
        <f t="shared" si="988"/>
        <v>1675</v>
      </c>
      <c r="AL381" s="7">
        <f t="shared" ref="AH381:AL384" si="989">AL382</f>
        <v>0</v>
      </c>
      <c r="AM381" s="14">
        <f>AM382</f>
        <v>0</v>
      </c>
      <c r="AN381" s="7">
        <f t="shared" ref="AN381:BC384" si="990">AN382</f>
        <v>0</v>
      </c>
      <c r="AO381" s="7">
        <f t="shared" si="990"/>
        <v>0</v>
      </c>
      <c r="AP381" s="7">
        <f t="shared" si="990"/>
        <v>0</v>
      </c>
      <c r="AQ381" s="7">
        <f t="shared" si="990"/>
        <v>1675</v>
      </c>
      <c r="AR381" s="7">
        <f t="shared" si="990"/>
        <v>0</v>
      </c>
      <c r="AS381" s="14">
        <f>AS382</f>
        <v>0</v>
      </c>
      <c r="AT381" s="7">
        <f t="shared" si="990"/>
        <v>500</v>
      </c>
      <c r="AU381" s="7">
        <f t="shared" si="990"/>
        <v>0</v>
      </c>
      <c r="AV381" s="7">
        <f t="shared" si="990"/>
        <v>0</v>
      </c>
      <c r="AW381" s="7">
        <f t="shared" si="990"/>
        <v>2175</v>
      </c>
      <c r="AX381" s="7">
        <f t="shared" si="990"/>
        <v>0</v>
      </c>
      <c r="AY381" s="14">
        <f>AY382</f>
        <v>0</v>
      </c>
      <c r="AZ381" s="7">
        <f t="shared" si="990"/>
        <v>102</v>
      </c>
      <c r="BA381" s="7">
        <f t="shared" si="990"/>
        <v>0</v>
      </c>
      <c r="BB381" s="7">
        <f t="shared" si="990"/>
        <v>0</v>
      </c>
      <c r="BC381" s="7">
        <f t="shared" si="990"/>
        <v>2277</v>
      </c>
      <c r="BD381" s="7">
        <f t="shared" ref="AZ381:BD384" si="991">BD382</f>
        <v>0</v>
      </c>
      <c r="BE381" s="14">
        <f>BE382</f>
        <v>0</v>
      </c>
      <c r="BF381" s="7">
        <f t="shared" ref="BF381:BU384" si="992">BF382</f>
        <v>100</v>
      </c>
      <c r="BG381" s="7">
        <f t="shared" si="992"/>
        <v>0</v>
      </c>
      <c r="BH381" s="7">
        <f t="shared" si="992"/>
        <v>0</v>
      </c>
      <c r="BI381" s="7">
        <f t="shared" si="992"/>
        <v>2377</v>
      </c>
      <c r="BJ381" s="7">
        <f t="shared" si="992"/>
        <v>0</v>
      </c>
      <c r="BK381" s="14">
        <f>BK382</f>
        <v>0</v>
      </c>
      <c r="BL381" s="7">
        <f t="shared" si="992"/>
        <v>0</v>
      </c>
      <c r="BM381" s="7">
        <f t="shared" si="992"/>
        <v>0</v>
      </c>
      <c r="BN381" s="7">
        <f t="shared" si="992"/>
        <v>0</v>
      </c>
      <c r="BO381" s="7">
        <f t="shared" si="992"/>
        <v>2377</v>
      </c>
      <c r="BP381" s="7">
        <f t="shared" si="992"/>
        <v>0</v>
      </c>
      <c r="BQ381" s="7">
        <f>BQ382</f>
        <v>0</v>
      </c>
      <c r="BR381" s="7">
        <f t="shared" si="992"/>
        <v>420</v>
      </c>
      <c r="BS381" s="7">
        <f t="shared" si="992"/>
        <v>0</v>
      </c>
      <c r="BT381" s="7">
        <f t="shared" si="992"/>
        <v>0</v>
      </c>
      <c r="BU381" s="7">
        <f t="shared" si="992"/>
        <v>2797</v>
      </c>
      <c r="BV381" s="7">
        <f t="shared" ref="BR381:BV384" si="993">BV382</f>
        <v>0</v>
      </c>
      <c r="BW381" s="7">
        <f>BW382</f>
        <v>0</v>
      </c>
      <c r="BX381" s="7">
        <f t="shared" ref="BX381:CH384" si="994">BX382</f>
        <v>200</v>
      </c>
      <c r="BY381" s="7">
        <f t="shared" si="994"/>
        <v>0</v>
      </c>
      <c r="BZ381" s="7">
        <f t="shared" si="994"/>
        <v>0</v>
      </c>
      <c r="CA381" s="7">
        <f t="shared" si="994"/>
        <v>2997</v>
      </c>
      <c r="CB381" s="7">
        <f t="shared" si="994"/>
        <v>0</v>
      </c>
      <c r="CC381" s="7">
        <f>CC382</f>
        <v>0</v>
      </c>
      <c r="CD381" s="7">
        <f t="shared" si="994"/>
        <v>0</v>
      </c>
      <c r="CE381" s="7">
        <f t="shared" si="994"/>
        <v>0</v>
      </c>
      <c r="CF381" s="7">
        <f t="shared" si="994"/>
        <v>1848</v>
      </c>
      <c r="CG381" s="7">
        <f t="shared" si="994"/>
        <v>4845</v>
      </c>
      <c r="CH381" s="7">
        <f t="shared" si="994"/>
        <v>1848</v>
      </c>
    </row>
    <row r="382" spans="1:86" ht="18.75" hidden="1" customHeight="1" x14ac:dyDescent="0.3">
      <c r="A382" s="38" t="s">
        <v>61</v>
      </c>
      <c r="B382" s="59" t="s">
        <v>442</v>
      </c>
      <c r="C382" s="59" t="s">
        <v>21</v>
      </c>
      <c r="D382" s="59" t="s">
        <v>59</v>
      </c>
      <c r="E382" s="59" t="s">
        <v>382</v>
      </c>
      <c r="F382" s="21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>
        <f>U383</f>
        <v>0</v>
      </c>
      <c r="V382" s="8">
        <f t="shared" si="988"/>
        <v>300</v>
      </c>
      <c r="W382" s="8">
        <f t="shared" si="988"/>
        <v>0</v>
      </c>
      <c r="X382" s="8">
        <f t="shared" si="988"/>
        <v>0</v>
      </c>
      <c r="Y382" s="8">
        <f t="shared" si="988"/>
        <v>300</v>
      </c>
      <c r="Z382" s="8">
        <f t="shared" si="988"/>
        <v>0</v>
      </c>
      <c r="AA382" s="14">
        <f>AA383</f>
        <v>0</v>
      </c>
      <c r="AB382" s="8">
        <f t="shared" si="988"/>
        <v>1375</v>
      </c>
      <c r="AC382" s="8">
        <f t="shared" si="988"/>
        <v>0</v>
      </c>
      <c r="AD382" s="8">
        <f t="shared" si="988"/>
        <v>0</v>
      </c>
      <c r="AE382" s="8">
        <f t="shared" si="988"/>
        <v>1675</v>
      </c>
      <c r="AF382" s="8">
        <f t="shared" si="988"/>
        <v>0</v>
      </c>
      <c r="AG382" s="14">
        <f>AG383</f>
        <v>0</v>
      </c>
      <c r="AH382" s="8">
        <f t="shared" si="989"/>
        <v>0</v>
      </c>
      <c r="AI382" s="8">
        <f t="shared" si="989"/>
        <v>0</v>
      </c>
      <c r="AJ382" s="8">
        <f t="shared" si="989"/>
        <v>0</v>
      </c>
      <c r="AK382" s="8">
        <f t="shared" si="989"/>
        <v>1675</v>
      </c>
      <c r="AL382" s="8">
        <f t="shared" si="989"/>
        <v>0</v>
      </c>
      <c r="AM382" s="14">
        <f>AM383</f>
        <v>0</v>
      </c>
      <c r="AN382" s="8">
        <f t="shared" si="990"/>
        <v>0</v>
      </c>
      <c r="AO382" s="8">
        <f t="shared" si="990"/>
        <v>0</v>
      </c>
      <c r="AP382" s="8">
        <f t="shared" si="990"/>
        <v>0</v>
      </c>
      <c r="AQ382" s="8">
        <f t="shared" si="990"/>
        <v>1675</v>
      </c>
      <c r="AR382" s="8">
        <f t="shared" si="990"/>
        <v>0</v>
      </c>
      <c r="AS382" s="14">
        <f>AS383</f>
        <v>0</v>
      </c>
      <c r="AT382" s="8">
        <f t="shared" si="990"/>
        <v>500</v>
      </c>
      <c r="AU382" s="8">
        <f t="shared" si="990"/>
        <v>0</v>
      </c>
      <c r="AV382" s="8">
        <f t="shared" si="990"/>
        <v>0</v>
      </c>
      <c r="AW382" s="8">
        <f t="shared" si="990"/>
        <v>2175</v>
      </c>
      <c r="AX382" s="8">
        <f t="shared" si="990"/>
        <v>0</v>
      </c>
      <c r="AY382" s="14">
        <f>AY383</f>
        <v>0</v>
      </c>
      <c r="AZ382" s="8">
        <f t="shared" si="991"/>
        <v>102</v>
      </c>
      <c r="BA382" s="8">
        <f t="shared" si="991"/>
        <v>0</v>
      </c>
      <c r="BB382" s="8">
        <f t="shared" si="991"/>
        <v>0</v>
      </c>
      <c r="BC382" s="8">
        <f t="shared" si="991"/>
        <v>2277</v>
      </c>
      <c r="BD382" s="8">
        <f t="shared" si="991"/>
        <v>0</v>
      </c>
      <c r="BE382" s="14">
        <f>BE383</f>
        <v>0</v>
      </c>
      <c r="BF382" s="8">
        <f t="shared" si="992"/>
        <v>100</v>
      </c>
      <c r="BG382" s="8">
        <f t="shared" si="992"/>
        <v>0</v>
      </c>
      <c r="BH382" s="8">
        <f t="shared" si="992"/>
        <v>0</v>
      </c>
      <c r="BI382" s="8">
        <f t="shared" si="992"/>
        <v>2377</v>
      </c>
      <c r="BJ382" s="8">
        <f t="shared" si="992"/>
        <v>0</v>
      </c>
      <c r="BK382" s="14">
        <f>BK383</f>
        <v>0</v>
      </c>
      <c r="BL382" s="8">
        <f t="shared" si="992"/>
        <v>0</v>
      </c>
      <c r="BM382" s="8">
        <f t="shared" si="992"/>
        <v>0</v>
      </c>
      <c r="BN382" s="8">
        <f t="shared" si="992"/>
        <v>0</v>
      </c>
      <c r="BO382" s="8">
        <f t="shared" si="992"/>
        <v>2377</v>
      </c>
      <c r="BP382" s="8">
        <f t="shared" si="992"/>
        <v>0</v>
      </c>
      <c r="BQ382" s="8">
        <f>BQ383</f>
        <v>0</v>
      </c>
      <c r="BR382" s="8">
        <f t="shared" si="993"/>
        <v>420</v>
      </c>
      <c r="BS382" s="8">
        <f t="shared" si="993"/>
        <v>0</v>
      </c>
      <c r="BT382" s="8">
        <f t="shared" si="993"/>
        <v>0</v>
      </c>
      <c r="BU382" s="8">
        <f t="shared" si="993"/>
        <v>2797</v>
      </c>
      <c r="BV382" s="8">
        <f t="shared" si="993"/>
        <v>0</v>
      </c>
      <c r="BW382" s="8">
        <f>BW383</f>
        <v>0</v>
      </c>
      <c r="BX382" s="8">
        <f t="shared" si="994"/>
        <v>200</v>
      </c>
      <c r="BY382" s="8">
        <f t="shared" si="994"/>
        <v>0</v>
      </c>
      <c r="BZ382" s="8">
        <f t="shared" si="994"/>
        <v>0</v>
      </c>
      <c r="CA382" s="8">
        <f t="shared" si="994"/>
        <v>2997</v>
      </c>
      <c r="CB382" s="8">
        <f t="shared" si="994"/>
        <v>0</v>
      </c>
      <c r="CC382" s="8">
        <f>CC383+CC388</f>
        <v>0</v>
      </c>
      <c r="CD382" s="8">
        <f t="shared" ref="CD382:CH382" si="995">CD383+CD388</f>
        <v>0</v>
      </c>
      <c r="CE382" s="8">
        <f t="shared" si="995"/>
        <v>0</v>
      </c>
      <c r="CF382" s="8">
        <f t="shared" si="995"/>
        <v>1848</v>
      </c>
      <c r="CG382" s="8">
        <f t="shared" si="995"/>
        <v>4845</v>
      </c>
      <c r="CH382" s="8">
        <f t="shared" si="995"/>
        <v>1848</v>
      </c>
    </row>
    <row r="383" spans="1:86" ht="19.5" hidden="1" customHeight="1" x14ac:dyDescent="0.3">
      <c r="A383" s="38" t="s">
        <v>14</v>
      </c>
      <c r="B383" s="59" t="s">
        <v>442</v>
      </c>
      <c r="C383" s="59" t="s">
        <v>21</v>
      </c>
      <c r="D383" s="59" t="s">
        <v>59</v>
      </c>
      <c r="E383" s="59" t="s">
        <v>63</v>
      </c>
      <c r="F383" s="21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>
        <f>U384</f>
        <v>0</v>
      </c>
      <c r="V383" s="8">
        <f t="shared" si="988"/>
        <v>300</v>
      </c>
      <c r="W383" s="8">
        <f t="shared" si="988"/>
        <v>0</v>
      </c>
      <c r="X383" s="8">
        <f t="shared" si="988"/>
        <v>0</v>
      </c>
      <c r="Y383" s="8">
        <f t="shared" si="988"/>
        <v>300</v>
      </c>
      <c r="Z383" s="8">
        <f t="shared" si="988"/>
        <v>0</v>
      </c>
      <c r="AA383" s="14">
        <f>AA384</f>
        <v>0</v>
      </c>
      <c r="AB383" s="8">
        <f t="shared" si="988"/>
        <v>1375</v>
      </c>
      <c r="AC383" s="8">
        <f t="shared" si="988"/>
        <v>0</v>
      </c>
      <c r="AD383" s="8">
        <f t="shared" si="988"/>
        <v>0</v>
      </c>
      <c r="AE383" s="8">
        <f t="shared" si="988"/>
        <v>1675</v>
      </c>
      <c r="AF383" s="8">
        <f t="shared" si="988"/>
        <v>0</v>
      </c>
      <c r="AG383" s="14">
        <f>AG384</f>
        <v>0</v>
      </c>
      <c r="AH383" s="8">
        <f t="shared" si="989"/>
        <v>0</v>
      </c>
      <c r="AI383" s="8">
        <f t="shared" si="989"/>
        <v>0</v>
      </c>
      <c r="AJ383" s="8">
        <f t="shared" si="989"/>
        <v>0</v>
      </c>
      <c r="AK383" s="8">
        <f t="shared" si="989"/>
        <v>1675</v>
      </c>
      <c r="AL383" s="8">
        <f t="shared" si="989"/>
        <v>0</v>
      </c>
      <c r="AM383" s="14">
        <f>AM384</f>
        <v>0</v>
      </c>
      <c r="AN383" s="8">
        <f t="shared" si="990"/>
        <v>0</v>
      </c>
      <c r="AO383" s="8">
        <f t="shared" si="990"/>
        <v>0</v>
      </c>
      <c r="AP383" s="8">
        <f t="shared" si="990"/>
        <v>0</v>
      </c>
      <c r="AQ383" s="8">
        <f t="shared" si="990"/>
        <v>1675</v>
      </c>
      <c r="AR383" s="8">
        <f t="shared" si="990"/>
        <v>0</v>
      </c>
      <c r="AS383" s="14">
        <f>AS384</f>
        <v>0</v>
      </c>
      <c r="AT383" s="8">
        <f t="shared" si="990"/>
        <v>500</v>
      </c>
      <c r="AU383" s="8">
        <f t="shared" si="990"/>
        <v>0</v>
      </c>
      <c r="AV383" s="8">
        <f t="shared" si="990"/>
        <v>0</v>
      </c>
      <c r="AW383" s="8">
        <f t="shared" si="990"/>
        <v>2175</v>
      </c>
      <c r="AX383" s="8">
        <f t="shared" si="990"/>
        <v>0</v>
      </c>
      <c r="AY383" s="14">
        <f>AY384</f>
        <v>0</v>
      </c>
      <c r="AZ383" s="8">
        <f t="shared" si="991"/>
        <v>102</v>
      </c>
      <c r="BA383" s="8">
        <f t="shared" si="991"/>
        <v>0</v>
      </c>
      <c r="BB383" s="8">
        <f t="shared" si="991"/>
        <v>0</v>
      </c>
      <c r="BC383" s="8">
        <f t="shared" si="991"/>
        <v>2277</v>
      </c>
      <c r="BD383" s="8">
        <f t="shared" si="991"/>
        <v>0</v>
      </c>
      <c r="BE383" s="14">
        <f>BE384</f>
        <v>0</v>
      </c>
      <c r="BF383" s="8">
        <f t="shared" si="992"/>
        <v>100</v>
      </c>
      <c r="BG383" s="8">
        <f t="shared" si="992"/>
        <v>0</v>
      </c>
      <c r="BH383" s="8">
        <f t="shared" si="992"/>
        <v>0</v>
      </c>
      <c r="BI383" s="8">
        <f t="shared" si="992"/>
        <v>2377</v>
      </c>
      <c r="BJ383" s="8">
        <f t="shared" si="992"/>
        <v>0</v>
      </c>
      <c r="BK383" s="14">
        <f>BK384</f>
        <v>0</v>
      </c>
      <c r="BL383" s="8">
        <f t="shared" si="992"/>
        <v>0</v>
      </c>
      <c r="BM383" s="8">
        <f t="shared" si="992"/>
        <v>0</v>
      </c>
      <c r="BN383" s="8">
        <f t="shared" si="992"/>
        <v>0</v>
      </c>
      <c r="BO383" s="8">
        <f t="shared" si="992"/>
        <v>2377</v>
      </c>
      <c r="BP383" s="8">
        <f t="shared" si="992"/>
        <v>0</v>
      </c>
      <c r="BQ383" s="8">
        <f>BQ384</f>
        <v>0</v>
      </c>
      <c r="BR383" s="8">
        <f t="shared" si="993"/>
        <v>420</v>
      </c>
      <c r="BS383" s="8">
        <f t="shared" si="993"/>
        <v>0</v>
      </c>
      <c r="BT383" s="8">
        <f t="shared" si="993"/>
        <v>0</v>
      </c>
      <c r="BU383" s="8">
        <f t="shared" si="993"/>
        <v>2797</v>
      </c>
      <c r="BV383" s="8">
        <f t="shared" si="993"/>
        <v>0</v>
      </c>
      <c r="BW383" s="8">
        <f>BW384</f>
        <v>0</v>
      </c>
      <c r="BX383" s="8">
        <f t="shared" si="994"/>
        <v>200</v>
      </c>
      <c r="BY383" s="8">
        <f t="shared" si="994"/>
        <v>0</v>
      </c>
      <c r="BZ383" s="8">
        <f t="shared" si="994"/>
        <v>0</v>
      </c>
      <c r="CA383" s="8">
        <f t="shared" si="994"/>
        <v>2997</v>
      </c>
      <c r="CB383" s="8">
        <f t="shared" si="994"/>
        <v>0</v>
      </c>
      <c r="CC383" s="8">
        <f>CC384</f>
        <v>0</v>
      </c>
      <c r="CD383" s="8">
        <f t="shared" si="994"/>
        <v>0</v>
      </c>
      <c r="CE383" s="8">
        <f t="shared" si="994"/>
        <v>0</v>
      </c>
      <c r="CF383" s="8">
        <f t="shared" si="994"/>
        <v>0</v>
      </c>
      <c r="CG383" s="8">
        <f t="shared" si="994"/>
        <v>2997</v>
      </c>
      <c r="CH383" s="8">
        <f t="shared" si="994"/>
        <v>0</v>
      </c>
    </row>
    <row r="384" spans="1:86" ht="21.75" hidden="1" customHeight="1" x14ac:dyDescent="0.3">
      <c r="A384" s="28" t="s">
        <v>60</v>
      </c>
      <c r="B384" s="59" t="s">
        <v>442</v>
      </c>
      <c r="C384" s="59" t="s">
        <v>21</v>
      </c>
      <c r="D384" s="59" t="s">
        <v>59</v>
      </c>
      <c r="E384" s="59" t="s">
        <v>64</v>
      </c>
      <c r="F384" s="21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>
        <f>U385</f>
        <v>0</v>
      </c>
      <c r="V384" s="8">
        <f t="shared" si="988"/>
        <v>300</v>
      </c>
      <c r="W384" s="8">
        <f t="shared" si="988"/>
        <v>0</v>
      </c>
      <c r="X384" s="8">
        <f t="shared" si="988"/>
        <v>0</v>
      </c>
      <c r="Y384" s="8">
        <f t="shared" si="988"/>
        <v>300</v>
      </c>
      <c r="Z384" s="8">
        <f t="shared" si="988"/>
        <v>0</v>
      </c>
      <c r="AA384" s="14">
        <f>AA385</f>
        <v>0</v>
      </c>
      <c r="AB384" s="8">
        <f t="shared" si="988"/>
        <v>1375</v>
      </c>
      <c r="AC384" s="8">
        <f t="shared" si="988"/>
        <v>0</v>
      </c>
      <c r="AD384" s="8">
        <f t="shared" si="988"/>
        <v>0</v>
      </c>
      <c r="AE384" s="8">
        <f t="shared" si="988"/>
        <v>1675</v>
      </c>
      <c r="AF384" s="8">
        <f t="shared" si="988"/>
        <v>0</v>
      </c>
      <c r="AG384" s="14">
        <f>AG385</f>
        <v>0</v>
      </c>
      <c r="AH384" s="8">
        <f t="shared" si="989"/>
        <v>0</v>
      </c>
      <c r="AI384" s="8">
        <f t="shared" si="989"/>
        <v>0</v>
      </c>
      <c r="AJ384" s="8">
        <f t="shared" si="989"/>
        <v>0</v>
      </c>
      <c r="AK384" s="8">
        <f t="shared" si="989"/>
        <v>1675</v>
      </c>
      <c r="AL384" s="8">
        <f t="shared" si="989"/>
        <v>0</v>
      </c>
      <c r="AM384" s="14">
        <f>AM385</f>
        <v>0</v>
      </c>
      <c r="AN384" s="8">
        <f t="shared" si="990"/>
        <v>0</v>
      </c>
      <c r="AO384" s="8">
        <f t="shared" si="990"/>
        <v>0</v>
      </c>
      <c r="AP384" s="8">
        <f t="shared" si="990"/>
        <v>0</v>
      </c>
      <c r="AQ384" s="8">
        <f t="shared" si="990"/>
        <v>1675</v>
      </c>
      <c r="AR384" s="8">
        <f t="shared" si="990"/>
        <v>0</v>
      </c>
      <c r="AS384" s="14">
        <f>AS385</f>
        <v>0</v>
      </c>
      <c r="AT384" s="8">
        <f t="shared" si="990"/>
        <v>500</v>
      </c>
      <c r="AU384" s="8">
        <f t="shared" si="990"/>
        <v>0</v>
      </c>
      <c r="AV384" s="8">
        <f t="shared" si="990"/>
        <v>0</v>
      </c>
      <c r="AW384" s="8">
        <f t="shared" si="990"/>
        <v>2175</v>
      </c>
      <c r="AX384" s="8">
        <f t="shared" si="990"/>
        <v>0</v>
      </c>
      <c r="AY384" s="14">
        <f>AY385</f>
        <v>0</v>
      </c>
      <c r="AZ384" s="8">
        <f t="shared" si="991"/>
        <v>102</v>
      </c>
      <c r="BA384" s="8">
        <f t="shared" si="991"/>
        <v>0</v>
      </c>
      <c r="BB384" s="8">
        <f t="shared" si="991"/>
        <v>0</v>
      </c>
      <c r="BC384" s="8">
        <f t="shared" si="991"/>
        <v>2277</v>
      </c>
      <c r="BD384" s="8">
        <f t="shared" si="991"/>
        <v>0</v>
      </c>
      <c r="BE384" s="14">
        <f>BE385</f>
        <v>0</v>
      </c>
      <c r="BF384" s="8">
        <f t="shared" si="992"/>
        <v>100</v>
      </c>
      <c r="BG384" s="8">
        <f t="shared" si="992"/>
        <v>0</v>
      </c>
      <c r="BH384" s="8">
        <f t="shared" si="992"/>
        <v>0</v>
      </c>
      <c r="BI384" s="8">
        <f t="shared" si="992"/>
        <v>2377</v>
      </c>
      <c r="BJ384" s="8">
        <f t="shared" si="992"/>
        <v>0</v>
      </c>
      <c r="BK384" s="14">
        <f>BK385</f>
        <v>0</v>
      </c>
      <c r="BL384" s="8">
        <f t="shared" si="992"/>
        <v>0</v>
      </c>
      <c r="BM384" s="8">
        <f t="shared" si="992"/>
        <v>0</v>
      </c>
      <c r="BN384" s="8">
        <f t="shared" si="992"/>
        <v>0</v>
      </c>
      <c r="BO384" s="8">
        <f t="shared" si="992"/>
        <v>2377</v>
      </c>
      <c r="BP384" s="8">
        <f t="shared" si="992"/>
        <v>0</v>
      </c>
      <c r="BQ384" s="8">
        <f>BQ385</f>
        <v>0</v>
      </c>
      <c r="BR384" s="8">
        <f t="shared" si="993"/>
        <v>420</v>
      </c>
      <c r="BS384" s="8">
        <f t="shared" si="993"/>
        <v>0</v>
      </c>
      <c r="BT384" s="8">
        <f t="shared" si="993"/>
        <v>0</v>
      </c>
      <c r="BU384" s="8">
        <f t="shared" si="993"/>
        <v>2797</v>
      </c>
      <c r="BV384" s="8">
        <f t="shared" si="993"/>
        <v>0</v>
      </c>
      <c r="BW384" s="8">
        <f>BW385</f>
        <v>0</v>
      </c>
      <c r="BX384" s="8">
        <f t="shared" si="994"/>
        <v>200</v>
      </c>
      <c r="BY384" s="8">
        <f t="shared" si="994"/>
        <v>0</v>
      </c>
      <c r="BZ384" s="8">
        <f t="shared" si="994"/>
        <v>0</v>
      </c>
      <c r="CA384" s="8">
        <f t="shared" si="994"/>
        <v>2997</v>
      </c>
      <c r="CB384" s="8">
        <f t="shared" si="994"/>
        <v>0</v>
      </c>
      <c r="CC384" s="8">
        <f>CC385</f>
        <v>0</v>
      </c>
      <c r="CD384" s="8">
        <f t="shared" si="994"/>
        <v>0</v>
      </c>
      <c r="CE384" s="8">
        <f t="shared" si="994"/>
        <v>0</v>
      </c>
      <c r="CF384" s="8">
        <f t="shared" si="994"/>
        <v>0</v>
      </c>
      <c r="CG384" s="8">
        <f t="shared" si="994"/>
        <v>2997</v>
      </c>
      <c r="CH384" s="8">
        <f t="shared" si="994"/>
        <v>0</v>
      </c>
    </row>
    <row r="385" spans="1:86" ht="18.75" hidden="1" customHeight="1" x14ac:dyDescent="0.3">
      <c r="A385" s="25" t="s">
        <v>65</v>
      </c>
      <c r="B385" s="59" t="s">
        <v>442</v>
      </c>
      <c r="C385" s="59" t="s">
        <v>21</v>
      </c>
      <c r="D385" s="59" t="s">
        <v>59</v>
      </c>
      <c r="E385" s="59" t="s">
        <v>64</v>
      </c>
      <c r="F385" s="26" t="s">
        <v>66</v>
      </c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>
        <f>U386</f>
        <v>0</v>
      </c>
      <c r="V385" s="8">
        <f t="shared" si="988"/>
        <v>300</v>
      </c>
      <c r="W385" s="8">
        <f t="shared" si="988"/>
        <v>0</v>
      </c>
      <c r="X385" s="8">
        <f t="shared" si="988"/>
        <v>0</v>
      </c>
      <c r="Y385" s="8">
        <f t="shared" si="988"/>
        <v>300</v>
      </c>
      <c r="Z385" s="8">
        <f t="shared" si="988"/>
        <v>0</v>
      </c>
      <c r="AA385" s="8">
        <f t="shared" ref="AA385:BD385" si="996">AA386+AA387</f>
        <v>0</v>
      </c>
      <c r="AB385" s="8">
        <f t="shared" si="996"/>
        <v>1375</v>
      </c>
      <c r="AC385" s="8">
        <f t="shared" si="996"/>
        <v>0</v>
      </c>
      <c r="AD385" s="8">
        <f t="shared" si="996"/>
        <v>0</v>
      </c>
      <c r="AE385" s="8">
        <f t="shared" si="996"/>
        <v>1675</v>
      </c>
      <c r="AF385" s="8">
        <f t="shared" si="996"/>
        <v>0</v>
      </c>
      <c r="AG385" s="8">
        <f t="shared" si="996"/>
        <v>0</v>
      </c>
      <c r="AH385" s="8">
        <f t="shared" si="996"/>
        <v>0</v>
      </c>
      <c r="AI385" s="8">
        <f t="shared" si="996"/>
        <v>0</v>
      </c>
      <c r="AJ385" s="8">
        <f t="shared" si="996"/>
        <v>0</v>
      </c>
      <c r="AK385" s="8">
        <f t="shared" si="996"/>
        <v>1675</v>
      </c>
      <c r="AL385" s="8">
        <f t="shared" si="996"/>
        <v>0</v>
      </c>
      <c r="AM385" s="8">
        <f t="shared" si="996"/>
        <v>0</v>
      </c>
      <c r="AN385" s="8">
        <f t="shared" si="996"/>
        <v>0</v>
      </c>
      <c r="AO385" s="8">
        <f t="shared" si="996"/>
        <v>0</v>
      </c>
      <c r="AP385" s="8">
        <f t="shared" si="996"/>
        <v>0</v>
      </c>
      <c r="AQ385" s="8">
        <f t="shared" si="996"/>
        <v>1675</v>
      </c>
      <c r="AR385" s="8">
        <f t="shared" si="996"/>
        <v>0</v>
      </c>
      <c r="AS385" s="8">
        <f t="shared" si="996"/>
        <v>0</v>
      </c>
      <c r="AT385" s="8">
        <f t="shared" si="996"/>
        <v>500</v>
      </c>
      <c r="AU385" s="8">
        <f t="shared" si="996"/>
        <v>0</v>
      </c>
      <c r="AV385" s="8">
        <f t="shared" si="996"/>
        <v>0</v>
      </c>
      <c r="AW385" s="8">
        <f t="shared" si="996"/>
        <v>2175</v>
      </c>
      <c r="AX385" s="8">
        <f t="shared" si="996"/>
        <v>0</v>
      </c>
      <c r="AY385" s="8">
        <f t="shared" si="996"/>
        <v>0</v>
      </c>
      <c r="AZ385" s="8">
        <f t="shared" si="996"/>
        <v>102</v>
      </c>
      <c r="BA385" s="8">
        <f t="shared" si="996"/>
        <v>0</v>
      </c>
      <c r="BB385" s="8">
        <f t="shared" si="996"/>
        <v>0</v>
      </c>
      <c r="BC385" s="8">
        <f t="shared" si="996"/>
        <v>2277</v>
      </c>
      <c r="BD385" s="8">
        <f t="shared" si="996"/>
        <v>0</v>
      </c>
      <c r="BE385" s="8">
        <f t="shared" ref="BE385:BJ385" si="997">BE386+BE387</f>
        <v>0</v>
      </c>
      <c r="BF385" s="8">
        <f t="shared" si="997"/>
        <v>100</v>
      </c>
      <c r="BG385" s="8">
        <f t="shared" si="997"/>
        <v>0</v>
      </c>
      <c r="BH385" s="8">
        <f t="shared" si="997"/>
        <v>0</v>
      </c>
      <c r="BI385" s="8">
        <f t="shared" si="997"/>
        <v>2377</v>
      </c>
      <c r="BJ385" s="8">
        <f t="shared" si="997"/>
        <v>0</v>
      </c>
      <c r="BK385" s="8">
        <f t="shared" ref="BK385:BP385" si="998">BK386+BK387</f>
        <v>0</v>
      </c>
      <c r="BL385" s="8">
        <f t="shared" si="998"/>
        <v>0</v>
      </c>
      <c r="BM385" s="8">
        <f t="shared" si="998"/>
        <v>0</v>
      </c>
      <c r="BN385" s="8">
        <f t="shared" si="998"/>
        <v>0</v>
      </c>
      <c r="BO385" s="8">
        <f t="shared" si="998"/>
        <v>2377</v>
      </c>
      <c r="BP385" s="8">
        <f t="shared" si="998"/>
        <v>0</v>
      </c>
      <c r="BQ385" s="8">
        <f t="shared" ref="BQ385:BV385" si="999">BQ386+BQ387</f>
        <v>0</v>
      </c>
      <c r="BR385" s="8">
        <f t="shared" si="999"/>
        <v>420</v>
      </c>
      <c r="BS385" s="8">
        <f t="shared" si="999"/>
        <v>0</v>
      </c>
      <c r="BT385" s="8">
        <f t="shared" si="999"/>
        <v>0</v>
      </c>
      <c r="BU385" s="8">
        <f t="shared" si="999"/>
        <v>2797</v>
      </c>
      <c r="BV385" s="8">
        <f t="shared" si="999"/>
        <v>0</v>
      </c>
      <c r="BW385" s="8">
        <f t="shared" ref="BW385:CB385" si="1000">BW386+BW387</f>
        <v>0</v>
      </c>
      <c r="BX385" s="8">
        <f t="shared" si="1000"/>
        <v>200</v>
      </c>
      <c r="BY385" s="8">
        <f t="shared" si="1000"/>
        <v>0</v>
      </c>
      <c r="BZ385" s="8">
        <f t="shared" si="1000"/>
        <v>0</v>
      </c>
      <c r="CA385" s="8">
        <f t="shared" si="1000"/>
        <v>2997</v>
      </c>
      <c r="CB385" s="8">
        <f t="shared" si="1000"/>
        <v>0</v>
      </c>
      <c r="CC385" s="8">
        <f t="shared" ref="CC385:CH385" si="1001">CC386+CC387</f>
        <v>0</v>
      </c>
      <c r="CD385" s="8">
        <f t="shared" si="1001"/>
        <v>0</v>
      </c>
      <c r="CE385" s="8">
        <f t="shared" si="1001"/>
        <v>0</v>
      </c>
      <c r="CF385" s="8">
        <f t="shared" si="1001"/>
        <v>0</v>
      </c>
      <c r="CG385" s="8">
        <f t="shared" si="1001"/>
        <v>2997</v>
      </c>
      <c r="CH385" s="8">
        <f t="shared" si="1001"/>
        <v>0</v>
      </c>
    </row>
    <row r="386" spans="1:86" ht="22.5" hidden="1" customHeight="1" x14ac:dyDescent="0.3">
      <c r="A386" s="25" t="s">
        <v>154</v>
      </c>
      <c r="B386" s="59" t="s">
        <v>442</v>
      </c>
      <c r="C386" s="59" t="s">
        <v>21</v>
      </c>
      <c r="D386" s="59" t="s">
        <v>59</v>
      </c>
      <c r="E386" s="59" t="s">
        <v>64</v>
      </c>
      <c r="F386" s="26" t="s">
        <v>612</v>
      </c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8">
        <v>300</v>
      </c>
      <c r="W386" s="8"/>
      <c r="X386" s="8"/>
      <c r="Y386" s="9">
        <f>S386+U386+V386+W386+X386</f>
        <v>300</v>
      </c>
      <c r="Z386" s="9">
        <f>T386+X386</f>
        <v>0</v>
      </c>
      <c r="AA386" s="8">
        <v>-300</v>
      </c>
      <c r="AB386" s="8">
        <v>1275</v>
      </c>
      <c r="AC386" s="8"/>
      <c r="AD386" s="8"/>
      <c r="AE386" s="9">
        <f>Y386+AA386+AB386+AC386+AD386</f>
        <v>1275</v>
      </c>
      <c r="AF386" s="9">
        <f>Z386+AD386</f>
        <v>0</v>
      </c>
      <c r="AG386" s="8"/>
      <c r="AH386" s="8"/>
      <c r="AI386" s="8"/>
      <c r="AJ386" s="8"/>
      <c r="AK386" s="9">
        <f>AE386+AG386+AH386+AI386+AJ386</f>
        <v>1275</v>
      </c>
      <c r="AL386" s="9">
        <f>AF386+AJ386</f>
        <v>0</v>
      </c>
      <c r="AM386" s="8"/>
      <c r="AN386" s="8"/>
      <c r="AO386" s="8"/>
      <c r="AP386" s="8"/>
      <c r="AQ386" s="9">
        <f>AK386+AM386+AN386+AO386+AP386</f>
        <v>1275</v>
      </c>
      <c r="AR386" s="9">
        <f>AL386+AP386</f>
        <v>0</v>
      </c>
      <c r="AS386" s="8"/>
      <c r="AT386" s="8"/>
      <c r="AU386" s="8"/>
      <c r="AV386" s="8"/>
      <c r="AW386" s="9">
        <f>AQ386+AS386+AT386+AU386+AV386</f>
        <v>1275</v>
      </c>
      <c r="AX386" s="9">
        <f>AR386+AV386</f>
        <v>0</v>
      </c>
      <c r="AY386" s="8"/>
      <c r="AZ386" s="8">
        <v>17</v>
      </c>
      <c r="BA386" s="8"/>
      <c r="BB386" s="8"/>
      <c r="BC386" s="9">
        <f>AW386+AY386+AZ386+BA386+BB386</f>
        <v>1292</v>
      </c>
      <c r="BD386" s="9">
        <f>AX386+BB386</f>
        <v>0</v>
      </c>
      <c r="BE386" s="8"/>
      <c r="BF386" s="8"/>
      <c r="BG386" s="8"/>
      <c r="BH386" s="8"/>
      <c r="BI386" s="9">
        <f>BC386+BE386+BF386+BG386+BH386</f>
        <v>1292</v>
      </c>
      <c r="BJ386" s="9">
        <f>BD386+BH386</f>
        <v>0</v>
      </c>
      <c r="BK386" s="8"/>
      <c r="BL386" s="8"/>
      <c r="BM386" s="8"/>
      <c r="BN386" s="8"/>
      <c r="BO386" s="9">
        <f>BI386+BK386+BL386+BM386+BN386</f>
        <v>1292</v>
      </c>
      <c r="BP386" s="9">
        <f>BJ386+BN386</f>
        <v>0</v>
      </c>
      <c r="BQ386" s="8"/>
      <c r="BR386" s="8">
        <v>20</v>
      </c>
      <c r="BS386" s="8"/>
      <c r="BT386" s="8"/>
      <c r="BU386" s="9">
        <f>BO386+BQ386+BR386+BS386+BT386</f>
        <v>1312</v>
      </c>
      <c r="BV386" s="9">
        <f>BP386+BT386</f>
        <v>0</v>
      </c>
      <c r="BW386" s="8"/>
      <c r="BX386" s="8"/>
      <c r="BY386" s="8"/>
      <c r="BZ386" s="8"/>
      <c r="CA386" s="9">
        <f>BU386+BW386+BX386+BY386+BZ386</f>
        <v>1312</v>
      </c>
      <c r="CB386" s="9">
        <f>BV386+BZ386</f>
        <v>0</v>
      </c>
      <c r="CC386" s="8"/>
      <c r="CD386" s="8"/>
      <c r="CE386" s="8"/>
      <c r="CF386" s="8"/>
      <c r="CG386" s="9">
        <f>CA386+CC386+CD386+CE386+CF386</f>
        <v>1312</v>
      </c>
      <c r="CH386" s="9">
        <f>CB386+CF386</f>
        <v>0</v>
      </c>
    </row>
    <row r="387" spans="1:86" ht="22.5" hidden="1" customHeight="1" x14ac:dyDescent="0.3">
      <c r="A387" s="28" t="s">
        <v>67</v>
      </c>
      <c r="B387" s="59" t="s">
        <v>442</v>
      </c>
      <c r="C387" s="59" t="s">
        <v>21</v>
      </c>
      <c r="D387" s="59" t="s">
        <v>59</v>
      </c>
      <c r="E387" s="59" t="s">
        <v>64</v>
      </c>
      <c r="F387" s="26" t="s">
        <v>68</v>
      </c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8"/>
      <c r="W387" s="8"/>
      <c r="X387" s="8"/>
      <c r="Y387" s="9"/>
      <c r="Z387" s="9"/>
      <c r="AA387" s="8">
        <v>300</v>
      </c>
      <c r="AB387" s="8">
        <v>100</v>
      </c>
      <c r="AC387" s="8"/>
      <c r="AD387" s="8"/>
      <c r="AE387" s="9">
        <f>Y387+AA387+AB387+AC387+AD387</f>
        <v>400</v>
      </c>
      <c r="AF387" s="9">
        <f>Z387+AD387</f>
        <v>0</v>
      </c>
      <c r="AG387" s="8"/>
      <c r="AH387" s="8"/>
      <c r="AI387" s="8"/>
      <c r="AJ387" s="8"/>
      <c r="AK387" s="9">
        <f>AE387+AG387+AH387+AI387+AJ387</f>
        <v>400</v>
      </c>
      <c r="AL387" s="9">
        <f>AF387+AJ387</f>
        <v>0</v>
      </c>
      <c r="AM387" s="8"/>
      <c r="AN387" s="8"/>
      <c r="AO387" s="8"/>
      <c r="AP387" s="8"/>
      <c r="AQ387" s="9">
        <f>AK387+AM387+AN387+AO387+AP387</f>
        <v>400</v>
      </c>
      <c r="AR387" s="9">
        <f>AL387+AP387</f>
        <v>0</v>
      </c>
      <c r="AS387" s="8"/>
      <c r="AT387" s="8">
        <v>500</v>
      </c>
      <c r="AU387" s="8"/>
      <c r="AV387" s="8"/>
      <c r="AW387" s="9">
        <f>AQ387+AS387+AT387+AU387+AV387</f>
        <v>900</v>
      </c>
      <c r="AX387" s="9">
        <f>AR387+AV387</f>
        <v>0</v>
      </c>
      <c r="AY387" s="8"/>
      <c r="AZ387" s="8">
        <v>85</v>
      </c>
      <c r="BA387" s="8"/>
      <c r="BB387" s="8"/>
      <c r="BC387" s="9">
        <f>AW387+AY387+AZ387+BA387+BB387</f>
        <v>985</v>
      </c>
      <c r="BD387" s="9">
        <f>AX387+BB387</f>
        <v>0</v>
      </c>
      <c r="BE387" s="8"/>
      <c r="BF387" s="8">
        <v>100</v>
      </c>
      <c r="BG387" s="8"/>
      <c r="BH387" s="8"/>
      <c r="BI387" s="9">
        <f>BC387+BE387+BF387+BG387+BH387</f>
        <v>1085</v>
      </c>
      <c r="BJ387" s="9">
        <f>BD387+BH387</f>
        <v>0</v>
      </c>
      <c r="BK387" s="8"/>
      <c r="BL387" s="8"/>
      <c r="BM387" s="8"/>
      <c r="BN387" s="8"/>
      <c r="BO387" s="9">
        <f>BI387+BK387+BL387+BM387+BN387</f>
        <v>1085</v>
      </c>
      <c r="BP387" s="9">
        <f>BJ387+BN387</f>
        <v>0</v>
      </c>
      <c r="BQ387" s="8"/>
      <c r="BR387" s="8">
        <v>400</v>
      </c>
      <c r="BS387" s="8"/>
      <c r="BT387" s="8"/>
      <c r="BU387" s="9">
        <f>BO387+BQ387+BR387+BS387+BT387</f>
        <v>1485</v>
      </c>
      <c r="BV387" s="9">
        <f>BP387+BT387</f>
        <v>0</v>
      </c>
      <c r="BW387" s="8"/>
      <c r="BX387" s="8">
        <v>200</v>
      </c>
      <c r="BY387" s="8"/>
      <c r="BZ387" s="8"/>
      <c r="CA387" s="9">
        <f>BU387+BW387+BX387+BY387+BZ387</f>
        <v>1685</v>
      </c>
      <c r="CB387" s="9">
        <f>BV387+BZ387</f>
        <v>0</v>
      </c>
      <c r="CC387" s="8"/>
      <c r="CD387" s="8"/>
      <c r="CE387" s="8"/>
      <c r="CF387" s="8"/>
      <c r="CG387" s="9">
        <f>CA387+CC387+CD387+CE387+CF387</f>
        <v>1685</v>
      </c>
      <c r="CH387" s="9">
        <f>CB387+CF387</f>
        <v>0</v>
      </c>
    </row>
    <row r="388" spans="1:86" ht="33" hidden="1" x14ac:dyDescent="0.25">
      <c r="A388" s="38" t="s">
        <v>395</v>
      </c>
      <c r="B388" s="59" t="s">
        <v>442</v>
      </c>
      <c r="C388" s="30" t="s">
        <v>21</v>
      </c>
      <c r="D388" s="30" t="s">
        <v>59</v>
      </c>
      <c r="E388" s="30" t="s">
        <v>614</v>
      </c>
      <c r="F388" s="31"/>
      <c r="G388" s="9"/>
      <c r="H388" s="10"/>
      <c r="I388" s="83"/>
      <c r="J388" s="83"/>
      <c r="K388" s="83"/>
      <c r="L388" s="83"/>
      <c r="M388" s="83"/>
      <c r="N388" s="83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  <c r="Z388" s="84"/>
      <c r="AA388" s="84"/>
      <c r="AB388" s="9"/>
      <c r="AC388" s="9"/>
      <c r="AD388" s="9"/>
      <c r="AE388" s="9"/>
      <c r="AF388" s="9"/>
      <c r="AG388" s="84"/>
      <c r="AH388" s="9"/>
      <c r="AI388" s="9"/>
      <c r="AJ388" s="9"/>
      <c r="AK388" s="9"/>
      <c r="AL388" s="9"/>
      <c r="AM388" s="84"/>
      <c r="AN388" s="9"/>
      <c r="AO388" s="9"/>
      <c r="AP388" s="9"/>
      <c r="AQ388" s="9"/>
      <c r="AR388" s="9"/>
      <c r="AS388" s="84"/>
      <c r="AT388" s="9"/>
      <c r="AU388" s="9"/>
      <c r="AV388" s="9"/>
      <c r="AW388" s="9"/>
      <c r="AX388" s="9"/>
      <c r="AY388" s="11"/>
      <c r="AZ388" s="9"/>
      <c r="BA388" s="9"/>
      <c r="BB388" s="9"/>
      <c r="BC388" s="9"/>
      <c r="BD388" s="9"/>
      <c r="BE388" s="11"/>
      <c r="BF388" s="9"/>
      <c r="BG388" s="9"/>
      <c r="BH388" s="9"/>
      <c r="BI388" s="9"/>
      <c r="BJ388" s="9"/>
      <c r="BK388" s="11"/>
      <c r="BL388" s="9"/>
      <c r="BM388" s="9"/>
      <c r="BN388" s="9"/>
      <c r="BO388" s="9"/>
      <c r="BP388" s="9"/>
      <c r="BQ388" s="11"/>
      <c r="BR388" s="9"/>
      <c r="BS388" s="9"/>
      <c r="BT388" s="9"/>
      <c r="BU388" s="9"/>
      <c r="BV388" s="9"/>
      <c r="BW388" s="11"/>
      <c r="BX388" s="9"/>
      <c r="BY388" s="9"/>
      <c r="BZ388" s="9"/>
      <c r="CA388" s="9"/>
      <c r="CB388" s="9"/>
      <c r="CC388" s="11">
        <f>CC389</f>
        <v>0</v>
      </c>
      <c r="CD388" s="11">
        <f t="shared" ref="CD388:CD389" si="1002">CD389</f>
        <v>0</v>
      </c>
      <c r="CE388" s="11">
        <f t="shared" ref="CE388:CE389" si="1003">CE389</f>
        <v>0</v>
      </c>
      <c r="CF388" s="11">
        <f t="shared" ref="CF388:CF389" si="1004">CF389</f>
        <v>1848</v>
      </c>
      <c r="CG388" s="11">
        <f t="shared" ref="CG388:CG389" si="1005">CG389</f>
        <v>1848</v>
      </c>
      <c r="CH388" s="11">
        <f t="shared" ref="CH388:CH389" si="1006">CH389</f>
        <v>1848</v>
      </c>
    </row>
    <row r="389" spans="1:86" ht="33" hidden="1" x14ac:dyDescent="0.25">
      <c r="A389" s="38" t="s">
        <v>396</v>
      </c>
      <c r="B389" s="59" t="s">
        <v>442</v>
      </c>
      <c r="C389" s="30" t="s">
        <v>21</v>
      </c>
      <c r="D389" s="30" t="s">
        <v>59</v>
      </c>
      <c r="E389" s="30" t="s">
        <v>865</v>
      </c>
      <c r="F389" s="31"/>
      <c r="G389" s="9"/>
      <c r="H389" s="10"/>
      <c r="I389" s="83"/>
      <c r="J389" s="83"/>
      <c r="K389" s="83"/>
      <c r="L389" s="83"/>
      <c r="M389" s="83"/>
      <c r="N389" s="83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  <c r="Z389" s="84"/>
      <c r="AA389" s="84"/>
      <c r="AB389" s="9"/>
      <c r="AC389" s="9"/>
      <c r="AD389" s="9"/>
      <c r="AE389" s="9"/>
      <c r="AF389" s="9"/>
      <c r="AG389" s="84"/>
      <c r="AH389" s="9"/>
      <c r="AI389" s="9"/>
      <c r="AJ389" s="9"/>
      <c r="AK389" s="9"/>
      <c r="AL389" s="9"/>
      <c r="AM389" s="84"/>
      <c r="AN389" s="9"/>
      <c r="AO389" s="9"/>
      <c r="AP389" s="9"/>
      <c r="AQ389" s="9"/>
      <c r="AR389" s="9"/>
      <c r="AS389" s="84"/>
      <c r="AT389" s="9"/>
      <c r="AU389" s="9"/>
      <c r="AV389" s="9"/>
      <c r="AW389" s="9"/>
      <c r="AX389" s="9"/>
      <c r="AY389" s="11"/>
      <c r="AZ389" s="9"/>
      <c r="BA389" s="9"/>
      <c r="BB389" s="9"/>
      <c r="BC389" s="9"/>
      <c r="BD389" s="9"/>
      <c r="BE389" s="11"/>
      <c r="BF389" s="9"/>
      <c r="BG389" s="9"/>
      <c r="BH389" s="9"/>
      <c r="BI389" s="9"/>
      <c r="BJ389" s="9"/>
      <c r="BK389" s="11"/>
      <c r="BL389" s="9"/>
      <c r="BM389" s="9"/>
      <c r="BN389" s="9"/>
      <c r="BO389" s="9"/>
      <c r="BP389" s="9"/>
      <c r="BQ389" s="11"/>
      <c r="BR389" s="9"/>
      <c r="BS389" s="9"/>
      <c r="BT389" s="9"/>
      <c r="BU389" s="9"/>
      <c r="BV389" s="9"/>
      <c r="BW389" s="11"/>
      <c r="BX389" s="9"/>
      <c r="BY389" s="9"/>
      <c r="BZ389" s="9"/>
      <c r="CA389" s="9"/>
      <c r="CB389" s="9"/>
      <c r="CC389" s="11">
        <f>CC390</f>
        <v>0</v>
      </c>
      <c r="CD389" s="11">
        <f t="shared" si="1002"/>
        <v>0</v>
      </c>
      <c r="CE389" s="11">
        <f t="shared" si="1003"/>
        <v>0</v>
      </c>
      <c r="CF389" s="11">
        <f t="shared" si="1004"/>
        <v>1848</v>
      </c>
      <c r="CG389" s="11">
        <f t="shared" si="1005"/>
        <v>1848</v>
      </c>
      <c r="CH389" s="11">
        <f t="shared" si="1006"/>
        <v>1848</v>
      </c>
    </row>
    <row r="390" spans="1:86" ht="22.5" hidden="1" customHeight="1" x14ac:dyDescent="0.25">
      <c r="A390" s="25" t="s">
        <v>65</v>
      </c>
      <c r="B390" s="59" t="s">
        <v>442</v>
      </c>
      <c r="C390" s="30" t="s">
        <v>21</v>
      </c>
      <c r="D390" s="30" t="s">
        <v>59</v>
      </c>
      <c r="E390" s="30" t="s">
        <v>865</v>
      </c>
      <c r="F390" s="31">
        <v>800</v>
      </c>
      <c r="G390" s="9"/>
      <c r="H390" s="10"/>
      <c r="I390" s="83"/>
      <c r="J390" s="83"/>
      <c r="K390" s="83"/>
      <c r="L390" s="83"/>
      <c r="M390" s="83"/>
      <c r="N390" s="83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  <c r="Z390" s="84"/>
      <c r="AA390" s="84"/>
      <c r="AB390" s="9"/>
      <c r="AC390" s="9"/>
      <c r="AD390" s="9"/>
      <c r="AE390" s="9"/>
      <c r="AF390" s="9"/>
      <c r="AG390" s="84"/>
      <c r="AH390" s="9"/>
      <c r="AI390" s="9"/>
      <c r="AJ390" s="9"/>
      <c r="AK390" s="9"/>
      <c r="AL390" s="9"/>
      <c r="AM390" s="84"/>
      <c r="AN390" s="9"/>
      <c r="AO390" s="9"/>
      <c r="AP390" s="9"/>
      <c r="AQ390" s="9"/>
      <c r="AR390" s="9"/>
      <c r="AS390" s="84"/>
      <c r="AT390" s="9"/>
      <c r="AU390" s="9"/>
      <c r="AV390" s="9"/>
      <c r="AW390" s="9"/>
      <c r="AX390" s="9"/>
      <c r="AY390" s="11"/>
      <c r="AZ390" s="9"/>
      <c r="BA390" s="9"/>
      <c r="BB390" s="9"/>
      <c r="BC390" s="9"/>
      <c r="BD390" s="9"/>
      <c r="BE390" s="11"/>
      <c r="BF390" s="9"/>
      <c r="BG390" s="9"/>
      <c r="BH390" s="9"/>
      <c r="BI390" s="9"/>
      <c r="BJ390" s="9"/>
      <c r="BK390" s="11"/>
      <c r="BL390" s="9"/>
      <c r="BM390" s="9"/>
      <c r="BN390" s="9"/>
      <c r="BO390" s="9"/>
      <c r="BP390" s="9"/>
      <c r="BQ390" s="11"/>
      <c r="BR390" s="9"/>
      <c r="BS390" s="9"/>
      <c r="BT390" s="9"/>
      <c r="BU390" s="9"/>
      <c r="BV390" s="9"/>
      <c r="BW390" s="11"/>
      <c r="BX390" s="9"/>
      <c r="BY390" s="9"/>
      <c r="BZ390" s="9"/>
      <c r="CA390" s="9"/>
      <c r="CB390" s="9"/>
      <c r="CC390" s="11">
        <f>CC391+CC392</f>
        <v>0</v>
      </c>
      <c r="CD390" s="11">
        <f t="shared" ref="CD390:CH390" si="1007">CD391+CD392</f>
        <v>0</v>
      </c>
      <c r="CE390" s="11">
        <f t="shared" si="1007"/>
        <v>0</v>
      </c>
      <c r="CF390" s="11">
        <f t="shared" si="1007"/>
        <v>1848</v>
      </c>
      <c r="CG390" s="11">
        <f t="shared" si="1007"/>
        <v>1848</v>
      </c>
      <c r="CH390" s="11">
        <f t="shared" si="1007"/>
        <v>1848</v>
      </c>
    </row>
    <row r="391" spans="1:86" ht="22.5" hidden="1" customHeight="1" x14ac:dyDescent="0.25">
      <c r="A391" s="25" t="s">
        <v>154</v>
      </c>
      <c r="B391" s="59" t="s">
        <v>442</v>
      </c>
      <c r="C391" s="30" t="s">
        <v>21</v>
      </c>
      <c r="D391" s="30" t="s">
        <v>59</v>
      </c>
      <c r="E391" s="30" t="s">
        <v>865</v>
      </c>
      <c r="F391" s="31">
        <v>830</v>
      </c>
      <c r="G391" s="9"/>
      <c r="H391" s="10"/>
      <c r="I391" s="83"/>
      <c r="J391" s="83"/>
      <c r="K391" s="83"/>
      <c r="L391" s="83"/>
      <c r="M391" s="83"/>
      <c r="N391" s="83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84"/>
      <c r="Z391" s="84"/>
      <c r="AA391" s="84"/>
      <c r="AB391" s="9"/>
      <c r="AC391" s="9"/>
      <c r="AD391" s="9"/>
      <c r="AE391" s="9"/>
      <c r="AF391" s="9"/>
      <c r="AG391" s="84"/>
      <c r="AH391" s="9"/>
      <c r="AI391" s="9"/>
      <c r="AJ391" s="9"/>
      <c r="AK391" s="9"/>
      <c r="AL391" s="9"/>
      <c r="AM391" s="84"/>
      <c r="AN391" s="9"/>
      <c r="AO391" s="9"/>
      <c r="AP391" s="9"/>
      <c r="AQ391" s="9"/>
      <c r="AR391" s="9"/>
      <c r="AS391" s="84"/>
      <c r="AT391" s="9"/>
      <c r="AU391" s="9"/>
      <c r="AV391" s="9"/>
      <c r="AW391" s="9"/>
      <c r="AX391" s="9"/>
      <c r="AY391" s="11"/>
      <c r="AZ391" s="9"/>
      <c r="BA391" s="9"/>
      <c r="BB391" s="9"/>
      <c r="BC391" s="9"/>
      <c r="BD391" s="9"/>
      <c r="BE391" s="11"/>
      <c r="BF391" s="9"/>
      <c r="BG391" s="9"/>
      <c r="BH391" s="9"/>
      <c r="BI391" s="9"/>
      <c r="BJ391" s="9"/>
      <c r="BK391" s="11"/>
      <c r="BL391" s="9"/>
      <c r="BM391" s="9"/>
      <c r="BN391" s="9"/>
      <c r="BO391" s="9"/>
      <c r="BP391" s="9"/>
      <c r="BQ391" s="11"/>
      <c r="BR391" s="9"/>
      <c r="BS391" s="9"/>
      <c r="BT391" s="9"/>
      <c r="BU391" s="9"/>
      <c r="BV391" s="9"/>
      <c r="BW391" s="11"/>
      <c r="BX391" s="9"/>
      <c r="BY391" s="9"/>
      <c r="BZ391" s="9"/>
      <c r="CA391" s="9"/>
      <c r="CB391" s="9"/>
      <c r="CC391" s="11"/>
      <c r="CD391" s="9"/>
      <c r="CE391" s="9"/>
      <c r="CF391" s="9">
        <v>1348</v>
      </c>
      <c r="CG391" s="9">
        <f>CA391+CC391+CD391+CE391+CF391</f>
        <v>1348</v>
      </c>
      <c r="CH391" s="9">
        <f>CB391+CF391</f>
        <v>1348</v>
      </c>
    </row>
    <row r="392" spans="1:86" ht="22.5" hidden="1" customHeight="1" x14ac:dyDescent="0.25">
      <c r="A392" s="28" t="s">
        <v>67</v>
      </c>
      <c r="B392" s="59" t="s">
        <v>442</v>
      </c>
      <c r="C392" s="30" t="s">
        <v>21</v>
      </c>
      <c r="D392" s="30" t="s">
        <v>59</v>
      </c>
      <c r="E392" s="30" t="s">
        <v>865</v>
      </c>
      <c r="F392" s="31">
        <v>850</v>
      </c>
      <c r="G392" s="9"/>
      <c r="H392" s="10"/>
      <c r="I392" s="83"/>
      <c r="J392" s="83"/>
      <c r="K392" s="83"/>
      <c r="L392" s="83"/>
      <c r="M392" s="83"/>
      <c r="N392" s="83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  <c r="Z392" s="84"/>
      <c r="AA392" s="84"/>
      <c r="AB392" s="9"/>
      <c r="AC392" s="9"/>
      <c r="AD392" s="9"/>
      <c r="AE392" s="9"/>
      <c r="AF392" s="9"/>
      <c r="AG392" s="84"/>
      <c r="AH392" s="9"/>
      <c r="AI392" s="9"/>
      <c r="AJ392" s="9"/>
      <c r="AK392" s="9"/>
      <c r="AL392" s="9"/>
      <c r="AM392" s="84"/>
      <c r="AN392" s="9"/>
      <c r="AO392" s="9"/>
      <c r="AP392" s="9"/>
      <c r="AQ392" s="9"/>
      <c r="AR392" s="9"/>
      <c r="AS392" s="84"/>
      <c r="AT392" s="9"/>
      <c r="AU392" s="9"/>
      <c r="AV392" s="9"/>
      <c r="AW392" s="9"/>
      <c r="AX392" s="9"/>
      <c r="AY392" s="11"/>
      <c r="AZ392" s="9"/>
      <c r="BA392" s="9"/>
      <c r="BB392" s="9"/>
      <c r="BC392" s="9"/>
      <c r="BD392" s="9"/>
      <c r="BE392" s="11"/>
      <c r="BF392" s="9"/>
      <c r="BG392" s="9"/>
      <c r="BH392" s="9"/>
      <c r="BI392" s="9"/>
      <c r="BJ392" s="9"/>
      <c r="BK392" s="11"/>
      <c r="BL392" s="9"/>
      <c r="BM392" s="9"/>
      <c r="BN392" s="9"/>
      <c r="BO392" s="9"/>
      <c r="BP392" s="9"/>
      <c r="BQ392" s="11"/>
      <c r="BR392" s="9"/>
      <c r="BS392" s="9"/>
      <c r="BT392" s="9"/>
      <c r="BU392" s="9"/>
      <c r="BV392" s="9"/>
      <c r="BW392" s="11"/>
      <c r="BX392" s="9"/>
      <c r="BY392" s="9"/>
      <c r="BZ392" s="9"/>
      <c r="CA392" s="9"/>
      <c r="CB392" s="9"/>
      <c r="CC392" s="11"/>
      <c r="CD392" s="9"/>
      <c r="CE392" s="9"/>
      <c r="CF392" s="9">
        <v>500</v>
      </c>
      <c r="CG392" s="9">
        <f>CA392+CC392+CD392+CE392+CF392</f>
        <v>500</v>
      </c>
      <c r="CH392" s="9">
        <f>CB392+CF392</f>
        <v>500</v>
      </c>
    </row>
    <row r="393" spans="1:86" ht="18" hidden="1" customHeight="1" x14ac:dyDescent="0.3">
      <c r="A393" s="28"/>
      <c r="B393" s="59"/>
      <c r="C393" s="59"/>
      <c r="D393" s="59"/>
      <c r="E393" s="59"/>
      <c r="F393" s="26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8"/>
      <c r="W393" s="8"/>
      <c r="X393" s="8"/>
      <c r="Y393" s="9"/>
      <c r="Z393" s="9"/>
      <c r="AA393" s="8"/>
      <c r="AB393" s="8"/>
      <c r="AC393" s="8"/>
      <c r="AD393" s="8"/>
      <c r="AE393" s="9"/>
      <c r="AF393" s="9"/>
      <c r="AG393" s="8"/>
      <c r="AH393" s="8"/>
      <c r="AI393" s="8"/>
      <c r="AJ393" s="8"/>
      <c r="AK393" s="9"/>
      <c r="AL393" s="9"/>
      <c r="AM393" s="8"/>
      <c r="AN393" s="8"/>
      <c r="AO393" s="8"/>
      <c r="AP393" s="8"/>
      <c r="AQ393" s="9"/>
      <c r="AR393" s="9"/>
      <c r="AS393" s="8"/>
      <c r="AT393" s="8"/>
      <c r="AU393" s="8"/>
      <c r="AV393" s="8"/>
      <c r="AW393" s="9"/>
      <c r="AX393" s="9"/>
      <c r="AY393" s="8"/>
      <c r="AZ393" s="8"/>
      <c r="BA393" s="8"/>
      <c r="BB393" s="8"/>
      <c r="BC393" s="9"/>
      <c r="BD393" s="9"/>
      <c r="BE393" s="8"/>
      <c r="BF393" s="8"/>
      <c r="BG393" s="8"/>
      <c r="BH393" s="8"/>
      <c r="BI393" s="9"/>
      <c r="BJ393" s="9"/>
      <c r="BK393" s="8"/>
      <c r="BL393" s="8"/>
      <c r="BM393" s="8"/>
      <c r="BN393" s="8"/>
      <c r="BO393" s="9"/>
      <c r="BP393" s="9"/>
      <c r="BQ393" s="8"/>
      <c r="BR393" s="8"/>
      <c r="BS393" s="8"/>
      <c r="BT393" s="8"/>
      <c r="BU393" s="9"/>
      <c r="BV393" s="9"/>
      <c r="BW393" s="8"/>
      <c r="BX393" s="8"/>
      <c r="BY393" s="8"/>
      <c r="BZ393" s="8"/>
      <c r="CA393" s="9"/>
      <c r="CB393" s="9"/>
      <c r="CC393" s="8"/>
      <c r="CD393" s="8"/>
      <c r="CE393" s="8"/>
      <c r="CF393" s="8"/>
      <c r="CG393" s="9"/>
      <c r="CH393" s="9"/>
    </row>
    <row r="394" spans="1:86" s="95" customFormat="1" ht="56.25" hidden="1" x14ac:dyDescent="0.3">
      <c r="A394" s="23" t="s">
        <v>116</v>
      </c>
      <c r="B394" s="58" t="s">
        <v>442</v>
      </c>
      <c r="C394" s="58" t="s">
        <v>79</v>
      </c>
      <c r="D394" s="58" t="s">
        <v>117</v>
      </c>
      <c r="E394" s="58"/>
      <c r="F394" s="24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15"/>
      <c r="Z394" s="15"/>
      <c r="AA394" s="7"/>
      <c r="AB394" s="7"/>
      <c r="AC394" s="7"/>
      <c r="AD394" s="7"/>
      <c r="AE394" s="15"/>
      <c r="AF394" s="15"/>
      <c r="AG394" s="7"/>
      <c r="AH394" s="7"/>
      <c r="AI394" s="7"/>
      <c r="AJ394" s="7"/>
      <c r="AK394" s="15"/>
      <c r="AL394" s="15"/>
      <c r="AM394" s="7"/>
      <c r="AN394" s="7"/>
      <c r="AO394" s="7"/>
      <c r="AP394" s="7"/>
      <c r="AQ394" s="15"/>
      <c r="AR394" s="15"/>
      <c r="AS394" s="7"/>
      <c r="AT394" s="7"/>
      <c r="AU394" s="7"/>
      <c r="AV394" s="7"/>
      <c r="AW394" s="15"/>
      <c r="AX394" s="15"/>
      <c r="AY394" s="7"/>
      <c r="AZ394" s="7"/>
      <c r="BA394" s="7"/>
      <c r="BB394" s="7"/>
      <c r="BC394" s="15"/>
      <c r="BD394" s="15"/>
      <c r="BE394" s="7"/>
      <c r="BF394" s="7"/>
      <c r="BG394" s="7"/>
      <c r="BH394" s="7"/>
      <c r="BI394" s="15"/>
      <c r="BJ394" s="15"/>
      <c r="BK394" s="7"/>
      <c r="BL394" s="7"/>
      <c r="BM394" s="7"/>
      <c r="BN394" s="7"/>
      <c r="BO394" s="15"/>
      <c r="BP394" s="15"/>
      <c r="BQ394" s="7">
        <f>BQ395</f>
        <v>37</v>
      </c>
      <c r="BR394" s="7">
        <f t="shared" ref="BR394:CG398" si="1008">BR395</f>
        <v>0</v>
      </c>
      <c r="BS394" s="7">
        <f t="shared" si="1008"/>
        <v>0</v>
      </c>
      <c r="BT394" s="7">
        <f t="shared" si="1008"/>
        <v>0</v>
      </c>
      <c r="BU394" s="7">
        <f t="shared" si="1008"/>
        <v>37</v>
      </c>
      <c r="BV394" s="7">
        <f t="shared" si="1008"/>
        <v>0</v>
      </c>
      <c r="BW394" s="7">
        <f>BW395</f>
        <v>0</v>
      </c>
      <c r="BX394" s="7">
        <f t="shared" si="1008"/>
        <v>0</v>
      </c>
      <c r="BY394" s="7">
        <f t="shared" si="1008"/>
        <v>0</v>
      </c>
      <c r="BZ394" s="7">
        <f t="shared" si="1008"/>
        <v>0</v>
      </c>
      <c r="CA394" s="7">
        <f t="shared" si="1008"/>
        <v>37</v>
      </c>
      <c r="CB394" s="7">
        <f t="shared" si="1008"/>
        <v>0</v>
      </c>
      <c r="CC394" s="7">
        <f>CC395</f>
        <v>0</v>
      </c>
      <c r="CD394" s="7">
        <f t="shared" si="1008"/>
        <v>0</v>
      </c>
      <c r="CE394" s="7">
        <f t="shared" si="1008"/>
        <v>0</v>
      </c>
      <c r="CF394" s="7">
        <f t="shared" si="1008"/>
        <v>0</v>
      </c>
      <c r="CG394" s="7">
        <f t="shared" si="1008"/>
        <v>37</v>
      </c>
      <c r="CH394" s="7">
        <f t="shared" ref="CD394:CH398" si="1009">CH395</f>
        <v>0</v>
      </c>
    </row>
    <row r="395" spans="1:86" ht="22.5" hidden="1" customHeight="1" x14ac:dyDescent="0.3">
      <c r="A395" s="25" t="s">
        <v>61</v>
      </c>
      <c r="B395" s="59" t="s">
        <v>442</v>
      </c>
      <c r="C395" s="59" t="s">
        <v>79</v>
      </c>
      <c r="D395" s="59" t="s">
        <v>117</v>
      </c>
      <c r="E395" s="30" t="s">
        <v>62</v>
      </c>
      <c r="F395" s="31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8"/>
      <c r="W395" s="8"/>
      <c r="X395" s="8"/>
      <c r="Y395" s="9"/>
      <c r="Z395" s="9"/>
      <c r="AA395" s="8"/>
      <c r="AB395" s="8"/>
      <c r="AC395" s="8"/>
      <c r="AD395" s="8"/>
      <c r="AE395" s="9"/>
      <c r="AF395" s="9"/>
      <c r="AG395" s="8"/>
      <c r="AH395" s="8"/>
      <c r="AI395" s="8"/>
      <c r="AJ395" s="8"/>
      <c r="AK395" s="9"/>
      <c r="AL395" s="9"/>
      <c r="AM395" s="8"/>
      <c r="AN395" s="8"/>
      <c r="AO395" s="8"/>
      <c r="AP395" s="8"/>
      <c r="AQ395" s="9"/>
      <c r="AR395" s="9"/>
      <c r="AS395" s="8"/>
      <c r="AT395" s="8"/>
      <c r="AU395" s="8"/>
      <c r="AV395" s="8"/>
      <c r="AW395" s="9"/>
      <c r="AX395" s="9"/>
      <c r="AY395" s="8"/>
      <c r="AZ395" s="8"/>
      <c r="BA395" s="8"/>
      <c r="BB395" s="8"/>
      <c r="BC395" s="9"/>
      <c r="BD395" s="9"/>
      <c r="BE395" s="8"/>
      <c r="BF395" s="8"/>
      <c r="BG395" s="8"/>
      <c r="BH395" s="8"/>
      <c r="BI395" s="9"/>
      <c r="BJ395" s="9"/>
      <c r="BK395" s="8"/>
      <c r="BL395" s="8"/>
      <c r="BM395" s="8"/>
      <c r="BN395" s="8"/>
      <c r="BO395" s="9"/>
      <c r="BP395" s="9"/>
      <c r="BQ395" s="8">
        <f>BQ396</f>
        <v>37</v>
      </c>
      <c r="BR395" s="8">
        <f t="shared" si="1008"/>
        <v>0</v>
      </c>
      <c r="BS395" s="8">
        <f t="shared" si="1008"/>
        <v>0</v>
      </c>
      <c r="BT395" s="8">
        <f t="shared" si="1008"/>
        <v>0</v>
      </c>
      <c r="BU395" s="8">
        <f t="shared" si="1008"/>
        <v>37</v>
      </c>
      <c r="BV395" s="8">
        <f t="shared" si="1008"/>
        <v>0</v>
      </c>
      <c r="BW395" s="8">
        <f>BW396</f>
        <v>0</v>
      </c>
      <c r="BX395" s="8">
        <f t="shared" si="1008"/>
        <v>0</v>
      </c>
      <c r="BY395" s="8">
        <f t="shared" si="1008"/>
        <v>0</v>
      </c>
      <c r="BZ395" s="8">
        <f t="shared" si="1008"/>
        <v>0</v>
      </c>
      <c r="CA395" s="8">
        <f t="shared" si="1008"/>
        <v>37</v>
      </c>
      <c r="CB395" s="8">
        <f t="shared" si="1008"/>
        <v>0</v>
      </c>
      <c r="CC395" s="8">
        <f>CC396</f>
        <v>0</v>
      </c>
      <c r="CD395" s="8">
        <f t="shared" si="1009"/>
        <v>0</v>
      </c>
      <c r="CE395" s="8">
        <f t="shared" si="1009"/>
        <v>0</v>
      </c>
      <c r="CF395" s="8">
        <f t="shared" si="1009"/>
        <v>0</v>
      </c>
      <c r="CG395" s="8">
        <f t="shared" si="1009"/>
        <v>37</v>
      </c>
      <c r="CH395" s="8">
        <f t="shared" si="1009"/>
        <v>0</v>
      </c>
    </row>
    <row r="396" spans="1:86" ht="22.5" hidden="1" customHeight="1" x14ac:dyDescent="0.3">
      <c r="A396" s="25" t="s">
        <v>151</v>
      </c>
      <c r="B396" s="59" t="s">
        <v>442</v>
      </c>
      <c r="C396" s="59" t="s">
        <v>79</v>
      </c>
      <c r="D396" s="59" t="s">
        <v>117</v>
      </c>
      <c r="E396" s="30" t="s">
        <v>385</v>
      </c>
      <c r="F396" s="31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8"/>
      <c r="W396" s="8"/>
      <c r="X396" s="8"/>
      <c r="Y396" s="9"/>
      <c r="Z396" s="9"/>
      <c r="AA396" s="8"/>
      <c r="AB396" s="8"/>
      <c r="AC396" s="8"/>
      <c r="AD396" s="8"/>
      <c r="AE396" s="9"/>
      <c r="AF396" s="9"/>
      <c r="AG396" s="8"/>
      <c r="AH396" s="8"/>
      <c r="AI396" s="8"/>
      <c r="AJ396" s="8"/>
      <c r="AK396" s="9"/>
      <c r="AL396" s="9"/>
      <c r="AM396" s="8"/>
      <c r="AN396" s="8"/>
      <c r="AO396" s="8"/>
      <c r="AP396" s="8"/>
      <c r="AQ396" s="9"/>
      <c r="AR396" s="9"/>
      <c r="AS396" s="8"/>
      <c r="AT396" s="8"/>
      <c r="AU396" s="8"/>
      <c r="AV396" s="8"/>
      <c r="AW396" s="9"/>
      <c r="AX396" s="9"/>
      <c r="AY396" s="8"/>
      <c r="AZ396" s="8"/>
      <c r="BA396" s="8"/>
      <c r="BB396" s="8"/>
      <c r="BC396" s="9"/>
      <c r="BD396" s="9"/>
      <c r="BE396" s="8"/>
      <c r="BF396" s="8"/>
      <c r="BG396" s="8"/>
      <c r="BH396" s="8"/>
      <c r="BI396" s="9"/>
      <c r="BJ396" s="9"/>
      <c r="BK396" s="8"/>
      <c r="BL396" s="8"/>
      <c r="BM396" s="8"/>
      <c r="BN396" s="8"/>
      <c r="BO396" s="9"/>
      <c r="BP396" s="9"/>
      <c r="BQ396" s="8">
        <f>BQ397</f>
        <v>37</v>
      </c>
      <c r="BR396" s="8">
        <f t="shared" si="1008"/>
        <v>0</v>
      </c>
      <c r="BS396" s="8">
        <f t="shared" si="1008"/>
        <v>0</v>
      </c>
      <c r="BT396" s="8">
        <f t="shared" si="1008"/>
        <v>0</v>
      </c>
      <c r="BU396" s="8">
        <f t="shared" si="1008"/>
        <v>37</v>
      </c>
      <c r="BV396" s="8">
        <f t="shared" si="1008"/>
        <v>0</v>
      </c>
      <c r="BW396" s="8">
        <f>BW397</f>
        <v>0</v>
      </c>
      <c r="BX396" s="8">
        <f t="shared" si="1008"/>
        <v>0</v>
      </c>
      <c r="BY396" s="8">
        <f t="shared" si="1008"/>
        <v>0</v>
      </c>
      <c r="BZ396" s="8">
        <f t="shared" si="1008"/>
        <v>0</v>
      </c>
      <c r="CA396" s="8">
        <f t="shared" si="1008"/>
        <v>37</v>
      </c>
      <c r="CB396" s="8">
        <f t="shared" si="1008"/>
        <v>0</v>
      </c>
      <c r="CC396" s="8">
        <f>CC397</f>
        <v>0</v>
      </c>
      <c r="CD396" s="8">
        <f t="shared" si="1009"/>
        <v>0</v>
      </c>
      <c r="CE396" s="8">
        <f t="shared" si="1009"/>
        <v>0</v>
      </c>
      <c r="CF396" s="8">
        <f t="shared" si="1009"/>
        <v>0</v>
      </c>
      <c r="CG396" s="8">
        <f t="shared" si="1009"/>
        <v>37</v>
      </c>
      <c r="CH396" s="8">
        <f t="shared" si="1009"/>
        <v>0</v>
      </c>
    </row>
    <row r="397" spans="1:86" ht="22.5" hidden="1" customHeight="1" x14ac:dyDescent="0.3">
      <c r="A397" s="25" t="s">
        <v>536</v>
      </c>
      <c r="B397" s="59" t="s">
        <v>442</v>
      </c>
      <c r="C397" s="59" t="s">
        <v>79</v>
      </c>
      <c r="D397" s="59" t="s">
        <v>117</v>
      </c>
      <c r="E397" s="30" t="s">
        <v>386</v>
      </c>
      <c r="F397" s="31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8"/>
      <c r="W397" s="8"/>
      <c r="X397" s="8"/>
      <c r="Y397" s="9"/>
      <c r="Z397" s="9"/>
      <c r="AA397" s="8"/>
      <c r="AB397" s="8"/>
      <c r="AC397" s="8"/>
      <c r="AD397" s="8"/>
      <c r="AE397" s="9"/>
      <c r="AF397" s="9"/>
      <c r="AG397" s="8"/>
      <c r="AH397" s="8"/>
      <c r="AI397" s="8"/>
      <c r="AJ397" s="8"/>
      <c r="AK397" s="9"/>
      <c r="AL397" s="9"/>
      <c r="AM397" s="8"/>
      <c r="AN397" s="8"/>
      <c r="AO397" s="8"/>
      <c r="AP397" s="8"/>
      <c r="AQ397" s="9"/>
      <c r="AR397" s="9"/>
      <c r="AS397" s="8"/>
      <c r="AT397" s="8"/>
      <c r="AU397" s="8"/>
      <c r="AV397" s="8"/>
      <c r="AW397" s="9"/>
      <c r="AX397" s="9"/>
      <c r="AY397" s="8"/>
      <c r="AZ397" s="8"/>
      <c r="BA397" s="8"/>
      <c r="BB397" s="8"/>
      <c r="BC397" s="9"/>
      <c r="BD397" s="9"/>
      <c r="BE397" s="8"/>
      <c r="BF397" s="8"/>
      <c r="BG397" s="8"/>
      <c r="BH397" s="8"/>
      <c r="BI397" s="9"/>
      <c r="BJ397" s="9"/>
      <c r="BK397" s="8"/>
      <c r="BL397" s="8"/>
      <c r="BM397" s="8"/>
      <c r="BN397" s="8"/>
      <c r="BO397" s="9"/>
      <c r="BP397" s="9"/>
      <c r="BQ397" s="8">
        <f>BQ398</f>
        <v>37</v>
      </c>
      <c r="BR397" s="8">
        <f t="shared" si="1008"/>
        <v>0</v>
      </c>
      <c r="BS397" s="8">
        <f t="shared" si="1008"/>
        <v>0</v>
      </c>
      <c r="BT397" s="8">
        <f t="shared" si="1008"/>
        <v>0</v>
      </c>
      <c r="BU397" s="8">
        <f t="shared" si="1008"/>
        <v>37</v>
      </c>
      <c r="BV397" s="8">
        <f t="shared" si="1008"/>
        <v>0</v>
      </c>
      <c r="BW397" s="8">
        <f>BW398</f>
        <v>0</v>
      </c>
      <c r="BX397" s="8">
        <f t="shared" si="1008"/>
        <v>0</v>
      </c>
      <c r="BY397" s="8">
        <f t="shared" si="1008"/>
        <v>0</v>
      </c>
      <c r="BZ397" s="8">
        <f t="shared" si="1008"/>
        <v>0</v>
      </c>
      <c r="CA397" s="8">
        <f t="shared" si="1008"/>
        <v>37</v>
      </c>
      <c r="CB397" s="8">
        <f t="shared" si="1008"/>
        <v>0</v>
      </c>
      <c r="CC397" s="8">
        <f>CC398</f>
        <v>0</v>
      </c>
      <c r="CD397" s="8">
        <f t="shared" si="1009"/>
        <v>0</v>
      </c>
      <c r="CE397" s="8">
        <f t="shared" si="1009"/>
        <v>0</v>
      </c>
      <c r="CF397" s="8">
        <f t="shared" si="1009"/>
        <v>0</v>
      </c>
      <c r="CG397" s="8">
        <f t="shared" si="1009"/>
        <v>37</v>
      </c>
      <c r="CH397" s="8">
        <f t="shared" si="1009"/>
        <v>0</v>
      </c>
    </row>
    <row r="398" spans="1:86" ht="33.75" hidden="1" x14ac:dyDescent="0.3">
      <c r="A398" s="25" t="s">
        <v>242</v>
      </c>
      <c r="B398" s="59" t="s">
        <v>442</v>
      </c>
      <c r="C398" s="59" t="s">
        <v>79</v>
      </c>
      <c r="D398" s="59" t="s">
        <v>117</v>
      </c>
      <c r="E398" s="30" t="s">
        <v>386</v>
      </c>
      <c r="F398" s="26" t="s">
        <v>30</v>
      </c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8"/>
      <c r="W398" s="8"/>
      <c r="X398" s="8"/>
      <c r="Y398" s="9"/>
      <c r="Z398" s="9"/>
      <c r="AA398" s="8"/>
      <c r="AB398" s="8"/>
      <c r="AC398" s="8"/>
      <c r="AD398" s="8"/>
      <c r="AE398" s="9"/>
      <c r="AF398" s="9"/>
      <c r="AG398" s="8"/>
      <c r="AH398" s="8"/>
      <c r="AI398" s="8"/>
      <c r="AJ398" s="8"/>
      <c r="AK398" s="9"/>
      <c r="AL398" s="9"/>
      <c r="AM398" s="8"/>
      <c r="AN398" s="8"/>
      <c r="AO398" s="8"/>
      <c r="AP398" s="8"/>
      <c r="AQ398" s="9"/>
      <c r="AR398" s="9"/>
      <c r="AS398" s="8"/>
      <c r="AT398" s="8"/>
      <c r="AU398" s="8"/>
      <c r="AV398" s="8"/>
      <c r="AW398" s="9"/>
      <c r="AX398" s="9"/>
      <c r="AY398" s="8"/>
      <c r="AZ398" s="8"/>
      <c r="BA398" s="8"/>
      <c r="BB398" s="8"/>
      <c r="BC398" s="9"/>
      <c r="BD398" s="9"/>
      <c r="BE398" s="8"/>
      <c r="BF398" s="8"/>
      <c r="BG398" s="8"/>
      <c r="BH398" s="8"/>
      <c r="BI398" s="9"/>
      <c r="BJ398" s="9"/>
      <c r="BK398" s="8"/>
      <c r="BL398" s="8"/>
      <c r="BM398" s="8"/>
      <c r="BN398" s="8"/>
      <c r="BO398" s="9"/>
      <c r="BP398" s="9"/>
      <c r="BQ398" s="8">
        <f>BQ399</f>
        <v>37</v>
      </c>
      <c r="BR398" s="8">
        <f t="shared" si="1008"/>
        <v>0</v>
      </c>
      <c r="BS398" s="8">
        <f t="shared" si="1008"/>
        <v>0</v>
      </c>
      <c r="BT398" s="8">
        <f t="shared" si="1008"/>
        <v>0</v>
      </c>
      <c r="BU398" s="8">
        <f t="shared" si="1008"/>
        <v>37</v>
      </c>
      <c r="BV398" s="8">
        <f t="shared" si="1008"/>
        <v>0</v>
      </c>
      <c r="BW398" s="8">
        <f>BW399</f>
        <v>0</v>
      </c>
      <c r="BX398" s="8">
        <f t="shared" si="1008"/>
        <v>0</v>
      </c>
      <c r="BY398" s="8">
        <f t="shared" si="1008"/>
        <v>0</v>
      </c>
      <c r="BZ398" s="8">
        <f t="shared" si="1008"/>
        <v>0</v>
      </c>
      <c r="CA398" s="8">
        <f t="shared" si="1008"/>
        <v>37</v>
      </c>
      <c r="CB398" s="8">
        <f t="shared" si="1008"/>
        <v>0</v>
      </c>
      <c r="CC398" s="8">
        <f>CC399</f>
        <v>0</v>
      </c>
      <c r="CD398" s="8">
        <f t="shared" si="1009"/>
        <v>0</v>
      </c>
      <c r="CE398" s="8">
        <f t="shared" si="1009"/>
        <v>0</v>
      </c>
      <c r="CF398" s="8">
        <f t="shared" si="1009"/>
        <v>0</v>
      </c>
      <c r="CG398" s="8">
        <f t="shared" si="1009"/>
        <v>37</v>
      </c>
      <c r="CH398" s="8">
        <f t="shared" si="1009"/>
        <v>0</v>
      </c>
    </row>
    <row r="399" spans="1:86" ht="33.75" hidden="1" x14ac:dyDescent="0.3">
      <c r="A399" s="25" t="s">
        <v>36</v>
      </c>
      <c r="B399" s="59" t="s">
        <v>442</v>
      </c>
      <c r="C399" s="59" t="s">
        <v>79</v>
      </c>
      <c r="D399" s="59" t="s">
        <v>117</v>
      </c>
      <c r="E399" s="30" t="s">
        <v>386</v>
      </c>
      <c r="F399" s="26" t="s">
        <v>37</v>
      </c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8"/>
      <c r="W399" s="8"/>
      <c r="X399" s="8"/>
      <c r="Y399" s="9"/>
      <c r="Z399" s="9"/>
      <c r="AA399" s="8"/>
      <c r="AB399" s="8"/>
      <c r="AC399" s="8"/>
      <c r="AD399" s="8"/>
      <c r="AE399" s="9"/>
      <c r="AF399" s="9"/>
      <c r="AG399" s="8"/>
      <c r="AH399" s="8"/>
      <c r="AI399" s="8"/>
      <c r="AJ399" s="8"/>
      <c r="AK399" s="9"/>
      <c r="AL399" s="9"/>
      <c r="AM399" s="8"/>
      <c r="AN399" s="8"/>
      <c r="AO399" s="8"/>
      <c r="AP399" s="8"/>
      <c r="AQ399" s="9"/>
      <c r="AR399" s="9"/>
      <c r="AS399" s="8"/>
      <c r="AT399" s="8"/>
      <c r="AU399" s="8"/>
      <c r="AV399" s="8"/>
      <c r="AW399" s="9"/>
      <c r="AX399" s="9"/>
      <c r="AY399" s="8"/>
      <c r="AZ399" s="8"/>
      <c r="BA399" s="8"/>
      <c r="BB399" s="8"/>
      <c r="BC399" s="9"/>
      <c r="BD399" s="9"/>
      <c r="BE399" s="8"/>
      <c r="BF399" s="8"/>
      <c r="BG399" s="8"/>
      <c r="BH399" s="8"/>
      <c r="BI399" s="9"/>
      <c r="BJ399" s="9"/>
      <c r="BK399" s="8"/>
      <c r="BL399" s="8"/>
      <c r="BM399" s="8"/>
      <c r="BN399" s="8"/>
      <c r="BO399" s="9"/>
      <c r="BP399" s="9"/>
      <c r="BQ399" s="8">
        <v>37</v>
      </c>
      <c r="BR399" s="8"/>
      <c r="BS399" s="8"/>
      <c r="BT399" s="8"/>
      <c r="BU399" s="9">
        <f>BO399+BQ399+BR399+BS399+BT399</f>
        <v>37</v>
      </c>
      <c r="BV399" s="9">
        <f>BP399+BT399</f>
        <v>0</v>
      </c>
      <c r="BW399" s="8"/>
      <c r="BX399" s="8"/>
      <c r="BY399" s="8"/>
      <c r="BZ399" s="8"/>
      <c r="CA399" s="9">
        <f>BU399+BW399+BX399+BY399+BZ399</f>
        <v>37</v>
      </c>
      <c r="CB399" s="9">
        <f>BV399+BZ399</f>
        <v>0</v>
      </c>
      <c r="CC399" s="8"/>
      <c r="CD399" s="8"/>
      <c r="CE399" s="8"/>
      <c r="CF399" s="8"/>
      <c r="CG399" s="9">
        <f>CA399+CC399+CD399+CE399+CF399</f>
        <v>37</v>
      </c>
      <c r="CH399" s="9">
        <f>CB399+CF399</f>
        <v>0</v>
      </c>
    </row>
    <row r="400" spans="1:86" ht="20.25" hidden="1" x14ac:dyDescent="0.3">
      <c r="A400" s="39"/>
      <c r="B400" s="45"/>
      <c r="C400" s="21"/>
      <c r="D400" s="21"/>
      <c r="E400" s="21"/>
      <c r="F400" s="21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/>
      <c r="BM400" s="14"/>
      <c r="BN400" s="14"/>
      <c r="BO400" s="14"/>
      <c r="BP400" s="14"/>
      <c r="BQ400" s="14"/>
      <c r="BR400" s="14"/>
      <c r="BS400" s="14"/>
      <c r="BT400" s="14"/>
      <c r="BU400" s="14"/>
      <c r="BV400" s="14"/>
      <c r="BW400" s="14"/>
      <c r="BX400" s="14"/>
      <c r="BY400" s="14"/>
      <c r="BZ400" s="14"/>
      <c r="CA400" s="14"/>
      <c r="CB400" s="14"/>
      <c r="CC400" s="14"/>
      <c r="CD400" s="14"/>
      <c r="CE400" s="14"/>
      <c r="CF400" s="14"/>
      <c r="CG400" s="14"/>
      <c r="CH400" s="14"/>
    </row>
    <row r="401" spans="1:86" ht="18.75" hidden="1" x14ac:dyDescent="0.3">
      <c r="A401" s="40" t="s">
        <v>162</v>
      </c>
      <c r="B401" s="24">
        <f>B379</f>
        <v>909</v>
      </c>
      <c r="C401" s="24" t="s">
        <v>28</v>
      </c>
      <c r="D401" s="24" t="s">
        <v>20</v>
      </c>
      <c r="E401" s="24"/>
      <c r="F401" s="24"/>
      <c r="G401" s="13">
        <f t="shared" ref="G401:V402" si="1010">G402</f>
        <v>291470</v>
      </c>
      <c r="H401" s="13">
        <f t="shared" si="1010"/>
        <v>100000</v>
      </c>
      <c r="I401" s="13">
        <f t="shared" si="1010"/>
        <v>0</v>
      </c>
      <c r="J401" s="13">
        <f t="shared" si="1010"/>
        <v>0</v>
      </c>
      <c r="K401" s="13">
        <f t="shared" si="1010"/>
        <v>0</v>
      </c>
      <c r="L401" s="13">
        <f t="shared" si="1010"/>
        <v>0</v>
      </c>
      <c r="M401" s="13">
        <f t="shared" si="1010"/>
        <v>291470</v>
      </c>
      <c r="N401" s="13">
        <f t="shared" si="1010"/>
        <v>100000</v>
      </c>
      <c r="O401" s="13">
        <f t="shared" si="1010"/>
        <v>0</v>
      </c>
      <c r="P401" s="13">
        <f t="shared" si="1010"/>
        <v>0</v>
      </c>
      <c r="Q401" s="13">
        <f t="shared" si="1010"/>
        <v>0</v>
      </c>
      <c r="R401" s="13">
        <f t="shared" si="1010"/>
        <v>0</v>
      </c>
      <c r="S401" s="13">
        <f t="shared" si="1010"/>
        <v>291470</v>
      </c>
      <c r="T401" s="13">
        <f t="shared" si="1010"/>
        <v>100000</v>
      </c>
      <c r="U401" s="13">
        <f t="shared" si="1010"/>
        <v>0</v>
      </c>
      <c r="V401" s="13">
        <f t="shared" si="1010"/>
        <v>0</v>
      </c>
      <c r="W401" s="13">
        <f t="shared" ref="U401:AJ402" si="1011">W402</f>
        <v>0</v>
      </c>
      <c r="X401" s="13">
        <f t="shared" si="1011"/>
        <v>0</v>
      </c>
      <c r="Y401" s="13">
        <f t="shared" si="1011"/>
        <v>291470</v>
      </c>
      <c r="Z401" s="13">
        <f t="shared" si="1011"/>
        <v>100000</v>
      </c>
      <c r="AA401" s="13">
        <f t="shared" si="1011"/>
        <v>0</v>
      </c>
      <c r="AB401" s="13">
        <f t="shared" si="1011"/>
        <v>0</v>
      </c>
      <c r="AC401" s="13">
        <f t="shared" si="1011"/>
        <v>0</v>
      </c>
      <c r="AD401" s="13">
        <f t="shared" si="1011"/>
        <v>0</v>
      </c>
      <c r="AE401" s="13">
        <f t="shared" si="1011"/>
        <v>291470</v>
      </c>
      <c r="AF401" s="13">
        <f t="shared" si="1011"/>
        <v>100000</v>
      </c>
      <c r="AG401" s="13">
        <f t="shared" si="1011"/>
        <v>0</v>
      </c>
      <c r="AH401" s="13">
        <f t="shared" si="1011"/>
        <v>0</v>
      </c>
      <c r="AI401" s="13">
        <f t="shared" si="1011"/>
        <v>0</v>
      </c>
      <c r="AJ401" s="13">
        <f t="shared" si="1011"/>
        <v>0</v>
      </c>
      <c r="AK401" s="13">
        <f t="shared" ref="AG401:AV402" si="1012">AK402</f>
        <v>291470</v>
      </c>
      <c r="AL401" s="13">
        <f t="shared" si="1012"/>
        <v>100000</v>
      </c>
      <c r="AM401" s="13">
        <f t="shared" si="1012"/>
        <v>0</v>
      </c>
      <c r="AN401" s="13">
        <f t="shared" si="1012"/>
        <v>0</v>
      </c>
      <c r="AO401" s="13">
        <f t="shared" si="1012"/>
        <v>0</v>
      </c>
      <c r="AP401" s="13">
        <f t="shared" si="1012"/>
        <v>0</v>
      </c>
      <c r="AQ401" s="13">
        <f t="shared" si="1012"/>
        <v>291470</v>
      </c>
      <c r="AR401" s="13">
        <f t="shared" si="1012"/>
        <v>100000</v>
      </c>
      <c r="AS401" s="13">
        <f t="shared" si="1012"/>
        <v>0</v>
      </c>
      <c r="AT401" s="13">
        <f t="shared" si="1012"/>
        <v>0</v>
      </c>
      <c r="AU401" s="13">
        <f t="shared" si="1012"/>
        <v>0</v>
      </c>
      <c r="AV401" s="13">
        <f t="shared" si="1012"/>
        <v>0</v>
      </c>
      <c r="AW401" s="13">
        <f t="shared" ref="AS401:BH402" si="1013">AW402</f>
        <v>291470</v>
      </c>
      <c r="AX401" s="13">
        <f t="shared" si="1013"/>
        <v>100000</v>
      </c>
      <c r="AY401" s="13">
        <f t="shared" si="1013"/>
        <v>-52900</v>
      </c>
      <c r="AZ401" s="13">
        <f t="shared" si="1013"/>
        <v>0</v>
      </c>
      <c r="BA401" s="13">
        <f t="shared" si="1013"/>
        <v>0</v>
      </c>
      <c r="BB401" s="13">
        <f t="shared" si="1013"/>
        <v>52900</v>
      </c>
      <c r="BC401" s="13">
        <f t="shared" si="1013"/>
        <v>291470</v>
      </c>
      <c r="BD401" s="13">
        <f t="shared" si="1013"/>
        <v>152900</v>
      </c>
      <c r="BE401" s="13">
        <f t="shared" si="1013"/>
        <v>0</v>
      </c>
      <c r="BF401" s="13">
        <f t="shared" si="1013"/>
        <v>0</v>
      </c>
      <c r="BG401" s="13">
        <f t="shared" si="1013"/>
        <v>0</v>
      </c>
      <c r="BH401" s="13">
        <f t="shared" si="1013"/>
        <v>0</v>
      </c>
      <c r="BI401" s="13">
        <f t="shared" ref="BE401:BT402" si="1014">BI402</f>
        <v>291470</v>
      </c>
      <c r="BJ401" s="13">
        <f t="shared" si="1014"/>
        <v>152900</v>
      </c>
      <c r="BK401" s="13">
        <f t="shared" si="1014"/>
        <v>0</v>
      </c>
      <c r="BL401" s="13">
        <f t="shared" si="1014"/>
        <v>0</v>
      </c>
      <c r="BM401" s="13">
        <f t="shared" si="1014"/>
        <v>0</v>
      </c>
      <c r="BN401" s="13">
        <f t="shared" si="1014"/>
        <v>0</v>
      </c>
      <c r="BO401" s="13">
        <f t="shared" si="1014"/>
        <v>291470</v>
      </c>
      <c r="BP401" s="13">
        <f t="shared" si="1014"/>
        <v>152900</v>
      </c>
      <c r="BQ401" s="13">
        <f t="shared" si="1014"/>
        <v>0</v>
      </c>
      <c r="BR401" s="13">
        <f t="shared" si="1014"/>
        <v>0</v>
      </c>
      <c r="BS401" s="13">
        <f t="shared" si="1014"/>
        <v>0</v>
      </c>
      <c r="BT401" s="13">
        <f t="shared" si="1014"/>
        <v>0</v>
      </c>
      <c r="BU401" s="13">
        <f t="shared" ref="BQ401:CF402" si="1015">BU402</f>
        <v>291470</v>
      </c>
      <c r="BV401" s="13">
        <f t="shared" si="1015"/>
        <v>152900</v>
      </c>
      <c r="BW401" s="13">
        <f t="shared" si="1015"/>
        <v>0</v>
      </c>
      <c r="BX401" s="13">
        <f t="shared" si="1015"/>
        <v>0</v>
      </c>
      <c r="BY401" s="13">
        <f t="shared" si="1015"/>
        <v>0</v>
      </c>
      <c r="BZ401" s="13">
        <f t="shared" si="1015"/>
        <v>0</v>
      </c>
      <c r="CA401" s="13">
        <f t="shared" si="1015"/>
        <v>291470</v>
      </c>
      <c r="CB401" s="13">
        <f t="shared" si="1015"/>
        <v>152900</v>
      </c>
      <c r="CC401" s="13">
        <f t="shared" si="1015"/>
        <v>-16777</v>
      </c>
      <c r="CD401" s="13">
        <f t="shared" si="1015"/>
        <v>0</v>
      </c>
      <c r="CE401" s="13">
        <f t="shared" si="1015"/>
        <v>0</v>
      </c>
      <c r="CF401" s="13">
        <f t="shared" si="1015"/>
        <v>16777</v>
      </c>
      <c r="CG401" s="13">
        <f t="shared" ref="CC401:CH402" si="1016">CG402</f>
        <v>291470</v>
      </c>
      <c r="CH401" s="13">
        <f t="shared" si="1016"/>
        <v>169677</v>
      </c>
    </row>
    <row r="402" spans="1:86" ht="51.75" hidden="1" customHeight="1" x14ac:dyDescent="0.25">
      <c r="A402" s="28" t="s">
        <v>339</v>
      </c>
      <c r="B402" s="26">
        <f>B401</f>
        <v>909</v>
      </c>
      <c r="C402" s="26" t="s">
        <v>28</v>
      </c>
      <c r="D402" s="26" t="s">
        <v>20</v>
      </c>
      <c r="E402" s="26" t="s">
        <v>360</v>
      </c>
      <c r="F402" s="27"/>
      <c r="G402" s="11">
        <f t="shared" si="1010"/>
        <v>291470</v>
      </c>
      <c r="H402" s="11">
        <f t="shared" si="1010"/>
        <v>100000</v>
      </c>
      <c r="I402" s="11">
        <f t="shared" si="1010"/>
        <v>0</v>
      </c>
      <c r="J402" s="11">
        <f t="shared" si="1010"/>
        <v>0</v>
      </c>
      <c r="K402" s="11">
        <f t="shared" si="1010"/>
        <v>0</v>
      </c>
      <c r="L402" s="11">
        <f t="shared" si="1010"/>
        <v>0</v>
      </c>
      <c r="M402" s="11">
        <f t="shared" si="1010"/>
        <v>291470</v>
      </c>
      <c r="N402" s="11">
        <f t="shared" si="1010"/>
        <v>100000</v>
      </c>
      <c r="O402" s="11">
        <f t="shared" si="1010"/>
        <v>0</v>
      </c>
      <c r="P402" s="11">
        <f t="shared" si="1010"/>
        <v>0</v>
      </c>
      <c r="Q402" s="11">
        <f t="shared" si="1010"/>
        <v>0</v>
      </c>
      <c r="R402" s="11">
        <f t="shared" si="1010"/>
        <v>0</v>
      </c>
      <c r="S402" s="11">
        <f t="shared" si="1010"/>
        <v>291470</v>
      </c>
      <c r="T402" s="11">
        <f t="shared" si="1010"/>
        <v>100000</v>
      </c>
      <c r="U402" s="11">
        <f t="shared" si="1011"/>
        <v>0</v>
      </c>
      <c r="V402" s="11">
        <f t="shared" si="1011"/>
        <v>0</v>
      </c>
      <c r="W402" s="11">
        <f t="shared" si="1011"/>
        <v>0</v>
      </c>
      <c r="X402" s="11">
        <f t="shared" si="1011"/>
        <v>0</v>
      </c>
      <c r="Y402" s="11">
        <f t="shared" si="1011"/>
        <v>291470</v>
      </c>
      <c r="Z402" s="11">
        <f t="shared" si="1011"/>
        <v>100000</v>
      </c>
      <c r="AA402" s="11">
        <f t="shared" si="1011"/>
        <v>0</v>
      </c>
      <c r="AB402" s="11">
        <f t="shared" si="1011"/>
        <v>0</v>
      </c>
      <c r="AC402" s="11">
        <f t="shared" si="1011"/>
        <v>0</v>
      </c>
      <c r="AD402" s="11">
        <f t="shared" si="1011"/>
        <v>0</v>
      </c>
      <c r="AE402" s="11">
        <f t="shared" si="1011"/>
        <v>291470</v>
      </c>
      <c r="AF402" s="11">
        <f t="shared" si="1011"/>
        <v>100000</v>
      </c>
      <c r="AG402" s="11">
        <f t="shared" si="1012"/>
        <v>0</v>
      </c>
      <c r="AH402" s="11">
        <f t="shared" si="1012"/>
        <v>0</v>
      </c>
      <c r="AI402" s="11">
        <f t="shared" si="1012"/>
        <v>0</v>
      </c>
      <c r="AJ402" s="11">
        <f t="shared" si="1012"/>
        <v>0</v>
      </c>
      <c r="AK402" s="11">
        <f t="shared" si="1012"/>
        <v>291470</v>
      </c>
      <c r="AL402" s="11">
        <f t="shared" si="1012"/>
        <v>100000</v>
      </c>
      <c r="AM402" s="11">
        <f t="shared" si="1012"/>
        <v>0</v>
      </c>
      <c r="AN402" s="11">
        <f t="shared" si="1012"/>
        <v>0</v>
      </c>
      <c r="AO402" s="11">
        <f t="shared" si="1012"/>
        <v>0</v>
      </c>
      <c r="AP402" s="11">
        <f t="shared" si="1012"/>
        <v>0</v>
      </c>
      <c r="AQ402" s="11">
        <f t="shared" si="1012"/>
        <v>291470</v>
      </c>
      <c r="AR402" s="11">
        <f t="shared" si="1012"/>
        <v>100000</v>
      </c>
      <c r="AS402" s="11">
        <f t="shared" si="1013"/>
        <v>0</v>
      </c>
      <c r="AT402" s="11">
        <f t="shared" si="1013"/>
        <v>0</v>
      </c>
      <c r="AU402" s="11">
        <f t="shared" si="1013"/>
        <v>0</v>
      </c>
      <c r="AV402" s="11">
        <f t="shared" si="1013"/>
        <v>0</v>
      </c>
      <c r="AW402" s="11">
        <f t="shared" si="1013"/>
        <v>291470</v>
      </c>
      <c r="AX402" s="11">
        <f t="shared" si="1013"/>
        <v>100000</v>
      </c>
      <c r="AY402" s="11">
        <f t="shared" si="1013"/>
        <v>-52900</v>
      </c>
      <c r="AZ402" s="11">
        <f t="shared" si="1013"/>
        <v>0</v>
      </c>
      <c r="BA402" s="11">
        <f t="shared" si="1013"/>
        <v>0</v>
      </c>
      <c r="BB402" s="11">
        <f t="shared" si="1013"/>
        <v>52900</v>
      </c>
      <c r="BC402" s="11">
        <f t="shared" si="1013"/>
        <v>291470</v>
      </c>
      <c r="BD402" s="11">
        <f t="shared" si="1013"/>
        <v>152900</v>
      </c>
      <c r="BE402" s="11">
        <f t="shared" si="1014"/>
        <v>0</v>
      </c>
      <c r="BF402" s="11">
        <f t="shared" si="1014"/>
        <v>0</v>
      </c>
      <c r="BG402" s="11">
        <f t="shared" si="1014"/>
        <v>0</v>
      </c>
      <c r="BH402" s="11">
        <f t="shared" si="1014"/>
        <v>0</v>
      </c>
      <c r="BI402" s="11">
        <f t="shared" si="1014"/>
        <v>291470</v>
      </c>
      <c r="BJ402" s="11">
        <f t="shared" si="1014"/>
        <v>152900</v>
      </c>
      <c r="BK402" s="11">
        <f t="shared" si="1014"/>
        <v>0</v>
      </c>
      <c r="BL402" s="11">
        <f t="shared" si="1014"/>
        <v>0</v>
      </c>
      <c r="BM402" s="11">
        <f t="shared" si="1014"/>
        <v>0</v>
      </c>
      <c r="BN402" s="11">
        <f t="shared" si="1014"/>
        <v>0</v>
      </c>
      <c r="BO402" s="11">
        <f t="shared" si="1014"/>
        <v>291470</v>
      </c>
      <c r="BP402" s="11">
        <f t="shared" si="1014"/>
        <v>152900</v>
      </c>
      <c r="BQ402" s="11">
        <f t="shared" si="1015"/>
        <v>0</v>
      </c>
      <c r="BR402" s="11">
        <f t="shared" si="1015"/>
        <v>0</v>
      </c>
      <c r="BS402" s="11">
        <f t="shared" si="1015"/>
        <v>0</v>
      </c>
      <c r="BT402" s="11">
        <f t="shared" si="1015"/>
        <v>0</v>
      </c>
      <c r="BU402" s="11">
        <f t="shared" si="1015"/>
        <v>291470</v>
      </c>
      <c r="BV402" s="11">
        <f t="shared" si="1015"/>
        <v>152900</v>
      </c>
      <c r="BW402" s="11">
        <f t="shared" si="1015"/>
        <v>0</v>
      </c>
      <c r="BX402" s="11">
        <f t="shared" si="1015"/>
        <v>0</v>
      </c>
      <c r="BY402" s="11">
        <f t="shared" si="1015"/>
        <v>0</v>
      </c>
      <c r="BZ402" s="11">
        <f t="shared" si="1015"/>
        <v>0</v>
      </c>
      <c r="CA402" s="11">
        <f t="shared" si="1015"/>
        <v>291470</v>
      </c>
      <c r="CB402" s="11">
        <f t="shared" si="1015"/>
        <v>152900</v>
      </c>
      <c r="CC402" s="11">
        <f t="shared" si="1016"/>
        <v>-16777</v>
      </c>
      <c r="CD402" s="11">
        <f t="shared" si="1016"/>
        <v>0</v>
      </c>
      <c r="CE402" s="11">
        <f t="shared" si="1016"/>
        <v>0</v>
      </c>
      <c r="CF402" s="11">
        <f t="shared" si="1016"/>
        <v>16777</v>
      </c>
      <c r="CG402" s="11">
        <f t="shared" si="1016"/>
        <v>291470</v>
      </c>
      <c r="CH402" s="11">
        <f t="shared" si="1016"/>
        <v>169677</v>
      </c>
    </row>
    <row r="403" spans="1:86" ht="39.75" hidden="1" customHeight="1" x14ac:dyDescent="0.25">
      <c r="A403" s="28" t="s">
        <v>340</v>
      </c>
      <c r="B403" s="26">
        <f>B402</f>
        <v>909</v>
      </c>
      <c r="C403" s="26" t="s">
        <v>28</v>
      </c>
      <c r="D403" s="26" t="s">
        <v>20</v>
      </c>
      <c r="E403" s="26" t="s">
        <v>332</v>
      </c>
      <c r="F403" s="9"/>
      <c r="G403" s="9">
        <f>G404+G408+G427</f>
        <v>291470</v>
      </c>
      <c r="H403" s="9">
        <f>H404+H408+H427</f>
        <v>100000</v>
      </c>
      <c r="I403" s="9">
        <f t="shared" ref="I403:N403" si="1017">I404+I408+I427</f>
        <v>0</v>
      </c>
      <c r="J403" s="9">
        <f t="shared" si="1017"/>
        <v>0</v>
      </c>
      <c r="K403" s="9">
        <f t="shared" si="1017"/>
        <v>0</v>
      </c>
      <c r="L403" s="9">
        <f t="shared" si="1017"/>
        <v>0</v>
      </c>
      <c r="M403" s="9">
        <f t="shared" si="1017"/>
        <v>291470</v>
      </c>
      <c r="N403" s="9">
        <f t="shared" si="1017"/>
        <v>100000</v>
      </c>
      <c r="O403" s="9">
        <f t="shared" ref="O403:T403" si="1018">O404+O408+O427</f>
        <v>0</v>
      </c>
      <c r="P403" s="9">
        <f t="shared" si="1018"/>
        <v>0</v>
      </c>
      <c r="Q403" s="9">
        <f t="shared" si="1018"/>
        <v>0</v>
      </c>
      <c r="R403" s="9">
        <f t="shared" si="1018"/>
        <v>0</v>
      </c>
      <c r="S403" s="9">
        <f t="shared" si="1018"/>
        <v>291470</v>
      </c>
      <c r="T403" s="9">
        <f t="shared" si="1018"/>
        <v>100000</v>
      </c>
      <c r="U403" s="9">
        <f t="shared" ref="U403:Z403" si="1019">U404+U408+U427</f>
        <v>0</v>
      </c>
      <c r="V403" s="9">
        <f t="shared" si="1019"/>
        <v>0</v>
      </c>
      <c r="W403" s="9">
        <f t="shared" si="1019"/>
        <v>0</v>
      </c>
      <c r="X403" s="9">
        <f t="shared" si="1019"/>
        <v>0</v>
      </c>
      <c r="Y403" s="9">
        <f t="shared" si="1019"/>
        <v>291470</v>
      </c>
      <c r="Z403" s="9">
        <f t="shared" si="1019"/>
        <v>100000</v>
      </c>
      <c r="AA403" s="9">
        <f t="shared" ref="AA403:AF403" si="1020">AA404+AA408+AA427</f>
        <v>0</v>
      </c>
      <c r="AB403" s="9">
        <f t="shared" si="1020"/>
        <v>0</v>
      </c>
      <c r="AC403" s="9">
        <f t="shared" si="1020"/>
        <v>0</v>
      </c>
      <c r="AD403" s="9">
        <f t="shared" si="1020"/>
        <v>0</v>
      </c>
      <c r="AE403" s="9">
        <f t="shared" si="1020"/>
        <v>291470</v>
      </c>
      <c r="AF403" s="9">
        <f t="shared" si="1020"/>
        <v>100000</v>
      </c>
      <c r="AG403" s="9">
        <f t="shared" ref="AG403:AL403" si="1021">AG404+AG408+AG427</f>
        <v>0</v>
      </c>
      <c r="AH403" s="9">
        <f t="shared" si="1021"/>
        <v>0</v>
      </c>
      <c r="AI403" s="9">
        <f t="shared" si="1021"/>
        <v>0</v>
      </c>
      <c r="AJ403" s="9">
        <f t="shared" si="1021"/>
        <v>0</v>
      </c>
      <c r="AK403" s="9">
        <f t="shared" si="1021"/>
        <v>291470</v>
      </c>
      <c r="AL403" s="9">
        <f t="shared" si="1021"/>
        <v>100000</v>
      </c>
      <c r="AM403" s="9">
        <f t="shared" ref="AM403:AR403" si="1022">AM404+AM408+AM427</f>
        <v>0</v>
      </c>
      <c r="AN403" s="9">
        <f t="shared" si="1022"/>
        <v>0</v>
      </c>
      <c r="AO403" s="9">
        <f t="shared" si="1022"/>
        <v>0</v>
      </c>
      <c r="AP403" s="9">
        <f t="shared" si="1022"/>
        <v>0</v>
      </c>
      <c r="AQ403" s="9">
        <f t="shared" si="1022"/>
        <v>291470</v>
      </c>
      <c r="AR403" s="9">
        <f t="shared" si="1022"/>
        <v>100000</v>
      </c>
      <c r="AS403" s="9">
        <f t="shared" ref="AS403:AX403" si="1023">AS404+AS408+AS427</f>
        <v>0</v>
      </c>
      <c r="AT403" s="9">
        <f t="shared" si="1023"/>
        <v>0</v>
      </c>
      <c r="AU403" s="9">
        <f t="shared" si="1023"/>
        <v>0</v>
      </c>
      <c r="AV403" s="9">
        <f t="shared" si="1023"/>
        <v>0</v>
      </c>
      <c r="AW403" s="9">
        <f t="shared" si="1023"/>
        <v>291470</v>
      </c>
      <c r="AX403" s="9">
        <f t="shared" si="1023"/>
        <v>100000</v>
      </c>
      <c r="AY403" s="9">
        <f t="shared" ref="AY403:BD403" si="1024">AY404+AY408+AY427+AY431</f>
        <v>-52900</v>
      </c>
      <c r="AZ403" s="9">
        <f t="shared" si="1024"/>
        <v>0</v>
      </c>
      <c r="BA403" s="9">
        <f t="shared" si="1024"/>
        <v>0</v>
      </c>
      <c r="BB403" s="9">
        <f t="shared" si="1024"/>
        <v>52900</v>
      </c>
      <c r="BC403" s="9">
        <f t="shared" si="1024"/>
        <v>291470</v>
      </c>
      <c r="BD403" s="9">
        <f t="shared" si="1024"/>
        <v>152900</v>
      </c>
      <c r="BE403" s="9">
        <f t="shared" ref="BE403:BJ403" si="1025">BE404+BE408+BE427+BE431</f>
        <v>0</v>
      </c>
      <c r="BF403" s="9">
        <f t="shared" si="1025"/>
        <v>0</v>
      </c>
      <c r="BG403" s="9">
        <f t="shared" si="1025"/>
        <v>0</v>
      </c>
      <c r="BH403" s="9">
        <f t="shared" si="1025"/>
        <v>0</v>
      </c>
      <c r="BI403" s="9">
        <f t="shared" si="1025"/>
        <v>291470</v>
      </c>
      <c r="BJ403" s="9">
        <f t="shared" si="1025"/>
        <v>152900</v>
      </c>
      <c r="BK403" s="9">
        <f t="shared" ref="BK403:BP403" si="1026">BK404+BK408+BK427+BK431</f>
        <v>0</v>
      </c>
      <c r="BL403" s="9">
        <f t="shared" si="1026"/>
        <v>0</v>
      </c>
      <c r="BM403" s="9">
        <f t="shared" si="1026"/>
        <v>0</v>
      </c>
      <c r="BN403" s="9">
        <f t="shared" si="1026"/>
        <v>0</v>
      </c>
      <c r="BO403" s="9">
        <f t="shared" si="1026"/>
        <v>291470</v>
      </c>
      <c r="BP403" s="9">
        <f t="shared" si="1026"/>
        <v>152900</v>
      </c>
      <c r="BQ403" s="9">
        <f t="shared" ref="BQ403:BV403" si="1027">BQ404+BQ408+BQ427+BQ431</f>
        <v>0</v>
      </c>
      <c r="BR403" s="9">
        <f t="shared" si="1027"/>
        <v>0</v>
      </c>
      <c r="BS403" s="9">
        <f t="shared" si="1027"/>
        <v>0</v>
      </c>
      <c r="BT403" s="9">
        <f t="shared" si="1027"/>
        <v>0</v>
      </c>
      <c r="BU403" s="9">
        <f t="shared" si="1027"/>
        <v>291470</v>
      </c>
      <c r="BV403" s="9">
        <f t="shared" si="1027"/>
        <v>152900</v>
      </c>
      <c r="BW403" s="9">
        <f t="shared" ref="BW403:CB403" si="1028">BW404+BW408+BW427+BW431</f>
        <v>0</v>
      </c>
      <c r="BX403" s="9">
        <f t="shared" si="1028"/>
        <v>0</v>
      </c>
      <c r="BY403" s="9">
        <f t="shared" si="1028"/>
        <v>0</v>
      </c>
      <c r="BZ403" s="9">
        <f t="shared" si="1028"/>
        <v>0</v>
      </c>
      <c r="CA403" s="9">
        <f t="shared" si="1028"/>
        <v>291470</v>
      </c>
      <c r="CB403" s="9">
        <f t="shared" si="1028"/>
        <v>152900</v>
      </c>
      <c r="CC403" s="9">
        <f t="shared" ref="CC403:CH403" si="1029">CC404+CC408+CC427+CC431</f>
        <v>-16777</v>
      </c>
      <c r="CD403" s="9">
        <f t="shared" si="1029"/>
        <v>0</v>
      </c>
      <c r="CE403" s="9">
        <f t="shared" si="1029"/>
        <v>0</v>
      </c>
      <c r="CF403" s="9">
        <f t="shared" si="1029"/>
        <v>16777</v>
      </c>
      <c r="CG403" s="9">
        <f t="shared" si="1029"/>
        <v>291470</v>
      </c>
      <c r="CH403" s="9">
        <f t="shared" si="1029"/>
        <v>169677</v>
      </c>
    </row>
    <row r="404" spans="1:86" ht="20.100000000000001" hidden="1" customHeight="1" x14ac:dyDescent="0.25">
      <c r="A404" s="28" t="s">
        <v>14</v>
      </c>
      <c r="B404" s="26">
        <f>B403</f>
        <v>909</v>
      </c>
      <c r="C404" s="26" t="s">
        <v>28</v>
      </c>
      <c r="D404" s="26" t="s">
        <v>20</v>
      </c>
      <c r="E404" s="26" t="s">
        <v>513</v>
      </c>
      <c r="F404" s="26"/>
      <c r="G404" s="9">
        <f>G405</f>
        <v>74718</v>
      </c>
      <c r="H404" s="9">
        <f t="shared" ref="H404:W406" si="1030">H405</f>
        <v>0</v>
      </c>
      <c r="I404" s="9">
        <f t="shared" si="1030"/>
        <v>0</v>
      </c>
      <c r="J404" s="9">
        <f t="shared" si="1030"/>
        <v>0</v>
      </c>
      <c r="K404" s="9">
        <f t="shared" si="1030"/>
        <v>0</v>
      </c>
      <c r="L404" s="9">
        <f t="shared" si="1030"/>
        <v>0</v>
      </c>
      <c r="M404" s="9">
        <f t="shared" si="1030"/>
        <v>74718</v>
      </c>
      <c r="N404" s="9">
        <f t="shared" si="1030"/>
        <v>0</v>
      </c>
      <c r="O404" s="9">
        <f t="shared" si="1030"/>
        <v>0</v>
      </c>
      <c r="P404" s="9">
        <f t="shared" si="1030"/>
        <v>0</v>
      </c>
      <c r="Q404" s="9">
        <f t="shared" si="1030"/>
        <v>0</v>
      </c>
      <c r="R404" s="9">
        <f t="shared" si="1030"/>
        <v>0</v>
      </c>
      <c r="S404" s="9">
        <f t="shared" si="1030"/>
        <v>74718</v>
      </c>
      <c r="T404" s="9">
        <f t="shared" si="1030"/>
        <v>0</v>
      </c>
      <c r="U404" s="9">
        <f t="shared" si="1030"/>
        <v>0</v>
      </c>
      <c r="V404" s="9">
        <f t="shared" si="1030"/>
        <v>0</v>
      </c>
      <c r="W404" s="9">
        <f t="shared" si="1030"/>
        <v>0</v>
      </c>
      <c r="X404" s="9">
        <f t="shared" ref="U404:AJ406" si="1031">X405</f>
        <v>0</v>
      </c>
      <c r="Y404" s="9">
        <f t="shared" si="1031"/>
        <v>74718</v>
      </c>
      <c r="Z404" s="9">
        <f t="shared" si="1031"/>
        <v>0</v>
      </c>
      <c r="AA404" s="9">
        <f t="shared" si="1031"/>
        <v>0</v>
      </c>
      <c r="AB404" s="9">
        <f t="shared" si="1031"/>
        <v>0</v>
      </c>
      <c r="AC404" s="9">
        <f t="shared" si="1031"/>
        <v>0</v>
      </c>
      <c r="AD404" s="9">
        <f t="shared" si="1031"/>
        <v>0</v>
      </c>
      <c r="AE404" s="9">
        <f t="shared" si="1031"/>
        <v>74718</v>
      </c>
      <c r="AF404" s="9">
        <f t="shared" si="1031"/>
        <v>0</v>
      </c>
      <c r="AG404" s="9">
        <f t="shared" si="1031"/>
        <v>0</v>
      </c>
      <c r="AH404" s="9">
        <f t="shared" si="1031"/>
        <v>0</v>
      </c>
      <c r="AI404" s="9">
        <f t="shared" si="1031"/>
        <v>0</v>
      </c>
      <c r="AJ404" s="9">
        <f t="shared" si="1031"/>
        <v>0</v>
      </c>
      <c r="AK404" s="9">
        <f t="shared" ref="AG404:AV406" si="1032">AK405</f>
        <v>74718</v>
      </c>
      <c r="AL404" s="9">
        <f t="shared" si="1032"/>
        <v>0</v>
      </c>
      <c r="AM404" s="9">
        <f t="shared" si="1032"/>
        <v>0</v>
      </c>
      <c r="AN404" s="9">
        <f t="shared" si="1032"/>
        <v>0</v>
      </c>
      <c r="AO404" s="9">
        <f t="shared" si="1032"/>
        <v>0</v>
      </c>
      <c r="AP404" s="9">
        <f t="shared" si="1032"/>
        <v>0</v>
      </c>
      <c r="AQ404" s="9">
        <f t="shared" si="1032"/>
        <v>74718</v>
      </c>
      <c r="AR404" s="9">
        <f t="shared" si="1032"/>
        <v>0</v>
      </c>
      <c r="AS404" s="9">
        <f t="shared" si="1032"/>
        <v>0</v>
      </c>
      <c r="AT404" s="9">
        <f t="shared" si="1032"/>
        <v>0</v>
      </c>
      <c r="AU404" s="9">
        <f t="shared" si="1032"/>
        <v>0</v>
      </c>
      <c r="AV404" s="9">
        <f t="shared" si="1032"/>
        <v>0</v>
      </c>
      <c r="AW404" s="9">
        <f t="shared" ref="AS404:BH406" si="1033">AW405</f>
        <v>74718</v>
      </c>
      <c r="AX404" s="9">
        <f t="shared" si="1033"/>
        <v>0</v>
      </c>
      <c r="AY404" s="9">
        <f t="shared" si="1033"/>
        <v>-74718</v>
      </c>
      <c r="AZ404" s="9">
        <f t="shared" si="1033"/>
        <v>0</v>
      </c>
      <c r="BA404" s="9">
        <f t="shared" si="1033"/>
        <v>0</v>
      </c>
      <c r="BB404" s="9">
        <f t="shared" si="1033"/>
        <v>0</v>
      </c>
      <c r="BC404" s="9">
        <f t="shared" si="1033"/>
        <v>0</v>
      </c>
      <c r="BD404" s="9">
        <f t="shared" si="1033"/>
        <v>0</v>
      </c>
      <c r="BE404" s="9">
        <f t="shared" si="1033"/>
        <v>0</v>
      </c>
      <c r="BF404" s="9">
        <f t="shared" si="1033"/>
        <v>0</v>
      </c>
      <c r="BG404" s="9">
        <f t="shared" si="1033"/>
        <v>0</v>
      </c>
      <c r="BH404" s="9">
        <f t="shared" si="1033"/>
        <v>0</v>
      </c>
      <c r="BI404" s="9">
        <f t="shared" ref="BE404:BT406" si="1034">BI405</f>
        <v>0</v>
      </c>
      <c r="BJ404" s="9">
        <f t="shared" si="1034"/>
        <v>0</v>
      </c>
      <c r="BK404" s="9">
        <f t="shared" si="1034"/>
        <v>0</v>
      </c>
      <c r="BL404" s="9">
        <f t="shared" si="1034"/>
        <v>0</v>
      </c>
      <c r="BM404" s="9">
        <f t="shared" si="1034"/>
        <v>0</v>
      </c>
      <c r="BN404" s="9">
        <f t="shared" si="1034"/>
        <v>0</v>
      </c>
      <c r="BO404" s="9">
        <f t="shared" si="1034"/>
        <v>0</v>
      </c>
      <c r="BP404" s="9">
        <f t="shared" si="1034"/>
        <v>0</v>
      </c>
      <c r="BQ404" s="9">
        <f t="shared" si="1034"/>
        <v>0</v>
      </c>
      <c r="BR404" s="9">
        <f t="shared" si="1034"/>
        <v>0</v>
      </c>
      <c r="BS404" s="9">
        <f t="shared" si="1034"/>
        <v>0</v>
      </c>
      <c r="BT404" s="9">
        <f t="shared" si="1034"/>
        <v>0</v>
      </c>
      <c r="BU404" s="9">
        <f t="shared" ref="BQ404:CF406" si="1035">BU405</f>
        <v>0</v>
      </c>
      <c r="BV404" s="9">
        <f t="shared" si="1035"/>
        <v>0</v>
      </c>
      <c r="BW404" s="9">
        <f t="shared" si="1035"/>
        <v>0</v>
      </c>
      <c r="BX404" s="9">
        <f t="shared" si="1035"/>
        <v>0</v>
      </c>
      <c r="BY404" s="9">
        <f t="shared" si="1035"/>
        <v>0</v>
      </c>
      <c r="BZ404" s="9">
        <f t="shared" si="1035"/>
        <v>0</v>
      </c>
      <c r="CA404" s="9">
        <f t="shared" si="1035"/>
        <v>0</v>
      </c>
      <c r="CB404" s="9">
        <f t="shared" si="1035"/>
        <v>0</v>
      </c>
      <c r="CC404" s="9">
        <f t="shared" si="1035"/>
        <v>0</v>
      </c>
      <c r="CD404" s="9">
        <f t="shared" si="1035"/>
        <v>0</v>
      </c>
      <c r="CE404" s="9">
        <f t="shared" si="1035"/>
        <v>0</v>
      </c>
      <c r="CF404" s="9">
        <f t="shared" si="1035"/>
        <v>0</v>
      </c>
      <c r="CG404" s="9">
        <f t="shared" ref="CC404:CH406" si="1036">CG405</f>
        <v>0</v>
      </c>
      <c r="CH404" s="9">
        <f t="shared" si="1036"/>
        <v>0</v>
      </c>
    </row>
    <row r="405" spans="1:86" ht="20.100000000000001" hidden="1" customHeight="1" x14ac:dyDescent="0.25">
      <c r="A405" s="28" t="s">
        <v>163</v>
      </c>
      <c r="B405" s="26">
        <f>B403</f>
        <v>909</v>
      </c>
      <c r="C405" s="26" t="s">
        <v>28</v>
      </c>
      <c r="D405" s="26" t="s">
        <v>20</v>
      </c>
      <c r="E405" s="26" t="s">
        <v>512</v>
      </c>
      <c r="F405" s="26"/>
      <c r="G405" s="9">
        <f>G406</f>
        <v>74718</v>
      </c>
      <c r="H405" s="9">
        <f t="shared" si="1030"/>
        <v>0</v>
      </c>
      <c r="I405" s="9">
        <f t="shared" si="1030"/>
        <v>0</v>
      </c>
      <c r="J405" s="9">
        <f t="shared" si="1030"/>
        <v>0</v>
      </c>
      <c r="K405" s="9">
        <f t="shared" si="1030"/>
        <v>0</v>
      </c>
      <c r="L405" s="9">
        <f t="shared" si="1030"/>
        <v>0</v>
      </c>
      <c r="M405" s="9">
        <f t="shared" si="1030"/>
        <v>74718</v>
      </c>
      <c r="N405" s="9">
        <f t="shared" si="1030"/>
        <v>0</v>
      </c>
      <c r="O405" s="9">
        <f t="shared" si="1030"/>
        <v>0</v>
      </c>
      <c r="P405" s="9">
        <f t="shared" si="1030"/>
        <v>0</v>
      </c>
      <c r="Q405" s="9">
        <f t="shared" si="1030"/>
        <v>0</v>
      </c>
      <c r="R405" s="9">
        <f t="shared" si="1030"/>
        <v>0</v>
      </c>
      <c r="S405" s="9">
        <f t="shared" si="1030"/>
        <v>74718</v>
      </c>
      <c r="T405" s="9">
        <f t="shared" si="1030"/>
        <v>0</v>
      </c>
      <c r="U405" s="9">
        <f t="shared" si="1031"/>
        <v>0</v>
      </c>
      <c r="V405" s="9">
        <f t="shared" si="1031"/>
        <v>0</v>
      </c>
      <c r="W405" s="9">
        <f t="shared" si="1031"/>
        <v>0</v>
      </c>
      <c r="X405" s="9">
        <f t="shared" si="1031"/>
        <v>0</v>
      </c>
      <c r="Y405" s="9">
        <f t="shared" si="1031"/>
        <v>74718</v>
      </c>
      <c r="Z405" s="9">
        <f t="shared" si="1031"/>
        <v>0</v>
      </c>
      <c r="AA405" s="9">
        <f t="shared" si="1031"/>
        <v>0</v>
      </c>
      <c r="AB405" s="9">
        <f t="shared" si="1031"/>
        <v>0</v>
      </c>
      <c r="AC405" s="9">
        <f t="shared" si="1031"/>
        <v>0</v>
      </c>
      <c r="AD405" s="9">
        <f t="shared" si="1031"/>
        <v>0</v>
      </c>
      <c r="AE405" s="9">
        <f t="shared" si="1031"/>
        <v>74718</v>
      </c>
      <c r="AF405" s="9">
        <f t="shared" si="1031"/>
        <v>0</v>
      </c>
      <c r="AG405" s="9">
        <f t="shared" si="1032"/>
        <v>0</v>
      </c>
      <c r="AH405" s="9">
        <f t="shared" si="1032"/>
        <v>0</v>
      </c>
      <c r="AI405" s="9">
        <f t="shared" si="1032"/>
        <v>0</v>
      </c>
      <c r="AJ405" s="9">
        <f t="shared" si="1032"/>
        <v>0</v>
      </c>
      <c r="AK405" s="9">
        <f t="shared" si="1032"/>
        <v>74718</v>
      </c>
      <c r="AL405" s="9">
        <f t="shared" si="1032"/>
        <v>0</v>
      </c>
      <c r="AM405" s="9">
        <f t="shared" si="1032"/>
        <v>0</v>
      </c>
      <c r="AN405" s="9">
        <f t="shared" si="1032"/>
        <v>0</v>
      </c>
      <c r="AO405" s="9">
        <f t="shared" si="1032"/>
        <v>0</v>
      </c>
      <c r="AP405" s="9">
        <f t="shared" si="1032"/>
        <v>0</v>
      </c>
      <c r="AQ405" s="9">
        <f t="shared" si="1032"/>
        <v>74718</v>
      </c>
      <c r="AR405" s="9">
        <f t="shared" si="1032"/>
        <v>0</v>
      </c>
      <c r="AS405" s="9">
        <f t="shared" si="1033"/>
        <v>0</v>
      </c>
      <c r="AT405" s="9">
        <f t="shared" si="1033"/>
        <v>0</v>
      </c>
      <c r="AU405" s="9">
        <f t="shared" si="1033"/>
        <v>0</v>
      </c>
      <c r="AV405" s="9">
        <f t="shared" si="1033"/>
        <v>0</v>
      </c>
      <c r="AW405" s="9">
        <f t="shared" si="1033"/>
        <v>74718</v>
      </c>
      <c r="AX405" s="9">
        <f t="shared" si="1033"/>
        <v>0</v>
      </c>
      <c r="AY405" s="9">
        <f t="shared" si="1033"/>
        <v>-74718</v>
      </c>
      <c r="AZ405" s="9">
        <f t="shared" si="1033"/>
        <v>0</v>
      </c>
      <c r="BA405" s="9">
        <f t="shared" si="1033"/>
        <v>0</v>
      </c>
      <c r="BB405" s="9">
        <f t="shared" si="1033"/>
        <v>0</v>
      </c>
      <c r="BC405" s="9">
        <f t="shared" si="1033"/>
        <v>0</v>
      </c>
      <c r="BD405" s="9">
        <f t="shared" si="1033"/>
        <v>0</v>
      </c>
      <c r="BE405" s="9">
        <f t="shared" si="1034"/>
        <v>0</v>
      </c>
      <c r="BF405" s="9">
        <f t="shared" si="1034"/>
        <v>0</v>
      </c>
      <c r="BG405" s="9">
        <f t="shared" si="1034"/>
        <v>0</v>
      </c>
      <c r="BH405" s="9">
        <f t="shared" si="1034"/>
        <v>0</v>
      </c>
      <c r="BI405" s="9">
        <f t="shared" si="1034"/>
        <v>0</v>
      </c>
      <c r="BJ405" s="9">
        <f t="shared" si="1034"/>
        <v>0</v>
      </c>
      <c r="BK405" s="9">
        <f t="shared" si="1034"/>
        <v>0</v>
      </c>
      <c r="BL405" s="9">
        <f t="shared" si="1034"/>
        <v>0</v>
      </c>
      <c r="BM405" s="9">
        <f t="shared" si="1034"/>
        <v>0</v>
      </c>
      <c r="BN405" s="9">
        <f t="shared" si="1034"/>
        <v>0</v>
      </c>
      <c r="BO405" s="9">
        <f t="shared" si="1034"/>
        <v>0</v>
      </c>
      <c r="BP405" s="9">
        <f t="shared" si="1034"/>
        <v>0</v>
      </c>
      <c r="BQ405" s="9">
        <f t="shared" si="1035"/>
        <v>0</v>
      </c>
      <c r="BR405" s="9">
        <f t="shared" si="1035"/>
        <v>0</v>
      </c>
      <c r="BS405" s="9">
        <f t="shared" si="1035"/>
        <v>0</v>
      </c>
      <c r="BT405" s="9">
        <f t="shared" si="1035"/>
        <v>0</v>
      </c>
      <c r="BU405" s="9">
        <f t="shared" si="1035"/>
        <v>0</v>
      </c>
      <c r="BV405" s="9">
        <f t="shared" si="1035"/>
        <v>0</v>
      </c>
      <c r="BW405" s="9">
        <f t="shared" si="1035"/>
        <v>0</v>
      </c>
      <c r="BX405" s="9">
        <f t="shared" si="1035"/>
        <v>0</v>
      </c>
      <c r="BY405" s="9">
        <f t="shared" si="1035"/>
        <v>0</v>
      </c>
      <c r="BZ405" s="9">
        <f t="shared" si="1035"/>
        <v>0</v>
      </c>
      <c r="CA405" s="9">
        <f t="shared" si="1035"/>
        <v>0</v>
      </c>
      <c r="CB405" s="9">
        <f t="shared" si="1035"/>
        <v>0</v>
      </c>
      <c r="CC405" s="9">
        <f t="shared" si="1036"/>
        <v>0</v>
      </c>
      <c r="CD405" s="9">
        <f t="shared" si="1036"/>
        <v>0</v>
      </c>
      <c r="CE405" s="9">
        <f t="shared" si="1036"/>
        <v>0</v>
      </c>
      <c r="CF405" s="9">
        <f t="shared" si="1036"/>
        <v>0</v>
      </c>
      <c r="CG405" s="9">
        <f t="shared" si="1036"/>
        <v>0</v>
      </c>
      <c r="CH405" s="9">
        <f t="shared" si="1036"/>
        <v>0</v>
      </c>
    </row>
    <row r="406" spans="1:86" ht="33" hidden="1" x14ac:dyDescent="0.25">
      <c r="A406" s="25" t="s">
        <v>242</v>
      </c>
      <c r="B406" s="26">
        <f>B405</f>
        <v>909</v>
      </c>
      <c r="C406" s="26" t="s">
        <v>28</v>
      </c>
      <c r="D406" s="26" t="s">
        <v>20</v>
      </c>
      <c r="E406" s="48" t="s">
        <v>512</v>
      </c>
      <c r="F406" s="26" t="s">
        <v>30</v>
      </c>
      <c r="G406" s="9">
        <f>G407</f>
        <v>74718</v>
      </c>
      <c r="H406" s="9">
        <f t="shared" si="1030"/>
        <v>0</v>
      </c>
      <c r="I406" s="9">
        <f t="shared" si="1030"/>
        <v>0</v>
      </c>
      <c r="J406" s="9">
        <f t="shared" si="1030"/>
        <v>0</v>
      </c>
      <c r="K406" s="9">
        <f t="shared" si="1030"/>
        <v>0</v>
      </c>
      <c r="L406" s="9">
        <f t="shared" si="1030"/>
        <v>0</v>
      </c>
      <c r="M406" s="9">
        <f t="shared" si="1030"/>
        <v>74718</v>
      </c>
      <c r="N406" s="9">
        <f t="shared" si="1030"/>
        <v>0</v>
      </c>
      <c r="O406" s="9">
        <f t="shared" si="1030"/>
        <v>0</v>
      </c>
      <c r="P406" s="9">
        <f t="shared" si="1030"/>
        <v>0</v>
      </c>
      <c r="Q406" s="9">
        <f t="shared" si="1030"/>
        <v>0</v>
      </c>
      <c r="R406" s="9">
        <f t="shared" si="1030"/>
        <v>0</v>
      </c>
      <c r="S406" s="9">
        <f t="shared" si="1030"/>
        <v>74718</v>
      </c>
      <c r="T406" s="9">
        <f t="shared" si="1030"/>
        <v>0</v>
      </c>
      <c r="U406" s="9">
        <f t="shared" si="1031"/>
        <v>0</v>
      </c>
      <c r="V406" s="9">
        <f t="shared" si="1031"/>
        <v>0</v>
      </c>
      <c r="W406" s="9">
        <f t="shared" si="1031"/>
        <v>0</v>
      </c>
      <c r="X406" s="9">
        <f t="shared" si="1031"/>
        <v>0</v>
      </c>
      <c r="Y406" s="9">
        <f t="shared" si="1031"/>
        <v>74718</v>
      </c>
      <c r="Z406" s="9">
        <f t="shared" si="1031"/>
        <v>0</v>
      </c>
      <c r="AA406" s="9">
        <f t="shared" si="1031"/>
        <v>0</v>
      </c>
      <c r="AB406" s="9">
        <f t="shared" si="1031"/>
        <v>0</v>
      </c>
      <c r="AC406" s="9">
        <f t="shared" si="1031"/>
        <v>0</v>
      </c>
      <c r="AD406" s="9">
        <f t="shared" si="1031"/>
        <v>0</v>
      </c>
      <c r="AE406" s="9">
        <f t="shared" si="1031"/>
        <v>74718</v>
      </c>
      <c r="AF406" s="9">
        <f t="shared" si="1031"/>
        <v>0</v>
      </c>
      <c r="AG406" s="9">
        <f t="shared" si="1032"/>
        <v>0</v>
      </c>
      <c r="AH406" s="9">
        <f t="shared" si="1032"/>
        <v>0</v>
      </c>
      <c r="AI406" s="9">
        <f t="shared" si="1032"/>
        <v>0</v>
      </c>
      <c r="AJ406" s="9">
        <f t="shared" si="1032"/>
        <v>0</v>
      </c>
      <c r="AK406" s="9">
        <f t="shared" si="1032"/>
        <v>74718</v>
      </c>
      <c r="AL406" s="9">
        <f t="shared" si="1032"/>
        <v>0</v>
      </c>
      <c r="AM406" s="9">
        <f t="shared" si="1032"/>
        <v>0</v>
      </c>
      <c r="AN406" s="9">
        <f t="shared" si="1032"/>
        <v>0</v>
      </c>
      <c r="AO406" s="9">
        <f t="shared" si="1032"/>
        <v>0</v>
      </c>
      <c r="AP406" s="9">
        <f t="shared" si="1032"/>
        <v>0</v>
      </c>
      <c r="AQ406" s="9">
        <f t="shared" si="1032"/>
        <v>74718</v>
      </c>
      <c r="AR406" s="9">
        <f t="shared" si="1032"/>
        <v>0</v>
      </c>
      <c r="AS406" s="9">
        <f t="shared" si="1033"/>
        <v>0</v>
      </c>
      <c r="AT406" s="9">
        <f t="shared" si="1033"/>
        <v>0</v>
      </c>
      <c r="AU406" s="9">
        <f t="shared" si="1033"/>
        <v>0</v>
      </c>
      <c r="AV406" s="9">
        <f t="shared" si="1033"/>
        <v>0</v>
      </c>
      <c r="AW406" s="9">
        <f t="shared" si="1033"/>
        <v>74718</v>
      </c>
      <c r="AX406" s="9">
        <f t="shared" si="1033"/>
        <v>0</v>
      </c>
      <c r="AY406" s="9">
        <f t="shared" si="1033"/>
        <v>-74718</v>
      </c>
      <c r="AZ406" s="9">
        <f t="shared" si="1033"/>
        <v>0</v>
      </c>
      <c r="BA406" s="9">
        <f t="shared" si="1033"/>
        <v>0</v>
      </c>
      <c r="BB406" s="9">
        <f t="shared" si="1033"/>
        <v>0</v>
      </c>
      <c r="BC406" s="9">
        <f t="shared" si="1033"/>
        <v>0</v>
      </c>
      <c r="BD406" s="9">
        <f t="shared" si="1033"/>
        <v>0</v>
      </c>
      <c r="BE406" s="9">
        <f t="shared" si="1034"/>
        <v>0</v>
      </c>
      <c r="BF406" s="9">
        <f t="shared" si="1034"/>
        <v>0</v>
      </c>
      <c r="BG406" s="9">
        <f t="shared" si="1034"/>
        <v>0</v>
      </c>
      <c r="BH406" s="9">
        <f t="shared" si="1034"/>
        <v>0</v>
      </c>
      <c r="BI406" s="9">
        <f t="shared" si="1034"/>
        <v>0</v>
      </c>
      <c r="BJ406" s="9">
        <f t="shared" si="1034"/>
        <v>0</v>
      </c>
      <c r="BK406" s="9">
        <f t="shared" si="1034"/>
        <v>0</v>
      </c>
      <c r="BL406" s="9">
        <f t="shared" si="1034"/>
        <v>0</v>
      </c>
      <c r="BM406" s="9">
        <f t="shared" si="1034"/>
        <v>0</v>
      </c>
      <c r="BN406" s="9">
        <f t="shared" si="1034"/>
        <v>0</v>
      </c>
      <c r="BO406" s="9">
        <f t="shared" si="1034"/>
        <v>0</v>
      </c>
      <c r="BP406" s="9">
        <f t="shared" si="1034"/>
        <v>0</v>
      </c>
      <c r="BQ406" s="9">
        <f t="shared" si="1035"/>
        <v>0</v>
      </c>
      <c r="BR406" s="9">
        <f t="shared" si="1035"/>
        <v>0</v>
      </c>
      <c r="BS406" s="9">
        <f t="shared" si="1035"/>
        <v>0</v>
      </c>
      <c r="BT406" s="9">
        <f t="shared" si="1035"/>
        <v>0</v>
      </c>
      <c r="BU406" s="9">
        <f t="shared" si="1035"/>
        <v>0</v>
      </c>
      <c r="BV406" s="9">
        <f t="shared" si="1035"/>
        <v>0</v>
      </c>
      <c r="BW406" s="9">
        <f t="shared" si="1035"/>
        <v>0</v>
      </c>
      <c r="BX406" s="9">
        <f t="shared" si="1035"/>
        <v>0</v>
      </c>
      <c r="BY406" s="9">
        <f t="shared" si="1035"/>
        <v>0</v>
      </c>
      <c r="BZ406" s="9">
        <f t="shared" si="1035"/>
        <v>0</v>
      </c>
      <c r="CA406" s="9">
        <f t="shared" si="1035"/>
        <v>0</v>
      </c>
      <c r="CB406" s="9">
        <f t="shared" si="1035"/>
        <v>0</v>
      </c>
      <c r="CC406" s="9">
        <f t="shared" si="1036"/>
        <v>0</v>
      </c>
      <c r="CD406" s="9">
        <f t="shared" si="1036"/>
        <v>0</v>
      </c>
      <c r="CE406" s="9">
        <f t="shared" si="1036"/>
        <v>0</v>
      </c>
      <c r="CF406" s="9">
        <f t="shared" si="1036"/>
        <v>0</v>
      </c>
      <c r="CG406" s="9">
        <f t="shared" si="1036"/>
        <v>0</v>
      </c>
      <c r="CH406" s="9">
        <f t="shared" si="1036"/>
        <v>0</v>
      </c>
    </row>
    <row r="407" spans="1:86" ht="33" hidden="1" x14ac:dyDescent="0.25">
      <c r="A407" s="25" t="s">
        <v>36</v>
      </c>
      <c r="B407" s="26">
        <f>B406</f>
        <v>909</v>
      </c>
      <c r="C407" s="26" t="s">
        <v>28</v>
      </c>
      <c r="D407" s="26" t="s">
        <v>20</v>
      </c>
      <c r="E407" s="48" t="s">
        <v>512</v>
      </c>
      <c r="F407" s="26" t="s">
        <v>37</v>
      </c>
      <c r="G407" s="9">
        <v>74718</v>
      </c>
      <c r="H407" s="10"/>
      <c r="I407" s="83"/>
      <c r="J407" s="83"/>
      <c r="K407" s="83"/>
      <c r="L407" s="83"/>
      <c r="M407" s="9">
        <f>G407+I407+J407+K407+L407</f>
        <v>74718</v>
      </c>
      <c r="N407" s="9">
        <f>H407+L407</f>
        <v>0</v>
      </c>
      <c r="O407" s="84"/>
      <c r="P407" s="84"/>
      <c r="Q407" s="84"/>
      <c r="R407" s="84"/>
      <c r="S407" s="9">
        <f>M407+O407+P407+Q407+R407</f>
        <v>74718</v>
      </c>
      <c r="T407" s="9">
        <f>N407+R407</f>
        <v>0</v>
      </c>
      <c r="U407" s="84"/>
      <c r="V407" s="84"/>
      <c r="W407" s="84"/>
      <c r="X407" s="84"/>
      <c r="Y407" s="9">
        <f>S407+U407+V407+W407+X407</f>
        <v>74718</v>
      </c>
      <c r="Z407" s="9">
        <f>T407+X407</f>
        <v>0</v>
      </c>
      <c r="AA407" s="84"/>
      <c r="AB407" s="84"/>
      <c r="AC407" s="84"/>
      <c r="AD407" s="84"/>
      <c r="AE407" s="9">
        <f>Y407+AA407+AB407+AC407+AD407</f>
        <v>74718</v>
      </c>
      <c r="AF407" s="9">
        <f>Z407+AD407</f>
        <v>0</v>
      </c>
      <c r="AG407" s="84"/>
      <c r="AH407" s="84"/>
      <c r="AI407" s="84"/>
      <c r="AJ407" s="84"/>
      <c r="AK407" s="9">
        <f>AE407+AG407+AH407+AI407+AJ407</f>
        <v>74718</v>
      </c>
      <c r="AL407" s="9">
        <f>AF407+AJ407</f>
        <v>0</v>
      </c>
      <c r="AM407" s="84"/>
      <c r="AN407" s="84"/>
      <c r="AO407" s="84"/>
      <c r="AP407" s="84"/>
      <c r="AQ407" s="9">
        <f>AK407+AM407+AN407+AO407+AP407</f>
        <v>74718</v>
      </c>
      <c r="AR407" s="9">
        <f>AL407+AP407</f>
        <v>0</v>
      </c>
      <c r="AS407" s="84"/>
      <c r="AT407" s="84"/>
      <c r="AU407" s="84"/>
      <c r="AV407" s="84"/>
      <c r="AW407" s="9">
        <f>AQ407+AS407+AT407+AU407+AV407</f>
        <v>74718</v>
      </c>
      <c r="AX407" s="9">
        <f>AR407+AV407</f>
        <v>0</v>
      </c>
      <c r="AY407" s="84">
        <v>-74718</v>
      </c>
      <c r="AZ407" s="84"/>
      <c r="BA407" s="84"/>
      <c r="BB407" s="84"/>
      <c r="BC407" s="9">
        <f>AW407+AY407+AZ407+BA407+BB407</f>
        <v>0</v>
      </c>
      <c r="BD407" s="9">
        <f>AX407+BB407</f>
        <v>0</v>
      </c>
      <c r="BE407" s="84"/>
      <c r="BF407" s="84"/>
      <c r="BG407" s="84"/>
      <c r="BH407" s="84"/>
      <c r="BI407" s="9">
        <f>BC407+BE407+BF407+BG407+BH407</f>
        <v>0</v>
      </c>
      <c r="BJ407" s="9">
        <f>BD407+BH407</f>
        <v>0</v>
      </c>
      <c r="BK407" s="84"/>
      <c r="BL407" s="84"/>
      <c r="BM407" s="84"/>
      <c r="BN407" s="84"/>
      <c r="BO407" s="9">
        <f>BI407+BK407+BL407+BM407+BN407</f>
        <v>0</v>
      </c>
      <c r="BP407" s="9">
        <f>BJ407+BN407</f>
        <v>0</v>
      </c>
      <c r="BQ407" s="84"/>
      <c r="BR407" s="84"/>
      <c r="BS407" s="84"/>
      <c r="BT407" s="84"/>
      <c r="BU407" s="9">
        <f>BO407+BQ407+BR407+BS407+BT407</f>
        <v>0</v>
      </c>
      <c r="BV407" s="9">
        <f>BP407+BT407</f>
        <v>0</v>
      </c>
      <c r="BW407" s="84"/>
      <c r="BX407" s="84"/>
      <c r="BY407" s="84"/>
      <c r="BZ407" s="84"/>
      <c r="CA407" s="9">
        <f>BU407+BW407+BX407+BY407+BZ407</f>
        <v>0</v>
      </c>
      <c r="CB407" s="9">
        <f>BV407+BZ407</f>
        <v>0</v>
      </c>
      <c r="CC407" s="84"/>
      <c r="CD407" s="84"/>
      <c r="CE407" s="84"/>
      <c r="CF407" s="84"/>
      <c r="CG407" s="9">
        <f>CA407+CC407+CD407+CE407+CF407</f>
        <v>0</v>
      </c>
      <c r="CH407" s="9">
        <f>CB407+CF407</f>
        <v>0</v>
      </c>
    </row>
    <row r="408" spans="1:86" ht="49.5" hidden="1" x14ac:dyDescent="0.25">
      <c r="A408" s="28" t="s">
        <v>210</v>
      </c>
      <c r="B408" s="26">
        <f>B402</f>
        <v>909</v>
      </c>
      <c r="C408" s="26" t="s">
        <v>28</v>
      </c>
      <c r="D408" s="26" t="s">
        <v>20</v>
      </c>
      <c r="E408" s="26" t="s">
        <v>368</v>
      </c>
      <c r="F408" s="9"/>
      <c r="G408" s="11">
        <f>G412+G415+G418+G421+G424</f>
        <v>116752</v>
      </c>
      <c r="H408" s="11">
        <f t="shared" ref="H408:N408" si="1037">H412+H415+H418+H421+H424</f>
        <v>0</v>
      </c>
      <c r="I408" s="11">
        <f t="shared" si="1037"/>
        <v>0</v>
      </c>
      <c r="J408" s="11">
        <f t="shared" si="1037"/>
        <v>0</v>
      </c>
      <c r="K408" s="11">
        <f t="shared" si="1037"/>
        <v>0</v>
      </c>
      <c r="L408" s="11">
        <f t="shared" si="1037"/>
        <v>0</v>
      </c>
      <c r="M408" s="11">
        <f t="shared" si="1037"/>
        <v>116752</v>
      </c>
      <c r="N408" s="11">
        <f t="shared" si="1037"/>
        <v>0</v>
      </c>
      <c r="O408" s="11">
        <f t="shared" ref="O408:T408" si="1038">O412+O415+O418+O421+O424</f>
        <v>0</v>
      </c>
      <c r="P408" s="11">
        <f t="shared" si="1038"/>
        <v>0</v>
      </c>
      <c r="Q408" s="11">
        <f t="shared" si="1038"/>
        <v>0</v>
      </c>
      <c r="R408" s="11">
        <f t="shared" si="1038"/>
        <v>0</v>
      </c>
      <c r="S408" s="11">
        <f t="shared" si="1038"/>
        <v>116752</v>
      </c>
      <c r="T408" s="11">
        <f t="shared" si="1038"/>
        <v>0</v>
      </c>
      <c r="U408" s="11">
        <f t="shared" ref="U408:Z408" si="1039">U412+U415+U418+U421+U424</f>
        <v>0</v>
      </c>
      <c r="V408" s="11">
        <f t="shared" si="1039"/>
        <v>0</v>
      </c>
      <c r="W408" s="11">
        <f t="shared" si="1039"/>
        <v>0</v>
      </c>
      <c r="X408" s="11">
        <f t="shared" si="1039"/>
        <v>0</v>
      </c>
      <c r="Y408" s="11">
        <f t="shared" si="1039"/>
        <v>116752</v>
      </c>
      <c r="Z408" s="11">
        <f t="shared" si="1039"/>
        <v>0</v>
      </c>
      <c r="AA408" s="11">
        <f t="shared" ref="AA408:AF408" si="1040">AA412+AA415+AA418+AA421+AA424</f>
        <v>0</v>
      </c>
      <c r="AB408" s="11">
        <f t="shared" si="1040"/>
        <v>0</v>
      </c>
      <c r="AC408" s="11">
        <f t="shared" si="1040"/>
        <v>0</v>
      </c>
      <c r="AD408" s="11">
        <f t="shared" si="1040"/>
        <v>0</v>
      </c>
      <c r="AE408" s="11">
        <f t="shared" si="1040"/>
        <v>116752</v>
      </c>
      <c r="AF408" s="11">
        <f t="shared" si="1040"/>
        <v>0</v>
      </c>
      <c r="AG408" s="11">
        <f t="shared" ref="AG408:AL408" si="1041">AG412+AG415+AG418+AG421+AG424</f>
        <v>0</v>
      </c>
      <c r="AH408" s="11">
        <f t="shared" si="1041"/>
        <v>0</v>
      </c>
      <c r="AI408" s="11">
        <f t="shared" si="1041"/>
        <v>0</v>
      </c>
      <c r="AJ408" s="11">
        <f t="shared" si="1041"/>
        <v>0</v>
      </c>
      <c r="AK408" s="11">
        <f t="shared" si="1041"/>
        <v>116752</v>
      </c>
      <c r="AL408" s="11">
        <f t="shared" si="1041"/>
        <v>0</v>
      </c>
      <c r="AM408" s="11">
        <f t="shared" ref="AM408:AR408" si="1042">AM412+AM415+AM418+AM421+AM424</f>
        <v>0</v>
      </c>
      <c r="AN408" s="11">
        <f t="shared" si="1042"/>
        <v>0</v>
      </c>
      <c r="AO408" s="11">
        <f t="shared" si="1042"/>
        <v>0</v>
      </c>
      <c r="AP408" s="11">
        <f t="shared" si="1042"/>
        <v>0</v>
      </c>
      <c r="AQ408" s="11">
        <f t="shared" si="1042"/>
        <v>116752</v>
      </c>
      <c r="AR408" s="11">
        <f t="shared" si="1042"/>
        <v>0</v>
      </c>
      <c r="AS408" s="11">
        <f t="shared" ref="AS408:AX408" si="1043">AS412+AS415+AS418+AS421+AS424</f>
        <v>0</v>
      </c>
      <c r="AT408" s="11">
        <f t="shared" si="1043"/>
        <v>0</v>
      </c>
      <c r="AU408" s="11">
        <f t="shared" si="1043"/>
        <v>0</v>
      </c>
      <c r="AV408" s="11">
        <f t="shared" si="1043"/>
        <v>0</v>
      </c>
      <c r="AW408" s="11">
        <f t="shared" si="1043"/>
        <v>116752</v>
      </c>
      <c r="AX408" s="11">
        <f t="shared" si="1043"/>
        <v>0</v>
      </c>
      <c r="AY408" s="11">
        <f t="shared" ref="AY408:BD408" si="1044">AY412+AY415+AY418+AY421+AY424+AY409</f>
        <v>0</v>
      </c>
      <c r="AZ408" s="11">
        <f t="shared" si="1044"/>
        <v>0</v>
      </c>
      <c r="BA408" s="11">
        <f t="shared" si="1044"/>
        <v>0</v>
      </c>
      <c r="BB408" s="11">
        <f t="shared" si="1044"/>
        <v>0</v>
      </c>
      <c r="BC408" s="11">
        <f t="shared" si="1044"/>
        <v>116752</v>
      </c>
      <c r="BD408" s="11">
        <f t="shared" si="1044"/>
        <v>0</v>
      </c>
      <c r="BE408" s="11">
        <f t="shared" ref="BE408:BJ408" si="1045">BE412+BE415+BE418+BE421+BE424+BE409</f>
        <v>0</v>
      </c>
      <c r="BF408" s="11">
        <f t="shared" si="1045"/>
        <v>0</v>
      </c>
      <c r="BG408" s="11">
        <f t="shared" si="1045"/>
        <v>0</v>
      </c>
      <c r="BH408" s="11">
        <f t="shared" si="1045"/>
        <v>0</v>
      </c>
      <c r="BI408" s="11">
        <f t="shared" si="1045"/>
        <v>116752</v>
      </c>
      <c r="BJ408" s="11">
        <f t="shared" si="1045"/>
        <v>0</v>
      </c>
      <c r="BK408" s="11">
        <f t="shared" ref="BK408:BP408" si="1046">BK412+BK415+BK418+BK421+BK424+BK409</f>
        <v>0</v>
      </c>
      <c r="BL408" s="11">
        <f t="shared" si="1046"/>
        <v>0</v>
      </c>
      <c r="BM408" s="11">
        <f t="shared" si="1046"/>
        <v>0</v>
      </c>
      <c r="BN408" s="11">
        <f t="shared" si="1046"/>
        <v>0</v>
      </c>
      <c r="BO408" s="11">
        <f t="shared" si="1046"/>
        <v>116752</v>
      </c>
      <c r="BP408" s="11">
        <f t="shared" si="1046"/>
        <v>0</v>
      </c>
      <c r="BQ408" s="11">
        <f t="shared" ref="BQ408:BV408" si="1047">BQ412+BQ415+BQ418+BQ421+BQ424+BQ409</f>
        <v>0</v>
      </c>
      <c r="BR408" s="11">
        <f t="shared" si="1047"/>
        <v>0</v>
      </c>
      <c r="BS408" s="11">
        <f t="shared" si="1047"/>
        <v>0</v>
      </c>
      <c r="BT408" s="11">
        <f t="shared" si="1047"/>
        <v>0</v>
      </c>
      <c r="BU408" s="11">
        <f t="shared" si="1047"/>
        <v>116752</v>
      </c>
      <c r="BV408" s="11">
        <f t="shared" si="1047"/>
        <v>0</v>
      </c>
      <c r="BW408" s="11">
        <f t="shared" ref="BW408:CB408" si="1048">BW412+BW415+BW418+BW421+BW424+BW409</f>
        <v>0</v>
      </c>
      <c r="BX408" s="11">
        <f t="shared" si="1048"/>
        <v>0</v>
      </c>
      <c r="BY408" s="11">
        <f t="shared" si="1048"/>
        <v>0</v>
      </c>
      <c r="BZ408" s="11">
        <f t="shared" si="1048"/>
        <v>0</v>
      </c>
      <c r="CA408" s="11">
        <f t="shared" si="1048"/>
        <v>116752</v>
      </c>
      <c r="CB408" s="11">
        <f t="shared" si="1048"/>
        <v>0</v>
      </c>
      <c r="CC408" s="11">
        <f t="shared" ref="CC408:CH408" si="1049">CC412+CC415+CC418+CC421+CC424+CC409</f>
        <v>0</v>
      </c>
      <c r="CD408" s="11">
        <f t="shared" si="1049"/>
        <v>0</v>
      </c>
      <c r="CE408" s="11">
        <f t="shared" si="1049"/>
        <v>0</v>
      </c>
      <c r="CF408" s="11">
        <f t="shared" si="1049"/>
        <v>0</v>
      </c>
      <c r="CG408" s="11">
        <f t="shared" si="1049"/>
        <v>116752</v>
      </c>
      <c r="CH408" s="11">
        <f t="shared" si="1049"/>
        <v>0</v>
      </c>
    </row>
    <row r="409" spans="1:86" ht="49.5" hidden="1" x14ac:dyDescent="0.25">
      <c r="A409" s="28" t="s">
        <v>799</v>
      </c>
      <c r="B409" s="26">
        <f>B403</f>
        <v>909</v>
      </c>
      <c r="C409" s="26" t="s">
        <v>28</v>
      </c>
      <c r="D409" s="26" t="s">
        <v>20</v>
      </c>
      <c r="E409" s="26" t="s">
        <v>798</v>
      </c>
      <c r="F409" s="9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  <c r="AJ409" s="11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>
        <f>AY410</f>
        <v>0</v>
      </c>
      <c r="AZ409" s="11">
        <f t="shared" ref="AZ409:BO410" si="1050">AZ410</f>
        <v>0</v>
      </c>
      <c r="BA409" s="11">
        <f t="shared" si="1050"/>
        <v>0</v>
      </c>
      <c r="BB409" s="11">
        <f t="shared" si="1050"/>
        <v>0</v>
      </c>
      <c r="BC409" s="11">
        <f t="shared" si="1050"/>
        <v>0</v>
      </c>
      <c r="BD409" s="11">
        <f t="shared" si="1050"/>
        <v>0</v>
      </c>
      <c r="BE409" s="11">
        <f>BE410</f>
        <v>0</v>
      </c>
      <c r="BF409" s="11">
        <f t="shared" si="1050"/>
        <v>0</v>
      </c>
      <c r="BG409" s="11">
        <f t="shared" si="1050"/>
        <v>0</v>
      </c>
      <c r="BH409" s="11">
        <f t="shared" si="1050"/>
        <v>0</v>
      </c>
      <c r="BI409" s="11">
        <f t="shared" si="1050"/>
        <v>0</v>
      </c>
      <c r="BJ409" s="11">
        <f t="shared" si="1050"/>
        <v>0</v>
      </c>
      <c r="BK409" s="11">
        <f>BK410</f>
        <v>0</v>
      </c>
      <c r="BL409" s="11">
        <f t="shared" si="1050"/>
        <v>0</v>
      </c>
      <c r="BM409" s="11">
        <f t="shared" si="1050"/>
        <v>0</v>
      </c>
      <c r="BN409" s="11">
        <f t="shared" si="1050"/>
        <v>0</v>
      </c>
      <c r="BO409" s="11">
        <f t="shared" si="1050"/>
        <v>0</v>
      </c>
      <c r="BP409" s="11">
        <f t="shared" ref="BL409:BP410" si="1051">BP410</f>
        <v>0</v>
      </c>
      <c r="BQ409" s="11">
        <f>BQ410</f>
        <v>0</v>
      </c>
      <c r="BR409" s="11">
        <f t="shared" ref="BR409:CG410" si="1052">BR410</f>
        <v>0</v>
      </c>
      <c r="BS409" s="11">
        <f t="shared" si="1052"/>
        <v>0</v>
      </c>
      <c r="BT409" s="11">
        <f t="shared" si="1052"/>
        <v>0</v>
      </c>
      <c r="BU409" s="11">
        <f t="shared" si="1052"/>
        <v>0</v>
      </c>
      <c r="BV409" s="11">
        <f t="shared" si="1052"/>
        <v>0</v>
      </c>
      <c r="BW409" s="11">
        <f>BW410</f>
        <v>0</v>
      </c>
      <c r="BX409" s="11">
        <f t="shared" si="1052"/>
        <v>0</v>
      </c>
      <c r="BY409" s="11">
        <f t="shared" si="1052"/>
        <v>0</v>
      </c>
      <c r="BZ409" s="11">
        <f t="shared" si="1052"/>
        <v>0</v>
      </c>
      <c r="CA409" s="11">
        <f t="shared" si="1052"/>
        <v>0</v>
      </c>
      <c r="CB409" s="11">
        <f t="shared" si="1052"/>
        <v>0</v>
      </c>
      <c r="CC409" s="11">
        <f>CC410</f>
        <v>0</v>
      </c>
      <c r="CD409" s="11">
        <f t="shared" si="1052"/>
        <v>0</v>
      </c>
      <c r="CE409" s="11">
        <f t="shared" si="1052"/>
        <v>0</v>
      </c>
      <c r="CF409" s="11">
        <f t="shared" si="1052"/>
        <v>0</v>
      </c>
      <c r="CG409" s="11">
        <f t="shared" si="1052"/>
        <v>0</v>
      </c>
      <c r="CH409" s="11">
        <f t="shared" ref="CD409:CH410" si="1053">CH410</f>
        <v>0</v>
      </c>
    </row>
    <row r="410" spans="1:86" hidden="1" x14ac:dyDescent="0.25">
      <c r="A410" s="28" t="s">
        <v>65</v>
      </c>
      <c r="B410" s="26">
        <f>B404</f>
        <v>909</v>
      </c>
      <c r="C410" s="26" t="s">
        <v>28</v>
      </c>
      <c r="D410" s="26" t="s">
        <v>20</v>
      </c>
      <c r="E410" s="26" t="s">
        <v>798</v>
      </c>
      <c r="F410" s="9">
        <v>800</v>
      </c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  <c r="AJ410" s="11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>
        <f>AY411</f>
        <v>0</v>
      </c>
      <c r="AZ410" s="11">
        <f t="shared" si="1050"/>
        <v>0</v>
      </c>
      <c r="BA410" s="11">
        <f t="shared" si="1050"/>
        <v>0</v>
      </c>
      <c r="BB410" s="11">
        <f t="shared" si="1050"/>
        <v>0</v>
      </c>
      <c r="BC410" s="11">
        <f t="shared" si="1050"/>
        <v>0</v>
      </c>
      <c r="BD410" s="11">
        <f t="shared" si="1050"/>
        <v>0</v>
      </c>
      <c r="BE410" s="11">
        <f>BE411</f>
        <v>0</v>
      </c>
      <c r="BF410" s="11">
        <f t="shared" si="1050"/>
        <v>0</v>
      </c>
      <c r="BG410" s="11">
        <f t="shared" si="1050"/>
        <v>0</v>
      </c>
      <c r="BH410" s="11">
        <f t="shared" si="1050"/>
        <v>0</v>
      </c>
      <c r="BI410" s="11">
        <f t="shared" si="1050"/>
        <v>0</v>
      </c>
      <c r="BJ410" s="11">
        <f t="shared" si="1050"/>
        <v>0</v>
      </c>
      <c r="BK410" s="11">
        <f>BK411</f>
        <v>0</v>
      </c>
      <c r="BL410" s="11">
        <f t="shared" si="1051"/>
        <v>0</v>
      </c>
      <c r="BM410" s="11">
        <f t="shared" si="1051"/>
        <v>0</v>
      </c>
      <c r="BN410" s="11">
        <f t="shared" si="1051"/>
        <v>0</v>
      </c>
      <c r="BO410" s="11">
        <f t="shared" si="1051"/>
        <v>0</v>
      </c>
      <c r="BP410" s="11">
        <f t="shared" si="1051"/>
        <v>0</v>
      </c>
      <c r="BQ410" s="11">
        <f>BQ411</f>
        <v>0</v>
      </c>
      <c r="BR410" s="11">
        <f t="shared" si="1052"/>
        <v>0</v>
      </c>
      <c r="BS410" s="11">
        <f t="shared" si="1052"/>
        <v>0</v>
      </c>
      <c r="BT410" s="11">
        <f t="shared" si="1052"/>
        <v>0</v>
      </c>
      <c r="BU410" s="11">
        <f t="shared" si="1052"/>
        <v>0</v>
      </c>
      <c r="BV410" s="11">
        <f t="shared" si="1052"/>
        <v>0</v>
      </c>
      <c r="BW410" s="11">
        <f>BW411</f>
        <v>0</v>
      </c>
      <c r="BX410" s="11">
        <f t="shared" si="1052"/>
        <v>0</v>
      </c>
      <c r="BY410" s="11">
        <f t="shared" si="1052"/>
        <v>0</v>
      </c>
      <c r="BZ410" s="11">
        <f t="shared" si="1052"/>
        <v>0</v>
      </c>
      <c r="CA410" s="11">
        <f t="shared" si="1052"/>
        <v>0</v>
      </c>
      <c r="CB410" s="11">
        <f t="shared" si="1052"/>
        <v>0</v>
      </c>
      <c r="CC410" s="11">
        <f>CC411</f>
        <v>0</v>
      </c>
      <c r="CD410" s="11">
        <f t="shared" si="1053"/>
        <v>0</v>
      </c>
      <c r="CE410" s="11">
        <f t="shared" si="1053"/>
        <v>0</v>
      </c>
      <c r="CF410" s="11">
        <f t="shared" si="1053"/>
        <v>0</v>
      </c>
      <c r="CG410" s="11">
        <f t="shared" si="1053"/>
        <v>0</v>
      </c>
      <c r="CH410" s="11">
        <f t="shared" si="1053"/>
        <v>0</v>
      </c>
    </row>
    <row r="411" spans="1:86" ht="49.5" hidden="1" x14ac:dyDescent="0.25">
      <c r="A411" s="25" t="s">
        <v>405</v>
      </c>
      <c r="B411" s="26">
        <f>B405</f>
        <v>909</v>
      </c>
      <c r="C411" s="26" t="s">
        <v>28</v>
      </c>
      <c r="D411" s="26" t="s">
        <v>20</v>
      </c>
      <c r="E411" s="26" t="s">
        <v>798</v>
      </c>
      <c r="F411" s="9">
        <v>810</v>
      </c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  <c r="BC411" s="9">
        <f>AW411+AY411+AZ411+BA411+BB411</f>
        <v>0</v>
      </c>
      <c r="BD411" s="9">
        <f>AX411+BB411</f>
        <v>0</v>
      </c>
      <c r="BE411" s="11"/>
      <c r="BF411" s="11"/>
      <c r="BG411" s="11"/>
      <c r="BH411" s="11"/>
      <c r="BI411" s="9">
        <f>BC411+BE411+BF411+BG411+BH411</f>
        <v>0</v>
      </c>
      <c r="BJ411" s="9">
        <f>BD411+BH411</f>
        <v>0</v>
      </c>
      <c r="BK411" s="11"/>
      <c r="BL411" s="11"/>
      <c r="BM411" s="11"/>
      <c r="BN411" s="11"/>
      <c r="BO411" s="9">
        <f>BI411+BK411+BL411+BM411+BN411</f>
        <v>0</v>
      </c>
      <c r="BP411" s="9">
        <f>BJ411+BN411</f>
        <v>0</v>
      </c>
      <c r="BQ411" s="11"/>
      <c r="BR411" s="11"/>
      <c r="BS411" s="11"/>
      <c r="BT411" s="11"/>
      <c r="BU411" s="9">
        <f>BO411+BQ411+BR411+BS411+BT411</f>
        <v>0</v>
      </c>
      <c r="BV411" s="9">
        <f>BP411+BT411</f>
        <v>0</v>
      </c>
      <c r="BW411" s="11"/>
      <c r="BX411" s="11"/>
      <c r="BY411" s="11"/>
      <c r="BZ411" s="11"/>
      <c r="CA411" s="9">
        <f>BU411+BW411+BX411+BY411+BZ411</f>
        <v>0</v>
      </c>
      <c r="CB411" s="9">
        <f>BV411+BZ411</f>
        <v>0</v>
      </c>
      <c r="CC411" s="11"/>
      <c r="CD411" s="11"/>
      <c r="CE411" s="11"/>
      <c r="CF411" s="11"/>
      <c r="CG411" s="9">
        <f>CA411+CC411+CD411+CE411+CF411</f>
        <v>0</v>
      </c>
      <c r="CH411" s="9">
        <f>CB411+CF411</f>
        <v>0</v>
      </c>
    </row>
    <row r="412" spans="1:86" ht="49.5" hidden="1" x14ac:dyDescent="0.25">
      <c r="A412" s="28" t="s">
        <v>414</v>
      </c>
      <c r="B412" s="26">
        <f>B403</f>
        <v>909</v>
      </c>
      <c r="C412" s="26" t="s">
        <v>28</v>
      </c>
      <c r="D412" s="26" t="s">
        <v>20</v>
      </c>
      <c r="E412" s="26" t="s">
        <v>369</v>
      </c>
      <c r="F412" s="26"/>
      <c r="G412" s="11">
        <f t="shared" ref="G412:V413" si="1054">G413</f>
        <v>90243</v>
      </c>
      <c r="H412" s="11">
        <f t="shared" si="1054"/>
        <v>0</v>
      </c>
      <c r="I412" s="11">
        <f t="shared" si="1054"/>
        <v>0</v>
      </c>
      <c r="J412" s="11">
        <f t="shared" si="1054"/>
        <v>0</v>
      </c>
      <c r="K412" s="11">
        <f t="shared" si="1054"/>
        <v>0</v>
      </c>
      <c r="L412" s="11">
        <f t="shared" si="1054"/>
        <v>0</v>
      </c>
      <c r="M412" s="11">
        <f t="shared" si="1054"/>
        <v>90243</v>
      </c>
      <c r="N412" s="11">
        <f t="shared" si="1054"/>
        <v>0</v>
      </c>
      <c r="O412" s="11">
        <f t="shared" si="1054"/>
        <v>0</v>
      </c>
      <c r="P412" s="11">
        <f t="shared" si="1054"/>
        <v>0</v>
      </c>
      <c r="Q412" s="11">
        <f t="shared" si="1054"/>
        <v>0</v>
      </c>
      <c r="R412" s="11">
        <f t="shared" si="1054"/>
        <v>0</v>
      </c>
      <c r="S412" s="11">
        <f t="shared" si="1054"/>
        <v>90243</v>
      </c>
      <c r="T412" s="11">
        <f t="shared" si="1054"/>
        <v>0</v>
      </c>
      <c r="U412" s="11">
        <f t="shared" si="1054"/>
        <v>0</v>
      </c>
      <c r="V412" s="11">
        <f t="shared" si="1054"/>
        <v>0</v>
      </c>
      <c r="W412" s="11">
        <f t="shared" ref="U412:AJ413" si="1055">W413</f>
        <v>0</v>
      </c>
      <c r="X412" s="11">
        <f t="shared" si="1055"/>
        <v>0</v>
      </c>
      <c r="Y412" s="11">
        <f t="shared" si="1055"/>
        <v>90243</v>
      </c>
      <c r="Z412" s="11">
        <f t="shared" si="1055"/>
        <v>0</v>
      </c>
      <c r="AA412" s="11">
        <f t="shared" si="1055"/>
        <v>0</v>
      </c>
      <c r="AB412" s="11">
        <f t="shared" si="1055"/>
        <v>0</v>
      </c>
      <c r="AC412" s="11">
        <f t="shared" si="1055"/>
        <v>0</v>
      </c>
      <c r="AD412" s="11">
        <f t="shared" si="1055"/>
        <v>0</v>
      </c>
      <c r="AE412" s="11">
        <f t="shared" si="1055"/>
        <v>90243</v>
      </c>
      <c r="AF412" s="11">
        <f t="shared" si="1055"/>
        <v>0</v>
      </c>
      <c r="AG412" s="11">
        <f t="shared" si="1055"/>
        <v>0</v>
      </c>
      <c r="AH412" s="11">
        <f t="shared" si="1055"/>
        <v>0</v>
      </c>
      <c r="AI412" s="11">
        <f t="shared" si="1055"/>
        <v>0</v>
      </c>
      <c r="AJ412" s="11">
        <f t="shared" si="1055"/>
        <v>0</v>
      </c>
      <c r="AK412" s="11">
        <f t="shared" ref="AG412:AV413" si="1056">AK413</f>
        <v>90243</v>
      </c>
      <c r="AL412" s="11">
        <f t="shared" si="1056"/>
        <v>0</v>
      </c>
      <c r="AM412" s="11">
        <f t="shared" si="1056"/>
        <v>0</v>
      </c>
      <c r="AN412" s="11">
        <f t="shared" si="1056"/>
        <v>0</v>
      </c>
      <c r="AO412" s="11">
        <f t="shared" si="1056"/>
        <v>0</v>
      </c>
      <c r="AP412" s="11">
        <f t="shared" si="1056"/>
        <v>0</v>
      </c>
      <c r="AQ412" s="11">
        <f t="shared" si="1056"/>
        <v>90243</v>
      </c>
      <c r="AR412" s="11">
        <f t="shared" si="1056"/>
        <v>0</v>
      </c>
      <c r="AS412" s="11">
        <f t="shared" si="1056"/>
        <v>0</v>
      </c>
      <c r="AT412" s="11">
        <f t="shared" si="1056"/>
        <v>0</v>
      </c>
      <c r="AU412" s="11">
        <f t="shared" si="1056"/>
        <v>0</v>
      </c>
      <c r="AV412" s="11">
        <f t="shared" si="1056"/>
        <v>0</v>
      </c>
      <c r="AW412" s="11">
        <f t="shared" ref="AS412:BH413" si="1057">AW413</f>
        <v>90243</v>
      </c>
      <c r="AX412" s="11">
        <f t="shared" si="1057"/>
        <v>0</v>
      </c>
      <c r="AY412" s="11">
        <f t="shared" si="1057"/>
        <v>0</v>
      </c>
      <c r="AZ412" s="11">
        <f t="shared" si="1057"/>
        <v>0</v>
      </c>
      <c r="BA412" s="11">
        <f t="shared" si="1057"/>
        <v>0</v>
      </c>
      <c r="BB412" s="11">
        <f t="shared" si="1057"/>
        <v>0</v>
      </c>
      <c r="BC412" s="11">
        <f t="shared" si="1057"/>
        <v>90243</v>
      </c>
      <c r="BD412" s="11">
        <f t="shared" si="1057"/>
        <v>0</v>
      </c>
      <c r="BE412" s="11">
        <f t="shared" si="1057"/>
        <v>0</v>
      </c>
      <c r="BF412" s="11">
        <f t="shared" si="1057"/>
        <v>0</v>
      </c>
      <c r="BG412" s="11">
        <f t="shared" si="1057"/>
        <v>0</v>
      </c>
      <c r="BH412" s="11">
        <f t="shared" si="1057"/>
        <v>0</v>
      </c>
      <c r="BI412" s="11">
        <f t="shared" ref="BE412:BT413" si="1058">BI413</f>
        <v>90243</v>
      </c>
      <c r="BJ412" s="11">
        <f t="shared" si="1058"/>
        <v>0</v>
      </c>
      <c r="BK412" s="11">
        <f t="shared" si="1058"/>
        <v>0</v>
      </c>
      <c r="BL412" s="11">
        <f t="shared" si="1058"/>
        <v>0</v>
      </c>
      <c r="BM412" s="11">
        <f t="shared" si="1058"/>
        <v>0</v>
      </c>
      <c r="BN412" s="11">
        <f t="shared" si="1058"/>
        <v>0</v>
      </c>
      <c r="BO412" s="11">
        <f t="shared" si="1058"/>
        <v>90243</v>
      </c>
      <c r="BP412" s="11">
        <f t="shared" si="1058"/>
        <v>0</v>
      </c>
      <c r="BQ412" s="11">
        <f t="shared" si="1058"/>
        <v>0</v>
      </c>
      <c r="BR412" s="11">
        <f t="shared" si="1058"/>
        <v>0</v>
      </c>
      <c r="BS412" s="11">
        <f t="shared" si="1058"/>
        <v>0</v>
      </c>
      <c r="BT412" s="11">
        <f t="shared" si="1058"/>
        <v>0</v>
      </c>
      <c r="BU412" s="11">
        <f t="shared" ref="BQ412:CF413" si="1059">BU413</f>
        <v>90243</v>
      </c>
      <c r="BV412" s="11">
        <f t="shared" si="1059"/>
        <v>0</v>
      </c>
      <c r="BW412" s="11">
        <f t="shared" si="1059"/>
        <v>0</v>
      </c>
      <c r="BX412" s="11">
        <f t="shared" si="1059"/>
        <v>0</v>
      </c>
      <c r="BY412" s="11">
        <f t="shared" si="1059"/>
        <v>0</v>
      </c>
      <c r="BZ412" s="11">
        <f t="shared" si="1059"/>
        <v>0</v>
      </c>
      <c r="CA412" s="11">
        <f t="shared" si="1059"/>
        <v>90243</v>
      </c>
      <c r="CB412" s="11">
        <f t="shared" si="1059"/>
        <v>0</v>
      </c>
      <c r="CC412" s="11">
        <f t="shared" si="1059"/>
        <v>0</v>
      </c>
      <c r="CD412" s="11">
        <f t="shared" si="1059"/>
        <v>0</v>
      </c>
      <c r="CE412" s="11">
        <f t="shared" si="1059"/>
        <v>0</v>
      </c>
      <c r="CF412" s="11">
        <f t="shared" si="1059"/>
        <v>0</v>
      </c>
      <c r="CG412" s="11">
        <f t="shared" ref="CC412:CH413" si="1060">CG413</f>
        <v>90243</v>
      </c>
      <c r="CH412" s="11">
        <f t="shared" si="1060"/>
        <v>0</v>
      </c>
    </row>
    <row r="413" spans="1:86" ht="20.100000000000001" hidden="1" customHeight="1" x14ac:dyDescent="0.25">
      <c r="A413" s="28" t="s">
        <v>65</v>
      </c>
      <c r="B413" s="26">
        <f>B412</f>
        <v>909</v>
      </c>
      <c r="C413" s="26" t="s">
        <v>28</v>
      </c>
      <c r="D413" s="26" t="s">
        <v>20</v>
      </c>
      <c r="E413" s="26" t="s">
        <v>369</v>
      </c>
      <c r="F413" s="26" t="s">
        <v>66</v>
      </c>
      <c r="G413" s="9">
        <f t="shared" si="1054"/>
        <v>90243</v>
      </c>
      <c r="H413" s="9">
        <f t="shared" si="1054"/>
        <v>0</v>
      </c>
      <c r="I413" s="9">
        <f t="shared" si="1054"/>
        <v>0</v>
      </c>
      <c r="J413" s="9">
        <f t="shared" si="1054"/>
        <v>0</v>
      </c>
      <c r="K413" s="9">
        <f t="shared" si="1054"/>
        <v>0</v>
      </c>
      <c r="L413" s="9">
        <f t="shared" si="1054"/>
        <v>0</v>
      </c>
      <c r="M413" s="9">
        <f t="shared" si="1054"/>
        <v>90243</v>
      </c>
      <c r="N413" s="9">
        <f t="shared" si="1054"/>
        <v>0</v>
      </c>
      <c r="O413" s="9">
        <f t="shared" si="1054"/>
        <v>0</v>
      </c>
      <c r="P413" s="9">
        <f t="shared" si="1054"/>
        <v>0</v>
      </c>
      <c r="Q413" s="9">
        <f t="shared" si="1054"/>
        <v>0</v>
      </c>
      <c r="R413" s="9">
        <f t="shared" si="1054"/>
        <v>0</v>
      </c>
      <c r="S413" s="9">
        <f t="shared" si="1054"/>
        <v>90243</v>
      </c>
      <c r="T413" s="9">
        <f t="shared" si="1054"/>
        <v>0</v>
      </c>
      <c r="U413" s="9">
        <f t="shared" si="1055"/>
        <v>0</v>
      </c>
      <c r="V413" s="9">
        <f t="shared" si="1055"/>
        <v>0</v>
      </c>
      <c r="W413" s="9">
        <f t="shared" si="1055"/>
        <v>0</v>
      </c>
      <c r="X413" s="9">
        <f t="shared" si="1055"/>
        <v>0</v>
      </c>
      <c r="Y413" s="9">
        <f t="shared" si="1055"/>
        <v>90243</v>
      </c>
      <c r="Z413" s="9">
        <f t="shared" si="1055"/>
        <v>0</v>
      </c>
      <c r="AA413" s="9">
        <f t="shared" si="1055"/>
        <v>0</v>
      </c>
      <c r="AB413" s="9">
        <f t="shared" si="1055"/>
        <v>0</v>
      </c>
      <c r="AC413" s="9">
        <f t="shared" si="1055"/>
        <v>0</v>
      </c>
      <c r="AD413" s="9">
        <f t="shared" si="1055"/>
        <v>0</v>
      </c>
      <c r="AE413" s="9">
        <f t="shared" si="1055"/>
        <v>90243</v>
      </c>
      <c r="AF413" s="9">
        <f t="shared" si="1055"/>
        <v>0</v>
      </c>
      <c r="AG413" s="9">
        <f t="shared" si="1056"/>
        <v>0</v>
      </c>
      <c r="AH413" s="9">
        <f t="shared" si="1056"/>
        <v>0</v>
      </c>
      <c r="AI413" s="9">
        <f t="shared" si="1056"/>
        <v>0</v>
      </c>
      <c r="AJ413" s="9">
        <f t="shared" si="1056"/>
        <v>0</v>
      </c>
      <c r="AK413" s="9">
        <f t="shared" si="1056"/>
        <v>90243</v>
      </c>
      <c r="AL413" s="9">
        <f t="shared" si="1056"/>
        <v>0</v>
      </c>
      <c r="AM413" s="9">
        <f t="shared" si="1056"/>
        <v>0</v>
      </c>
      <c r="AN413" s="9">
        <f t="shared" si="1056"/>
        <v>0</v>
      </c>
      <c r="AO413" s="9">
        <f t="shared" si="1056"/>
        <v>0</v>
      </c>
      <c r="AP413" s="9">
        <f t="shared" si="1056"/>
        <v>0</v>
      </c>
      <c r="AQ413" s="9">
        <f t="shared" si="1056"/>
        <v>90243</v>
      </c>
      <c r="AR413" s="9">
        <f t="shared" si="1056"/>
        <v>0</v>
      </c>
      <c r="AS413" s="9">
        <f t="shared" si="1057"/>
        <v>0</v>
      </c>
      <c r="AT413" s="9">
        <f t="shared" si="1057"/>
        <v>0</v>
      </c>
      <c r="AU413" s="9">
        <f t="shared" si="1057"/>
        <v>0</v>
      </c>
      <c r="AV413" s="9">
        <f t="shared" si="1057"/>
        <v>0</v>
      </c>
      <c r="AW413" s="9">
        <f t="shared" si="1057"/>
        <v>90243</v>
      </c>
      <c r="AX413" s="9">
        <f t="shared" si="1057"/>
        <v>0</v>
      </c>
      <c r="AY413" s="9">
        <f t="shared" si="1057"/>
        <v>0</v>
      </c>
      <c r="AZ413" s="9">
        <f t="shared" si="1057"/>
        <v>0</v>
      </c>
      <c r="BA413" s="9">
        <f t="shared" si="1057"/>
        <v>0</v>
      </c>
      <c r="BB413" s="9">
        <f t="shared" si="1057"/>
        <v>0</v>
      </c>
      <c r="BC413" s="9">
        <f t="shared" si="1057"/>
        <v>90243</v>
      </c>
      <c r="BD413" s="9">
        <f t="shared" si="1057"/>
        <v>0</v>
      </c>
      <c r="BE413" s="9">
        <f t="shared" si="1058"/>
        <v>0</v>
      </c>
      <c r="BF413" s="9">
        <f t="shared" si="1058"/>
        <v>0</v>
      </c>
      <c r="BG413" s="9">
        <f t="shared" si="1058"/>
        <v>0</v>
      </c>
      <c r="BH413" s="9">
        <f t="shared" si="1058"/>
        <v>0</v>
      </c>
      <c r="BI413" s="9">
        <f t="shared" si="1058"/>
        <v>90243</v>
      </c>
      <c r="BJ413" s="9">
        <f t="shared" si="1058"/>
        <v>0</v>
      </c>
      <c r="BK413" s="9">
        <f t="shared" si="1058"/>
        <v>0</v>
      </c>
      <c r="BL413" s="9">
        <f t="shared" si="1058"/>
        <v>0</v>
      </c>
      <c r="BM413" s="9">
        <f t="shared" si="1058"/>
        <v>0</v>
      </c>
      <c r="BN413" s="9">
        <f t="shared" si="1058"/>
        <v>0</v>
      </c>
      <c r="BO413" s="9">
        <f t="shared" si="1058"/>
        <v>90243</v>
      </c>
      <c r="BP413" s="9">
        <f t="shared" si="1058"/>
        <v>0</v>
      </c>
      <c r="BQ413" s="9">
        <f t="shared" si="1059"/>
        <v>0</v>
      </c>
      <c r="BR413" s="9">
        <f t="shared" si="1059"/>
        <v>0</v>
      </c>
      <c r="BS413" s="9">
        <f t="shared" si="1059"/>
        <v>0</v>
      </c>
      <c r="BT413" s="9">
        <f t="shared" si="1059"/>
        <v>0</v>
      </c>
      <c r="BU413" s="9">
        <f t="shared" si="1059"/>
        <v>90243</v>
      </c>
      <c r="BV413" s="9">
        <f t="shared" si="1059"/>
        <v>0</v>
      </c>
      <c r="BW413" s="9">
        <f t="shared" si="1059"/>
        <v>0</v>
      </c>
      <c r="BX413" s="9">
        <f t="shared" si="1059"/>
        <v>0</v>
      </c>
      <c r="BY413" s="9">
        <f t="shared" si="1059"/>
        <v>0</v>
      </c>
      <c r="BZ413" s="9">
        <f t="shared" si="1059"/>
        <v>0</v>
      </c>
      <c r="CA413" s="9">
        <f t="shared" si="1059"/>
        <v>90243</v>
      </c>
      <c r="CB413" s="9">
        <f t="shared" si="1059"/>
        <v>0</v>
      </c>
      <c r="CC413" s="9">
        <f t="shared" si="1060"/>
        <v>0</v>
      </c>
      <c r="CD413" s="9">
        <f t="shared" si="1060"/>
        <v>0</v>
      </c>
      <c r="CE413" s="9">
        <f t="shared" si="1060"/>
        <v>0</v>
      </c>
      <c r="CF413" s="9">
        <f t="shared" si="1060"/>
        <v>0</v>
      </c>
      <c r="CG413" s="9">
        <f t="shared" si="1060"/>
        <v>90243</v>
      </c>
      <c r="CH413" s="9">
        <f t="shared" si="1060"/>
        <v>0</v>
      </c>
    </row>
    <row r="414" spans="1:86" ht="49.5" hidden="1" x14ac:dyDescent="0.25">
      <c r="A414" s="25" t="s">
        <v>405</v>
      </c>
      <c r="B414" s="26">
        <f>B413</f>
        <v>909</v>
      </c>
      <c r="C414" s="26" t="s">
        <v>28</v>
      </c>
      <c r="D414" s="26" t="s">
        <v>20</v>
      </c>
      <c r="E414" s="26" t="s">
        <v>369</v>
      </c>
      <c r="F414" s="26" t="s">
        <v>252</v>
      </c>
      <c r="G414" s="9">
        <f>190243-100000</f>
        <v>90243</v>
      </c>
      <c r="H414" s="10"/>
      <c r="I414" s="83"/>
      <c r="J414" s="83"/>
      <c r="K414" s="83"/>
      <c r="L414" s="83"/>
      <c r="M414" s="9">
        <f>G414+I414+J414+K414+L414</f>
        <v>90243</v>
      </c>
      <c r="N414" s="9">
        <f>H414+L414</f>
        <v>0</v>
      </c>
      <c r="O414" s="84"/>
      <c r="P414" s="84"/>
      <c r="Q414" s="84"/>
      <c r="R414" s="84"/>
      <c r="S414" s="9">
        <f>M414+O414+P414+Q414+R414</f>
        <v>90243</v>
      </c>
      <c r="T414" s="9">
        <f>N414+R414</f>
        <v>0</v>
      </c>
      <c r="U414" s="84"/>
      <c r="V414" s="84"/>
      <c r="W414" s="84"/>
      <c r="X414" s="84"/>
      <c r="Y414" s="9">
        <f>S414+U414+V414+W414+X414</f>
        <v>90243</v>
      </c>
      <c r="Z414" s="9">
        <f>T414+X414</f>
        <v>0</v>
      </c>
      <c r="AA414" s="84"/>
      <c r="AB414" s="84"/>
      <c r="AC414" s="84"/>
      <c r="AD414" s="84"/>
      <c r="AE414" s="9">
        <f>Y414+AA414+AB414+AC414+AD414</f>
        <v>90243</v>
      </c>
      <c r="AF414" s="9">
        <f>Z414+AD414</f>
        <v>0</v>
      </c>
      <c r="AG414" s="84"/>
      <c r="AH414" s="84"/>
      <c r="AI414" s="84"/>
      <c r="AJ414" s="84"/>
      <c r="AK414" s="9">
        <f>AE414+AG414+AH414+AI414+AJ414</f>
        <v>90243</v>
      </c>
      <c r="AL414" s="9">
        <f>AF414+AJ414</f>
        <v>0</v>
      </c>
      <c r="AM414" s="84"/>
      <c r="AN414" s="84"/>
      <c r="AO414" s="84"/>
      <c r="AP414" s="84"/>
      <c r="AQ414" s="9">
        <f>AK414+AM414+AN414+AO414+AP414</f>
        <v>90243</v>
      </c>
      <c r="AR414" s="9">
        <f>AL414+AP414</f>
        <v>0</v>
      </c>
      <c r="AS414" s="84"/>
      <c r="AT414" s="84"/>
      <c r="AU414" s="84"/>
      <c r="AV414" s="84"/>
      <c r="AW414" s="9">
        <f>AQ414+AS414+AT414+AU414+AV414</f>
        <v>90243</v>
      </c>
      <c r="AX414" s="9">
        <f>AR414+AV414</f>
        <v>0</v>
      </c>
      <c r="AY414" s="84"/>
      <c r="AZ414" s="84"/>
      <c r="BA414" s="84"/>
      <c r="BB414" s="84"/>
      <c r="BC414" s="9">
        <f>AW414+AY414+AZ414+BA414+BB414</f>
        <v>90243</v>
      </c>
      <c r="BD414" s="9">
        <f>AX414+BB414</f>
        <v>0</v>
      </c>
      <c r="BE414" s="84"/>
      <c r="BF414" s="84"/>
      <c r="BG414" s="84"/>
      <c r="BH414" s="84"/>
      <c r="BI414" s="9">
        <f>BC414+BE414+BF414+BG414+BH414</f>
        <v>90243</v>
      </c>
      <c r="BJ414" s="9">
        <f>BD414+BH414</f>
        <v>0</v>
      </c>
      <c r="BK414" s="84"/>
      <c r="BL414" s="84"/>
      <c r="BM414" s="84"/>
      <c r="BN414" s="84"/>
      <c r="BO414" s="9">
        <f>BI414+BK414+BL414+BM414+BN414</f>
        <v>90243</v>
      </c>
      <c r="BP414" s="9">
        <f>BJ414+BN414</f>
        <v>0</v>
      </c>
      <c r="BQ414" s="84"/>
      <c r="BR414" s="84"/>
      <c r="BS414" s="84"/>
      <c r="BT414" s="84"/>
      <c r="BU414" s="9">
        <f>BO414+BQ414+BR414+BS414+BT414</f>
        <v>90243</v>
      </c>
      <c r="BV414" s="9">
        <f>BP414+BT414</f>
        <v>0</v>
      </c>
      <c r="BW414" s="84"/>
      <c r="BX414" s="84"/>
      <c r="BY414" s="84"/>
      <c r="BZ414" s="84"/>
      <c r="CA414" s="9">
        <f>BU414+BW414+BX414+BY414+BZ414</f>
        <v>90243</v>
      </c>
      <c r="CB414" s="9">
        <f>BV414+BZ414</f>
        <v>0</v>
      </c>
      <c r="CC414" s="84"/>
      <c r="CD414" s="84"/>
      <c r="CE414" s="84"/>
      <c r="CF414" s="84"/>
      <c r="CG414" s="9">
        <f>CA414+CC414+CD414+CE414+CF414</f>
        <v>90243</v>
      </c>
      <c r="CH414" s="9">
        <f>CB414+CF414</f>
        <v>0</v>
      </c>
    </row>
    <row r="415" spans="1:86" ht="66" hidden="1" x14ac:dyDescent="0.25">
      <c r="A415" s="28" t="s">
        <v>417</v>
      </c>
      <c r="B415" s="26">
        <f>B414</f>
        <v>909</v>
      </c>
      <c r="C415" s="26" t="s">
        <v>28</v>
      </c>
      <c r="D415" s="26" t="s">
        <v>20</v>
      </c>
      <c r="E415" s="26" t="s">
        <v>370</v>
      </c>
      <c r="F415" s="26"/>
      <c r="G415" s="11">
        <f t="shared" ref="G415:V416" si="1061">G416</f>
        <v>11647</v>
      </c>
      <c r="H415" s="11">
        <f t="shared" si="1061"/>
        <v>0</v>
      </c>
      <c r="I415" s="11">
        <f t="shared" si="1061"/>
        <v>0</v>
      </c>
      <c r="J415" s="11">
        <f t="shared" si="1061"/>
        <v>0</v>
      </c>
      <c r="K415" s="11">
        <f t="shared" si="1061"/>
        <v>0</v>
      </c>
      <c r="L415" s="11">
        <f t="shared" si="1061"/>
        <v>0</v>
      </c>
      <c r="M415" s="11">
        <f t="shared" si="1061"/>
        <v>11647</v>
      </c>
      <c r="N415" s="11">
        <f t="shared" si="1061"/>
        <v>0</v>
      </c>
      <c r="O415" s="11">
        <f t="shared" si="1061"/>
        <v>0</v>
      </c>
      <c r="P415" s="11">
        <f t="shared" si="1061"/>
        <v>0</v>
      </c>
      <c r="Q415" s="11">
        <f t="shared" si="1061"/>
        <v>0</v>
      </c>
      <c r="R415" s="11">
        <f t="shared" si="1061"/>
        <v>0</v>
      </c>
      <c r="S415" s="11">
        <f t="shared" si="1061"/>
        <v>11647</v>
      </c>
      <c r="T415" s="11">
        <f t="shared" si="1061"/>
        <v>0</v>
      </c>
      <c r="U415" s="11">
        <f t="shared" si="1061"/>
        <v>0</v>
      </c>
      <c r="V415" s="11">
        <f t="shared" si="1061"/>
        <v>0</v>
      </c>
      <c r="W415" s="11">
        <f t="shared" ref="U415:AJ416" si="1062">W416</f>
        <v>0</v>
      </c>
      <c r="X415" s="11">
        <f t="shared" si="1062"/>
        <v>0</v>
      </c>
      <c r="Y415" s="11">
        <f t="shared" si="1062"/>
        <v>11647</v>
      </c>
      <c r="Z415" s="11">
        <f t="shared" si="1062"/>
        <v>0</v>
      </c>
      <c r="AA415" s="11">
        <f t="shared" si="1062"/>
        <v>0</v>
      </c>
      <c r="AB415" s="11">
        <f t="shared" si="1062"/>
        <v>0</v>
      </c>
      <c r="AC415" s="11">
        <f t="shared" si="1062"/>
        <v>0</v>
      </c>
      <c r="AD415" s="11">
        <f t="shared" si="1062"/>
        <v>0</v>
      </c>
      <c r="AE415" s="11">
        <f t="shared" si="1062"/>
        <v>11647</v>
      </c>
      <c r="AF415" s="11">
        <f t="shared" si="1062"/>
        <v>0</v>
      </c>
      <c r="AG415" s="11">
        <f t="shared" si="1062"/>
        <v>0</v>
      </c>
      <c r="AH415" s="11">
        <f t="shared" si="1062"/>
        <v>0</v>
      </c>
      <c r="AI415" s="11">
        <f t="shared" si="1062"/>
        <v>0</v>
      </c>
      <c r="AJ415" s="11">
        <f t="shared" si="1062"/>
        <v>0</v>
      </c>
      <c r="AK415" s="11">
        <f t="shared" ref="AG415:AV416" si="1063">AK416</f>
        <v>11647</v>
      </c>
      <c r="AL415" s="11">
        <f t="shared" si="1063"/>
        <v>0</v>
      </c>
      <c r="AM415" s="11">
        <f t="shared" si="1063"/>
        <v>0</v>
      </c>
      <c r="AN415" s="11">
        <f t="shared" si="1063"/>
        <v>0</v>
      </c>
      <c r="AO415" s="11">
        <f t="shared" si="1063"/>
        <v>0</v>
      </c>
      <c r="AP415" s="11">
        <f t="shared" si="1063"/>
        <v>0</v>
      </c>
      <c r="AQ415" s="11">
        <f t="shared" si="1063"/>
        <v>11647</v>
      </c>
      <c r="AR415" s="11">
        <f t="shared" si="1063"/>
        <v>0</v>
      </c>
      <c r="AS415" s="11">
        <f t="shared" si="1063"/>
        <v>0</v>
      </c>
      <c r="AT415" s="11">
        <f t="shared" si="1063"/>
        <v>0</v>
      </c>
      <c r="AU415" s="11">
        <f t="shared" si="1063"/>
        <v>0</v>
      </c>
      <c r="AV415" s="11">
        <f t="shared" si="1063"/>
        <v>0</v>
      </c>
      <c r="AW415" s="11">
        <f t="shared" ref="AS415:BH416" si="1064">AW416</f>
        <v>11647</v>
      </c>
      <c r="AX415" s="11">
        <f t="shared" si="1064"/>
        <v>0</v>
      </c>
      <c r="AY415" s="11">
        <f t="shared" si="1064"/>
        <v>0</v>
      </c>
      <c r="AZ415" s="11">
        <f t="shared" si="1064"/>
        <v>0</v>
      </c>
      <c r="BA415" s="11">
        <f t="shared" si="1064"/>
        <v>0</v>
      </c>
      <c r="BB415" s="11">
        <f t="shared" si="1064"/>
        <v>0</v>
      </c>
      <c r="BC415" s="11">
        <f t="shared" si="1064"/>
        <v>11647</v>
      </c>
      <c r="BD415" s="11">
        <f t="shared" si="1064"/>
        <v>0</v>
      </c>
      <c r="BE415" s="11">
        <f t="shared" si="1064"/>
        <v>0</v>
      </c>
      <c r="BF415" s="11">
        <f t="shared" si="1064"/>
        <v>0</v>
      </c>
      <c r="BG415" s="11">
        <f t="shared" si="1064"/>
        <v>0</v>
      </c>
      <c r="BH415" s="11">
        <f t="shared" si="1064"/>
        <v>0</v>
      </c>
      <c r="BI415" s="11">
        <f t="shared" ref="BE415:BT416" si="1065">BI416</f>
        <v>11647</v>
      </c>
      <c r="BJ415" s="11">
        <f t="shared" si="1065"/>
        <v>0</v>
      </c>
      <c r="BK415" s="11">
        <f t="shared" si="1065"/>
        <v>0</v>
      </c>
      <c r="BL415" s="11">
        <f t="shared" si="1065"/>
        <v>0</v>
      </c>
      <c r="BM415" s="11">
        <f t="shared" si="1065"/>
        <v>0</v>
      </c>
      <c r="BN415" s="11">
        <f t="shared" si="1065"/>
        <v>0</v>
      </c>
      <c r="BO415" s="11">
        <f t="shared" si="1065"/>
        <v>11647</v>
      </c>
      <c r="BP415" s="11">
        <f t="shared" si="1065"/>
        <v>0</v>
      </c>
      <c r="BQ415" s="11">
        <f t="shared" si="1065"/>
        <v>0</v>
      </c>
      <c r="BR415" s="11">
        <f t="shared" si="1065"/>
        <v>0</v>
      </c>
      <c r="BS415" s="11">
        <f t="shared" si="1065"/>
        <v>0</v>
      </c>
      <c r="BT415" s="11">
        <f t="shared" si="1065"/>
        <v>0</v>
      </c>
      <c r="BU415" s="11">
        <f t="shared" ref="BQ415:CF416" si="1066">BU416</f>
        <v>11647</v>
      </c>
      <c r="BV415" s="11">
        <f t="shared" si="1066"/>
        <v>0</v>
      </c>
      <c r="BW415" s="11">
        <f t="shared" si="1066"/>
        <v>0</v>
      </c>
      <c r="BX415" s="11">
        <f t="shared" si="1066"/>
        <v>0</v>
      </c>
      <c r="BY415" s="11">
        <f t="shared" si="1066"/>
        <v>0</v>
      </c>
      <c r="BZ415" s="11">
        <f t="shared" si="1066"/>
        <v>0</v>
      </c>
      <c r="CA415" s="11">
        <f t="shared" si="1066"/>
        <v>11647</v>
      </c>
      <c r="CB415" s="11">
        <f t="shared" si="1066"/>
        <v>0</v>
      </c>
      <c r="CC415" s="11">
        <f t="shared" si="1066"/>
        <v>0</v>
      </c>
      <c r="CD415" s="11">
        <f t="shared" si="1066"/>
        <v>0</v>
      </c>
      <c r="CE415" s="11">
        <f t="shared" si="1066"/>
        <v>0</v>
      </c>
      <c r="CF415" s="11">
        <f t="shared" si="1066"/>
        <v>0</v>
      </c>
      <c r="CG415" s="11">
        <f t="shared" ref="CC415:CH416" si="1067">CG416</f>
        <v>11647</v>
      </c>
      <c r="CH415" s="11">
        <f t="shared" si="1067"/>
        <v>0</v>
      </c>
    </row>
    <row r="416" spans="1:86" ht="20.100000000000001" hidden="1" customHeight="1" x14ac:dyDescent="0.25">
      <c r="A416" s="28" t="s">
        <v>65</v>
      </c>
      <c r="B416" s="26">
        <f>B415</f>
        <v>909</v>
      </c>
      <c r="C416" s="26" t="s">
        <v>28</v>
      </c>
      <c r="D416" s="26" t="s">
        <v>20</v>
      </c>
      <c r="E416" s="26" t="s">
        <v>370</v>
      </c>
      <c r="F416" s="26" t="s">
        <v>66</v>
      </c>
      <c r="G416" s="9">
        <f t="shared" si="1061"/>
        <v>11647</v>
      </c>
      <c r="H416" s="9">
        <f t="shared" si="1061"/>
        <v>0</v>
      </c>
      <c r="I416" s="9">
        <f t="shared" si="1061"/>
        <v>0</v>
      </c>
      <c r="J416" s="9">
        <f t="shared" si="1061"/>
        <v>0</v>
      </c>
      <c r="K416" s="9">
        <f t="shared" si="1061"/>
        <v>0</v>
      </c>
      <c r="L416" s="9">
        <f t="shared" si="1061"/>
        <v>0</v>
      </c>
      <c r="M416" s="9">
        <f t="shared" si="1061"/>
        <v>11647</v>
      </c>
      <c r="N416" s="9">
        <f t="shared" si="1061"/>
        <v>0</v>
      </c>
      <c r="O416" s="9">
        <f t="shared" si="1061"/>
        <v>0</v>
      </c>
      <c r="P416" s="9">
        <f t="shared" si="1061"/>
        <v>0</v>
      </c>
      <c r="Q416" s="9">
        <f t="shared" si="1061"/>
        <v>0</v>
      </c>
      <c r="R416" s="9">
        <f t="shared" si="1061"/>
        <v>0</v>
      </c>
      <c r="S416" s="9">
        <f t="shared" si="1061"/>
        <v>11647</v>
      </c>
      <c r="T416" s="9">
        <f t="shared" si="1061"/>
        <v>0</v>
      </c>
      <c r="U416" s="9">
        <f t="shared" si="1062"/>
        <v>0</v>
      </c>
      <c r="V416" s="9">
        <f t="shared" si="1062"/>
        <v>0</v>
      </c>
      <c r="W416" s="9">
        <f t="shared" si="1062"/>
        <v>0</v>
      </c>
      <c r="X416" s="9">
        <f t="shared" si="1062"/>
        <v>0</v>
      </c>
      <c r="Y416" s="9">
        <f t="shared" si="1062"/>
        <v>11647</v>
      </c>
      <c r="Z416" s="9">
        <f t="shared" si="1062"/>
        <v>0</v>
      </c>
      <c r="AA416" s="9">
        <f t="shared" si="1062"/>
        <v>0</v>
      </c>
      <c r="AB416" s="9">
        <f t="shared" si="1062"/>
        <v>0</v>
      </c>
      <c r="AC416" s="9">
        <f t="shared" si="1062"/>
        <v>0</v>
      </c>
      <c r="AD416" s="9">
        <f t="shared" si="1062"/>
        <v>0</v>
      </c>
      <c r="AE416" s="9">
        <f t="shared" si="1062"/>
        <v>11647</v>
      </c>
      <c r="AF416" s="9">
        <f t="shared" si="1062"/>
        <v>0</v>
      </c>
      <c r="AG416" s="9">
        <f t="shared" si="1063"/>
        <v>0</v>
      </c>
      <c r="AH416" s="9">
        <f t="shared" si="1063"/>
        <v>0</v>
      </c>
      <c r="AI416" s="9">
        <f t="shared" si="1063"/>
        <v>0</v>
      </c>
      <c r="AJ416" s="9">
        <f t="shared" si="1063"/>
        <v>0</v>
      </c>
      <c r="AK416" s="9">
        <f t="shared" si="1063"/>
        <v>11647</v>
      </c>
      <c r="AL416" s="9">
        <f t="shared" si="1063"/>
        <v>0</v>
      </c>
      <c r="AM416" s="9">
        <f t="shared" si="1063"/>
        <v>0</v>
      </c>
      <c r="AN416" s="9">
        <f t="shared" si="1063"/>
        <v>0</v>
      </c>
      <c r="AO416" s="9">
        <f t="shared" si="1063"/>
        <v>0</v>
      </c>
      <c r="AP416" s="9">
        <f t="shared" si="1063"/>
        <v>0</v>
      </c>
      <c r="AQ416" s="9">
        <f t="shared" si="1063"/>
        <v>11647</v>
      </c>
      <c r="AR416" s="9">
        <f t="shared" si="1063"/>
        <v>0</v>
      </c>
      <c r="AS416" s="9">
        <f t="shared" si="1064"/>
        <v>0</v>
      </c>
      <c r="AT416" s="9">
        <f t="shared" si="1064"/>
        <v>0</v>
      </c>
      <c r="AU416" s="9">
        <f t="shared" si="1064"/>
        <v>0</v>
      </c>
      <c r="AV416" s="9">
        <f t="shared" si="1064"/>
        <v>0</v>
      </c>
      <c r="AW416" s="9">
        <f t="shared" si="1064"/>
        <v>11647</v>
      </c>
      <c r="AX416" s="9">
        <f t="shared" si="1064"/>
        <v>0</v>
      </c>
      <c r="AY416" s="9">
        <f t="shared" si="1064"/>
        <v>0</v>
      </c>
      <c r="AZ416" s="9">
        <f t="shared" si="1064"/>
        <v>0</v>
      </c>
      <c r="BA416" s="9">
        <f t="shared" si="1064"/>
        <v>0</v>
      </c>
      <c r="BB416" s="9">
        <f t="shared" si="1064"/>
        <v>0</v>
      </c>
      <c r="BC416" s="9">
        <f t="shared" si="1064"/>
        <v>11647</v>
      </c>
      <c r="BD416" s="9">
        <f t="shared" si="1064"/>
        <v>0</v>
      </c>
      <c r="BE416" s="9">
        <f t="shared" si="1065"/>
        <v>0</v>
      </c>
      <c r="BF416" s="9">
        <f t="shared" si="1065"/>
        <v>0</v>
      </c>
      <c r="BG416" s="9">
        <f t="shared" si="1065"/>
        <v>0</v>
      </c>
      <c r="BH416" s="9">
        <f t="shared" si="1065"/>
        <v>0</v>
      </c>
      <c r="BI416" s="9">
        <f t="shared" si="1065"/>
        <v>11647</v>
      </c>
      <c r="BJ416" s="9">
        <f t="shared" si="1065"/>
        <v>0</v>
      </c>
      <c r="BK416" s="9">
        <f t="shared" si="1065"/>
        <v>0</v>
      </c>
      <c r="BL416" s="9">
        <f t="shared" si="1065"/>
        <v>0</v>
      </c>
      <c r="BM416" s="9">
        <f t="shared" si="1065"/>
        <v>0</v>
      </c>
      <c r="BN416" s="9">
        <f t="shared" si="1065"/>
        <v>0</v>
      </c>
      <c r="BO416" s="9">
        <f t="shared" si="1065"/>
        <v>11647</v>
      </c>
      <c r="BP416" s="9">
        <f t="shared" si="1065"/>
        <v>0</v>
      </c>
      <c r="BQ416" s="9">
        <f t="shared" si="1066"/>
        <v>0</v>
      </c>
      <c r="BR416" s="9">
        <f t="shared" si="1066"/>
        <v>0</v>
      </c>
      <c r="BS416" s="9">
        <f t="shared" si="1066"/>
        <v>0</v>
      </c>
      <c r="BT416" s="9">
        <f t="shared" si="1066"/>
        <v>0</v>
      </c>
      <c r="BU416" s="9">
        <f t="shared" si="1066"/>
        <v>11647</v>
      </c>
      <c r="BV416" s="9">
        <f t="shared" si="1066"/>
        <v>0</v>
      </c>
      <c r="BW416" s="9">
        <f t="shared" si="1066"/>
        <v>0</v>
      </c>
      <c r="BX416" s="9">
        <f t="shared" si="1066"/>
        <v>0</v>
      </c>
      <c r="BY416" s="9">
        <f t="shared" si="1066"/>
        <v>0</v>
      </c>
      <c r="BZ416" s="9">
        <f t="shared" si="1066"/>
        <v>0</v>
      </c>
      <c r="CA416" s="9">
        <f t="shared" si="1066"/>
        <v>11647</v>
      </c>
      <c r="CB416" s="9">
        <f t="shared" si="1066"/>
        <v>0</v>
      </c>
      <c r="CC416" s="9">
        <f t="shared" si="1067"/>
        <v>0</v>
      </c>
      <c r="CD416" s="9">
        <f t="shared" si="1067"/>
        <v>0</v>
      </c>
      <c r="CE416" s="9">
        <f t="shared" si="1067"/>
        <v>0</v>
      </c>
      <c r="CF416" s="9">
        <f t="shared" si="1067"/>
        <v>0</v>
      </c>
      <c r="CG416" s="9">
        <f t="shared" si="1067"/>
        <v>11647</v>
      </c>
      <c r="CH416" s="9">
        <f t="shared" si="1067"/>
        <v>0</v>
      </c>
    </row>
    <row r="417" spans="1:86" ht="49.5" hidden="1" x14ac:dyDescent="0.25">
      <c r="A417" s="25" t="s">
        <v>405</v>
      </c>
      <c r="B417" s="26">
        <v>909</v>
      </c>
      <c r="C417" s="26" t="s">
        <v>28</v>
      </c>
      <c r="D417" s="26" t="s">
        <v>20</v>
      </c>
      <c r="E417" s="26" t="s">
        <v>370</v>
      </c>
      <c r="F417" s="26" t="s">
        <v>252</v>
      </c>
      <c r="G417" s="9">
        <v>11647</v>
      </c>
      <c r="H417" s="10"/>
      <c r="I417" s="83"/>
      <c r="J417" s="83"/>
      <c r="K417" s="83"/>
      <c r="L417" s="83"/>
      <c r="M417" s="9">
        <f>G417+I417+J417+K417+L417</f>
        <v>11647</v>
      </c>
      <c r="N417" s="9">
        <f>H417+L417</f>
        <v>0</v>
      </c>
      <c r="O417" s="84"/>
      <c r="P417" s="84"/>
      <c r="Q417" s="84"/>
      <c r="R417" s="84"/>
      <c r="S417" s="9">
        <f>M417+O417+P417+Q417+R417</f>
        <v>11647</v>
      </c>
      <c r="T417" s="9">
        <f>N417+R417</f>
        <v>0</v>
      </c>
      <c r="U417" s="84"/>
      <c r="V417" s="84"/>
      <c r="W417" s="84"/>
      <c r="X417" s="84"/>
      <c r="Y417" s="9">
        <f>S417+U417+V417+W417+X417</f>
        <v>11647</v>
      </c>
      <c r="Z417" s="9">
        <f>T417+X417</f>
        <v>0</v>
      </c>
      <c r="AA417" s="84"/>
      <c r="AB417" s="84"/>
      <c r="AC417" s="84"/>
      <c r="AD417" s="84"/>
      <c r="AE417" s="9">
        <f>Y417+AA417+AB417+AC417+AD417</f>
        <v>11647</v>
      </c>
      <c r="AF417" s="9">
        <f>Z417+AD417</f>
        <v>0</v>
      </c>
      <c r="AG417" s="84"/>
      <c r="AH417" s="84"/>
      <c r="AI417" s="84"/>
      <c r="AJ417" s="84"/>
      <c r="AK417" s="9">
        <f>AE417+AG417+AH417+AI417+AJ417</f>
        <v>11647</v>
      </c>
      <c r="AL417" s="9">
        <f>AF417+AJ417</f>
        <v>0</v>
      </c>
      <c r="AM417" s="84"/>
      <c r="AN417" s="84"/>
      <c r="AO417" s="84"/>
      <c r="AP417" s="84"/>
      <c r="AQ417" s="9">
        <f>AK417+AM417+AN417+AO417+AP417</f>
        <v>11647</v>
      </c>
      <c r="AR417" s="9">
        <f>AL417+AP417</f>
        <v>0</v>
      </c>
      <c r="AS417" s="84"/>
      <c r="AT417" s="84"/>
      <c r="AU417" s="84"/>
      <c r="AV417" s="84"/>
      <c r="AW417" s="9">
        <f>AQ417+AS417+AT417+AU417+AV417</f>
        <v>11647</v>
      </c>
      <c r="AX417" s="9">
        <f>AR417+AV417</f>
        <v>0</v>
      </c>
      <c r="AY417" s="84"/>
      <c r="AZ417" s="84"/>
      <c r="BA417" s="84"/>
      <c r="BB417" s="84"/>
      <c r="BC417" s="9">
        <f>AW417+AY417+AZ417+BA417+BB417</f>
        <v>11647</v>
      </c>
      <c r="BD417" s="9">
        <f>AX417+BB417</f>
        <v>0</v>
      </c>
      <c r="BE417" s="84"/>
      <c r="BF417" s="84"/>
      <c r="BG417" s="84"/>
      <c r="BH417" s="84"/>
      <c r="BI417" s="9">
        <f>BC417+BE417+BF417+BG417+BH417</f>
        <v>11647</v>
      </c>
      <c r="BJ417" s="9">
        <f>BD417+BH417</f>
        <v>0</v>
      </c>
      <c r="BK417" s="84"/>
      <c r="BL417" s="84"/>
      <c r="BM417" s="84"/>
      <c r="BN417" s="84"/>
      <c r="BO417" s="9">
        <f>BI417+BK417+BL417+BM417+BN417</f>
        <v>11647</v>
      </c>
      <c r="BP417" s="9">
        <f>BJ417+BN417</f>
        <v>0</v>
      </c>
      <c r="BQ417" s="84"/>
      <c r="BR417" s="84"/>
      <c r="BS417" s="84"/>
      <c r="BT417" s="84"/>
      <c r="BU417" s="9">
        <f>BO417+BQ417+BR417+BS417+BT417</f>
        <v>11647</v>
      </c>
      <c r="BV417" s="9">
        <f>BP417+BT417</f>
        <v>0</v>
      </c>
      <c r="BW417" s="84"/>
      <c r="BX417" s="84"/>
      <c r="BY417" s="84"/>
      <c r="BZ417" s="84"/>
      <c r="CA417" s="9">
        <f>BU417+BW417+BX417+BY417+BZ417</f>
        <v>11647</v>
      </c>
      <c r="CB417" s="9">
        <f>BV417+BZ417</f>
        <v>0</v>
      </c>
      <c r="CC417" s="84"/>
      <c r="CD417" s="84"/>
      <c r="CE417" s="84"/>
      <c r="CF417" s="84"/>
      <c r="CG417" s="9">
        <f>CA417+CC417+CD417+CE417+CF417</f>
        <v>11647</v>
      </c>
      <c r="CH417" s="9">
        <f>CB417+CF417</f>
        <v>0</v>
      </c>
    </row>
    <row r="418" spans="1:86" ht="99" hidden="1" x14ac:dyDescent="0.25">
      <c r="A418" s="28" t="s">
        <v>466</v>
      </c>
      <c r="B418" s="26">
        <v>909</v>
      </c>
      <c r="C418" s="26" t="s">
        <v>28</v>
      </c>
      <c r="D418" s="26" t="s">
        <v>20</v>
      </c>
      <c r="E418" s="26" t="s">
        <v>371</v>
      </c>
      <c r="F418" s="26"/>
      <c r="G418" s="11">
        <f t="shared" ref="G418:BR418" si="1068">G419</f>
        <v>1909</v>
      </c>
      <c r="H418" s="11">
        <f t="shared" si="1068"/>
        <v>0</v>
      </c>
      <c r="I418" s="11">
        <f t="shared" si="1068"/>
        <v>0</v>
      </c>
      <c r="J418" s="11">
        <f t="shared" si="1068"/>
        <v>0</v>
      </c>
      <c r="K418" s="11">
        <f t="shared" si="1068"/>
        <v>0</v>
      </c>
      <c r="L418" s="11">
        <f t="shared" si="1068"/>
        <v>0</v>
      </c>
      <c r="M418" s="11">
        <f t="shared" si="1068"/>
        <v>1909</v>
      </c>
      <c r="N418" s="11">
        <f t="shared" si="1068"/>
        <v>0</v>
      </c>
      <c r="O418" s="11">
        <f t="shared" si="1068"/>
        <v>0</v>
      </c>
      <c r="P418" s="11">
        <f t="shared" si="1068"/>
        <v>0</v>
      </c>
      <c r="Q418" s="11">
        <f t="shared" si="1068"/>
        <v>0</v>
      </c>
      <c r="R418" s="11">
        <f t="shared" si="1068"/>
        <v>0</v>
      </c>
      <c r="S418" s="11">
        <f t="shared" si="1068"/>
        <v>1909</v>
      </c>
      <c r="T418" s="11">
        <f t="shared" si="1068"/>
        <v>0</v>
      </c>
      <c r="U418" s="11">
        <f t="shared" si="1068"/>
        <v>0</v>
      </c>
      <c r="V418" s="11">
        <f t="shared" si="1068"/>
        <v>0</v>
      </c>
      <c r="W418" s="11">
        <f t="shared" si="1068"/>
        <v>0</v>
      </c>
      <c r="X418" s="11">
        <f t="shared" si="1068"/>
        <v>0</v>
      </c>
      <c r="Y418" s="11">
        <f t="shared" si="1068"/>
        <v>1909</v>
      </c>
      <c r="Z418" s="11">
        <f t="shared" si="1068"/>
        <v>0</v>
      </c>
      <c r="AA418" s="11">
        <f t="shared" si="1068"/>
        <v>0</v>
      </c>
      <c r="AB418" s="11">
        <f t="shared" si="1068"/>
        <v>0</v>
      </c>
      <c r="AC418" s="11">
        <f t="shared" si="1068"/>
        <v>0</v>
      </c>
      <c r="AD418" s="11">
        <f t="shared" si="1068"/>
        <v>0</v>
      </c>
      <c r="AE418" s="11">
        <f t="shared" si="1068"/>
        <v>1909</v>
      </c>
      <c r="AF418" s="11">
        <f t="shared" si="1068"/>
        <v>0</v>
      </c>
      <c r="AG418" s="11">
        <f t="shared" si="1068"/>
        <v>0</v>
      </c>
      <c r="AH418" s="11">
        <f t="shared" si="1068"/>
        <v>0</v>
      </c>
      <c r="AI418" s="11">
        <f t="shared" si="1068"/>
        <v>0</v>
      </c>
      <c r="AJ418" s="11">
        <f t="shared" si="1068"/>
        <v>0</v>
      </c>
      <c r="AK418" s="11">
        <f t="shared" si="1068"/>
        <v>1909</v>
      </c>
      <c r="AL418" s="11">
        <f t="shared" si="1068"/>
        <v>0</v>
      </c>
      <c r="AM418" s="11">
        <f t="shared" si="1068"/>
        <v>0</v>
      </c>
      <c r="AN418" s="11">
        <f t="shared" si="1068"/>
        <v>0</v>
      </c>
      <c r="AO418" s="11">
        <f t="shared" si="1068"/>
        <v>0</v>
      </c>
      <c r="AP418" s="11">
        <f t="shared" si="1068"/>
        <v>0</v>
      </c>
      <c r="AQ418" s="11">
        <f t="shared" si="1068"/>
        <v>1909</v>
      </c>
      <c r="AR418" s="11">
        <f t="shared" si="1068"/>
        <v>0</v>
      </c>
      <c r="AS418" s="11">
        <f t="shared" si="1068"/>
        <v>0</v>
      </c>
      <c r="AT418" s="11">
        <f t="shared" si="1068"/>
        <v>0</v>
      </c>
      <c r="AU418" s="11">
        <f t="shared" si="1068"/>
        <v>0</v>
      </c>
      <c r="AV418" s="11">
        <f t="shared" si="1068"/>
        <v>0</v>
      </c>
      <c r="AW418" s="11">
        <f t="shared" si="1068"/>
        <v>1909</v>
      </c>
      <c r="AX418" s="11">
        <f t="shared" si="1068"/>
        <v>0</v>
      </c>
      <c r="AY418" s="11">
        <f t="shared" si="1068"/>
        <v>0</v>
      </c>
      <c r="AZ418" s="11">
        <f t="shared" si="1068"/>
        <v>0</v>
      </c>
      <c r="BA418" s="11">
        <f t="shared" si="1068"/>
        <v>0</v>
      </c>
      <c r="BB418" s="11">
        <f t="shared" si="1068"/>
        <v>0</v>
      </c>
      <c r="BC418" s="11">
        <f t="shared" si="1068"/>
        <v>1909</v>
      </c>
      <c r="BD418" s="11">
        <f t="shared" si="1068"/>
        <v>0</v>
      </c>
      <c r="BE418" s="11">
        <f t="shared" si="1068"/>
        <v>0</v>
      </c>
      <c r="BF418" s="11">
        <f t="shared" si="1068"/>
        <v>0</v>
      </c>
      <c r="BG418" s="11">
        <f t="shared" si="1068"/>
        <v>0</v>
      </c>
      <c r="BH418" s="11">
        <f t="shared" si="1068"/>
        <v>0</v>
      </c>
      <c r="BI418" s="11">
        <f t="shared" si="1068"/>
        <v>1909</v>
      </c>
      <c r="BJ418" s="11">
        <f t="shared" si="1068"/>
        <v>0</v>
      </c>
      <c r="BK418" s="11">
        <f t="shared" si="1068"/>
        <v>0</v>
      </c>
      <c r="BL418" s="11">
        <f t="shared" si="1068"/>
        <v>0</v>
      </c>
      <c r="BM418" s="11">
        <f t="shared" si="1068"/>
        <v>0</v>
      </c>
      <c r="BN418" s="11">
        <f t="shared" si="1068"/>
        <v>0</v>
      </c>
      <c r="BO418" s="11">
        <f t="shared" si="1068"/>
        <v>1909</v>
      </c>
      <c r="BP418" s="11">
        <f t="shared" si="1068"/>
        <v>0</v>
      </c>
      <c r="BQ418" s="11">
        <f t="shared" si="1068"/>
        <v>0</v>
      </c>
      <c r="BR418" s="11">
        <f t="shared" si="1068"/>
        <v>0</v>
      </c>
      <c r="BS418" s="11">
        <f t="shared" ref="BS418:CH418" si="1069">BS419</f>
        <v>0</v>
      </c>
      <c r="BT418" s="11">
        <f t="shared" si="1069"/>
        <v>0</v>
      </c>
      <c r="BU418" s="11">
        <f t="shared" si="1069"/>
        <v>1909</v>
      </c>
      <c r="BV418" s="11">
        <f t="shared" si="1069"/>
        <v>0</v>
      </c>
      <c r="BW418" s="11">
        <f t="shared" si="1069"/>
        <v>0</v>
      </c>
      <c r="BX418" s="11">
        <f t="shared" si="1069"/>
        <v>0</v>
      </c>
      <c r="BY418" s="11">
        <f t="shared" si="1069"/>
        <v>0</v>
      </c>
      <c r="BZ418" s="11">
        <f t="shared" si="1069"/>
        <v>0</v>
      </c>
      <c r="CA418" s="11">
        <f t="shared" si="1069"/>
        <v>1909</v>
      </c>
      <c r="CB418" s="11">
        <f t="shared" si="1069"/>
        <v>0</v>
      </c>
      <c r="CC418" s="11">
        <f t="shared" si="1069"/>
        <v>0</v>
      </c>
      <c r="CD418" s="11">
        <f t="shared" si="1069"/>
        <v>0</v>
      </c>
      <c r="CE418" s="11">
        <f t="shared" si="1069"/>
        <v>0</v>
      </c>
      <c r="CF418" s="11">
        <f t="shared" si="1069"/>
        <v>0</v>
      </c>
      <c r="CG418" s="11">
        <f t="shared" si="1069"/>
        <v>1909</v>
      </c>
      <c r="CH418" s="11">
        <f t="shared" si="1069"/>
        <v>0</v>
      </c>
    </row>
    <row r="419" spans="1:86" ht="20.100000000000001" hidden="1" customHeight="1" x14ac:dyDescent="0.25">
      <c r="A419" s="28" t="s">
        <v>65</v>
      </c>
      <c r="B419" s="26">
        <f>B417</f>
        <v>909</v>
      </c>
      <c r="C419" s="26" t="s">
        <v>28</v>
      </c>
      <c r="D419" s="26" t="s">
        <v>20</v>
      </c>
      <c r="E419" s="26" t="s">
        <v>371</v>
      </c>
      <c r="F419" s="26" t="s">
        <v>66</v>
      </c>
      <c r="G419" s="9">
        <f t="shared" ref="G419:BR419" si="1070">SUM(G420:G420)</f>
        <v>1909</v>
      </c>
      <c r="H419" s="9">
        <f t="shared" si="1070"/>
        <v>0</v>
      </c>
      <c r="I419" s="9">
        <f t="shared" si="1070"/>
        <v>0</v>
      </c>
      <c r="J419" s="9">
        <f t="shared" si="1070"/>
        <v>0</v>
      </c>
      <c r="K419" s="9">
        <f t="shared" si="1070"/>
        <v>0</v>
      </c>
      <c r="L419" s="9">
        <f t="shared" si="1070"/>
        <v>0</v>
      </c>
      <c r="M419" s="9">
        <f t="shared" si="1070"/>
        <v>1909</v>
      </c>
      <c r="N419" s="9">
        <f t="shared" si="1070"/>
        <v>0</v>
      </c>
      <c r="O419" s="9">
        <f t="shared" si="1070"/>
        <v>0</v>
      </c>
      <c r="P419" s="9">
        <f t="shared" si="1070"/>
        <v>0</v>
      </c>
      <c r="Q419" s="9">
        <f t="shared" si="1070"/>
        <v>0</v>
      </c>
      <c r="R419" s="9">
        <f t="shared" si="1070"/>
        <v>0</v>
      </c>
      <c r="S419" s="9">
        <f t="shared" si="1070"/>
        <v>1909</v>
      </c>
      <c r="T419" s="9">
        <f t="shared" si="1070"/>
        <v>0</v>
      </c>
      <c r="U419" s="9">
        <f t="shared" si="1070"/>
        <v>0</v>
      </c>
      <c r="V419" s="9">
        <f t="shared" si="1070"/>
        <v>0</v>
      </c>
      <c r="W419" s="9">
        <f t="shared" si="1070"/>
        <v>0</v>
      </c>
      <c r="X419" s="9">
        <f t="shared" si="1070"/>
        <v>0</v>
      </c>
      <c r="Y419" s="9">
        <f t="shared" si="1070"/>
        <v>1909</v>
      </c>
      <c r="Z419" s="9">
        <f t="shared" si="1070"/>
        <v>0</v>
      </c>
      <c r="AA419" s="9">
        <f t="shared" si="1070"/>
        <v>0</v>
      </c>
      <c r="AB419" s="9">
        <f t="shared" si="1070"/>
        <v>0</v>
      </c>
      <c r="AC419" s="9">
        <f t="shared" si="1070"/>
        <v>0</v>
      </c>
      <c r="AD419" s="9">
        <f t="shared" si="1070"/>
        <v>0</v>
      </c>
      <c r="AE419" s="9">
        <f t="shared" si="1070"/>
        <v>1909</v>
      </c>
      <c r="AF419" s="9">
        <f t="shared" si="1070"/>
        <v>0</v>
      </c>
      <c r="AG419" s="9">
        <f t="shared" si="1070"/>
        <v>0</v>
      </c>
      <c r="AH419" s="9">
        <f t="shared" si="1070"/>
        <v>0</v>
      </c>
      <c r="AI419" s="9">
        <f t="shared" si="1070"/>
        <v>0</v>
      </c>
      <c r="AJ419" s="9">
        <f t="shared" si="1070"/>
        <v>0</v>
      </c>
      <c r="AK419" s="9">
        <f t="shared" si="1070"/>
        <v>1909</v>
      </c>
      <c r="AL419" s="9">
        <f t="shared" si="1070"/>
        <v>0</v>
      </c>
      <c r="AM419" s="9">
        <f t="shared" si="1070"/>
        <v>0</v>
      </c>
      <c r="AN419" s="9">
        <f t="shared" si="1070"/>
        <v>0</v>
      </c>
      <c r="AO419" s="9">
        <f t="shared" si="1070"/>
        <v>0</v>
      </c>
      <c r="AP419" s="9">
        <f t="shared" si="1070"/>
        <v>0</v>
      </c>
      <c r="AQ419" s="9">
        <f t="shared" si="1070"/>
        <v>1909</v>
      </c>
      <c r="AR419" s="9">
        <f t="shared" si="1070"/>
        <v>0</v>
      </c>
      <c r="AS419" s="9">
        <f t="shared" si="1070"/>
        <v>0</v>
      </c>
      <c r="AT419" s="9">
        <f t="shared" si="1070"/>
        <v>0</v>
      </c>
      <c r="AU419" s="9">
        <f t="shared" si="1070"/>
        <v>0</v>
      </c>
      <c r="AV419" s="9">
        <f t="shared" si="1070"/>
        <v>0</v>
      </c>
      <c r="AW419" s="9">
        <f t="shared" si="1070"/>
        <v>1909</v>
      </c>
      <c r="AX419" s="9">
        <f t="shared" si="1070"/>
        <v>0</v>
      </c>
      <c r="AY419" s="9">
        <f t="shared" si="1070"/>
        <v>0</v>
      </c>
      <c r="AZ419" s="9">
        <f t="shared" si="1070"/>
        <v>0</v>
      </c>
      <c r="BA419" s="9">
        <f t="shared" si="1070"/>
        <v>0</v>
      </c>
      <c r="BB419" s="9">
        <f t="shared" si="1070"/>
        <v>0</v>
      </c>
      <c r="BC419" s="9">
        <f t="shared" si="1070"/>
        <v>1909</v>
      </c>
      <c r="BD419" s="9">
        <f t="shared" si="1070"/>
        <v>0</v>
      </c>
      <c r="BE419" s="9">
        <f t="shared" si="1070"/>
        <v>0</v>
      </c>
      <c r="BF419" s="9">
        <f t="shared" si="1070"/>
        <v>0</v>
      </c>
      <c r="BG419" s="9">
        <f t="shared" si="1070"/>
        <v>0</v>
      </c>
      <c r="BH419" s="9">
        <f t="shared" si="1070"/>
        <v>0</v>
      </c>
      <c r="BI419" s="9">
        <f t="shared" si="1070"/>
        <v>1909</v>
      </c>
      <c r="BJ419" s="9">
        <f t="shared" si="1070"/>
        <v>0</v>
      </c>
      <c r="BK419" s="9">
        <f t="shared" si="1070"/>
        <v>0</v>
      </c>
      <c r="BL419" s="9">
        <f t="shared" si="1070"/>
        <v>0</v>
      </c>
      <c r="BM419" s="9">
        <f t="shared" si="1070"/>
        <v>0</v>
      </c>
      <c r="BN419" s="9">
        <f t="shared" si="1070"/>
        <v>0</v>
      </c>
      <c r="BO419" s="9">
        <f t="shared" si="1070"/>
        <v>1909</v>
      </c>
      <c r="BP419" s="9">
        <f t="shared" si="1070"/>
        <v>0</v>
      </c>
      <c r="BQ419" s="9">
        <f t="shared" si="1070"/>
        <v>0</v>
      </c>
      <c r="BR419" s="9">
        <f t="shared" si="1070"/>
        <v>0</v>
      </c>
      <c r="BS419" s="9">
        <f t="shared" ref="BS419:BV419" si="1071">SUM(BS420:BS420)</f>
        <v>0</v>
      </c>
      <c r="BT419" s="9">
        <f t="shared" si="1071"/>
        <v>0</v>
      </c>
      <c r="BU419" s="9">
        <f t="shared" si="1071"/>
        <v>1909</v>
      </c>
      <c r="BV419" s="9">
        <f t="shared" si="1071"/>
        <v>0</v>
      </c>
      <c r="BW419" s="9">
        <f t="shared" ref="BW419:BX419" si="1072">SUM(BW420:BW420)</f>
        <v>0</v>
      </c>
      <c r="BX419" s="9">
        <f t="shared" si="1072"/>
        <v>0</v>
      </c>
      <c r="BY419" s="9">
        <f t="shared" ref="BY419:CH419" si="1073">SUM(BY420:BY420)</f>
        <v>0</v>
      </c>
      <c r="BZ419" s="9">
        <f t="shared" si="1073"/>
        <v>0</v>
      </c>
      <c r="CA419" s="9">
        <f t="shared" si="1073"/>
        <v>1909</v>
      </c>
      <c r="CB419" s="9">
        <f t="shared" si="1073"/>
        <v>0</v>
      </c>
      <c r="CC419" s="9">
        <f t="shared" si="1073"/>
        <v>0</v>
      </c>
      <c r="CD419" s="9">
        <f t="shared" si="1073"/>
        <v>0</v>
      </c>
      <c r="CE419" s="9">
        <f t="shared" si="1073"/>
        <v>0</v>
      </c>
      <c r="CF419" s="9">
        <f t="shared" si="1073"/>
        <v>0</v>
      </c>
      <c r="CG419" s="9">
        <f t="shared" si="1073"/>
        <v>1909</v>
      </c>
      <c r="CH419" s="9">
        <f t="shared" si="1073"/>
        <v>0</v>
      </c>
    </row>
    <row r="420" spans="1:86" ht="49.5" hidden="1" x14ac:dyDescent="0.25">
      <c r="A420" s="25" t="s">
        <v>405</v>
      </c>
      <c r="B420" s="26">
        <f>B418</f>
        <v>909</v>
      </c>
      <c r="C420" s="26" t="s">
        <v>28</v>
      </c>
      <c r="D420" s="26" t="s">
        <v>20</v>
      </c>
      <c r="E420" s="26" t="s">
        <v>371</v>
      </c>
      <c r="F420" s="26" t="s">
        <v>252</v>
      </c>
      <c r="G420" s="9">
        <v>1909</v>
      </c>
      <c r="H420" s="10"/>
      <c r="I420" s="83"/>
      <c r="J420" s="83"/>
      <c r="K420" s="83"/>
      <c r="L420" s="83"/>
      <c r="M420" s="9">
        <f>G420+I420+J420+K420+L420</f>
        <v>1909</v>
      </c>
      <c r="N420" s="9">
        <f>H420+L420</f>
        <v>0</v>
      </c>
      <c r="O420" s="84"/>
      <c r="P420" s="84"/>
      <c r="Q420" s="84"/>
      <c r="R420" s="84"/>
      <c r="S420" s="9">
        <f>M420+O420+P420+Q420+R420</f>
        <v>1909</v>
      </c>
      <c r="T420" s="9">
        <f>N420+R420</f>
        <v>0</v>
      </c>
      <c r="U420" s="84"/>
      <c r="V420" s="84"/>
      <c r="W420" s="84"/>
      <c r="X420" s="84"/>
      <c r="Y420" s="9">
        <f>S420+U420+V420+W420+X420</f>
        <v>1909</v>
      </c>
      <c r="Z420" s="9">
        <f>T420+X420</f>
        <v>0</v>
      </c>
      <c r="AA420" s="84"/>
      <c r="AB420" s="84"/>
      <c r="AC420" s="84"/>
      <c r="AD420" s="84"/>
      <c r="AE420" s="9">
        <f>Y420+AA420+AB420+AC420+AD420</f>
        <v>1909</v>
      </c>
      <c r="AF420" s="9">
        <f>Z420+AD420</f>
        <v>0</v>
      </c>
      <c r="AG420" s="84"/>
      <c r="AH420" s="84"/>
      <c r="AI420" s="84"/>
      <c r="AJ420" s="84"/>
      <c r="AK420" s="9">
        <f>AE420+AG420+AH420+AI420+AJ420</f>
        <v>1909</v>
      </c>
      <c r="AL420" s="9">
        <f>AF420+AJ420</f>
        <v>0</v>
      </c>
      <c r="AM420" s="84"/>
      <c r="AN420" s="84"/>
      <c r="AO420" s="84"/>
      <c r="AP420" s="84"/>
      <c r="AQ420" s="9">
        <f>AK420+AM420+AN420+AO420+AP420</f>
        <v>1909</v>
      </c>
      <c r="AR420" s="9">
        <f>AL420+AP420</f>
        <v>0</v>
      </c>
      <c r="AS420" s="84"/>
      <c r="AT420" s="84"/>
      <c r="AU420" s="84"/>
      <c r="AV420" s="84"/>
      <c r="AW420" s="9">
        <f>AQ420+AS420+AT420+AU420+AV420</f>
        <v>1909</v>
      </c>
      <c r="AX420" s="9">
        <f>AR420+AV420</f>
        <v>0</v>
      </c>
      <c r="AY420" s="84"/>
      <c r="AZ420" s="84"/>
      <c r="BA420" s="84"/>
      <c r="BB420" s="84"/>
      <c r="BC420" s="9">
        <f>AW420+AY420+AZ420+BA420+BB420</f>
        <v>1909</v>
      </c>
      <c r="BD420" s="9">
        <f>AX420+BB420</f>
        <v>0</v>
      </c>
      <c r="BE420" s="84"/>
      <c r="BF420" s="84"/>
      <c r="BG420" s="84"/>
      <c r="BH420" s="84"/>
      <c r="BI420" s="9">
        <f>BC420+BE420+BF420+BG420+BH420</f>
        <v>1909</v>
      </c>
      <c r="BJ420" s="9">
        <f>BD420+BH420</f>
        <v>0</v>
      </c>
      <c r="BK420" s="84"/>
      <c r="BL420" s="84"/>
      <c r="BM420" s="84"/>
      <c r="BN420" s="84"/>
      <c r="BO420" s="9">
        <f>BI420+BK420+BL420+BM420+BN420</f>
        <v>1909</v>
      </c>
      <c r="BP420" s="9">
        <f>BJ420+BN420</f>
        <v>0</v>
      </c>
      <c r="BQ420" s="84"/>
      <c r="BR420" s="84"/>
      <c r="BS420" s="84"/>
      <c r="BT420" s="84"/>
      <c r="BU420" s="9">
        <f>BO420+BQ420+BR420+BS420+BT420</f>
        <v>1909</v>
      </c>
      <c r="BV420" s="9">
        <f>BP420+BT420</f>
        <v>0</v>
      </c>
      <c r="BW420" s="84"/>
      <c r="BX420" s="84"/>
      <c r="BY420" s="84"/>
      <c r="BZ420" s="84"/>
      <c r="CA420" s="9">
        <f>BU420+BW420+BX420+BY420+BZ420</f>
        <v>1909</v>
      </c>
      <c r="CB420" s="9">
        <f>BV420+BZ420</f>
        <v>0</v>
      </c>
      <c r="CC420" s="84"/>
      <c r="CD420" s="84"/>
      <c r="CE420" s="84"/>
      <c r="CF420" s="84"/>
      <c r="CG420" s="9">
        <f>CA420+CC420+CD420+CE420+CF420</f>
        <v>1909</v>
      </c>
      <c r="CH420" s="9">
        <f>CB420+CF420</f>
        <v>0</v>
      </c>
    </row>
    <row r="421" spans="1:86" ht="82.5" hidden="1" x14ac:dyDescent="0.25">
      <c r="A421" s="28" t="s">
        <v>467</v>
      </c>
      <c r="B421" s="26">
        <f>B419</f>
        <v>909</v>
      </c>
      <c r="C421" s="26" t="s">
        <v>28</v>
      </c>
      <c r="D421" s="26" t="s">
        <v>20</v>
      </c>
      <c r="E421" s="26" t="s">
        <v>372</v>
      </c>
      <c r="F421" s="26"/>
      <c r="G421" s="11">
        <f t="shared" ref="G421:V422" si="1074">G422</f>
        <v>12953</v>
      </c>
      <c r="H421" s="11">
        <f t="shared" si="1074"/>
        <v>0</v>
      </c>
      <c r="I421" s="11">
        <f t="shared" si="1074"/>
        <v>0</v>
      </c>
      <c r="J421" s="11">
        <f t="shared" si="1074"/>
        <v>0</v>
      </c>
      <c r="K421" s="11">
        <f t="shared" si="1074"/>
        <v>0</v>
      </c>
      <c r="L421" s="11">
        <f t="shared" si="1074"/>
        <v>0</v>
      </c>
      <c r="M421" s="11">
        <f t="shared" si="1074"/>
        <v>12953</v>
      </c>
      <c r="N421" s="11">
        <f t="shared" si="1074"/>
        <v>0</v>
      </c>
      <c r="O421" s="11">
        <f t="shared" si="1074"/>
        <v>0</v>
      </c>
      <c r="P421" s="11">
        <f t="shared" si="1074"/>
        <v>0</v>
      </c>
      <c r="Q421" s="11">
        <f t="shared" si="1074"/>
        <v>0</v>
      </c>
      <c r="R421" s="11">
        <f t="shared" si="1074"/>
        <v>0</v>
      </c>
      <c r="S421" s="11">
        <f t="shared" si="1074"/>
        <v>12953</v>
      </c>
      <c r="T421" s="11">
        <f t="shared" si="1074"/>
        <v>0</v>
      </c>
      <c r="U421" s="11">
        <f t="shared" si="1074"/>
        <v>0</v>
      </c>
      <c r="V421" s="11">
        <f t="shared" si="1074"/>
        <v>0</v>
      </c>
      <c r="W421" s="11">
        <f t="shared" ref="U421:AJ422" si="1075">W422</f>
        <v>0</v>
      </c>
      <c r="X421" s="11">
        <f t="shared" si="1075"/>
        <v>0</v>
      </c>
      <c r="Y421" s="11">
        <f t="shared" si="1075"/>
        <v>12953</v>
      </c>
      <c r="Z421" s="11">
        <f t="shared" si="1075"/>
        <v>0</v>
      </c>
      <c r="AA421" s="11">
        <f t="shared" si="1075"/>
        <v>0</v>
      </c>
      <c r="AB421" s="11">
        <f t="shared" si="1075"/>
        <v>0</v>
      </c>
      <c r="AC421" s="11">
        <f t="shared" si="1075"/>
        <v>0</v>
      </c>
      <c r="AD421" s="11">
        <f t="shared" si="1075"/>
        <v>0</v>
      </c>
      <c r="AE421" s="11">
        <f t="shared" si="1075"/>
        <v>12953</v>
      </c>
      <c r="AF421" s="11">
        <f t="shared" si="1075"/>
        <v>0</v>
      </c>
      <c r="AG421" s="11">
        <f t="shared" si="1075"/>
        <v>0</v>
      </c>
      <c r="AH421" s="11">
        <f t="shared" si="1075"/>
        <v>0</v>
      </c>
      <c r="AI421" s="11">
        <f t="shared" si="1075"/>
        <v>0</v>
      </c>
      <c r="AJ421" s="11">
        <f t="shared" si="1075"/>
        <v>0</v>
      </c>
      <c r="AK421" s="11">
        <f t="shared" ref="AG421:AV422" si="1076">AK422</f>
        <v>12953</v>
      </c>
      <c r="AL421" s="11">
        <f t="shared" si="1076"/>
        <v>0</v>
      </c>
      <c r="AM421" s="11">
        <f t="shared" si="1076"/>
        <v>0</v>
      </c>
      <c r="AN421" s="11">
        <f t="shared" si="1076"/>
        <v>0</v>
      </c>
      <c r="AO421" s="11">
        <f t="shared" si="1076"/>
        <v>0</v>
      </c>
      <c r="AP421" s="11">
        <f t="shared" si="1076"/>
        <v>0</v>
      </c>
      <c r="AQ421" s="11">
        <f t="shared" si="1076"/>
        <v>12953</v>
      </c>
      <c r="AR421" s="11">
        <f t="shared" si="1076"/>
        <v>0</v>
      </c>
      <c r="AS421" s="11">
        <f t="shared" si="1076"/>
        <v>0</v>
      </c>
      <c r="AT421" s="11">
        <f t="shared" si="1076"/>
        <v>0</v>
      </c>
      <c r="AU421" s="11">
        <f t="shared" si="1076"/>
        <v>0</v>
      </c>
      <c r="AV421" s="11">
        <f t="shared" si="1076"/>
        <v>0</v>
      </c>
      <c r="AW421" s="11">
        <f t="shared" ref="AS421:BH422" si="1077">AW422</f>
        <v>12953</v>
      </c>
      <c r="AX421" s="11">
        <f t="shared" si="1077"/>
        <v>0</v>
      </c>
      <c r="AY421" s="11">
        <f t="shared" si="1077"/>
        <v>0</v>
      </c>
      <c r="AZ421" s="11">
        <f t="shared" si="1077"/>
        <v>0</v>
      </c>
      <c r="BA421" s="11">
        <f t="shared" si="1077"/>
        <v>0</v>
      </c>
      <c r="BB421" s="11">
        <f t="shared" si="1077"/>
        <v>0</v>
      </c>
      <c r="BC421" s="11">
        <f t="shared" si="1077"/>
        <v>12953</v>
      </c>
      <c r="BD421" s="11">
        <f t="shared" si="1077"/>
        <v>0</v>
      </c>
      <c r="BE421" s="11">
        <f t="shared" si="1077"/>
        <v>0</v>
      </c>
      <c r="BF421" s="11">
        <f t="shared" si="1077"/>
        <v>0</v>
      </c>
      <c r="BG421" s="11">
        <f t="shared" si="1077"/>
        <v>0</v>
      </c>
      <c r="BH421" s="11">
        <f t="shared" si="1077"/>
        <v>0</v>
      </c>
      <c r="BI421" s="11">
        <f t="shared" ref="BE421:BT422" si="1078">BI422</f>
        <v>12953</v>
      </c>
      <c r="BJ421" s="11">
        <f t="shared" si="1078"/>
        <v>0</v>
      </c>
      <c r="BK421" s="11">
        <f t="shared" si="1078"/>
        <v>0</v>
      </c>
      <c r="BL421" s="11">
        <f t="shared" si="1078"/>
        <v>0</v>
      </c>
      <c r="BM421" s="11">
        <f t="shared" si="1078"/>
        <v>0</v>
      </c>
      <c r="BN421" s="11">
        <f t="shared" si="1078"/>
        <v>0</v>
      </c>
      <c r="BO421" s="11">
        <f t="shared" si="1078"/>
        <v>12953</v>
      </c>
      <c r="BP421" s="11">
        <f t="shared" si="1078"/>
        <v>0</v>
      </c>
      <c r="BQ421" s="11">
        <f t="shared" si="1078"/>
        <v>0</v>
      </c>
      <c r="BR421" s="11">
        <f t="shared" si="1078"/>
        <v>0</v>
      </c>
      <c r="BS421" s="11">
        <f t="shared" si="1078"/>
        <v>0</v>
      </c>
      <c r="BT421" s="11">
        <f t="shared" si="1078"/>
        <v>0</v>
      </c>
      <c r="BU421" s="11">
        <f t="shared" ref="BQ421:CF422" si="1079">BU422</f>
        <v>12953</v>
      </c>
      <c r="BV421" s="11">
        <f t="shared" si="1079"/>
        <v>0</v>
      </c>
      <c r="BW421" s="11">
        <f t="shared" si="1079"/>
        <v>0</v>
      </c>
      <c r="BX421" s="11">
        <f t="shared" si="1079"/>
        <v>0</v>
      </c>
      <c r="BY421" s="11">
        <f t="shared" si="1079"/>
        <v>0</v>
      </c>
      <c r="BZ421" s="11">
        <f t="shared" si="1079"/>
        <v>0</v>
      </c>
      <c r="CA421" s="11">
        <f t="shared" si="1079"/>
        <v>12953</v>
      </c>
      <c r="CB421" s="11">
        <f t="shared" si="1079"/>
        <v>0</v>
      </c>
      <c r="CC421" s="11">
        <f t="shared" si="1079"/>
        <v>0</v>
      </c>
      <c r="CD421" s="11">
        <f t="shared" si="1079"/>
        <v>0</v>
      </c>
      <c r="CE421" s="11">
        <f t="shared" si="1079"/>
        <v>0</v>
      </c>
      <c r="CF421" s="11">
        <f t="shared" si="1079"/>
        <v>0</v>
      </c>
      <c r="CG421" s="11">
        <f t="shared" ref="CC421:CH422" si="1080">CG422</f>
        <v>12953</v>
      </c>
      <c r="CH421" s="11">
        <f t="shared" si="1080"/>
        <v>0</v>
      </c>
    </row>
    <row r="422" spans="1:86" ht="20.100000000000001" hidden="1" customHeight="1" x14ac:dyDescent="0.25">
      <c r="A422" s="28" t="s">
        <v>65</v>
      </c>
      <c r="B422" s="26">
        <f t="shared" ref="B422:B430" si="1081">B421</f>
        <v>909</v>
      </c>
      <c r="C422" s="26" t="s">
        <v>28</v>
      </c>
      <c r="D422" s="26" t="s">
        <v>20</v>
      </c>
      <c r="E422" s="26" t="s">
        <v>372</v>
      </c>
      <c r="F422" s="26" t="s">
        <v>66</v>
      </c>
      <c r="G422" s="9">
        <f t="shared" si="1074"/>
        <v>12953</v>
      </c>
      <c r="H422" s="9">
        <f t="shared" si="1074"/>
        <v>0</v>
      </c>
      <c r="I422" s="9">
        <f t="shared" si="1074"/>
        <v>0</v>
      </c>
      <c r="J422" s="9">
        <f t="shared" si="1074"/>
        <v>0</v>
      </c>
      <c r="K422" s="9">
        <f t="shared" si="1074"/>
        <v>0</v>
      </c>
      <c r="L422" s="9">
        <f t="shared" si="1074"/>
        <v>0</v>
      </c>
      <c r="M422" s="9">
        <f t="shared" si="1074"/>
        <v>12953</v>
      </c>
      <c r="N422" s="9">
        <f t="shared" si="1074"/>
        <v>0</v>
      </c>
      <c r="O422" s="9">
        <f t="shared" si="1074"/>
        <v>0</v>
      </c>
      <c r="P422" s="9">
        <f t="shared" si="1074"/>
        <v>0</v>
      </c>
      <c r="Q422" s="9">
        <f t="shared" si="1074"/>
        <v>0</v>
      </c>
      <c r="R422" s="9">
        <f t="shared" si="1074"/>
        <v>0</v>
      </c>
      <c r="S422" s="9">
        <f t="shared" si="1074"/>
        <v>12953</v>
      </c>
      <c r="T422" s="9">
        <f t="shared" si="1074"/>
        <v>0</v>
      </c>
      <c r="U422" s="9">
        <f t="shared" si="1075"/>
        <v>0</v>
      </c>
      <c r="V422" s="9">
        <f t="shared" si="1075"/>
        <v>0</v>
      </c>
      <c r="W422" s="9">
        <f t="shared" si="1075"/>
        <v>0</v>
      </c>
      <c r="X422" s="9">
        <f t="shared" si="1075"/>
        <v>0</v>
      </c>
      <c r="Y422" s="9">
        <f t="shared" si="1075"/>
        <v>12953</v>
      </c>
      <c r="Z422" s="9">
        <f t="shared" si="1075"/>
        <v>0</v>
      </c>
      <c r="AA422" s="9">
        <f t="shared" si="1075"/>
        <v>0</v>
      </c>
      <c r="AB422" s="9">
        <f t="shared" si="1075"/>
        <v>0</v>
      </c>
      <c r="AC422" s="9">
        <f t="shared" si="1075"/>
        <v>0</v>
      </c>
      <c r="AD422" s="9">
        <f t="shared" si="1075"/>
        <v>0</v>
      </c>
      <c r="AE422" s="9">
        <f t="shared" si="1075"/>
        <v>12953</v>
      </c>
      <c r="AF422" s="9">
        <f t="shared" si="1075"/>
        <v>0</v>
      </c>
      <c r="AG422" s="9">
        <f t="shared" si="1076"/>
        <v>0</v>
      </c>
      <c r="AH422" s="9">
        <f t="shared" si="1076"/>
        <v>0</v>
      </c>
      <c r="AI422" s="9">
        <f t="shared" si="1076"/>
        <v>0</v>
      </c>
      <c r="AJ422" s="9">
        <f t="shared" si="1076"/>
        <v>0</v>
      </c>
      <c r="AK422" s="9">
        <f t="shared" si="1076"/>
        <v>12953</v>
      </c>
      <c r="AL422" s="9">
        <f t="shared" si="1076"/>
        <v>0</v>
      </c>
      <c r="AM422" s="9">
        <f t="shared" si="1076"/>
        <v>0</v>
      </c>
      <c r="AN422" s="9">
        <f t="shared" si="1076"/>
        <v>0</v>
      </c>
      <c r="AO422" s="9">
        <f t="shared" si="1076"/>
        <v>0</v>
      </c>
      <c r="AP422" s="9">
        <f t="shared" si="1076"/>
        <v>0</v>
      </c>
      <c r="AQ422" s="9">
        <f t="shared" si="1076"/>
        <v>12953</v>
      </c>
      <c r="AR422" s="9">
        <f t="shared" si="1076"/>
        <v>0</v>
      </c>
      <c r="AS422" s="9">
        <f t="shared" si="1077"/>
        <v>0</v>
      </c>
      <c r="AT422" s="9">
        <f t="shared" si="1077"/>
        <v>0</v>
      </c>
      <c r="AU422" s="9">
        <f t="shared" si="1077"/>
        <v>0</v>
      </c>
      <c r="AV422" s="9">
        <f t="shared" si="1077"/>
        <v>0</v>
      </c>
      <c r="AW422" s="9">
        <f t="shared" si="1077"/>
        <v>12953</v>
      </c>
      <c r="AX422" s="9">
        <f t="shared" si="1077"/>
        <v>0</v>
      </c>
      <c r="AY422" s="9">
        <f t="shared" si="1077"/>
        <v>0</v>
      </c>
      <c r="AZ422" s="9">
        <f t="shared" si="1077"/>
        <v>0</v>
      </c>
      <c r="BA422" s="9">
        <f t="shared" si="1077"/>
        <v>0</v>
      </c>
      <c r="BB422" s="9">
        <f t="shared" si="1077"/>
        <v>0</v>
      </c>
      <c r="BC422" s="9">
        <f t="shared" si="1077"/>
        <v>12953</v>
      </c>
      <c r="BD422" s="9">
        <f t="shared" si="1077"/>
        <v>0</v>
      </c>
      <c r="BE422" s="9">
        <f t="shared" si="1078"/>
        <v>0</v>
      </c>
      <c r="BF422" s="9">
        <f t="shared" si="1078"/>
        <v>0</v>
      </c>
      <c r="BG422" s="9">
        <f t="shared" si="1078"/>
        <v>0</v>
      </c>
      <c r="BH422" s="9">
        <f t="shared" si="1078"/>
        <v>0</v>
      </c>
      <c r="BI422" s="9">
        <f t="shared" si="1078"/>
        <v>12953</v>
      </c>
      <c r="BJ422" s="9">
        <f t="shared" si="1078"/>
        <v>0</v>
      </c>
      <c r="BK422" s="9">
        <f t="shared" si="1078"/>
        <v>0</v>
      </c>
      <c r="BL422" s="9">
        <f t="shared" si="1078"/>
        <v>0</v>
      </c>
      <c r="BM422" s="9">
        <f t="shared" si="1078"/>
        <v>0</v>
      </c>
      <c r="BN422" s="9">
        <f t="shared" si="1078"/>
        <v>0</v>
      </c>
      <c r="BO422" s="9">
        <f t="shared" si="1078"/>
        <v>12953</v>
      </c>
      <c r="BP422" s="9">
        <f t="shared" si="1078"/>
        <v>0</v>
      </c>
      <c r="BQ422" s="9">
        <f t="shared" si="1079"/>
        <v>0</v>
      </c>
      <c r="BR422" s="9">
        <f t="shared" si="1079"/>
        <v>0</v>
      </c>
      <c r="BS422" s="9">
        <f t="shared" si="1079"/>
        <v>0</v>
      </c>
      <c r="BT422" s="9">
        <f t="shared" si="1079"/>
        <v>0</v>
      </c>
      <c r="BU422" s="9">
        <f t="shared" si="1079"/>
        <v>12953</v>
      </c>
      <c r="BV422" s="9">
        <f t="shared" si="1079"/>
        <v>0</v>
      </c>
      <c r="BW422" s="9">
        <f t="shared" si="1079"/>
        <v>0</v>
      </c>
      <c r="BX422" s="9">
        <f t="shared" si="1079"/>
        <v>0</v>
      </c>
      <c r="BY422" s="9">
        <f t="shared" si="1079"/>
        <v>0</v>
      </c>
      <c r="BZ422" s="9">
        <f t="shared" si="1079"/>
        <v>0</v>
      </c>
      <c r="CA422" s="9">
        <f t="shared" si="1079"/>
        <v>12953</v>
      </c>
      <c r="CB422" s="9">
        <f t="shared" si="1079"/>
        <v>0</v>
      </c>
      <c r="CC422" s="9">
        <f t="shared" si="1080"/>
        <v>0</v>
      </c>
      <c r="CD422" s="9">
        <f t="shared" si="1080"/>
        <v>0</v>
      </c>
      <c r="CE422" s="9">
        <f t="shared" si="1080"/>
        <v>0</v>
      </c>
      <c r="CF422" s="9">
        <f t="shared" si="1080"/>
        <v>0</v>
      </c>
      <c r="CG422" s="9">
        <f t="shared" si="1080"/>
        <v>12953</v>
      </c>
      <c r="CH422" s="9">
        <f t="shared" si="1080"/>
        <v>0</v>
      </c>
    </row>
    <row r="423" spans="1:86" ht="49.5" hidden="1" x14ac:dyDescent="0.25">
      <c r="A423" s="25" t="s">
        <v>405</v>
      </c>
      <c r="B423" s="26">
        <f t="shared" si="1081"/>
        <v>909</v>
      </c>
      <c r="C423" s="26" t="s">
        <v>28</v>
      </c>
      <c r="D423" s="26" t="s">
        <v>20</v>
      </c>
      <c r="E423" s="26" t="s">
        <v>372</v>
      </c>
      <c r="F423" s="26" t="s">
        <v>252</v>
      </c>
      <c r="G423" s="9">
        <v>12953</v>
      </c>
      <c r="H423" s="10"/>
      <c r="I423" s="83"/>
      <c r="J423" s="83"/>
      <c r="K423" s="83"/>
      <c r="L423" s="83"/>
      <c r="M423" s="9">
        <f>G423+I423+J423+K423+L423</f>
        <v>12953</v>
      </c>
      <c r="N423" s="9">
        <f>H423+L423</f>
        <v>0</v>
      </c>
      <c r="O423" s="84"/>
      <c r="P423" s="84"/>
      <c r="Q423" s="84"/>
      <c r="R423" s="84"/>
      <c r="S423" s="9">
        <f>M423+O423+P423+Q423+R423</f>
        <v>12953</v>
      </c>
      <c r="T423" s="9">
        <f>N423+R423</f>
        <v>0</v>
      </c>
      <c r="U423" s="84"/>
      <c r="V423" s="84"/>
      <c r="W423" s="84"/>
      <c r="X423" s="84"/>
      <c r="Y423" s="9">
        <f>S423+U423+V423+W423+X423</f>
        <v>12953</v>
      </c>
      <c r="Z423" s="9">
        <f>T423+X423</f>
        <v>0</v>
      </c>
      <c r="AA423" s="84"/>
      <c r="AB423" s="84"/>
      <c r="AC423" s="84"/>
      <c r="AD423" s="84"/>
      <c r="AE423" s="9">
        <f>Y423+AA423+AB423+AC423+AD423</f>
        <v>12953</v>
      </c>
      <c r="AF423" s="9">
        <f>Z423+AD423</f>
        <v>0</v>
      </c>
      <c r="AG423" s="84"/>
      <c r="AH423" s="84"/>
      <c r="AI423" s="84"/>
      <c r="AJ423" s="84"/>
      <c r="AK423" s="9">
        <f>AE423+AG423+AH423+AI423+AJ423</f>
        <v>12953</v>
      </c>
      <c r="AL423" s="9">
        <f>AF423+AJ423</f>
        <v>0</v>
      </c>
      <c r="AM423" s="84"/>
      <c r="AN423" s="84"/>
      <c r="AO423" s="84"/>
      <c r="AP423" s="84"/>
      <c r="AQ423" s="9">
        <f>AK423+AM423+AN423+AO423+AP423</f>
        <v>12953</v>
      </c>
      <c r="AR423" s="9">
        <f>AL423+AP423</f>
        <v>0</v>
      </c>
      <c r="AS423" s="84"/>
      <c r="AT423" s="84"/>
      <c r="AU423" s="84"/>
      <c r="AV423" s="84"/>
      <c r="AW423" s="9">
        <f>AQ423+AS423+AT423+AU423+AV423</f>
        <v>12953</v>
      </c>
      <c r="AX423" s="9">
        <f>AR423+AV423</f>
        <v>0</v>
      </c>
      <c r="AY423" s="84"/>
      <c r="AZ423" s="84"/>
      <c r="BA423" s="84"/>
      <c r="BB423" s="84"/>
      <c r="BC423" s="9">
        <f>AW423+AY423+AZ423+BA423+BB423</f>
        <v>12953</v>
      </c>
      <c r="BD423" s="9">
        <f>AX423+BB423</f>
        <v>0</v>
      </c>
      <c r="BE423" s="84"/>
      <c r="BF423" s="84"/>
      <c r="BG423" s="84"/>
      <c r="BH423" s="84"/>
      <c r="BI423" s="9">
        <f>BC423+BE423+BF423+BG423+BH423</f>
        <v>12953</v>
      </c>
      <c r="BJ423" s="9">
        <f>BD423+BH423</f>
        <v>0</v>
      </c>
      <c r="BK423" s="84"/>
      <c r="BL423" s="84"/>
      <c r="BM423" s="84"/>
      <c r="BN423" s="84"/>
      <c r="BO423" s="9">
        <f>BI423+BK423+BL423+BM423+BN423</f>
        <v>12953</v>
      </c>
      <c r="BP423" s="9">
        <f>BJ423+BN423</f>
        <v>0</v>
      </c>
      <c r="BQ423" s="84"/>
      <c r="BR423" s="84"/>
      <c r="BS423" s="84"/>
      <c r="BT423" s="84"/>
      <c r="BU423" s="9">
        <f>BO423+BQ423+BR423+BS423+BT423</f>
        <v>12953</v>
      </c>
      <c r="BV423" s="9">
        <f>BP423+BT423</f>
        <v>0</v>
      </c>
      <c r="BW423" s="84"/>
      <c r="BX423" s="84"/>
      <c r="BY423" s="84"/>
      <c r="BZ423" s="84"/>
      <c r="CA423" s="9">
        <f>BU423+BW423+BX423+BY423+BZ423</f>
        <v>12953</v>
      </c>
      <c r="CB423" s="9">
        <f>BV423+BZ423</f>
        <v>0</v>
      </c>
      <c r="CC423" s="84"/>
      <c r="CD423" s="84"/>
      <c r="CE423" s="84"/>
      <c r="CF423" s="84"/>
      <c r="CG423" s="9">
        <f>CA423+CC423+CD423+CE423+CF423</f>
        <v>12953</v>
      </c>
      <c r="CH423" s="9">
        <f>CB423+CF423</f>
        <v>0</v>
      </c>
    </row>
    <row r="424" spans="1:86" ht="82.5" hidden="1" x14ac:dyDescent="0.25">
      <c r="A424" s="28" t="s">
        <v>468</v>
      </c>
      <c r="B424" s="26">
        <f t="shared" si="1081"/>
        <v>909</v>
      </c>
      <c r="C424" s="26" t="s">
        <v>28</v>
      </c>
      <c r="D424" s="26" t="s">
        <v>20</v>
      </c>
      <c r="E424" s="26" t="s">
        <v>409</v>
      </c>
      <c r="F424" s="26"/>
      <c r="G424" s="9">
        <f>G425</f>
        <v>0</v>
      </c>
      <c r="H424" s="9">
        <f>H425</f>
        <v>0</v>
      </c>
      <c r="I424" s="83"/>
      <c r="J424" s="83"/>
      <c r="K424" s="83"/>
      <c r="L424" s="83"/>
      <c r="M424" s="83"/>
      <c r="N424" s="83"/>
      <c r="O424" s="84"/>
      <c r="P424" s="84"/>
      <c r="Q424" s="84"/>
      <c r="R424" s="84"/>
      <c r="S424" s="84"/>
      <c r="T424" s="84"/>
      <c r="U424" s="84"/>
      <c r="V424" s="84"/>
      <c r="W424" s="84"/>
      <c r="X424" s="84"/>
      <c r="Y424" s="84"/>
      <c r="Z424" s="84"/>
      <c r="AA424" s="84"/>
      <c r="AB424" s="84"/>
      <c r="AC424" s="84"/>
      <c r="AD424" s="84"/>
      <c r="AE424" s="84"/>
      <c r="AF424" s="84"/>
      <c r="AG424" s="84"/>
      <c r="AH424" s="84"/>
      <c r="AI424" s="84"/>
      <c r="AJ424" s="84"/>
      <c r="AK424" s="84"/>
      <c r="AL424" s="84"/>
      <c r="AM424" s="84"/>
      <c r="AN424" s="84"/>
      <c r="AO424" s="84"/>
      <c r="AP424" s="84"/>
      <c r="AQ424" s="84"/>
      <c r="AR424" s="84"/>
      <c r="AS424" s="84"/>
      <c r="AT424" s="84"/>
      <c r="AU424" s="84"/>
      <c r="AV424" s="84"/>
      <c r="AW424" s="84"/>
      <c r="AX424" s="84"/>
      <c r="AY424" s="84"/>
      <c r="AZ424" s="84"/>
      <c r="BA424" s="84"/>
      <c r="BB424" s="84"/>
      <c r="BC424" s="84"/>
      <c r="BD424" s="84"/>
      <c r="BE424" s="84"/>
      <c r="BF424" s="84"/>
      <c r="BG424" s="84"/>
      <c r="BH424" s="84"/>
      <c r="BI424" s="84"/>
      <c r="BJ424" s="84"/>
      <c r="BK424" s="84"/>
      <c r="BL424" s="84"/>
      <c r="BM424" s="84"/>
      <c r="BN424" s="84"/>
      <c r="BO424" s="84"/>
      <c r="BP424" s="84"/>
      <c r="BQ424" s="84"/>
      <c r="BR424" s="84"/>
      <c r="BS424" s="84"/>
      <c r="BT424" s="84"/>
      <c r="BU424" s="84"/>
      <c r="BV424" s="84"/>
      <c r="BW424" s="84"/>
      <c r="BX424" s="84"/>
      <c r="BY424" s="84"/>
      <c r="BZ424" s="84"/>
      <c r="CA424" s="84"/>
      <c r="CB424" s="84"/>
      <c r="CC424" s="84"/>
      <c r="CD424" s="84"/>
      <c r="CE424" s="84"/>
      <c r="CF424" s="84"/>
      <c r="CG424" s="84"/>
      <c r="CH424" s="84"/>
    </row>
    <row r="425" spans="1:86" ht="20.100000000000001" hidden="1" customHeight="1" x14ac:dyDescent="0.25">
      <c r="A425" s="28" t="s">
        <v>65</v>
      </c>
      <c r="B425" s="26">
        <f t="shared" si="1081"/>
        <v>909</v>
      </c>
      <c r="C425" s="26" t="s">
        <v>28</v>
      </c>
      <c r="D425" s="26" t="s">
        <v>20</v>
      </c>
      <c r="E425" s="26" t="s">
        <v>409</v>
      </c>
      <c r="F425" s="26" t="s">
        <v>66</v>
      </c>
      <c r="G425" s="9">
        <f>G426</f>
        <v>0</v>
      </c>
      <c r="H425" s="9">
        <f>H426</f>
        <v>0</v>
      </c>
      <c r="I425" s="83"/>
      <c r="J425" s="83"/>
      <c r="K425" s="83"/>
      <c r="L425" s="83"/>
      <c r="M425" s="83"/>
      <c r="N425" s="83"/>
      <c r="O425" s="84"/>
      <c r="P425" s="84"/>
      <c r="Q425" s="84"/>
      <c r="R425" s="84"/>
      <c r="S425" s="84"/>
      <c r="T425" s="84"/>
      <c r="U425" s="84"/>
      <c r="V425" s="84"/>
      <c r="W425" s="84"/>
      <c r="X425" s="84"/>
      <c r="Y425" s="84"/>
      <c r="Z425" s="84"/>
      <c r="AA425" s="84"/>
      <c r="AB425" s="84"/>
      <c r="AC425" s="84"/>
      <c r="AD425" s="84"/>
      <c r="AE425" s="84"/>
      <c r="AF425" s="84"/>
      <c r="AG425" s="84"/>
      <c r="AH425" s="84"/>
      <c r="AI425" s="84"/>
      <c r="AJ425" s="84"/>
      <c r="AK425" s="84"/>
      <c r="AL425" s="84"/>
      <c r="AM425" s="84"/>
      <c r="AN425" s="84"/>
      <c r="AO425" s="84"/>
      <c r="AP425" s="84"/>
      <c r="AQ425" s="84"/>
      <c r="AR425" s="84"/>
      <c r="AS425" s="84"/>
      <c r="AT425" s="84"/>
      <c r="AU425" s="84"/>
      <c r="AV425" s="84"/>
      <c r="AW425" s="84"/>
      <c r="AX425" s="84"/>
      <c r="AY425" s="84"/>
      <c r="AZ425" s="84"/>
      <c r="BA425" s="84"/>
      <c r="BB425" s="84"/>
      <c r="BC425" s="84"/>
      <c r="BD425" s="84"/>
      <c r="BE425" s="84"/>
      <c r="BF425" s="84"/>
      <c r="BG425" s="84"/>
      <c r="BH425" s="84"/>
      <c r="BI425" s="84"/>
      <c r="BJ425" s="84"/>
      <c r="BK425" s="84"/>
      <c r="BL425" s="84"/>
      <c r="BM425" s="84"/>
      <c r="BN425" s="84"/>
      <c r="BO425" s="84"/>
      <c r="BP425" s="84"/>
      <c r="BQ425" s="84"/>
      <c r="BR425" s="84"/>
      <c r="BS425" s="84"/>
      <c r="BT425" s="84"/>
      <c r="BU425" s="84"/>
      <c r="BV425" s="84"/>
      <c r="BW425" s="84"/>
      <c r="BX425" s="84"/>
      <c r="BY425" s="84"/>
      <c r="BZ425" s="84"/>
      <c r="CA425" s="84"/>
      <c r="CB425" s="84"/>
      <c r="CC425" s="84"/>
      <c r="CD425" s="84"/>
      <c r="CE425" s="84"/>
      <c r="CF425" s="84"/>
      <c r="CG425" s="84"/>
      <c r="CH425" s="84"/>
    </row>
    <row r="426" spans="1:86" ht="49.5" hidden="1" x14ac:dyDescent="0.25">
      <c r="A426" s="25" t="s">
        <v>405</v>
      </c>
      <c r="B426" s="26">
        <f t="shared" si="1081"/>
        <v>909</v>
      </c>
      <c r="C426" s="26" t="s">
        <v>28</v>
      </c>
      <c r="D426" s="26" t="s">
        <v>20</v>
      </c>
      <c r="E426" s="26" t="s">
        <v>409</v>
      </c>
      <c r="F426" s="26" t="s">
        <v>252</v>
      </c>
      <c r="G426" s="9"/>
      <c r="H426" s="10"/>
      <c r="I426" s="83"/>
      <c r="J426" s="83"/>
      <c r="K426" s="83"/>
      <c r="L426" s="83"/>
      <c r="M426" s="83"/>
      <c r="N426" s="83"/>
      <c r="O426" s="84"/>
      <c r="P426" s="84"/>
      <c r="Q426" s="84"/>
      <c r="R426" s="84"/>
      <c r="S426" s="84"/>
      <c r="T426" s="84"/>
      <c r="U426" s="84"/>
      <c r="V426" s="84"/>
      <c r="W426" s="84"/>
      <c r="X426" s="84"/>
      <c r="Y426" s="84"/>
      <c r="Z426" s="84"/>
      <c r="AA426" s="84"/>
      <c r="AB426" s="84"/>
      <c r="AC426" s="84"/>
      <c r="AD426" s="84"/>
      <c r="AE426" s="84"/>
      <c r="AF426" s="84"/>
      <c r="AG426" s="84"/>
      <c r="AH426" s="84"/>
      <c r="AI426" s="84"/>
      <c r="AJ426" s="84"/>
      <c r="AK426" s="84"/>
      <c r="AL426" s="84"/>
      <c r="AM426" s="84"/>
      <c r="AN426" s="84"/>
      <c r="AO426" s="84"/>
      <c r="AP426" s="84"/>
      <c r="AQ426" s="84"/>
      <c r="AR426" s="84"/>
      <c r="AS426" s="84"/>
      <c r="AT426" s="84"/>
      <c r="AU426" s="84"/>
      <c r="AV426" s="84"/>
      <c r="AW426" s="84"/>
      <c r="AX426" s="84"/>
      <c r="AY426" s="84"/>
      <c r="AZ426" s="84"/>
      <c r="BA426" s="84"/>
      <c r="BB426" s="84"/>
      <c r="BC426" s="84"/>
      <c r="BD426" s="84"/>
      <c r="BE426" s="84"/>
      <c r="BF426" s="84"/>
      <c r="BG426" s="84"/>
      <c r="BH426" s="84"/>
      <c r="BI426" s="84"/>
      <c r="BJ426" s="84"/>
      <c r="BK426" s="84"/>
      <c r="BL426" s="84"/>
      <c r="BM426" s="84"/>
      <c r="BN426" s="84"/>
      <c r="BO426" s="84"/>
      <c r="BP426" s="84"/>
      <c r="BQ426" s="84"/>
      <c r="BR426" s="84"/>
      <c r="BS426" s="84"/>
      <c r="BT426" s="84"/>
      <c r="BU426" s="84"/>
      <c r="BV426" s="84"/>
      <c r="BW426" s="84"/>
      <c r="BX426" s="84"/>
      <c r="BY426" s="84"/>
      <c r="BZ426" s="84"/>
      <c r="CA426" s="84"/>
      <c r="CB426" s="84"/>
      <c r="CC426" s="84"/>
      <c r="CD426" s="84"/>
      <c r="CE426" s="84"/>
      <c r="CF426" s="84"/>
      <c r="CG426" s="84"/>
      <c r="CH426" s="84"/>
    </row>
    <row r="427" spans="1:86" ht="33" hidden="1" x14ac:dyDescent="0.25">
      <c r="A427" s="68" t="s">
        <v>395</v>
      </c>
      <c r="B427" s="26">
        <f t="shared" si="1081"/>
        <v>909</v>
      </c>
      <c r="C427" s="26" t="s">
        <v>28</v>
      </c>
      <c r="D427" s="26" t="s">
        <v>20</v>
      </c>
      <c r="E427" s="26" t="s">
        <v>718</v>
      </c>
      <c r="F427" s="9"/>
      <c r="G427" s="9">
        <f t="shared" ref="G427:V428" si="1082">G428</f>
        <v>100000</v>
      </c>
      <c r="H427" s="9">
        <f t="shared" si="1082"/>
        <v>100000</v>
      </c>
      <c r="I427" s="9">
        <f t="shared" si="1082"/>
        <v>0</v>
      </c>
      <c r="J427" s="9">
        <f t="shared" si="1082"/>
        <v>0</v>
      </c>
      <c r="K427" s="9">
        <f t="shared" si="1082"/>
        <v>0</v>
      </c>
      <c r="L427" s="9">
        <f t="shared" si="1082"/>
        <v>0</v>
      </c>
      <c r="M427" s="9">
        <f t="shared" si="1082"/>
        <v>100000</v>
      </c>
      <c r="N427" s="9">
        <f t="shared" si="1082"/>
        <v>100000</v>
      </c>
      <c r="O427" s="9">
        <f t="shared" si="1082"/>
        <v>0</v>
      </c>
      <c r="P427" s="9">
        <f t="shared" si="1082"/>
        <v>0</v>
      </c>
      <c r="Q427" s="9">
        <f t="shared" si="1082"/>
        <v>0</v>
      </c>
      <c r="R427" s="9">
        <f t="shared" si="1082"/>
        <v>0</v>
      </c>
      <c r="S427" s="9">
        <f t="shared" si="1082"/>
        <v>100000</v>
      </c>
      <c r="T427" s="9">
        <f t="shared" si="1082"/>
        <v>100000</v>
      </c>
      <c r="U427" s="9">
        <f t="shared" si="1082"/>
        <v>0</v>
      </c>
      <c r="V427" s="9">
        <f t="shared" si="1082"/>
        <v>0</v>
      </c>
      <c r="W427" s="9">
        <f t="shared" ref="U427:AJ428" si="1083">W428</f>
        <v>0</v>
      </c>
      <c r="X427" s="9">
        <f t="shared" si="1083"/>
        <v>0</v>
      </c>
      <c r="Y427" s="9">
        <f t="shared" si="1083"/>
        <v>100000</v>
      </c>
      <c r="Z427" s="9">
        <f t="shared" si="1083"/>
        <v>100000</v>
      </c>
      <c r="AA427" s="9">
        <f t="shared" si="1083"/>
        <v>0</v>
      </c>
      <c r="AB427" s="9">
        <f t="shared" si="1083"/>
        <v>0</v>
      </c>
      <c r="AC427" s="9">
        <f t="shared" si="1083"/>
        <v>0</v>
      </c>
      <c r="AD427" s="9">
        <f t="shared" si="1083"/>
        <v>0</v>
      </c>
      <c r="AE427" s="9">
        <f t="shared" si="1083"/>
        <v>100000</v>
      </c>
      <c r="AF427" s="9">
        <f t="shared" si="1083"/>
        <v>100000</v>
      </c>
      <c r="AG427" s="9">
        <f t="shared" si="1083"/>
        <v>0</v>
      </c>
      <c r="AH427" s="9">
        <f t="shared" si="1083"/>
        <v>0</v>
      </c>
      <c r="AI427" s="9">
        <f t="shared" si="1083"/>
        <v>0</v>
      </c>
      <c r="AJ427" s="9">
        <f t="shared" si="1083"/>
        <v>0</v>
      </c>
      <c r="AK427" s="9">
        <f t="shared" ref="AG427:AV428" si="1084">AK428</f>
        <v>100000</v>
      </c>
      <c r="AL427" s="9">
        <f t="shared" si="1084"/>
        <v>100000</v>
      </c>
      <c r="AM427" s="9">
        <f t="shared" si="1084"/>
        <v>0</v>
      </c>
      <c r="AN427" s="9">
        <f t="shared" si="1084"/>
        <v>0</v>
      </c>
      <c r="AO427" s="9">
        <f t="shared" si="1084"/>
        <v>0</v>
      </c>
      <c r="AP427" s="9">
        <f t="shared" si="1084"/>
        <v>0</v>
      </c>
      <c r="AQ427" s="9">
        <f t="shared" si="1084"/>
        <v>100000</v>
      </c>
      <c r="AR427" s="9">
        <f t="shared" si="1084"/>
        <v>100000</v>
      </c>
      <c r="AS427" s="9">
        <f t="shared" si="1084"/>
        <v>0</v>
      </c>
      <c r="AT427" s="9">
        <f t="shared" si="1084"/>
        <v>0</v>
      </c>
      <c r="AU427" s="9">
        <f t="shared" si="1084"/>
        <v>0</v>
      </c>
      <c r="AV427" s="9">
        <f t="shared" si="1084"/>
        <v>0</v>
      </c>
      <c r="AW427" s="9">
        <f t="shared" ref="AS427:BH428" si="1085">AW428</f>
        <v>100000</v>
      </c>
      <c r="AX427" s="9">
        <f t="shared" si="1085"/>
        <v>100000</v>
      </c>
      <c r="AY427" s="9">
        <f t="shared" si="1085"/>
        <v>0</v>
      </c>
      <c r="AZ427" s="9">
        <f t="shared" si="1085"/>
        <v>0</v>
      </c>
      <c r="BA427" s="9">
        <f t="shared" si="1085"/>
        <v>0</v>
      </c>
      <c r="BB427" s="9">
        <f t="shared" si="1085"/>
        <v>0</v>
      </c>
      <c r="BC427" s="9">
        <f t="shared" si="1085"/>
        <v>100000</v>
      </c>
      <c r="BD427" s="9">
        <f t="shared" si="1085"/>
        <v>100000</v>
      </c>
      <c r="BE427" s="9">
        <f t="shared" si="1085"/>
        <v>0</v>
      </c>
      <c r="BF427" s="9">
        <f t="shared" si="1085"/>
        <v>0</v>
      </c>
      <c r="BG427" s="9">
        <f t="shared" si="1085"/>
        <v>0</v>
      </c>
      <c r="BH427" s="9">
        <f t="shared" si="1085"/>
        <v>0</v>
      </c>
      <c r="BI427" s="9">
        <f t="shared" ref="BE427:BT428" si="1086">BI428</f>
        <v>100000</v>
      </c>
      <c r="BJ427" s="9">
        <f t="shared" si="1086"/>
        <v>100000</v>
      </c>
      <c r="BK427" s="9">
        <f t="shared" si="1086"/>
        <v>0</v>
      </c>
      <c r="BL427" s="9">
        <f t="shared" si="1086"/>
        <v>0</v>
      </c>
      <c r="BM427" s="9">
        <f t="shared" si="1086"/>
        <v>0</v>
      </c>
      <c r="BN427" s="9">
        <f t="shared" si="1086"/>
        <v>0</v>
      </c>
      <c r="BO427" s="9">
        <f t="shared" si="1086"/>
        <v>100000</v>
      </c>
      <c r="BP427" s="9">
        <f t="shared" si="1086"/>
        <v>100000</v>
      </c>
      <c r="BQ427" s="9">
        <f t="shared" si="1086"/>
        <v>0</v>
      </c>
      <c r="BR427" s="9">
        <f t="shared" si="1086"/>
        <v>0</v>
      </c>
      <c r="BS427" s="9">
        <f t="shared" si="1086"/>
        <v>0</v>
      </c>
      <c r="BT427" s="9">
        <f t="shared" si="1086"/>
        <v>0</v>
      </c>
      <c r="BU427" s="9">
        <f t="shared" ref="BQ427:CF428" si="1087">BU428</f>
        <v>100000</v>
      </c>
      <c r="BV427" s="9">
        <f t="shared" si="1087"/>
        <v>100000</v>
      </c>
      <c r="BW427" s="9">
        <f t="shared" si="1087"/>
        <v>0</v>
      </c>
      <c r="BX427" s="9">
        <f t="shared" si="1087"/>
        <v>0</v>
      </c>
      <c r="BY427" s="9">
        <f t="shared" si="1087"/>
        <v>0</v>
      </c>
      <c r="BZ427" s="9">
        <f t="shared" si="1087"/>
        <v>0</v>
      </c>
      <c r="CA427" s="9">
        <f t="shared" si="1087"/>
        <v>100000</v>
      </c>
      <c r="CB427" s="9">
        <f t="shared" si="1087"/>
        <v>100000</v>
      </c>
      <c r="CC427" s="9">
        <f t="shared" si="1087"/>
        <v>0</v>
      </c>
      <c r="CD427" s="9">
        <f t="shared" si="1087"/>
        <v>0</v>
      </c>
      <c r="CE427" s="9">
        <f t="shared" si="1087"/>
        <v>0</v>
      </c>
      <c r="CF427" s="9">
        <f t="shared" si="1087"/>
        <v>0</v>
      </c>
      <c r="CG427" s="9">
        <f t="shared" ref="CC427:CH428" si="1088">CG428</f>
        <v>100000</v>
      </c>
      <c r="CH427" s="9">
        <f t="shared" si="1088"/>
        <v>100000</v>
      </c>
    </row>
    <row r="428" spans="1:86" ht="33" hidden="1" x14ac:dyDescent="0.25">
      <c r="A428" s="38" t="s">
        <v>396</v>
      </c>
      <c r="B428" s="26">
        <f t="shared" si="1081"/>
        <v>909</v>
      </c>
      <c r="C428" s="26" t="s">
        <v>28</v>
      </c>
      <c r="D428" s="26" t="s">
        <v>20</v>
      </c>
      <c r="E428" s="26" t="s">
        <v>719</v>
      </c>
      <c r="F428" s="9"/>
      <c r="G428" s="9">
        <f t="shared" si="1082"/>
        <v>100000</v>
      </c>
      <c r="H428" s="9">
        <f t="shared" si="1082"/>
        <v>100000</v>
      </c>
      <c r="I428" s="9">
        <f t="shared" si="1082"/>
        <v>0</v>
      </c>
      <c r="J428" s="9">
        <f t="shared" si="1082"/>
        <v>0</v>
      </c>
      <c r="K428" s="9">
        <f t="shared" si="1082"/>
        <v>0</v>
      </c>
      <c r="L428" s="9">
        <f t="shared" si="1082"/>
        <v>0</v>
      </c>
      <c r="M428" s="9">
        <f t="shared" si="1082"/>
        <v>100000</v>
      </c>
      <c r="N428" s="9">
        <f t="shared" si="1082"/>
        <v>100000</v>
      </c>
      <c r="O428" s="9">
        <f t="shared" si="1082"/>
        <v>0</v>
      </c>
      <c r="P428" s="9">
        <f t="shared" si="1082"/>
        <v>0</v>
      </c>
      <c r="Q428" s="9">
        <f t="shared" si="1082"/>
        <v>0</v>
      </c>
      <c r="R428" s="9">
        <f t="shared" si="1082"/>
        <v>0</v>
      </c>
      <c r="S428" s="9">
        <f t="shared" si="1082"/>
        <v>100000</v>
      </c>
      <c r="T428" s="9">
        <f t="shared" si="1082"/>
        <v>100000</v>
      </c>
      <c r="U428" s="9">
        <f t="shared" si="1083"/>
        <v>0</v>
      </c>
      <c r="V428" s="9">
        <f t="shared" si="1083"/>
        <v>0</v>
      </c>
      <c r="W428" s="9">
        <f t="shared" si="1083"/>
        <v>0</v>
      </c>
      <c r="X428" s="9">
        <f t="shared" si="1083"/>
        <v>0</v>
      </c>
      <c r="Y428" s="9">
        <f t="shared" si="1083"/>
        <v>100000</v>
      </c>
      <c r="Z428" s="9">
        <f t="shared" si="1083"/>
        <v>100000</v>
      </c>
      <c r="AA428" s="9">
        <f t="shared" si="1083"/>
        <v>0</v>
      </c>
      <c r="AB428" s="9">
        <f t="shared" si="1083"/>
        <v>0</v>
      </c>
      <c r="AC428" s="9">
        <f t="shared" si="1083"/>
        <v>0</v>
      </c>
      <c r="AD428" s="9">
        <f t="shared" si="1083"/>
        <v>0</v>
      </c>
      <c r="AE428" s="9">
        <f t="shared" si="1083"/>
        <v>100000</v>
      </c>
      <c r="AF428" s="9">
        <f t="shared" si="1083"/>
        <v>100000</v>
      </c>
      <c r="AG428" s="9">
        <f t="shared" si="1084"/>
        <v>0</v>
      </c>
      <c r="AH428" s="9">
        <f t="shared" si="1084"/>
        <v>0</v>
      </c>
      <c r="AI428" s="9">
        <f t="shared" si="1084"/>
        <v>0</v>
      </c>
      <c r="AJ428" s="9">
        <f t="shared" si="1084"/>
        <v>0</v>
      </c>
      <c r="AK428" s="9">
        <f t="shared" si="1084"/>
        <v>100000</v>
      </c>
      <c r="AL428" s="9">
        <f t="shared" si="1084"/>
        <v>100000</v>
      </c>
      <c r="AM428" s="9">
        <f t="shared" si="1084"/>
        <v>0</v>
      </c>
      <c r="AN428" s="9">
        <f t="shared" si="1084"/>
        <v>0</v>
      </c>
      <c r="AO428" s="9">
        <f t="shared" si="1084"/>
        <v>0</v>
      </c>
      <c r="AP428" s="9">
        <f t="shared" si="1084"/>
        <v>0</v>
      </c>
      <c r="AQ428" s="9">
        <f t="shared" si="1084"/>
        <v>100000</v>
      </c>
      <c r="AR428" s="9">
        <f t="shared" si="1084"/>
        <v>100000</v>
      </c>
      <c r="AS428" s="9">
        <f t="shared" si="1085"/>
        <v>0</v>
      </c>
      <c r="AT428" s="9">
        <f t="shared" si="1085"/>
        <v>0</v>
      </c>
      <c r="AU428" s="9">
        <f t="shared" si="1085"/>
        <v>0</v>
      </c>
      <c r="AV428" s="9">
        <f t="shared" si="1085"/>
        <v>0</v>
      </c>
      <c r="AW428" s="9">
        <f t="shared" si="1085"/>
        <v>100000</v>
      </c>
      <c r="AX428" s="9">
        <f t="shared" si="1085"/>
        <v>100000</v>
      </c>
      <c r="AY428" s="9">
        <f t="shared" si="1085"/>
        <v>0</v>
      </c>
      <c r="AZ428" s="9">
        <f t="shared" si="1085"/>
        <v>0</v>
      </c>
      <c r="BA428" s="9">
        <f t="shared" si="1085"/>
        <v>0</v>
      </c>
      <c r="BB428" s="9">
        <f t="shared" si="1085"/>
        <v>0</v>
      </c>
      <c r="BC428" s="9">
        <f t="shared" si="1085"/>
        <v>100000</v>
      </c>
      <c r="BD428" s="9">
        <f t="shared" si="1085"/>
        <v>100000</v>
      </c>
      <c r="BE428" s="9">
        <f t="shared" si="1086"/>
        <v>0</v>
      </c>
      <c r="BF428" s="9">
        <f t="shared" si="1086"/>
        <v>0</v>
      </c>
      <c r="BG428" s="9">
        <f t="shared" si="1086"/>
        <v>0</v>
      </c>
      <c r="BH428" s="9">
        <f t="shared" si="1086"/>
        <v>0</v>
      </c>
      <c r="BI428" s="9">
        <f t="shared" si="1086"/>
        <v>100000</v>
      </c>
      <c r="BJ428" s="9">
        <f t="shared" si="1086"/>
        <v>100000</v>
      </c>
      <c r="BK428" s="9">
        <f t="shared" si="1086"/>
        <v>0</v>
      </c>
      <c r="BL428" s="9">
        <f t="shared" si="1086"/>
        <v>0</v>
      </c>
      <c r="BM428" s="9">
        <f t="shared" si="1086"/>
        <v>0</v>
      </c>
      <c r="BN428" s="9">
        <f t="shared" si="1086"/>
        <v>0</v>
      </c>
      <c r="BO428" s="9">
        <f t="shared" si="1086"/>
        <v>100000</v>
      </c>
      <c r="BP428" s="9">
        <f t="shared" si="1086"/>
        <v>100000</v>
      </c>
      <c r="BQ428" s="9">
        <f t="shared" si="1087"/>
        <v>0</v>
      </c>
      <c r="BR428" s="9">
        <f t="shared" si="1087"/>
        <v>0</v>
      </c>
      <c r="BS428" s="9">
        <f t="shared" si="1087"/>
        <v>0</v>
      </c>
      <c r="BT428" s="9">
        <f t="shared" si="1087"/>
        <v>0</v>
      </c>
      <c r="BU428" s="9">
        <f t="shared" si="1087"/>
        <v>100000</v>
      </c>
      <c r="BV428" s="9">
        <f t="shared" si="1087"/>
        <v>100000</v>
      </c>
      <c r="BW428" s="9">
        <f t="shared" si="1087"/>
        <v>0</v>
      </c>
      <c r="BX428" s="9">
        <f t="shared" si="1087"/>
        <v>0</v>
      </c>
      <c r="BY428" s="9">
        <f t="shared" si="1087"/>
        <v>0</v>
      </c>
      <c r="BZ428" s="9">
        <f t="shared" si="1087"/>
        <v>0</v>
      </c>
      <c r="CA428" s="9">
        <f t="shared" si="1087"/>
        <v>100000</v>
      </c>
      <c r="CB428" s="9">
        <f t="shared" si="1087"/>
        <v>100000</v>
      </c>
      <c r="CC428" s="9">
        <f t="shared" si="1088"/>
        <v>0</v>
      </c>
      <c r="CD428" s="9">
        <f t="shared" si="1088"/>
        <v>0</v>
      </c>
      <c r="CE428" s="9">
        <f t="shared" si="1088"/>
        <v>0</v>
      </c>
      <c r="CF428" s="9">
        <f t="shared" si="1088"/>
        <v>0</v>
      </c>
      <c r="CG428" s="9">
        <f t="shared" si="1088"/>
        <v>100000</v>
      </c>
      <c r="CH428" s="9">
        <f t="shared" si="1088"/>
        <v>100000</v>
      </c>
    </row>
    <row r="429" spans="1:86" ht="23.25" hidden="1" customHeight="1" x14ac:dyDescent="0.25">
      <c r="A429" s="28" t="s">
        <v>65</v>
      </c>
      <c r="B429" s="26">
        <f t="shared" si="1081"/>
        <v>909</v>
      </c>
      <c r="C429" s="26" t="s">
        <v>28</v>
      </c>
      <c r="D429" s="26" t="s">
        <v>20</v>
      </c>
      <c r="E429" s="26" t="s">
        <v>719</v>
      </c>
      <c r="F429" s="26" t="s">
        <v>66</v>
      </c>
      <c r="G429" s="9">
        <f>G430+G434</f>
        <v>100000</v>
      </c>
      <c r="H429" s="9">
        <f>H430+H434</f>
        <v>100000</v>
      </c>
      <c r="I429" s="9">
        <f t="shared" ref="I429:N429" si="1089">I430+I434</f>
        <v>0</v>
      </c>
      <c r="J429" s="9">
        <f t="shared" si="1089"/>
        <v>0</v>
      </c>
      <c r="K429" s="9">
        <f t="shared" si="1089"/>
        <v>0</v>
      </c>
      <c r="L429" s="9">
        <f t="shared" si="1089"/>
        <v>0</v>
      </c>
      <c r="M429" s="9">
        <f t="shared" si="1089"/>
        <v>100000</v>
      </c>
      <c r="N429" s="9">
        <f t="shared" si="1089"/>
        <v>100000</v>
      </c>
      <c r="O429" s="9">
        <f t="shared" ref="O429:T429" si="1090">O430+O434</f>
        <v>0</v>
      </c>
      <c r="P429" s="9">
        <f t="shared" si="1090"/>
        <v>0</v>
      </c>
      <c r="Q429" s="9">
        <f t="shared" si="1090"/>
        <v>0</v>
      </c>
      <c r="R429" s="9">
        <f t="shared" si="1090"/>
        <v>0</v>
      </c>
      <c r="S429" s="9">
        <f t="shared" si="1090"/>
        <v>100000</v>
      </c>
      <c r="T429" s="9">
        <f t="shared" si="1090"/>
        <v>100000</v>
      </c>
      <c r="U429" s="9">
        <f t="shared" ref="U429:Z429" si="1091">U430+U434</f>
        <v>0</v>
      </c>
      <c r="V429" s="9">
        <f t="shared" si="1091"/>
        <v>0</v>
      </c>
      <c r="W429" s="9">
        <f t="shared" si="1091"/>
        <v>0</v>
      </c>
      <c r="X429" s="9">
        <f t="shared" si="1091"/>
        <v>0</v>
      </c>
      <c r="Y429" s="9">
        <f t="shared" si="1091"/>
        <v>100000</v>
      </c>
      <c r="Z429" s="9">
        <f t="shared" si="1091"/>
        <v>100000</v>
      </c>
      <c r="AA429" s="9">
        <f t="shared" ref="AA429:AF429" si="1092">AA430+AA434</f>
        <v>0</v>
      </c>
      <c r="AB429" s="9">
        <f t="shared" si="1092"/>
        <v>0</v>
      </c>
      <c r="AC429" s="9">
        <f t="shared" si="1092"/>
        <v>0</v>
      </c>
      <c r="AD429" s="9">
        <f t="shared" si="1092"/>
        <v>0</v>
      </c>
      <c r="AE429" s="9">
        <f t="shared" si="1092"/>
        <v>100000</v>
      </c>
      <c r="AF429" s="9">
        <f t="shared" si="1092"/>
        <v>100000</v>
      </c>
      <c r="AG429" s="9">
        <f t="shared" ref="AG429:AL429" si="1093">AG430+AG434</f>
        <v>0</v>
      </c>
      <c r="AH429" s="9">
        <f t="shared" si="1093"/>
        <v>0</v>
      </c>
      <c r="AI429" s="9">
        <f t="shared" si="1093"/>
        <v>0</v>
      </c>
      <c r="AJ429" s="9">
        <f t="shared" si="1093"/>
        <v>0</v>
      </c>
      <c r="AK429" s="9">
        <f t="shared" si="1093"/>
        <v>100000</v>
      </c>
      <c r="AL429" s="9">
        <f t="shared" si="1093"/>
        <v>100000</v>
      </c>
      <c r="AM429" s="9">
        <f t="shared" ref="AM429:AR429" si="1094">AM430+AM434</f>
        <v>0</v>
      </c>
      <c r="AN429" s="9">
        <f t="shared" si="1094"/>
        <v>0</v>
      </c>
      <c r="AO429" s="9">
        <f t="shared" si="1094"/>
        <v>0</v>
      </c>
      <c r="AP429" s="9">
        <f t="shared" si="1094"/>
        <v>0</v>
      </c>
      <c r="AQ429" s="9">
        <f t="shared" si="1094"/>
        <v>100000</v>
      </c>
      <c r="AR429" s="9">
        <f t="shared" si="1094"/>
        <v>100000</v>
      </c>
      <c r="AS429" s="9">
        <f t="shared" ref="AS429:AX429" si="1095">AS430+AS434</f>
        <v>0</v>
      </c>
      <c r="AT429" s="9">
        <f t="shared" si="1095"/>
        <v>0</v>
      </c>
      <c r="AU429" s="9">
        <f t="shared" si="1095"/>
        <v>0</v>
      </c>
      <c r="AV429" s="9">
        <f t="shared" si="1095"/>
        <v>0</v>
      </c>
      <c r="AW429" s="9">
        <f t="shared" si="1095"/>
        <v>100000</v>
      </c>
      <c r="AX429" s="9">
        <f t="shared" si="1095"/>
        <v>100000</v>
      </c>
      <c r="AY429" s="9">
        <f t="shared" ref="AY429:BD429" si="1096">AY430+AY434</f>
        <v>0</v>
      </c>
      <c r="AZ429" s="9">
        <f t="shared" si="1096"/>
        <v>0</v>
      </c>
      <c r="BA429" s="9">
        <f t="shared" si="1096"/>
        <v>0</v>
      </c>
      <c r="BB429" s="9">
        <f t="shared" si="1096"/>
        <v>0</v>
      </c>
      <c r="BC429" s="9">
        <f t="shared" si="1096"/>
        <v>100000</v>
      </c>
      <c r="BD429" s="9">
        <f t="shared" si="1096"/>
        <v>100000</v>
      </c>
      <c r="BE429" s="9">
        <f t="shared" ref="BE429:BJ429" si="1097">BE430+BE434</f>
        <v>0</v>
      </c>
      <c r="BF429" s="9">
        <f t="shared" si="1097"/>
        <v>0</v>
      </c>
      <c r="BG429" s="9">
        <f t="shared" si="1097"/>
        <v>0</v>
      </c>
      <c r="BH429" s="9">
        <f t="shared" si="1097"/>
        <v>0</v>
      </c>
      <c r="BI429" s="9">
        <f t="shared" si="1097"/>
        <v>100000</v>
      </c>
      <c r="BJ429" s="9">
        <f t="shared" si="1097"/>
        <v>100000</v>
      </c>
      <c r="BK429" s="9">
        <f t="shared" ref="BK429:BP429" si="1098">BK430+BK434</f>
        <v>0</v>
      </c>
      <c r="BL429" s="9">
        <f t="shared" si="1098"/>
        <v>0</v>
      </c>
      <c r="BM429" s="9">
        <f t="shared" si="1098"/>
        <v>0</v>
      </c>
      <c r="BN429" s="9">
        <f t="shared" si="1098"/>
        <v>0</v>
      </c>
      <c r="BO429" s="9">
        <f t="shared" si="1098"/>
        <v>100000</v>
      </c>
      <c r="BP429" s="9">
        <f t="shared" si="1098"/>
        <v>100000</v>
      </c>
      <c r="BQ429" s="9">
        <f t="shared" ref="BQ429:BV429" si="1099">BQ430+BQ434</f>
        <v>0</v>
      </c>
      <c r="BR429" s="9">
        <f t="shared" si="1099"/>
        <v>0</v>
      </c>
      <c r="BS429" s="9">
        <f t="shared" si="1099"/>
        <v>0</v>
      </c>
      <c r="BT429" s="9">
        <f t="shared" si="1099"/>
        <v>0</v>
      </c>
      <c r="BU429" s="9">
        <f t="shared" si="1099"/>
        <v>100000</v>
      </c>
      <c r="BV429" s="9">
        <f t="shared" si="1099"/>
        <v>100000</v>
      </c>
      <c r="BW429" s="9">
        <f t="shared" ref="BW429:CB429" si="1100">BW430+BW434</f>
        <v>0</v>
      </c>
      <c r="BX429" s="9">
        <f t="shared" si="1100"/>
        <v>0</v>
      </c>
      <c r="BY429" s="9">
        <f t="shared" si="1100"/>
        <v>0</v>
      </c>
      <c r="BZ429" s="9">
        <f t="shared" si="1100"/>
        <v>0</v>
      </c>
      <c r="CA429" s="9">
        <f t="shared" si="1100"/>
        <v>100000</v>
      </c>
      <c r="CB429" s="9">
        <f t="shared" si="1100"/>
        <v>100000</v>
      </c>
      <c r="CC429" s="9">
        <f t="shared" ref="CC429:CH429" si="1101">CC430+CC434</f>
        <v>0</v>
      </c>
      <c r="CD429" s="9">
        <f t="shared" si="1101"/>
        <v>0</v>
      </c>
      <c r="CE429" s="9">
        <f t="shared" si="1101"/>
        <v>0</v>
      </c>
      <c r="CF429" s="9">
        <f t="shared" si="1101"/>
        <v>0</v>
      </c>
      <c r="CG429" s="9">
        <f t="shared" si="1101"/>
        <v>100000</v>
      </c>
      <c r="CH429" s="9">
        <f t="shared" si="1101"/>
        <v>100000</v>
      </c>
    </row>
    <row r="430" spans="1:86" ht="49.5" hidden="1" x14ac:dyDescent="0.25">
      <c r="A430" s="25" t="s">
        <v>405</v>
      </c>
      <c r="B430" s="26">
        <f t="shared" si="1081"/>
        <v>909</v>
      </c>
      <c r="C430" s="26" t="s">
        <v>28</v>
      </c>
      <c r="D430" s="26" t="s">
        <v>20</v>
      </c>
      <c r="E430" s="26" t="s">
        <v>719</v>
      </c>
      <c r="F430" s="26" t="s">
        <v>252</v>
      </c>
      <c r="G430" s="9">
        <v>100000</v>
      </c>
      <c r="H430" s="9">
        <v>100000</v>
      </c>
      <c r="I430" s="83"/>
      <c r="J430" s="83"/>
      <c r="K430" s="83"/>
      <c r="L430" s="83"/>
      <c r="M430" s="9">
        <f>G430+I430+J430+K430+L430</f>
        <v>100000</v>
      </c>
      <c r="N430" s="9">
        <f>H430+L430</f>
        <v>100000</v>
      </c>
      <c r="O430" s="84"/>
      <c r="P430" s="84"/>
      <c r="Q430" s="84"/>
      <c r="R430" s="84"/>
      <c r="S430" s="9">
        <f>M430+O430+P430+Q430+R430</f>
        <v>100000</v>
      </c>
      <c r="T430" s="9">
        <f>N430+R430</f>
        <v>100000</v>
      </c>
      <c r="U430" s="84"/>
      <c r="V430" s="84"/>
      <c r="W430" s="84"/>
      <c r="X430" s="84"/>
      <c r="Y430" s="9">
        <f>S430+U430+V430+W430+X430</f>
        <v>100000</v>
      </c>
      <c r="Z430" s="9">
        <f>T430+X430</f>
        <v>100000</v>
      </c>
      <c r="AA430" s="84"/>
      <c r="AB430" s="84"/>
      <c r="AC430" s="84"/>
      <c r="AD430" s="84"/>
      <c r="AE430" s="9">
        <f>Y430+AA430+AB430+AC430+AD430</f>
        <v>100000</v>
      </c>
      <c r="AF430" s="9">
        <f>Z430+AD430</f>
        <v>100000</v>
      </c>
      <c r="AG430" s="84"/>
      <c r="AH430" s="84"/>
      <c r="AI430" s="84"/>
      <c r="AJ430" s="84"/>
      <c r="AK430" s="9">
        <f>AE430+AG430+AH430+AI430+AJ430</f>
        <v>100000</v>
      </c>
      <c r="AL430" s="9">
        <f>AF430+AJ430</f>
        <v>100000</v>
      </c>
      <c r="AM430" s="84"/>
      <c r="AN430" s="84"/>
      <c r="AO430" s="84"/>
      <c r="AP430" s="84"/>
      <c r="AQ430" s="9">
        <f>AK430+AM430+AN430+AO430+AP430</f>
        <v>100000</v>
      </c>
      <c r="AR430" s="9">
        <f>AL430+AP430</f>
        <v>100000</v>
      </c>
      <c r="AS430" s="84"/>
      <c r="AT430" s="84"/>
      <c r="AU430" s="84"/>
      <c r="AV430" s="84"/>
      <c r="AW430" s="9">
        <f>AQ430+AS430+AT430+AU430+AV430</f>
        <v>100000</v>
      </c>
      <c r="AX430" s="9">
        <f>AR430+AV430</f>
        <v>100000</v>
      </c>
      <c r="AY430" s="84"/>
      <c r="AZ430" s="84"/>
      <c r="BA430" s="84"/>
      <c r="BB430" s="84"/>
      <c r="BC430" s="9">
        <f>AW430+AY430+AZ430+BA430+BB430</f>
        <v>100000</v>
      </c>
      <c r="BD430" s="9">
        <f>AX430+BB430</f>
        <v>100000</v>
      </c>
      <c r="BE430" s="84"/>
      <c r="BF430" s="84"/>
      <c r="BG430" s="84"/>
      <c r="BH430" s="84"/>
      <c r="BI430" s="9">
        <f>BC430+BE430+BF430+BG430+BH430</f>
        <v>100000</v>
      </c>
      <c r="BJ430" s="9">
        <f>BD430+BH430</f>
        <v>100000</v>
      </c>
      <c r="BK430" s="84"/>
      <c r="BL430" s="84"/>
      <c r="BM430" s="84"/>
      <c r="BN430" s="84"/>
      <c r="BO430" s="9">
        <f>BI430+BK430+BL430+BM430+BN430</f>
        <v>100000</v>
      </c>
      <c r="BP430" s="9">
        <f>BJ430+BN430</f>
        <v>100000</v>
      </c>
      <c r="BQ430" s="84"/>
      <c r="BR430" s="84"/>
      <c r="BS430" s="84"/>
      <c r="BT430" s="84"/>
      <c r="BU430" s="9">
        <f>BO430+BQ430+BR430+BS430+BT430</f>
        <v>100000</v>
      </c>
      <c r="BV430" s="9">
        <f>BP430+BT430</f>
        <v>100000</v>
      </c>
      <c r="BW430" s="84"/>
      <c r="BX430" s="84"/>
      <c r="BY430" s="84"/>
      <c r="BZ430" s="84"/>
      <c r="CA430" s="9">
        <f>BU430+BW430+BX430+BY430+BZ430</f>
        <v>100000</v>
      </c>
      <c r="CB430" s="9">
        <f>BV430+BZ430</f>
        <v>100000</v>
      </c>
      <c r="CC430" s="84"/>
      <c r="CD430" s="84"/>
      <c r="CE430" s="84"/>
      <c r="CF430" s="84"/>
      <c r="CG430" s="9">
        <f>CA430+CC430+CD430+CE430+CF430</f>
        <v>100000</v>
      </c>
      <c r="CH430" s="9">
        <f>CB430+CF430</f>
        <v>100000</v>
      </c>
    </row>
    <row r="431" spans="1:86" ht="84.75" hidden="1" x14ac:dyDescent="0.3">
      <c r="A431" s="25" t="s">
        <v>801</v>
      </c>
      <c r="B431" s="26">
        <f>B429</f>
        <v>909</v>
      </c>
      <c r="C431" s="26" t="s">
        <v>28</v>
      </c>
      <c r="D431" s="26" t="s">
        <v>20</v>
      </c>
      <c r="E431" s="26" t="s">
        <v>800</v>
      </c>
      <c r="F431" s="26"/>
      <c r="G431" s="9"/>
      <c r="H431" s="9"/>
      <c r="I431" s="83"/>
      <c r="J431" s="83"/>
      <c r="K431" s="83"/>
      <c r="L431" s="83"/>
      <c r="M431" s="9"/>
      <c r="N431" s="9"/>
      <c r="O431" s="84"/>
      <c r="P431" s="84"/>
      <c r="Q431" s="84"/>
      <c r="R431" s="84"/>
      <c r="S431" s="9"/>
      <c r="T431" s="9"/>
      <c r="U431" s="84"/>
      <c r="V431" s="84"/>
      <c r="W431" s="84"/>
      <c r="X431" s="84"/>
      <c r="Y431" s="9"/>
      <c r="Z431" s="9"/>
      <c r="AA431" s="84"/>
      <c r="AB431" s="84"/>
      <c r="AC431" s="84"/>
      <c r="AD431" s="84"/>
      <c r="AE431" s="9"/>
      <c r="AF431" s="9"/>
      <c r="AG431" s="84"/>
      <c r="AH431" s="84"/>
      <c r="AI431" s="84"/>
      <c r="AJ431" s="84"/>
      <c r="AK431" s="9"/>
      <c r="AL431" s="9"/>
      <c r="AM431" s="84"/>
      <c r="AN431" s="84"/>
      <c r="AO431" s="84"/>
      <c r="AP431" s="84"/>
      <c r="AQ431" s="9"/>
      <c r="AR431" s="9"/>
      <c r="AS431" s="84"/>
      <c r="AT431" s="84"/>
      <c r="AU431" s="84"/>
      <c r="AV431" s="84"/>
      <c r="AW431" s="9"/>
      <c r="AX431" s="9"/>
      <c r="AY431" s="9">
        <f>AY432</f>
        <v>21818</v>
      </c>
      <c r="AZ431" s="9">
        <f t="shared" ref="AZ431:BO432" si="1102">AZ432</f>
        <v>0</v>
      </c>
      <c r="BA431" s="9">
        <f t="shared" si="1102"/>
        <v>0</v>
      </c>
      <c r="BB431" s="9">
        <f t="shared" si="1102"/>
        <v>52900</v>
      </c>
      <c r="BC431" s="9">
        <f t="shared" si="1102"/>
        <v>74718</v>
      </c>
      <c r="BD431" s="9">
        <f t="shared" si="1102"/>
        <v>52900</v>
      </c>
      <c r="BE431" s="9">
        <f>BE432</f>
        <v>0</v>
      </c>
      <c r="BF431" s="9">
        <f t="shared" si="1102"/>
        <v>0</v>
      </c>
      <c r="BG431" s="9">
        <f t="shared" si="1102"/>
        <v>0</v>
      </c>
      <c r="BH431" s="9">
        <f t="shared" si="1102"/>
        <v>0</v>
      </c>
      <c r="BI431" s="9">
        <f t="shared" si="1102"/>
        <v>74718</v>
      </c>
      <c r="BJ431" s="9">
        <f t="shared" si="1102"/>
        <v>52900</v>
      </c>
      <c r="BK431" s="9">
        <f>BK432</f>
        <v>0</v>
      </c>
      <c r="BL431" s="9">
        <f t="shared" si="1102"/>
        <v>0</v>
      </c>
      <c r="BM431" s="9">
        <f t="shared" si="1102"/>
        <v>0</v>
      </c>
      <c r="BN431" s="9">
        <f t="shared" si="1102"/>
        <v>0</v>
      </c>
      <c r="BO431" s="9">
        <f t="shared" si="1102"/>
        <v>74718</v>
      </c>
      <c r="BP431" s="9">
        <f t="shared" ref="BL431:BP432" si="1103">BP432</f>
        <v>52900</v>
      </c>
      <c r="BQ431" s="9">
        <f>BQ432</f>
        <v>0</v>
      </c>
      <c r="BR431" s="9">
        <f t="shared" ref="BR431:CG432" si="1104">BR432</f>
        <v>0</v>
      </c>
      <c r="BS431" s="9">
        <f t="shared" si="1104"/>
        <v>0</v>
      </c>
      <c r="BT431" s="9">
        <f t="shared" si="1104"/>
        <v>0</v>
      </c>
      <c r="BU431" s="9">
        <f t="shared" si="1104"/>
        <v>74718</v>
      </c>
      <c r="BV431" s="9">
        <f t="shared" si="1104"/>
        <v>52900</v>
      </c>
      <c r="BW431" s="9">
        <f>BW432</f>
        <v>0</v>
      </c>
      <c r="BX431" s="9">
        <f t="shared" si="1104"/>
        <v>0</v>
      </c>
      <c r="BY431" s="9">
        <f t="shared" si="1104"/>
        <v>0</v>
      </c>
      <c r="BZ431" s="9">
        <f t="shared" si="1104"/>
        <v>0</v>
      </c>
      <c r="CA431" s="9">
        <f t="shared" si="1104"/>
        <v>74718</v>
      </c>
      <c r="CB431" s="9">
        <f t="shared" si="1104"/>
        <v>52900</v>
      </c>
      <c r="CC431" s="9">
        <f>CC432</f>
        <v>-16777</v>
      </c>
      <c r="CD431" s="9">
        <f t="shared" si="1104"/>
        <v>0</v>
      </c>
      <c r="CE431" s="9">
        <f t="shared" si="1104"/>
        <v>0</v>
      </c>
      <c r="CF431" s="9">
        <f t="shared" si="1104"/>
        <v>16777</v>
      </c>
      <c r="CG431" s="9">
        <f t="shared" si="1104"/>
        <v>74718</v>
      </c>
      <c r="CH431" s="9">
        <f t="shared" ref="CD431:CH432" si="1105">CH432</f>
        <v>69677</v>
      </c>
    </row>
    <row r="432" spans="1:86" ht="33" hidden="1" x14ac:dyDescent="0.25">
      <c r="A432" s="25" t="s">
        <v>242</v>
      </c>
      <c r="B432" s="26">
        <f>B430</f>
        <v>909</v>
      </c>
      <c r="C432" s="26" t="s">
        <v>28</v>
      </c>
      <c r="D432" s="26" t="s">
        <v>20</v>
      </c>
      <c r="E432" s="26" t="s">
        <v>800</v>
      </c>
      <c r="F432" s="26" t="s">
        <v>30</v>
      </c>
      <c r="G432" s="9"/>
      <c r="H432" s="9"/>
      <c r="I432" s="83"/>
      <c r="J432" s="83"/>
      <c r="K432" s="83"/>
      <c r="L432" s="83"/>
      <c r="M432" s="9"/>
      <c r="N432" s="9"/>
      <c r="O432" s="84"/>
      <c r="P432" s="84"/>
      <c r="Q432" s="84"/>
      <c r="R432" s="84"/>
      <c r="S432" s="9"/>
      <c r="T432" s="9"/>
      <c r="U432" s="84"/>
      <c r="V432" s="84"/>
      <c r="W432" s="84"/>
      <c r="X432" s="84"/>
      <c r="Y432" s="9"/>
      <c r="Z432" s="9"/>
      <c r="AA432" s="84"/>
      <c r="AB432" s="84"/>
      <c r="AC432" s="84"/>
      <c r="AD432" s="84"/>
      <c r="AE432" s="9"/>
      <c r="AF432" s="9"/>
      <c r="AG432" s="84"/>
      <c r="AH432" s="84"/>
      <c r="AI432" s="84"/>
      <c r="AJ432" s="84"/>
      <c r="AK432" s="9"/>
      <c r="AL432" s="9"/>
      <c r="AM432" s="84"/>
      <c r="AN432" s="84"/>
      <c r="AO432" s="84"/>
      <c r="AP432" s="84"/>
      <c r="AQ432" s="9"/>
      <c r="AR432" s="9"/>
      <c r="AS432" s="84"/>
      <c r="AT432" s="84"/>
      <c r="AU432" s="84"/>
      <c r="AV432" s="84"/>
      <c r="AW432" s="9"/>
      <c r="AX432" s="9"/>
      <c r="AY432" s="9">
        <f>AY433</f>
        <v>21818</v>
      </c>
      <c r="AZ432" s="9">
        <f t="shared" si="1102"/>
        <v>0</v>
      </c>
      <c r="BA432" s="9">
        <f t="shared" si="1102"/>
        <v>0</v>
      </c>
      <c r="BB432" s="9">
        <f t="shared" si="1102"/>
        <v>52900</v>
      </c>
      <c r="BC432" s="9">
        <f t="shared" si="1102"/>
        <v>74718</v>
      </c>
      <c r="BD432" s="9">
        <f t="shared" si="1102"/>
        <v>52900</v>
      </c>
      <c r="BE432" s="9">
        <f>BE433</f>
        <v>0</v>
      </c>
      <c r="BF432" s="9">
        <f t="shared" si="1102"/>
        <v>0</v>
      </c>
      <c r="BG432" s="9">
        <f t="shared" si="1102"/>
        <v>0</v>
      </c>
      <c r="BH432" s="9">
        <f t="shared" si="1102"/>
        <v>0</v>
      </c>
      <c r="BI432" s="9">
        <f t="shared" si="1102"/>
        <v>74718</v>
      </c>
      <c r="BJ432" s="9">
        <f t="shared" si="1102"/>
        <v>52900</v>
      </c>
      <c r="BK432" s="9">
        <f>BK433</f>
        <v>0</v>
      </c>
      <c r="BL432" s="9">
        <f t="shared" si="1103"/>
        <v>0</v>
      </c>
      <c r="BM432" s="9">
        <f t="shared" si="1103"/>
        <v>0</v>
      </c>
      <c r="BN432" s="9">
        <f t="shared" si="1103"/>
        <v>0</v>
      </c>
      <c r="BO432" s="9">
        <f t="shared" si="1103"/>
        <v>74718</v>
      </c>
      <c r="BP432" s="9">
        <f t="shared" si="1103"/>
        <v>52900</v>
      </c>
      <c r="BQ432" s="9">
        <f>BQ433</f>
        <v>0</v>
      </c>
      <c r="BR432" s="9">
        <f t="shared" si="1104"/>
        <v>0</v>
      </c>
      <c r="BS432" s="9">
        <f t="shared" si="1104"/>
        <v>0</v>
      </c>
      <c r="BT432" s="9">
        <f t="shared" si="1104"/>
        <v>0</v>
      </c>
      <c r="BU432" s="9">
        <f t="shared" si="1104"/>
        <v>74718</v>
      </c>
      <c r="BV432" s="9">
        <f t="shared" si="1104"/>
        <v>52900</v>
      </c>
      <c r="BW432" s="9">
        <f>BW433</f>
        <v>0</v>
      </c>
      <c r="BX432" s="9">
        <f t="shared" si="1104"/>
        <v>0</v>
      </c>
      <c r="BY432" s="9">
        <f t="shared" si="1104"/>
        <v>0</v>
      </c>
      <c r="BZ432" s="9">
        <f t="shared" si="1104"/>
        <v>0</v>
      </c>
      <c r="CA432" s="9">
        <f t="shared" si="1104"/>
        <v>74718</v>
      </c>
      <c r="CB432" s="9">
        <f t="shared" si="1104"/>
        <v>52900</v>
      </c>
      <c r="CC432" s="9">
        <f>CC433</f>
        <v>-16777</v>
      </c>
      <c r="CD432" s="9">
        <f t="shared" si="1105"/>
        <v>0</v>
      </c>
      <c r="CE432" s="9">
        <f t="shared" si="1105"/>
        <v>0</v>
      </c>
      <c r="CF432" s="9">
        <f t="shared" si="1105"/>
        <v>16777</v>
      </c>
      <c r="CG432" s="9">
        <f t="shared" si="1105"/>
        <v>74718</v>
      </c>
      <c r="CH432" s="9">
        <f t="shared" si="1105"/>
        <v>69677</v>
      </c>
    </row>
    <row r="433" spans="1:86" ht="33" hidden="1" x14ac:dyDescent="0.25">
      <c r="A433" s="25" t="s">
        <v>36</v>
      </c>
      <c r="B433" s="26">
        <f>B432</f>
        <v>909</v>
      </c>
      <c r="C433" s="26" t="s">
        <v>28</v>
      </c>
      <c r="D433" s="26" t="s">
        <v>20</v>
      </c>
      <c r="E433" s="26" t="s">
        <v>800</v>
      </c>
      <c r="F433" s="26" t="s">
        <v>37</v>
      </c>
      <c r="G433" s="9"/>
      <c r="H433" s="9"/>
      <c r="I433" s="83"/>
      <c r="J433" s="83"/>
      <c r="K433" s="83"/>
      <c r="L433" s="83"/>
      <c r="M433" s="9"/>
      <c r="N433" s="9"/>
      <c r="O433" s="84"/>
      <c r="P433" s="84"/>
      <c r="Q433" s="84"/>
      <c r="R433" s="84"/>
      <c r="S433" s="9"/>
      <c r="T433" s="9"/>
      <c r="U433" s="84"/>
      <c r="V433" s="84"/>
      <c r="W433" s="84"/>
      <c r="X433" s="84"/>
      <c r="Y433" s="9"/>
      <c r="Z433" s="9"/>
      <c r="AA433" s="84"/>
      <c r="AB433" s="84"/>
      <c r="AC433" s="84"/>
      <c r="AD433" s="84"/>
      <c r="AE433" s="9"/>
      <c r="AF433" s="9"/>
      <c r="AG433" s="84"/>
      <c r="AH433" s="84"/>
      <c r="AI433" s="84"/>
      <c r="AJ433" s="84"/>
      <c r="AK433" s="9"/>
      <c r="AL433" s="9"/>
      <c r="AM433" s="84"/>
      <c r="AN433" s="84"/>
      <c r="AO433" s="84"/>
      <c r="AP433" s="84"/>
      <c r="AQ433" s="9"/>
      <c r="AR433" s="9"/>
      <c r="AS433" s="84"/>
      <c r="AT433" s="84"/>
      <c r="AU433" s="84"/>
      <c r="AV433" s="84"/>
      <c r="AW433" s="9"/>
      <c r="AX433" s="9"/>
      <c r="AY433" s="9">
        <v>21818</v>
      </c>
      <c r="AZ433" s="9"/>
      <c r="BA433" s="9"/>
      <c r="BB433" s="9">
        <v>52900</v>
      </c>
      <c r="BC433" s="9">
        <f>AW433+AY433+AZ433+BA433+BB433</f>
        <v>74718</v>
      </c>
      <c r="BD433" s="9">
        <f>AX433+BB433</f>
        <v>52900</v>
      </c>
      <c r="BE433" s="9"/>
      <c r="BF433" s="9"/>
      <c r="BG433" s="9"/>
      <c r="BH433" s="9"/>
      <c r="BI433" s="9">
        <f>BC433+BE433+BF433+BG433+BH433</f>
        <v>74718</v>
      </c>
      <c r="BJ433" s="9">
        <f>BD433+BH433</f>
        <v>52900</v>
      </c>
      <c r="BK433" s="9"/>
      <c r="BL433" s="9"/>
      <c r="BM433" s="9"/>
      <c r="BN433" s="9"/>
      <c r="BO433" s="9">
        <f>BI433+BK433+BL433+BM433+BN433</f>
        <v>74718</v>
      </c>
      <c r="BP433" s="9">
        <f>BJ433+BN433</f>
        <v>52900</v>
      </c>
      <c r="BQ433" s="9"/>
      <c r="BR433" s="9"/>
      <c r="BS433" s="9"/>
      <c r="BT433" s="9"/>
      <c r="BU433" s="9">
        <f>BO433+BQ433+BR433+BS433+BT433</f>
        <v>74718</v>
      </c>
      <c r="BV433" s="9">
        <f>BP433+BT433</f>
        <v>52900</v>
      </c>
      <c r="BW433" s="9"/>
      <c r="BX433" s="9"/>
      <c r="BY433" s="9"/>
      <c r="BZ433" s="9"/>
      <c r="CA433" s="9">
        <f>BU433+BW433+BX433+BY433+BZ433</f>
        <v>74718</v>
      </c>
      <c r="CB433" s="9">
        <f>BV433+BZ433</f>
        <v>52900</v>
      </c>
      <c r="CC433" s="9">
        <v>-16777</v>
      </c>
      <c r="CD433" s="9"/>
      <c r="CE433" s="9"/>
      <c r="CF433" s="9">
        <v>16777</v>
      </c>
      <c r="CG433" s="9">
        <f>CA433+CC433+CD433+CE433+CF433</f>
        <v>74718</v>
      </c>
      <c r="CH433" s="9">
        <f>CB433+CF433</f>
        <v>69677</v>
      </c>
    </row>
    <row r="434" spans="1:86" hidden="1" x14ac:dyDescent="0.25">
      <c r="A434" s="25"/>
      <c r="B434" s="26"/>
      <c r="C434" s="26"/>
      <c r="D434" s="26"/>
      <c r="E434" s="26"/>
      <c r="F434" s="26"/>
      <c r="G434" s="9"/>
      <c r="H434" s="10"/>
      <c r="I434" s="83"/>
      <c r="J434" s="83"/>
      <c r="K434" s="83"/>
      <c r="L434" s="83"/>
      <c r="M434" s="83"/>
      <c r="N434" s="83"/>
      <c r="O434" s="84"/>
      <c r="P434" s="84"/>
      <c r="Q434" s="84"/>
      <c r="R434" s="84"/>
      <c r="S434" s="84"/>
      <c r="T434" s="84"/>
      <c r="U434" s="84"/>
      <c r="V434" s="84"/>
      <c r="W434" s="84"/>
      <c r="X434" s="84"/>
      <c r="Y434" s="84"/>
      <c r="Z434" s="84"/>
      <c r="AA434" s="84"/>
      <c r="AB434" s="84"/>
      <c r="AC434" s="84"/>
      <c r="AD434" s="84"/>
      <c r="AE434" s="84"/>
      <c r="AF434" s="84"/>
      <c r="AG434" s="84"/>
      <c r="AH434" s="84"/>
      <c r="AI434" s="84"/>
      <c r="AJ434" s="84"/>
      <c r="AK434" s="84"/>
      <c r="AL434" s="84"/>
      <c r="AM434" s="84"/>
      <c r="AN434" s="84"/>
      <c r="AO434" s="84"/>
      <c r="AP434" s="84"/>
      <c r="AQ434" s="84"/>
      <c r="AR434" s="84"/>
      <c r="AS434" s="84"/>
      <c r="AT434" s="84"/>
      <c r="AU434" s="84"/>
      <c r="AV434" s="84"/>
      <c r="AW434" s="84"/>
      <c r="AX434" s="84"/>
      <c r="AY434" s="84"/>
      <c r="AZ434" s="84"/>
      <c r="BA434" s="84"/>
      <c r="BB434" s="84"/>
      <c r="BC434" s="84"/>
      <c r="BD434" s="84"/>
      <c r="BE434" s="84"/>
      <c r="BF434" s="84"/>
      <c r="BG434" s="84"/>
      <c r="BH434" s="84"/>
      <c r="BI434" s="84"/>
      <c r="BJ434" s="84"/>
      <c r="BK434" s="84"/>
      <c r="BL434" s="84"/>
      <c r="BM434" s="84"/>
      <c r="BN434" s="84"/>
      <c r="BO434" s="84"/>
      <c r="BP434" s="84"/>
      <c r="BQ434" s="84"/>
      <c r="BR434" s="84"/>
      <c r="BS434" s="84"/>
      <c r="BT434" s="84"/>
      <c r="BU434" s="84"/>
      <c r="BV434" s="84"/>
      <c r="BW434" s="84"/>
      <c r="BX434" s="84"/>
      <c r="BY434" s="84"/>
      <c r="BZ434" s="84"/>
      <c r="CA434" s="84"/>
      <c r="CB434" s="84"/>
      <c r="CC434" s="84"/>
      <c r="CD434" s="84"/>
      <c r="CE434" s="84"/>
      <c r="CF434" s="84"/>
      <c r="CG434" s="84"/>
      <c r="CH434" s="84"/>
    </row>
    <row r="435" spans="1:86" ht="18.75" hidden="1" x14ac:dyDescent="0.3">
      <c r="A435" s="40" t="s">
        <v>318</v>
      </c>
      <c r="B435" s="24">
        <f>B422</f>
        <v>909</v>
      </c>
      <c r="C435" s="24" t="s">
        <v>28</v>
      </c>
      <c r="D435" s="24" t="s">
        <v>117</v>
      </c>
      <c r="E435" s="24"/>
      <c r="F435" s="24"/>
      <c r="G435" s="13">
        <f>G436+G441</f>
        <v>528425</v>
      </c>
      <c r="H435" s="13">
        <f t="shared" ref="H435:N435" si="1106">H436+H441</f>
        <v>0</v>
      </c>
      <c r="I435" s="13">
        <f t="shared" si="1106"/>
        <v>0</v>
      </c>
      <c r="J435" s="13">
        <f t="shared" si="1106"/>
        <v>0</v>
      </c>
      <c r="K435" s="13">
        <f t="shared" si="1106"/>
        <v>0</v>
      </c>
      <c r="L435" s="13">
        <f t="shared" si="1106"/>
        <v>0</v>
      </c>
      <c r="M435" s="13">
        <f t="shared" si="1106"/>
        <v>528425</v>
      </c>
      <c r="N435" s="13">
        <f t="shared" si="1106"/>
        <v>0</v>
      </c>
      <c r="O435" s="13">
        <f t="shared" ref="O435:T435" si="1107">O436+O441</f>
        <v>0</v>
      </c>
      <c r="P435" s="13">
        <f t="shared" si="1107"/>
        <v>0</v>
      </c>
      <c r="Q435" s="13">
        <f t="shared" si="1107"/>
        <v>0</v>
      </c>
      <c r="R435" s="13">
        <f t="shared" si="1107"/>
        <v>0</v>
      </c>
      <c r="S435" s="13">
        <f t="shared" si="1107"/>
        <v>528425</v>
      </c>
      <c r="T435" s="13">
        <f t="shared" si="1107"/>
        <v>0</v>
      </c>
      <c r="U435" s="13">
        <f t="shared" ref="U435:Z435" si="1108">U436+U441</f>
        <v>0</v>
      </c>
      <c r="V435" s="13">
        <f t="shared" si="1108"/>
        <v>0</v>
      </c>
      <c r="W435" s="13">
        <f t="shared" si="1108"/>
        <v>0</v>
      </c>
      <c r="X435" s="13">
        <f t="shared" si="1108"/>
        <v>1000000</v>
      </c>
      <c r="Y435" s="13">
        <f t="shared" si="1108"/>
        <v>1528425</v>
      </c>
      <c r="Z435" s="13">
        <f t="shared" si="1108"/>
        <v>1000000</v>
      </c>
      <c r="AA435" s="13">
        <f t="shared" ref="AA435:AF435" si="1109">AA436+AA441</f>
        <v>0</v>
      </c>
      <c r="AB435" s="13">
        <f t="shared" si="1109"/>
        <v>6004</v>
      </c>
      <c r="AC435" s="13">
        <f t="shared" si="1109"/>
        <v>0</v>
      </c>
      <c r="AD435" s="13">
        <f t="shared" si="1109"/>
        <v>0</v>
      </c>
      <c r="AE435" s="13">
        <f t="shared" si="1109"/>
        <v>1534429</v>
      </c>
      <c r="AF435" s="13">
        <f t="shared" si="1109"/>
        <v>1000000</v>
      </c>
      <c r="AG435" s="13">
        <f t="shared" ref="AG435:AL435" si="1110">AG436+AG441</f>
        <v>0</v>
      </c>
      <c r="AH435" s="13">
        <f t="shared" si="1110"/>
        <v>0</v>
      </c>
      <c r="AI435" s="13">
        <f t="shared" si="1110"/>
        <v>0</v>
      </c>
      <c r="AJ435" s="13">
        <f t="shared" si="1110"/>
        <v>0</v>
      </c>
      <c r="AK435" s="13">
        <f t="shared" si="1110"/>
        <v>1534429</v>
      </c>
      <c r="AL435" s="13">
        <f t="shared" si="1110"/>
        <v>1000000</v>
      </c>
      <c r="AM435" s="13">
        <f t="shared" ref="AM435:AR435" si="1111">AM436+AM441</f>
        <v>0</v>
      </c>
      <c r="AN435" s="13">
        <f t="shared" si="1111"/>
        <v>0</v>
      </c>
      <c r="AO435" s="13">
        <f t="shared" si="1111"/>
        <v>0</v>
      </c>
      <c r="AP435" s="13">
        <f t="shared" si="1111"/>
        <v>0</v>
      </c>
      <c r="AQ435" s="13">
        <f t="shared" si="1111"/>
        <v>1534429</v>
      </c>
      <c r="AR435" s="13">
        <f t="shared" si="1111"/>
        <v>1000000</v>
      </c>
      <c r="AS435" s="13">
        <f t="shared" ref="AS435:AX435" si="1112">AS436+AS441</f>
        <v>0</v>
      </c>
      <c r="AT435" s="13">
        <f t="shared" si="1112"/>
        <v>17387</v>
      </c>
      <c r="AU435" s="13">
        <f t="shared" si="1112"/>
        <v>-870</v>
      </c>
      <c r="AV435" s="13">
        <f t="shared" si="1112"/>
        <v>0</v>
      </c>
      <c r="AW435" s="13">
        <f t="shared" si="1112"/>
        <v>1550946</v>
      </c>
      <c r="AX435" s="13">
        <f t="shared" si="1112"/>
        <v>1000000</v>
      </c>
      <c r="AY435" s="13">
        <f>AY436+AY441</f>
        <v>-211</v>
      </c>
      <c r="AZ435" s="13">
        <f t="shared" ref="AZ435:BE435" si="1113">AZ436+AZ441+AZ494</f>
        <v>800</v>
      </c>
      <c r="BA435" s="13">
        <f t="shared" si="1113"/>
        <v>0</v>
      </c>
      <c r="BB435" s="13">
        <f t="shared" si="1113"/>
        <v>0</v>
      </c>
      <c r="BC435" s="13">
        <f t="shared" si="1113"/>
        <v>1551535</v>
      </c>
      <c r="BD435" s="13">
        <f t="shared" si="1113"/>
        <v>1000000</v>
      </c>
      <c r="BE435" s="13">
        <f t="shared" si="1113"/>
        <v>0</v>
      </c>
      <c r="BF435" s="13">
        <f t="shared" ref="BF435:BK435" si="1114">BF436+BF441+BF494</f>
        <v>100</v>
      </c>
      <c r="BG435" s="13">
        <f t="shared" si="1114"/>
        <v>0</v>
      </c>
      <c r="BH435" s="13">
        <f t="shared" si="1114"/>
        <v>0</v>
      </c>
      <c r="BI435" s="13">
        <f t="shared" si="1114"/>
        <v>1551635</v>
      </c>
      <c r="BJ435" s="13">
        <f t="shared" si="1114"/>
        <v>1000000</v>
      </c>
      <c r="BK435" s="13">
        <f t="shared" si="1114"/>
        <v>0</v>
      </c>
      <c r="BL435" s="13">
        <f t="shared" ref="BL435:BQ435" si="1115">BL436+BL441+BL494</f>
        <v>0</v>
      </c>
      <c r="BM435" s="13">
        <f t="shared" si="1115"/>
        <v>0</v>
      </c>
      <c r="BN435" s="13">
        <f t="shared" si="1115"/>
        <v>0</v>
      </c>
      <c r="BO435" s="13">
        <f t="shared" si="1115"/>
        <v>1551635</v>
      </c>
      <c r="BP435" s="13">
        <f t="shared" si="1115"/>
        <v>1000000</v>
      </c>
      <c r="BQ435" s="13">
        <f t="shared" si="1115"/>
        <v>-100</v>
      </c>
      <c r="BR435" s="13">
        <f t="shared" ref="BR435:BW435" si="1116">BR436+BR441+BR494</f>
        <v>300</v>
      </c>
      <c r="BS435" s="13">
        <f t="shared" si="1116"/>
        <v>0</v>
      </c>
      <c r="BT435" s="13">
        <f t="shared" si="1116"/>
        <v>0</v>
      </c>
      <c r="BU435" s="13">
        <f t="shared" si="1116"/>
        <v>1551835</v>
      </c>
      <c r="BV435" s="13">
        <f t="shared" si="1116"/>
        <v>1000000</v>
      </c>
      <c r="BW435" s="13">
        <f t="shared" si="1116"/>
        <v>7685</v>
      </c>
      <c r="BX435" s="13">
        <f t="shared" ref="BX435:CC435" si="1117">BX436+BX441+BX494</f>
        <v>87</v>
      </c>
      <c r="BY435" s="13">
        <f t="shared" si="1117"/>
        <v>0</v>
      </c>
      <c r="BZ435" s="13">
        <f t="shared" si="1117"/>
        <v>152400</v>
      </c>
      <c r="CA435" s="13">
        <f t="shared" si="1117"/>
        <v>1712007</v>
      </c>
      <c r="CB435" s="13">
        <f t="shared" si="1117"/>
        <v>1152400</v>
      </c>
      <c r="CC435" s="13">
        <f t="shared" si="1117"/>
        <v>0</v>
      </c>
      <c r="CD435" s="13">
        <f t="shared" ref="CD435:CH435" si="1118">CD436+CD441+CD494</f>
        <v>0</v>
      </c>
      <c r="CE435" s="13">
        <f t="shared" si="1118"/>
        <v>-360</v>
      </c>
      <c r="CF435" s="13">
        <f t="shared" si="1118"/>
        <v>16121</v>
      </c>
      <c r="CG435" s="13">
        <f t="shared" si="1118"/>
        <v>1727768</v>
      </c>
      <c r="CH435" s="13">
        <f t="shared" si="1118"/>
        <v>1168521</v>
      </c>
    </row>
    <row r="436" spans="1:86" ht="82.5" hidden="1" x14ac:dyDescent="0.25">
      <c r="A436" s="28" t="s">
        <v>33</v>
      </c>
      <c r="B436" s="26">
        <f>B418</f>
        <v>909</v>
      </c>
      <c r="C436" s="26" t="s">
        <v>28</v>
      </c>
      <c r="D436" s="26" t="s">
        <v>117</v>
      </c>
      <c r="E436" s="26" t="s">
        <v>54</v>
      </c>
      <c r="F436" s="26"/>
      <c r="G436" s="11">
        <f t="shared" ref="G436:V439" si="1119">G437</f>
        <v>835</v>
      </c>
      <c r="H436" s="11">
        <f t="shared" si="1119"/>
        <v>0</v>
      </c>
      <c r="I436" s="11">
        <f t="shared" si="1119"/>
        <v>0</v>
      </c>
      <c r="J436" s="11">
        <f t="shared" si="1119"/>
        <v>0</v>
      </c>
      <c r="K436" s="11">
        <f t="shared" si="1119"/>
        <v>0</v>
      </c>
      <c r="L436" s="11">
        <f t="shared" si="1119"/>
        <v>0</v>
      </c>
      <c r="M436" s="11">
        <f t="shared" si="1119"/>
        <v>835</v>
      </c>
      <c r="N436" s="11">
        <f t="shared" si="1119"/>
        <v>0</v>
      </c>
      <c r="O436" s="11">
        <f t="shared" si="1119"/>
        <v>0</v>
      </c>
      <c r="P436" s="11">
        <f t="shared" si="1119"/>
        <v>0</v>
      </c>
      <c r="Q436" s="11">
        <f t="shared" si="1119"/>
        <v>0</v>
      </c>
      <c r="R436" s="11">
        <f t="shared" si="1119"/>
        <v>0</v>
      </c>
      <c r="S436" s="11">
        <f t="shared" si="1119"/>
        <v>835</v>
      </c>
      <c r="T436" s="11">
        <f t="shared" si="1119"/>
        <v>0</v>
      </c>
      <c r="U436" s="11">
        <f t="shared" si="1119"/>
        <v>0</v>
      </c>
      <c r="V436" s="11">
        <f t="shared" si="1119"/>
        <v>0</v>
      </c>
      <c r="W436" s="11">
        <f t="shared" ref="U436:AJ439" si="1120">W437</f>
        <v>0</v>
      </c>
      <c r="X436" s="11">
        <f t="shared" si="1120"/>
        <v>0</v>
      </c>
      <c r="Y436" s="11">
        <f t="shared" si="1120"/>
        <v>835</v>
      </c>
      <c r="Z436" s="11">
        <f t="shared" si="1120"/>
        <v>0</v>
      </c>
      <c r="AA436" s="11">
        <f t="shared" si="1120"/>
        <v>0</v>
      </c>
      <c r="AB436" s="11">
        <f t="shared" si="1120"/>
        <v>0</v>
      </c>
      <c r="AC436" s="11">
        <f t="shared" si="1120"/>
        <v>0</v>
      </c>
      <c r="AD436" s="11">
        <f t="shared" si="1120"/>
        <v>0</v>
      </c>
      <c r="AE436" s="11">
        <f t="shared" si="1120"/>
        <v>835</v>
      </c>
      <c r="AF436" s="11">
        <f t="shared" si="1120"/>
        <v>0</v>
      </c>
      <c r="AG436" s="11">
        <f t="shared" si="1120"/>
        <v>0</v>
      </c>
      <c r="AH436" s="11">
        <f t="shared" si="1120"/>
        <v>0</v>
      </c>
      <c r="AI436" s="11">
        <f t="shared" si="1120"/>
        <v>0</v>
      </c>
      <c r="AJ436" s="11">
        <f t="shared" si="1120"/>
        <v>0</v>
      </c>
      <c r="AK436" s="11">
        <f t="shared" ref="AG436:AV439" si="1121">AK437</f>
        <v>835</v>
      </c>
      <c r="AL436" s="11">
        <f t="shared" si="1121"/>
        <v>0</v>
      </c>
      <c r="AM436" s="11">
        <f t="shared" si="1121"/>
        <v>0</v>
      </c>
      <c r="AN436" s="11">
        <f t="shared" si="1121"/>
        <v>0</v>
      </c>
      <c r="AO436" s="11">
        <f t="shared" si="1121"/>
        <v>0</v>
      </c>
      <c r="AP436" s="11">
        <f t="shared" si="1121"/>
        <v>0</v>
      </c>
      <c r="AQ436" s="11">
        <f t="shared" si="1121"/>
        <v>835</v>
      </c>
      <c r="AR436" s="11">
        <f t="shared" si="1121"/>
        <v>0</v>
      </c>
      <c r="AS436" s="11">
        <f t="shared" si="1121"/>
        <v>0</v>
      </c>
      <c r="AT436" s="11">
        <f t="shared" si="1121"/>
        <v>0</v>
      </c>
      <c r="AU436" s="11">
        <f t="shared" si="1121"/>
        <v>-102</v>
      </c>
      <c r="AV436" s="11">
        <f t="shared" si="1121"/>
        <v>0</v>
      </c>
      <c r="AW436" s="11">
        <f t="shared" ref="AS436:BH439" si="1122">AW437</f>
        <v>733</v>
      </c>
      <c r="AX436" s="11">
        <f t="shared" si="1122"/>
        <v>0</v>
      </c>
      <c r="AY436" s="11">
        <f t="shared" si="1122"/>
        <v>-103</v>
      </c>
      <c r="AZ436" s="11">
        <f t="shared" si="1122"/>
        <v>0</v>
      </c>
      <c r="BA436" s="11">
        <f t="shared" si="1122"/>
        <v>0</v>
      </c>
      <c r="BB436" s="11">
        <f t="shared" si="1122"/>
        <v>0</v>
      </c>
      <c r="BC436" s="11">
        <f t="shared" si="1122"/>
        <v>630</v>
      </c>
      <c r="BD436" s="11">
        <f t="shared" si="1122"/>
        <v>0</v>
      </c>
      <c r="BE436" s="11">
        <f t="shared" si="1122"/>
        <v>0</v>
      </c>
      <c r="BF436" s="11">
        <f t="shared" si="1122"/>
        <v>0</v>
      </c>
      <c r="BG436" s="11">
        <f t="shared" si="1122"/>
        <v>0</v>
      </c>
      <c r="BH436" s="11">
        <f t="shared" si="1122"/>
        <v>0</v>
      </c>
      <c r="BI436" s="11">
        <f t="shared" ref="BE436:BT439" si="1123">BI437</f>
        <v>630</v>
      </c>
      <c r="BJ436" s="11">
        <f t="shared" si="1123"/>
        <v>0</v>
      </c>
      <c r="BK436" s="11">
        <f t="shared" si="1123"/>
        <v>0</v>
      </c>
      <c r="BL436" s="11">
        <f t="shared" si="1123"/>
        <v>0</v>
      </c>
      <c r="BM436" s="11">
        <f t="shared" si="1123"/>
        <v>0</v>
      </c>
      <c r="BN436" s="11">
        <f t="shared" si="1123"/>
        <v>0</v>
      </c>
      <c r="BO436" s="11">
        <f t="shared" si="1123"/>
        <v>630</v>
      </c>
      <c r="BP436" s="11">
        <f t="shared" si="1123"/>
        <v>0</v>
      </c>
      <c r="BQ436" s="11">
        <f t="shared" si="1123"/>
        <v>0</v>
      </c>
      <c r="BR436" s="11">
        <f t="shared" si="1123"/>
        <v>0</v>
      </c>
      <c r="BS436" s="11">
        <f t="shared" si="1123"/>
        <v>0</v>
      </c>
      <c r="BT436" s="11">
        <f t="shared" si="1123"/>
        <v>0</v>
      </c>
      <c r="BU436" s="11">
        <f t="shared" ref="BQ436:CF439" si="1124">BU437</f>
        <v>630</v>
      </c>
      <c r="BV436" s="11">
        <f t="shared" si="1124"/>
        <v>0</v>
      </c>
      <c r="BW436" s="11">
        <f t="shared" si="1124"/>
        <v>0</v>
      </c>
      <c r="BX436" s="11">
        <f t="shared" si="1124"/>
        <v>0</v>
      </c>
      <c r="BY436" s="11">
        <f t="shared" si="1124"/>
        <v>0</v>
      </c>
      <c r="BZ436" s="11">
        <f t="shared" si="1124"/>
        <v>0</v>
      </c>
      <c r="CA436" s="11">
        <f t="shared" si="1124"/>
        <v>630</v>
      </c>
      <c r="CB436" s="11">
        <f t="shared" si="1124"/>
        <v>0</v>
      </c>
      <c r="CC436" s="11">
        <f t="shared" si="1124"/>
        <v>0</v>
      </c>
      <c r="CD436" s="11">
        <f t="shared" si="1124"/>
        <v>0</v>
      </c>
      <c r="CE436" s="11">
        <f t="shared" si="1124"/>
        <v>0</v>
      </c>
      <c r="CF436" s="11">
        <f t="shared" si="1124"/>
        <v>0</v>
      </c>
      <c r="CG436" s="11">
        <f t="shared" ref="CC436:CH439" si="1125">CG437</f>
        <v>630</v>
      </c>
      <c r="CH436" s="11">
        <f t="shared" si="1125"/>
        <v>0</v>
      </c>
    </row>
    <row r="437" spans="1:86" ht="20.100000000000001" hidden="1" customHeight="1" x14ac:dyDescent="0.25">
      <c r="A437" s="28" t="s">
        <v>14</v>
      </c>
      <c r="B437" s="26">
        <f>B419</f>
        <v>909</v>
      </c>
      <c r="C437" s="26" t="s">
        <v>341</v>
      </c>
      <c r="D437" s="26" t="s">
        <v>117</v>
      </c>
      <c r="E437" s="26" t="s">
        <v>55</v>
      </c>
      <c r="F437" s="26"/>
      <c r="G437" s="9">
        <f t="shared" si="1119"/>
        <v>835</v>
      </c>
      <c r="H437" s="9">
        <f t="shared" si="1119"/>
        <v>0</v>
      </c>
      <c r="I437" s="9">
        <f t="shared" si="1119"/>
        <v>0</v>
      </c>
      <c r="J437" s="9">
        <f t="shared" si="1119"/>
        <v>0</v>
      </c>
      <c r="K437" s="9">
        <f t="shared" si="1119"/>
        <v>0</v>
      </c>
      <c r="L437" s="9">
        <f t="shared" si="1119"/>
        <v>0</v>
      </c>
      <c r="M437" s="9">
        <f t="shared" si="1119"/>
        <v>835</v>
      </c>
      <c r="N437" s="9">
        <f t="shared" si="1119"/>
        <v>0</v>
      </c>
      <c r="O437" s="9">
        <f t="shared" si="1119"/>
        <v>0</v>
      </c>
      <c r="P437" s="9">
        <f t="shared" si="1119"/>
        <v>0</v>
      </c>
      <c r="Q437" s="9">
        <f t="shared" si="1119"/>
        <v>0</v>
      </c>
      <c r="R437" s="9">
        <f t="shared" si="1119"/>
        <v>0</v>
      </c>
      <c r="S437" s="9">
        <f t="shared" si="1119"/>
        <v>835</v>
      </c>
      <c r="T437" s="9">
        <f t="shared" si="1119"/>
        <v>0</v>
      </c>
      <c r="U437" s="9">
        <f t="shared" si="1120"/>
        <v>0</v>
      </c>
      <c r="V437" s="9">
        <f t="shared" si="1120"/>
        <v>0</v>
      </c>
      <c r="W437" s="9">
        <f t="shared" si="1120"/>
        <v>0</v>
      </c>
      <c r="X437" s="9">
        <f t="shared" si="1120"/>
        <v>0</v>
      </c>
      <c r="Y437" s="9">
        <f t="shared" si="1120"/>
        <v>835</v>
      </c>
      <c r="Z437" s="9">
        <f t="shared" si="1120"/>
        <v>0</v>
      </c>
      <c r="AA437" s="9">
        <f t="shared" si="1120"/>
        <v>0</v>
      </c>
      <c r="AB437" s="9">
        <f t="shared" si="1120"/>
        <v>0</v>
      </c>
      <c r="AC437" s="9">
        <f t="shared" si="1120"/>
        <v>0</v>
      </c>
      <c r="AD437" s="9">
        <f t="shared" si="1120"/>
        <v>0</v>
      </c>
      <c r="AE437" s="9">
        <f t="shared" si="1120"/>
        <v>835</v>
      </c>
      <c r="AF437" s="9">
        <f t="shared" si="1120"/>
        <v>0</v>
      </c>
      <c r="AG437" s="9">
        <f t="shared" si="1121"/>
        <v>0</v>
      </c>
      <c r="AH437" s="9">
        <f t="shared" si="1121"/>
        <v>0</v>
      </c>
      <c r="AI437" s="9">
        <f t="shared" si="1121"/>
        <v>0</v>
      </c>
      <c r="AJ437" s="9">
        <f t="shared" si="1121"/>
        <v>0</v>
      </c>
      <c r="AK437" s="9">
        <f t="shared" si="1121"/>
        <v>835</v>
      </c>
      <c r="AL437" s="9">
        <f t="shared" si="1121"/>
        <v>0</v>
      </c>
      <c r="AM437" s="9">
        <f t="shared" si="1121"/>
        <v>0</v>
      </c>
      <c r="AN437" s="9">
        <f t="shared" si="1121"/>
        <v>0</v>
      </c>
      <c r="AO437" s="9">
        <f t="shared" si="1121"/>
        <v>0</v>
      </c>
      <c r="AP437" s="9">
        <f t="shared" si="1121"/>
        <v>0</v>
      </c>
      <c r="AQ437" s="9">
        <f t="shared" si="1121"/>
        <v>835</v>
      </c>
      <c r="AR437" s="9">
        <f t="shared" si="1121"/>
        <v>0</v>
      </c>
      <c r="AS437" s="9">
        <f t="shared" si="1122"/>
        <v>0</v>
      </c>
      <c r="AT437" s="9">
        <f t="shared" si="1122"/>
        <v>0</v>
      </c>
      <c r="AU437" s="9">
        <f t="shared" si="1122"/>
        <v>-102</v>
      </c>
      <c r="AV437" s="9">
        <f t="shared" si="1122"/>
        <v>0</v>
      </c>
      <c r="AW437" s="9">
        <f t="shared" si="1122"/>
        <v>733</v>
      </c>
      <c r="AX437" s="9">
        <f t="shared" si="1122"/>
        <v>0</v>
      </c>
      <c r="AY437" s="9">
        <f t="shared" si="1122"/>
        <v>-103</v>
      </c>
      <c r="AZ437" s="9">
        <f t="shared" si="1122"/>
        <v>0</v>
      </c>
      <c r="BA437" s="9">
        <f t="shared" si="1122"/>
        <v>0</v>
      </c>
      <c r="BB437" s="9">
        <f t="shared" si="1122"/>
        <v>0</v>
      </c>
      <c r="BC437" s="9">
        <f t="shared" si="1122"/>
        <v>630</v>
      </c>
      <c r="BD437" s="9">
        <f t="shared" si="1122"/>
        <v>0</v>
      </c>
      <c r="BE437" s="9">
        <f t="shared" si="1123"/>
        <v>0</v>
      </c>
      <c r="BF437" s="9">
        <f t="shared" si="1123"/>
        <v>0</v>
      </c>
      <c r="BG437" s="9">
        <f t="shared" si="1123"/>
        <v>0</v>
      </c>
      <c r="BH437" s="9">
        <f t="shared" si="1123"/>
        <v>0</v>
      </c>
      <c r="BI437" s="9">
        <f t="shared" si="1123"/>
        <v>630</v>
      </c>
      <c r="BJ437" s="9">
        <f t="shared" si="1123"/>
        <v>0</v>
      </c>
      <c r="BK437" s="9">
        <f t="shared" si="1123"/>
        <v>0</v>
      </c>
      <c r="BL437" s="9">
        <f t="shared" si="1123"/>
        <v>0</v>
      </c>
      <c r="BM437" s="9">
        <f t="shared" si="1123"/>
        <v>0</v>
      </c>
      <c r="BN437" s="9">
        <f t="shared" si="1123"/>
        <v>0</v>
      </c>
      <c r="BO437" s="9">
        <f t="shared" si="1123"/>
        <v>630</v>
      </c>
      <c r="BP437" s="9">
        <f t="shared" si="1123"/>
        <v>0</v>
      </c>
      <c r="BQ437" s="9">
        <f t="shared" si="1124"/>
        <v>0</v>
      </c>
      <c r="BR437" s="9">
        <f t="shared" si="1124"/>
        <v>0</v>
      </c>
      <c r="BS437" s="9">
        <f t="shared" si="1124"/>
        <v>0</v>
      </c>
      <c r="BT437" s="9">
        <f t="shared" si="1124"/>
        <v>0</v>
      </c>
      <c r="BU437" s="9">
        <f t="shared" si="1124"/>
        <v>630</v>
      </c>
      <c r="BV437" s="9">
        <f t="shared" si="1124"/>
        <v>0</v>
      </c>
      <c r="BW437" s="9">
        <f t="shared" si="1124"/>
        <v>0</v>
      </c>
      <c r="BX437" s="9">
        <f t="shared" si="1124"/>
        <v>0</v>
      </c>
      <c r="BY437" s="9">
        <f t="shared" si="1124"/>
        <v>0</v>
      </c>
      <c r="BZ437" s="9">
        <f t="shared" si="1124"/>
        <v>0</v>
      </c>
      <c r="CA437" s="9">
        <f t="shared" si="1124"/>
        <v>630</v>
      </c>
      <c r="CB437" s="9">
        <f t="shared" si="1124"/>
        <v>0</v>
      </c>
      <c r="CC437" s="9">
        <f t="shared" si="1125"/>
        <v>0</v>
      </c>
      <c r="CD437" s="9">
        <f t="shared" si="1125"/>
        <v>0</v>
      </c>
      <c r="CE437" s="9">
        <f t="shared" si="1125"/>
        <v>0</v>
      </c>
      <c r="CF437" s="9">
        <f t="shared" si="1125"/>
        <v>0</v>
      </c>
      <c r="CG437" s="9">
        <f t="shared" si="1125"/>
        <v>630</v>
      </c>
      <c r="CH437" s="9">
        <f t="shared" si="1125"/>
        <v>0</v>
      </c>
    </row>
    <row r="438" spans="1:86" ht="20.100000000000001" hidden="1" customHeight="1" x14ac:dyDescent="0.25">
      <c r="A438" s="28" t="s">
        <v>319</v>
      </c>
      <c r="B438" s="26">
        <f>B421</f>
        <v>909</v>
      </c>
      <c r="C438" s="26" t="s">
        <v>28</v>
      </c>
      <c r="D438" s="26" t="s">
        <v>117</v>
      </c>
      <c r="E438" s="26" t="s">
        <v>343</v>
      </c>
      <c r="F438" s="26"/>
      <c r="G438" s="9">
        <f t="shared" si="1119"/>
        <v>835</v>
      </c>
      <c r="H438" s="9">
        <f t="shared" si="1119"/>
        <v>0</v>
      </c>
      <c r="I438" s="9">
        <f t="shared" si="1119"/>
        <v>0</v>
      </c>
      <c r="J438" s="9">
        <f t="shared" si="1119"/>
        <v>0</v>
      </c>
      <c r="K438" s="9">
        <f t="shared" si="1119"/>
        <v>0</v>
      </c>
      <c r="L438" s="9">
        <f t="shared" si="1119"/>
        <v>0</v>
      </c>
      <c r="M438" s="9">
        <f t="shared" si="1119"/>
        <v>835</v>
      </c>
      <c r="N438" s="9">
        <f t="shared" si="1119"/>
        <v>0</v>
      </c>
      <c r="O438" s="9">
        <f t="shared" si="1119"/>
        <v>0</v>
      </c>
      <c r="P438" s="9">
        <f t="shared" si="1119"/>
        <v>0</v>
      </c>
      <c r="Q438" s="9">
        <f t="shared" si="1119"/>
        <v>0</v>
      </c>
      <c r="R438" s="9">
        <f t="shared" si="1119"/>
        <v>0</v>
      </c>
      <c r="S438" s="9">
        <f t="shared" si="1119"/>
        <v>835</v>
      </c>
      <c r="T438" s="9">
        <f t="shared" si="1119"/>
        <v>0</v>
      </c>
      <c r="U438" s="9">
        <f t="shared" si="1120"/>
        <v>0</v>
      </c>
      <c r="V438" s="9">
        <f t="shared" si="1120"/>
        <v>0</v>
      </c>
      <c r="W438" s="9">
        <f t="shared" si="1120"/>
        <v>0</v>
      </c>
      <c r="X438" s="9">
        <f t="shared" si="1120"/>
        <v>0</v>
      </c>
      <c r="Y438" s="9">
        <f t="shared" si="1120"/>
        <v>835</v>
      </c>
      <c r="Z438" s="9">
        <f t="shared" si="1120"/>
        <v>0</v>
      </c>
      <c r="AA438" s="9">
        <f t="shared" si="1120"/>
        <v>0</v>
      </c>
      <c r="AB438" s="9">
        <f t="shared" si="1120"/>
        <v>0</v>
      </c>
      <c r="AC438" s="9">
        <f t="shared" si="1120"/>
        <v>0</v>
      </c>
      <c r="AD438" s="9">
        <f t="shared" si="1120"/>
        <v>0</v>
      </c>
      <c r="AE438" s="9">
        <f t="shared" si="1120"/>
        <v>835</v>
      </c>
      <c r="AF438" s="9">
        <f t="shared" si="1120"/>
        <v>0</v>
      </c>
      <c r="AG438" s="9">
        <f t="shared" si="1121"/>
        <v>0</v>
      </c>
      <c r="AH438" s="9">
        <f t="shared" si="1121"/>
        <v>0</v>
      </c>
      <c r="AI438" s="9">
        <f t="shared" si="1121"/>
        <v>0</v>
      </c>
      <c r="AJ438" s="9">
        <f t="shared" si="1121"/>
        <v>0</v>
      </c>
      <c r="AK438" s="9">
        <f t="shared" si="1121"/>
        <v>835</v>
      </c>
      <c r="AL438" s="9">
        <f t="shared" si="1121"/>
        <v>0</v>
      </c>
      <c r="AM438" s="9">
        <f t="shared" si="1121"/>
        <v>0</v>
      </c>
      <c r="AN438" s="9">
        <f t="shared" si="1121"/>
        <v>0</v>
      </c>
      <c r="AO438" s="9">
        <f t="shared" si="1121"/>
        <v>0</v>
      </c>
      <c r="AP438" s="9">
        <f t="shared" si="1121"/>
        <v>0</v>
      </c>
      <c r="AQ438" s="9">
        <f t="shared" si="1121"/>
        <v>835</v>
      </c>
      <c r="AR438" s="9">
        <f t="shared" si="1121"/>
        <v>0</v>
      </c>
      <c r="AS438" s="9">
        <f t="shared" si="1122"/>
        <v>0</v>
      </c>
      <c r="AT438" s="9">
        <f t="shared" si="1122"/>
        <v>0</v>
      </c>
      <c r="AU438" s="9">
        <f t="shared" si="1122"/>
        <v>-102</v>
      </c>
      <c r="AV438" s="9">
        <f t="shared" si="1122"/>
        <v>0</v>
      </c>
      <c r="AW438" s="9">
        <f t="shared" si="1122"/>
        <v>733</v>
      </c>
      <c r="AX438" s="9">
        <f t="shared" si="1122"/>
        <v>0</v>
      </c>
      <c r="AY438" s="9">
        <f t="shared" si="1122"/>
        <v>-103</v>
      </c>
      <c r="AZ438" s="9">
        <f t="shared" si="1122"/>
        <v>0</v>
      </c>
      <c r="BA438" s="9">
        <f t="shared" si="1122"/>
        <v>0</v>
      </c>
      <c r="BB438" s="9">
        <f t="shared" si="1122"/>
        <v>0</v>
      </c>
      <c r="BC438" s="9">
        <f t="shared" si="1122"/>
        <v>630</v>
      </c>
      <c r="BD438" s="9">
        <f t="shared" si="1122"/>
        <v>0</v>
      </c>
      <c r="BE438" s="9">
        <f t="shared" si="1123"/>
        <v>0</v>
      </c>
      <c r="BF438" s="9">
        <f t="shared" si="1123"/>
        <v>0</v>
      </c>
      <c r="BG438" s="9">
        <f t="shared" si="1123"/>
        <v>0</v>
      </c>
      <c r="BH438" s="9">
        <f t="shared" si="1123"/>
        <v>0</v>
      </c>
      <c r="BI438" s="9">
        <f t="shared" si="1123"/>
        <v>630</v>
      </c>
      <c r="BJ438" s="9">
        <f t="shared" si="1123"/>
        <v>0</v>
      </c>
      <c r="BK438" s="9">
        <f t="shared" si="1123"/>
        <v>0</v>
      </c>
      <c r="BL438" s="9">
        <f t="shared" si="1123"/>
        <v>0</v>
      </c>
      <c r="BM438" s="9">
        <f t="shared" si="1123"/>
        <v>0</v>
      </c>
      <c r="BN438" s="9">
        <f t="shared" si="1123"/>
        <v>0</v>
      </c>
      <c r="BO438" s="9">
        <f t="shared" si="1123"/>
        <v>630</v>
      </c>
      <c r="BP438" s="9">
        <f t="shared" si="1123"/>
        <v>0</v>
      </c>
      <c r="BQ438" s="9">
        <f t="shared" si="1124"/>
        <v>0</v>
      </c>
      <c r="BR438" s="9">
        <f t="shared" si="1124"/>
        <v>0</v>
      </c>
      <c r="BS438" s="9">
        <f t="shared" si="1124"/>
        <v>0</v>
      </c>
      <c r="BT438" s="9">
        <f t="shared" si="1124"/>
        <v>0</v>
      </c>
      <c r="BU438" s="9">
        <f t="shared" si="1124"/>
        <v>630</v>
      </c>
      <c r="BV438" s="9">
        <f t="shared" si="1124"/>
        <v>0</v>
      </c>
      <c r="BW438" s="9">
        <f t="shared" si="1124"/>
        <v>0</v>
      </c>
      <c r="BX438" s="9">
        <f t="shared" si="1124"/>
        <v>0</v>
      </c>
      <c r="BY438" s="9">
        <f t="shared" si="1124"/>
        <v>0</v>
      </c>
      <c r="BZ438" s="9">
        <f t="shared" si="1124"/>
        <v>0</v>
      </c>
      <c r="CA438" s="9">
        <f t="shared" si="1124"/>
        <v>630</v>
      </c>
      <c r="CB438" s="9">
        <f t="shared" si="1124"/>
        <v>0</v>
      </c>
      <c r="CC438" s="9">
        <f t="shared" si="1125"/>
        <v>0</v>
      </c>
      <c r="CD438" s="9">
        <f t="shared" si="1125"/>
        <v>0</v>
      </c>
      <c r="CE438" s="9">
        <f t="shared" si="1125"/>
        <v>0</v>
      </c>
      <c r="CF438" s="9">
        <f t="shared" si="1125"/>
        <v>0</v>
      </c>
      <c r="CG438" s="9">
        <f t="shared" si="1125"/>
        <v>630</v>
      </c>
      <c r="CH438" s="9">
        <f t="shared" si="1125"/>
        <v>0</v>
      </c>
    </row>
    <row r="439" spans="1:86" ht="33" hidden="1" x14ac:dyDescent="0.25">
      <c r="A439" s="25" t="s">
        <v>242</v>
      </c>
      <c r="B439" s="26">
        <f>B422</f>
        <v>909</v>
      </c>
      <c r="C439" s="26" t="s">
        <v>28</v>
      </c>
      <c r="D439" s="26" t="s">
        <v>117</v>
      </c>
      <c r="E439" s="26" t="s">
        <v>343</v>
      </c>
      <c r="F439" s="26" t="s">
        <v>30</v>
      </c>
      <c r="G439" s="11">
        <f t="shared" si="1119"/>
        <v>835</v>
      </c>
      <c r="H439" s="11">
        <f t="shared" si="1119"/>
        <v>0</v>
      </c>
      <c r="I439" s="11">
        <f t="shared" si="1119"/>
        <v>0</v>
      </c>
      <c r="J439" s="11">
        <f t="shared" si="1119"/>
        <v>0</v>
      </c>
      <c r="K439" s="11">
        <f t="shared" si="1119"/>
        <v>0</v>
      </c>
      <c r="L439" s="11">
        <f t="shared" si="1119"/>
        <v>0</v>
      </c>
      <c r="M439" s="11">
        <f t="shared" si="1119"/>
        <v>835</v>
      </c>
      <c r="N439" s="11">
        <f t="shared" si="1119"/>
        <v>0</v>
      </c>
      <c r="O439" s="11">
        <f t="shared" si="1119"/>
        <v>0</v>
      </c>
      <c r="P439" s="11">
        <f t="shared" si="1119"/>
        <v>0</v>
      </c>
      <c r="Q439" s="11">
        <f t="shared" si="1119"/>
        <v>0</v>
      </c>
      <c r="R439" s="11">
        <f t="shared" si="1119"/>
        <v>0</v>
      </c>
      <c r="S439" s="11">
        <f t="shared" si="1119"/>
        <v>835</v>
      </c>
      <c r="T439" s="11">
        <f t="shared" si="1119"/>
        <v>0</v>
      </c>
      <c r="U439" s="11">
        <f t="shared" si="1120"/>
        <v>0</v>
      </c>
      <c r="V439" s="11">
        <f t="shared" si="1120"/>
        <v>0</v>
      </c>
      <c r="W439" s="11">
        <f t="shared" si="1120"/>
        <v>0</v>
      </c>
      <c r="X439" s="11">
        <f t="shared" si="1120"/>
        <v>0</v>
      </c>
      <c r="Y439" s="11">
        <f t="shared" si="1120"/>
        <v>835</v>
      </c>
      <c r="Z439" s="11">
        <f t="shared" si="1120"/>
        <v>0</v>
      </c>
      <c r="AA439" s="11">
        <f t="shared" si="1120"/>
        <v>0</v>
      </c>
      <c r="AB439" s="11">
        <f t="shared" si="1120"/>
        <v>0</v>
      </c>
      <c r="AC439" s="11">
        <f t="shared" si="1120"/>
        <v>0</v>
      </c>
      <c r="AD439" s="11">
        <f t="shared" si="1120"/>
        <v>0</v>
      </c>
      <c r="AE439" s="11">
        <f t="shared" si="1120"/>
        <v>835</v>
      </c>
      <c r="AF439" s="11">
        <f t="shared" si="1120"/>
        <v>0</v>
      </c>
      <c r="AG439" s="11">
        <f t="shared" si="1121"/>
        <v>0</v>
      </c>
      <c r="AH439" s="11">
        <f t="shared" si="1121"/>
        <v>0</v>
      </c>
      <c r="AI439" s="11">
        <f t="shared" si="1121"/>
        <v>0</v>
      </c>
      <c r="AJ439" s="11">
        <f t="shared" si="1121"/>
        <v>0</v>
      </c>
      <c r="AK439" s="11">
        <f t="shared" si="1121"/>
        <v>835</v>
      </c>
      <c r="AL439" s="11">
        <f t="shared" si="1121"/>
        <v>0</v>
      </c>
      <c r="AM439" s="11">
        <f t="shared" si="1121"/>
        <v>0</v>
      </c>
      <c r="AN439" s="11">
        <f t="shared" si="1121"/>
        <v>0</v>
      </c>
      <c r="AO439" s="11">
        <f t="shared" si="1121"/>
        <v>0</v>
      </c>
      <c r="AP439" s="11">
        <f t="shared" si="1121"/>
        <v>0</v>
      </c>
      <c r="AQ439" s="11">
        <f t="shared" si="1121"/>
        <v>835</v>
      </c>
      <c r="AR439" s="11">
        <f t="shared" si="1121"/>
        <v>0</v>
      </c>
      <c r="AS439" s="11">
        <f t="shared" si="1122"/>
        <v>0</v>
      </c>
      <c r="AT439" s="11">
        <f t="shared" si="1122"/>
        <v>0</v>
      </c>
      <c r="AU439" s="11">
        <f t="shared" si="1122"/>
        <v>-102</v>
      </c>
      <c r="AV439" s="11">
        <f t="shared" si="1122"/>
        <v>0</v>
      </c>
      <c r="AW439" s="11">
        <f t="shared" si="1122"/>
        <v>733</v>
      </c>
      <c r="AX439" s="11">
        <f t="shared" si="1122"/>
        <v>0</v>
      </c>
      <c r="AY439" s="11">
        <f t="shared" si="1122"/>
        <v>-103</v>
      </c>
      <c r="AZ439" s="11">
        <f t="shared" si="1122"/>
        <v>0</v>
      </c>
      <c r="BA439" s="11">
        <f t="shared" si="1122"/>
        <v>0</v>
      </c>
      <c r="BB439" s="11">
        <f t="shared" si="1122"/>
        <v>0</v>
      </c>
      <c r="BC439" s="11">
        <f t="shared" si="1122"/>
        <v>630</v>
      </c>
      <c r="BD439" s="11">
        <f t="shared" si="1122"/>
        <v>0</v>
      </c>
      <c r="BE439" s="11">
        <f t="shared" si="1123"/>
        <v>0</v>
      </c>
      <c r="BF439" s="11">
        <f t="shared" si="1123"/>
        <v>0</v>
      </c>
      <c r="BG439" s="11">
        <f t="shared" si="1123"/>
        <v>0</v>
      </c>
      <c r="BH439" s="11">
        <f t="shared" si="1123"/>
        <v>0</v>
      </c>
      <c r="BI439" s="11">
        <f t="shared" si="1123"/>
        <v>630</v>
      </c>
      <c r="BJ439" s="11">
        <f t="shared" si="1123"/>
        <v>0</v>
      </c>
      <c r="BK439" s="11">
        <f t="shared" si="1123"/>
        <v>0</v>
      </c>
      <c r="BL439" s="11">
        <f t="shared" si="1123"/>
        <v>0</v>
      </c>
      <c r="BM439" s="11">
        <f t="shared" si="1123"/>
        <v>0</v>
      </c>
      <c r="BN439" s="11">
        <f t="shared" si="1123"/>
        <v>0</v>
      </c>
      <c r="BO439" s="11">
        <f t="shared" si="1123"/>
        <v>630</v>
      </c>
      <c r="BP439" s="11">
        <f t="shared" si="1123"/>
        <v>0</v>
      </c>
      <c r="BQ439" s="11">
        <f t="shared" si="1124"/>
        <v>0</v>
      </c>
      <c r="BR439" s="11">
        <f t="shared" si="1124"/>
        <v>0</v>
      </c>
      <c r="BS439" s="11">
        <f t="shared" si="1124"/>
        <v>0</v>
      </c>
      <c r="BT439" s="11">
        <f t="shared" si="1124"/>
        <v>0</v>
      </c>
      <c r="BU439" s="11">
        <f t="shared" si="1124"/>
        <v>630</v>
      </c>
      <c r="BV439" s="11">
        <f t="shared" si="1124"/>
        <v>0</v>
      </c>
      <c r="BW439" s="11">
        <f t="shared" si="1124"/>
        <v>0</v>
      </c>
      <c r="BX439" s="11">
        <f t="shared" si="1124"/>
        <v>0</v>
      </c>
      <c r="BY439" s="11">
        <f t="shared" si="1124"/>
        <v>0</v>
      </c>
      <c r="BZ439" s="11">
        <f t="shared" si="1124"/>
        <v>0</v>
      </c>
      <c r="CA439" s="11">
        <f t="shared" si="1124"/>
        <v>630</v>
      </c>
      <c r="CB439" s="11">
        <f t="shared" si="1124"/>
        <v>0</v>
      </c>
      <c r="CC439" s="11">
        <f t="shared" si="1125"/>
        <v>0</v>
      </c>
      <c r="CD439" s="11">
        <f t="shared" si="1125"/>
        <v>0</v>
      </c>
      <c r="CE439" s="11">
        <f t="shared" si="1125"/>
        <v>0</v>
      </c>
      <c r="CF439" s="11">
        <f t="shared" si="1125"/>
        <v>0</v>
      </c>
      <c r="CG439" s="11">
        <f t="shared" si="1125"/>
        <v>630</v>
      </c>
      <c r="CH439" s="11">
        <f t="shared" si="1125"/>
        <v>0</v>
      </c>
    </row>
    <row r="440" spans="1:86" ht="33" hidden="1" x14ac:dyDescent="0.25">
      <c r="A440" s="28" t="s">
        <v>36</v>
      </c>
      <c r="B440" s="26">
        <f>B435</f>
        <v>909</v>
      </c>
      <c r="C440" s="26" t="s">
        <v>28</v>
      </c>
      <c r="D440" s="26" t="s">
        <v>117</v>
      </c>
      <c r="E440" s="26" t="s">
        <v>343</v>
      </c>
      <c r="F440" s="26" t="s">
        <v>37</v>
      </c>
      <c r="G440" s="9">
        <v>835</v>
      </c>
      <c r="H440" s="10"/>
      <c r="I440" s="83"/>
      <c r="J440" s="83"/>
      <c r="K440" s="83"/>
      <c r="L440" s="83"/>
      <c r="M440" s="9">
        <f>G440+I440+J440+K440+L440</f>
        <v>835</v>
      </c>
      <c r="N440" s="9">
        <f>H440+L440</f>
        <v>0</v>
      </c>
      <c r="O440" s="84"/>
      <c r="P440" s="84"/>
      <c r="Q440" s="84"/>
      <c r="R440" s="84"/>
      <c r="S440" s="9">
        <f>M440+O440+P440+Q440+R440</f>
        <v>835</v>
      </c>
      <c r="T440" s="9">
        <f>N440+R440</f>
        <v>0</v>
      </c>
      <c r="U440" s="84"/>
      <c r="V440" s="84"/>
      <c r="W440" s="84"/>
      <c r="X440" s="84"/>
      <c r="Y440" s="9">
        <f>S440+U440+V440+W440+X440</f>
        <v>835</v>
      </c>
      <c r="Z440" s="9">
        <f>T440+X440</f>
        <v>0</v>
      </c>
      <c r="AA440" s="84"/>
      <c r="AB440" s="84"/>
      <c r="AC440" s="84"/>
      <c r="AD440" s="84"/>
      <c r="AE440" s="9">
        <f>Y440+AA440+AB440+AC440+AD440</f>
        <v>835</v>
      </c>
      <c r="AF440" s="9">
        <f>Z440+AD440</f>
        <v>0</v>
      </c>
      <c r="AG440" s="84"/>
      <c r="AH440" s="84"/>
      <c r="AI440" s="84"/>
      <c r="AJ440" s="84"/>
      <c r="AK440" s="9">
        <f>AE440+AG440+AH440+AI440+AJ440</f>
        <v>835</v>
      </c>
      <c r="AL440" s="9">
        <f>AF440+AJ440</f>
        <v>0</v>
      </c>
      <c r="AM440" s="84"/>
      <c r="AN440" s="84"/>
      <c r="AO440" s="84"/>
      <c r="AP440" s="84"/>
      <c r="AQ440" s="9">
        <f>AK440+AM440+AN440+AO440+AP440</f>
        <v>835</v>
      </c>
      <c r="AR440" s="9">
        <f>AL440+AP440</f>
        <v>0</v>
      </c>
      <c r="AS440" s="84"/>
      <c r="AT440" s="84"/>
      <c r="AU440" s="11">
        <v>-102</v>
      </c>
      <c r="AV440" s="84"/>
      <c r="AW440" s="9">
        <f>AQ440+AS440+AT440+AU440+AV440</f>
        <v>733</v>
      </c>
      <c r="AX440" s="9">
        <f>AR440+AV440</f>
        <v>0</v>
      </c>
      <c r="AY440" s="84">
        <v>-103</v>
      </c>
      <c r="AZ440" s="84"/>
      <c r="BA440" s="11"/>
      <c r="BB440" s="84"/>
      <c r="BC440" s="9">
        <f>AW440+AY440+AZ440+BA440+BB440</f>
        <v>630</v>
      </c>
      <c r="BD440" s="9">
        <f>AX440+BB440</f>
        <v>0</v>
      </c>
      <c r="BE440" s="84"/>
      <c r="BF440" s="84"/>
      <c r="BG440" s="11"/>
      <c r="BH440" s="84"/>
      <c r="BI440" s="9">
        <f>BC440+BE440+BF440+BG440+BH440</f>
        <v>630</v>
      </c>
      <c r="BJ440" s="9">
        <f>BD440+BH440</f>
        <v>0</v>
      </c>
      <c r="BK440" s="84"/>
      <c r="BL440" s="84"/>
      <c r="BM440" s="11"/>
      <c r="BN440" s="84"/>
      <c r="BO440" s="9">
        <f>BI440+BK440+BL440+BM440+BN440</f>
        <v>630</v>
      </c>
      <c r="BP440" s="9">
        <f>BJ440+BN440</f>
        <v>0</v>
      </c>
      <c r="BQ440" s="84"/>
      <c r="BR440" s="84"/>
      <c r="BS440" s="11"/>
      <c r="BT440" s="84"/>
      <c r="BU440" s="9">
        <f>BO440+BQ440+BR440+BS440+BT440</f>
        <v>630</v>
      </c>
      <c r="BV440" s="9">
        <f>BP440+BT440</f>
        <v>0</v>
      </c>
      <c r="BW440" s="84"/>
      <c r="BX440" s="84"/>
      <c r="BY440" s="11"/>
      <c r="BZ440" s="84"/>
      <c r="CA440" s="9">
        <f>BU440+BW440+BX440+BY440+BZ440</f>
        <v>630</v>
      </c>
      <c r="CB440" s="9">
        <f>BV440+BZ440</f>
        <v>0</v>
      </c>
      <c r="CC440" s="84"/>
      <c r="CD440" s="84"/>
      <c r="CE440" s="11"/>
      <c r="CF440" s="84"/>
      <c r="CG440" s="9">
        <f>CA440+CC440+CD440+CE440+CF440</f>
        <v>630</v>
      </c>
      <c r="CH440" s="9">
        <f>CB440+CF440</f>
        <v>0</v>
      </c>
    </row>
    <row r="441" spans="1:86" ht="49.5" hidden="1" x14ac:dyDescent="0.25">
      <c r="A441" s="28" t="s">
        <v>562</v>
      </c>
      <c r="B441" s="26">
        <v>909</v>
      </c>
      <c r="C441" s="26" t="s">
        <v>28</v>
      </c>
      <c r="D441" s="26" t="s">
        <v>117</v>
      </c>
      <c r="E441" s="26" t="s">
        <v>171</v>
      </c>
      <c r="F441" s="26"/>
      <c r="G441" s="9">
        <f t="shared" ref="G441:Z441" si="1126">G447+G480+G442+G475</f>
        <v>527590</v>
      </c>
      <c r="H441" s="9">
        <f t="shared" si="1126"/>
        <v>0</v>
      </c>
      <c r="I441" s="9">
        <f t="shared" si="1126"/>
        <v>0</v>
      </c>
      <c r="J441" s="9">
        <f t="shared" si="1126"/>
        <v>0</v>
      </c>
      <c r="K441" s="9">
        <f t="shared" si="1126"/>
        <v>0</v>
      </c>
      <c r="L441" s="9">
        <f t="shared" si="1126"/>
        <v>0</v>
      </c>
      <c r="M441" s="9">
        <f t="shared" si="1126"/>
        <v>527590</v>
      </c>
      <c r="N441" s="9">
        <f t="shared" si="1126"/>
        <v>0</v>
      </c>
      <c r="O441" s="9">
        <f t="shared" si="1126"/>
        <v>0</v>
      </c>
      <c r="P441" s="9">
        <f t="shared" si="1126"/>
        <v>0</v>
      </c>
      <c r="Q441" s="9">
        <f t="shared" si="1126"/>
        <v>0</v>
      </c>
      <c r="R441" s="9">
        <f t="shared" si="1126"/>
        <v>0</v>
      </c>
      <c r="S441" s="9">
        <f t="shared" si="1126"/>
        <v>527590</v>
      </c>
      <c r="T441" s="9">
        <f t="shared" si="1126"/>
        <v>0</v>
      </c>
      <c r="U441" s="9">
        <f t="shared" si="1126"/>
        <v>0</v>
      </c>
      <c r="V441" s="9">
        <f t="shared" si="1126"/>
        <v>0</v>
      </c>
      <c r="W441" s="9">
        <f t="shared" si="1126"/>
        <v>0</v>
      </c>
      <c r="X441" s="9">
        <f t="shared" si="1126"/>
        <v>1000000</v>
      </c>
      <c r="Y441" s="9">
        <f t="shared" si="1126"/>
        <v>1527590</v>
      </c>
      <c r="Z441" s="9">
        <f t="shared" si="1126"/>
        <v>1000000</v>
      </c>
      <c r="AA441" s="9">
        <f t="shared" ref="AA441:AF441" si="1127">AA447+AA480+AA442+AA475</f>
        <v>0</v>
      </c>
      <c r="AB441" s="9">
        <f t="shared" si="1127"/>
        <v>6004</v>
      </c>
      <c r="AC441" s="9">
        <f t="shared" si="1127"/>
        <v>0</v>
      </c>
      <c r="AD441" s="9">
        <f t="shared" si="1127"/>
        <v>0</v>
      </c>
      <c r="AE441" s="9">
        <f t="shared" si="1127"/>
        <v>1533594</v>
      </c>
      <c r="AF441" s="9">
        <f t="shared" si="1127"/>
        <v>1000000</v>
      </c>
      <c r="AG441" s="9">
        <f t="shared" ref="AG441:AL441" si="1128">AG447+AG480+AG442+AG475</f>
        <v>0</v>
      </c>
      <c r="AH441" s="9">
        <f t="shared" si="1128"/>
        <v>0</v>
      </c>
      <c r="AI441" s="9">
        <f t="shared" si="1128"/>
        <v>0</v>
      </c>
      <c r="AJ441" s="9">
        <f t="shared" si="1128"/>
        <v>0</v>
      </c>
      <c r="AK441" s="9">
        <f t="shared" si="1128"/>
        <v>1533594</v>
      </c>
      <c r="AL441" s="9">
        <f t="shared" si="1128"/>
        <v>1000000</v>
      </c>
      <c r="AM441" s="9">
        <f t="shared" ref="AM441:AR441" si="1129">AM447+AM480+AM442+AM475</f>
        <v>0</v>
      </c>
      <c r="AN441" s="9">
        <f t="shared" si="1129"/>
        <v>0</v>
      </c>
      <c r="AO441" s="9">
        <f t="shared" si="1129"/>
        <v>0</v>
      </c>
      <c r="AP441" s="9">
        <f t="shared" si="1129"/>
        <v>0</v>
      </c>
      <c r="AQ441" s="9">
        <f t="shared" si="1129"/>
        <v>1533594</v>
      </c>
      <c r="AR441" s="9">
        <f t="shared" si="1129"/>
        <v>1000000</v>
      </c>
      <c r="AS441" s="9">
        <f t="shared" ref="AS441:AX441" si="1130">AS447+AS480+AS442+AS475</f>
        <v>0</v>
      </c>
      <c r="AT441" s="9">
        <f t="shared" si="1130"/>
        <v>17387</v>
      </c>
      <c r="AU441" s="9">
        <f t="shared" si="1130"/>
        <v>-768</v>
      </c>
      <c r="AV441" s="9">
        <f t="shared" si="1130"/>
        <v>0</v>
      </c>
      <c r="AW441" s="9">
        <f t="shared" si="1130"/>
        <v>1550213</v>
      </c>
      <c r="AX441" s="9">
        <f t="shared" si="1130"/>
        <v>1000000</v>
      </c>
      <c r="AY441" s="9">
        <f t="shared" ref="AY441:BD441" si="1131">AY447+AY480+AY442+AY475</f>
        <v>-108</v>
      </c>
      <c r="AZ441" s="9">
        <f t="shared" si="1131"/>
        <v>100</v>
      </c>
      <c r="BA441" s="9">
        <f t="shared" si="1131"/>
        <v>0</v>
      </c>
      <c r="BB441" s="9">
        <f t="shared" si="1131"/>
        <v>0</v>
      </c>
      <c r="BC441" s="9">
        <f t="shared" si="1131"/>
        <v>1550205</v>
      </c>
      <c r="BD441" s="9">
        <f t="shared" si="1131"/>
        <v>1000000</v>
      </c>
      <c r="BE441" s="9">
        <f t="shared" ref="BE441:BJ441" si="1132">BE447+BE480+BE442+BE475</f>
        <v>-50</v>
      </c>
      <c r="BF441" s="9">
        <f t="shared" si="1132"/>
        <v>0</v>
      </c>
      <c r="BG441" s="9">
        <f t="shared" si="1132"/>
        <v>0</v>
      </c>
      <c r="BH441" s="9">
        <f t="shared" si="1132"/>
        <v>0</v>
      </c>
      <c r="BI441" s="9">
        <f t="shared" si="1132"/>
        <v>1550155</v>
      </c>
      <c r="BJ441" s="9">
        <f t="shared" si="1132"/>
        <v>1000000</v>
      </c>
      <c r="BK441" s="9">
        <f t="shared" ref="BK441:BP441" si="1133">BK447+BK480+BK442+BK475</f>
        <v>0</v>
      </c>
      <c r="BL441" s="9">
        <f t="shared" si="1133"/>
        <v>0</v>
      </c>
      <c r="BM441" s="9">
        <f t="shared" si="1133"/>
        <v>0</v>
      </c>
      <c r="BN441" s="9">
        <f t="shared" si="1133"/>
        <v>0</v>
      </c>
      <c r="BO441" s="9">
        <f t="shared" si="1133"/>
        <v>1550155</v>
      </c>
      <c r="BP441" s="9">
        <f t="shared" si="1133"/>
        <v>1000000</v>
      </c>
      <c r="BQ441" s="9">
        <f t="shared" ref="BQ441:BV441" si="1134">BQ447+BQ480+BQ442+BQ475</f>
        <v>-100</v>
      </c>
      <c r="BR441" s="9">
        <f t="shared" si="1134"/>
        <v>0</v>
      </c>
      <c r="BS441" s="9">
        <f t="shared" si="1134"/>
        <v>0</v>
      </c>
      <c r="BT441" s="9">
        <f t="shared" si="1134"/>
        <v>0</v>
      </c>
      <c r="BU441" s="9">
        <f t="shared" si="1134"/>
        <v>1550055</v>
      </c>
      <c r="BV441" s="9">
        <f t="shared" si="1134"/>
        <v>1000000</v>
      </c>
      <c r="BW441" s="9">
        <f t="shared" ref="BW441:CB441" si="1135">BW447+BW480+BW442+BW475</f>
        <v>7685</v>
      </c>
      <c r="BX441" s="9">
        <f t="shared" si="1135"/>
        <v>87</v>
      </c>
      <c r="BY441" s="9">
        <f t="shared" si="1135"/>
        <v>0</v>
      </c>
      <c r="BZ441" s="9">
        <f t="shared" si="1135"/>
        <v>152400</v>
      </c>
      <c r="CA441" s="9">
        <f t="shared" si="1135"/>
        <v>1710227</v>
      </c>
      <c r="CB441" s="9">
        <f t="shared" si="1135"/>
        <v>1152400</v>
      </c>
      <c r="CC441" s="9">
        <f t="shared" ref="CC441:CH441" si="1136">CC447+CC480+CC442+CC475</f>
        <v>350</v>
      </c>
      <c r="CD441" s="9">
        <f t="shared" si="1136"/>
        <v>0</v>
      </c>
      <c r="CE441" s="9">
        <f t="shared" si="1136"/>
        <v>-360</v>
      </c>
      <c r="CF441" s="9">
        <f t="shared" si="1136"/>
        <v>16121</v>
      </c>
      <c r="CG441" s="9">
        <f t="shared" si="1136"/>
        <v>1726338</v>
      </c>
      <c r="CH441" s="9">
        <f t="shared" si="1136"/>
        <v>1168521</v>
      </c>
    </row>
    <row r="442" spans="1:86" ht="33" hidden="1" x14ac:dyDescent="0.25">
      <c r="A442" s="28" t="s">
        <v>458</v>
      </c>
      <c r="B442" s="26">
        <v>909</v>
      </c>
      <c r="C442" s="26" t="s">
        <v>28</v>
      </c>
      <c r="D442" s="26" t="s">
        <v>117</v>
      </c>
      <c r="E442" s="26" t="s">
        <v>450</v>
      </c>
      <c r="F442" s="27"/>
      <c r="G442" s="11">
        <f t="shared" ref="G442:V445" si="1137">G443</f>
        <v>368100</v>
      </c>
      <c r="H442" s="11">
        <f t="shared" si="1137"/>
        <v>0</v>
      </c>
      <c r="I442" s="11">
        <f t="shared" si="1137"/>
        <v>0</v>
      </c>
      <c r="J442" s="11">
        <f t="shared" si="1137"/>
        <v>0</v>
      </c>
      <c r="K442" s="11">
        <f t="shared" si="1137"/>
        <v>0</v>
      </c>
      <c r="L442" s="11">
        <f t="shared" si="1137"/>
        <v>0</v>
      </c>
      <c r="M442" s="11">
        <f t="shared" si="1137"/>
        <v>368100</v>
      </c>
      <c r="N442" s="11">
        <f t="shared" si="1137"/>
        <v>0</v>
      </c>
      <c r="O442" s="11">
        <f t="shared" si="1137"/>
        <v>0</v>
      </c>
      <c r="P442" s="11">
        <f t="shared" si="1137"/>
        <v>0</v>
      </c>
      <c r="Q442" s="11">
        <f t="shared" si="1137"/>
        <v>0</v>
      </c>
      <c r="R442" s="11">
        <f t="shared" si="1137"/>
        <v>0</v>
      </c>
      <c r="S442" s="11">
        <f t="shared" si="1137"/>
        <v>368100</v>
      </c>
      <c r="T442" s="11">
        <f t="shared" si="1137"/>
        <v>0</v>
      </c>
      <c r="U442" s="11">
        <f t="shared" si="1137"/>
        <v>0</v>
      </c>
      <c r="V442" s="11">
        <f t="shared" si="1137"/>
        <v>0</v>
      </c>
      <c r="W442" s="11">
        <f t="shared" ref="U442:AJ445" si="1138">W443</f>
        <v>0</v>
      </c>
      <c r="X442" s="11">
        <f t="shared" si="1138"/>
        <v>0</v>
      </c>
      <c r="Y442" s="11">
        <f t="shared" si="1138"/>
        <v>368100</v>
      </c>
      <c r="Z442" s="11">
        <f t="shared" si="1138"/>
        <v>0</v>
      </c>
      <c r="AA442" s="11">
        <f t="shared" si="1138"/>
        <v>0</v>
      </c>
      <c r="AB442" s="11">
        <f t="shared" si="1138"/>
        <v>0</v>
      </c>
      <c r="AC442" s="11">
        <f t="shared" si="1138"/>
        <v>0</v>
      </c>
      <c r="AD442" s="11">
        <f t="shared" si="1138"/>
        <v>0</v>
      </c>
      <c r="AE442" s="11">
        <f t="shared" si="1138"/>
        <v>368100</v>
      </c>
      <c r="AF442" s="11">
        <f t="shared" si="1138"/>
        <v>0</v>
      </c>
      <c r="AG442" s="11">
        <f t="shared" si="1138"/>
        <v>0</v>
      </c>
      <c r="AH442" s="11">
        <f t="shared" si="1138"/>
        <v>0</v>
      </c>
      <c r="AI442" s="11">
        <f t="shared" si="1138"/>
        <v>0</v>
      </c>
      <c r="AJ442" s="11">
        <f t="shared" si="1138"/>
        <v>0</v>
      </c>
      <c r="AK442" s="11">
        <f t="shared" ref="AG442:AV445" si="1139">AK443</f>
        <v>368100</v>
      </c>
      <c r="AL442" s="11">
        <f t="shared" si="1139"/>
        <v>0</v>
      </c>
      <c r="AM442" s="11">
        <f t="shared" si="1139"/>
        <v>0</v>
      </c>
      <c r="AN442" s="11">
        <f t="shared" si="1139"/>
        <v>0</v>
      </c>
      <c r="AO442" s="11">
        <f t="shared" si="1139"/>
        <v>0</v>
      </c>
      <c r="AP442" s="11">
        <f t="shared" si="1139"/>
        <v>0</v>
      </c>
      <c r="AQ442" s="11">
        <f t="shared" si="1139"/>
        <v>368100</v>
      </c>
      <c r="AR442" s="11">
        <f t="shared" si="1139"/>
        <v>0</v>
      </c>
      <c r="AS442" s="11">
        <f t="shared" si="1139"/>
        <v>3247</v>
      </c>
      <c r="AT442" s="11">
        <f t="shared" si="1139"/>
        <v>17387</v>
      </c>
      <c r="AU442" s="11">
        <f t="shared" si="1139"/>
        <v>-83</v>
      </c>
      <c r="AV442" s="11">
        <f t="shared" si="1139"/>
        <v>0</v>
      </c>
      <c r="AW442" s="11">
        <f t="shared" ref="AS442:BH445" si="1140">AW443</f>
        <v>388651</v>
      </c>
      <c r="AX442" s="11">
        <f t="shared" si="1140"/>
        <v>0</v>
      </c>
      <c r="AY442" s="11">
        <f t="shared" si="1140"/>
        <v>-83</v>
      </c>
      <c r="AZ442" s="11">
        <f t="shared" si="1140"/>
        <v>0</v>
      </c>
      <c r="BA442" s="11">
        <f t="shared" si="1140"/>
        <v>0</v>
      </c>
      <c r="BB442" s="11">
        <f t="shared" si="1140"/>
        <v>0</v>
      </c>
      <c r="BC442" s="11">
        <f t="shared" si="1140"/>
        <v>388568</v>
      </c>
      <c r="BD442" s="11">
        <f t="shared" si="1140"/>
        <v>0</v>
      </c>
      <c r="BE442" s="11">
        <f t="shared" si="1140"/>
        <v>0</v>
      </c>
      <c r="BF442" s="11">
        <f t="shared" si="1140"/>
        <v>0</v>
      </c>
      <c r="BG442" s="11">
        <f t="shared" si="1140"/>
        <v>0</v>
      </c>
      <c r="BH442" s="11">
        <f t="shared" si="1140"/>
        <v>0</v>
      </c>
      <c r="BI442" s="11">
        <f t="shared" ref="BE442:BT445" si="1141">BI443</f>
        <v>388568</v>
      </c>
      <c r="BJ442" s="11">
        <f t="shared" si="1141"/>
        <v>0</v>
      </c>
      <c r="BK442" s="11">
        <f t="shared" si="1141"/>
        <v>0</v>
      </c>
      <c r="BL442" s="11">
        <f t="shared" si="1141"/>
        <v>0</v>
      </c>
      <c r="BM442" s="11">
        <f t="shared" si="1141"/>
        <v>0</v>
      </c>
      <c r="BN442" s="11">
        <f t="shared" si="1141"/>
        <v>0</v>
      </c>
      <c r="BO442" s="11">
        <f t="shared" si="1141"/>
        <v>388568</v>
      </c>
      <c r="BP442" s="11">
        <f t="shared" si="1141"/>
        <v>0</v>
      </c>
      <c r="BQ442" s="11">
        <f t="shared" si="1141"/>
        <v>0</v>
      </c>
      <c r="BR442" s="11">
        <f t="shared" si="1141"/>
        <v>0</v>
      </c>
      <c r="BS442" s="11">
        <f t="shared" si="1141"/>
        <v>0</v>
      </c>
      <c r="BT442" s="11">
        <f t="shared" si="1141"/>
        <v>0</v>
      </c>
      <c r="BU442" s="11">
        <f t="shared" ref="BQ442:CF445" si="1142">BU443</f>
        <v>388568</v>
      </c>
      <c r="BV442" s="11">
        <f t="shared" si="1142"/>
        <v>0</v>
      </c>
      <c r="BW442" s="11">
        <f t="shared" si="1142"/>
        <v>0</v>
      </c>
      <c r="BX442" s="11">
        <f t="shared" si="1142"/>
        <v>0</v>
      </c>
      <c r="BY442" s="11">
        <f t="shared" si="1142"/>
        <v>0</v>
      </c>
      <c r="BZ442" s="11">
        <f t="shared" si="1142"/>
        <v>0</v>
      </c>
      <c r="CA442" s="11">
        <f t="shared" si="1142"/>
        <v>388568</v>
      </c>
      <c r="CB442" s="11">
        <f t="shared" si="1142"/>
        <v>0</v>
      </c>
      <c r="CC442" s="11">
        <f t="shared" si="1142"/>
        <v>0</v>
      </c>
      <c r="CD442" s="11">
        <f t="shared" si="1142"/>
        <v>0</v>
      </c>
      <c r="CE442" s="11">
        <f t="shared" si="1142"/>
        <v>-2</v>
      </c>
      <c r="CF442" s="11">
        <f t="shared" si="1142"/>
        <v>0</v>
      </c>
      <c r="CG442" s="11">
        <f t="shared" ref="CC442:CH445" si="1143">CG443</f>
        <v>388566</v>
      </c>
      <c r="CH442" s="11">
        <f t="shared" si="1143"/>
        <v>0</v>
      </c>
    </row>
    <row r="443" spans="1:86" ht="20.100000000000001" hidden="1" customHeight="1" x14ac:dyDescent="0.25">
      <c r="A443" s="28" t="s">
        <v>14</v>
      </c>
      <c r="B443" s="26">
        <v>909</v>
      </c>
      <c r="C443" s="26" t="s">
        <v>28</v>
      </c>
      <c r="D443" s="26" t="s">
        <v>117</v>
      </c>
      <c r="E443" s="26" t="s">
        <v>451</v>
      </c>
      <c r="F443" s="26"/>
      <c r="G443" s="9">
        <f t="shared" si="1137"/>
        <v>368100</v>
      </c>
      <c r="H443" s="9">
        <f t="shared" si="1137"/>
        <v>0</v>
      </c>
      <c r="I443" s="9">
        <f t="shared" si="1137"/>
        <v>0</v>
      </c>
      <c r="J443" s="9">
        <f t="shared" si="1137"/>
        <v>0</v>
      </c>
      <c r="K443" s="9">
        <f t="shared" si="1137"/>
        <v>0</v>
      </c>
      <c r="L443" s="9">
        <f t="shared" si="1137"/>
        <v>0</v>
      </c>
      <c r="M443" s="9">
        <f t="shared" si="1137"/>
        <v>368100</v>
      </c>
      <c r="N443" s="9">
        <f t="shared" si="1137"/>
        <v>0</v>
      </c>
      <c r="O443" s="9">
        <f t="shared" si="1137"/>
        <v>0</v>
      </c>
      <c r="P443" s="9">
        <f t="shared" si="1137"/>
        <v>0</v>
      </c>
      <c r="Q443" s="9">
        <f t="shared" si="1137"/>
        <v>0</v>
      </c>
      <c r="R443" s="9">
        <f t="shared" si="1137"/>
        <v>0</v>
      </c>
      <c r="S443" s="9">
        <f t="shared" si="1137"/>
        <v>368100</v>
      </c>
      <c r="T443" s="9">
        <f t="shared" si="1137"/>
        <v>0</v>
      </c>
      <c r="U443" s="9">
        <f t="shared" si="1138"/>
        <v>0</v>
      </c>
      <c r="V443" s="9">
        <f t="shared" si="1138"/>
        <v>0</v>
      </c>
      <c r="W443" s="9">
        <f t="shared" si="1138"/>
        <v>0</v>
      </c>
      <c r="X443" s="9">
        <f t="shared" si="1138"/>
        <v>0</v>
      </c>
      <c r="Y443" s="9">
        <f t="shared" si="1138"/>
        <v>368100</v>
      </c>
      <c r="Z443" s="9">
        <f t="shared" si="1138"/>
        <v>0</v>
      </c>
      <c r="AA443" s="9">
        <f t="shared" si="1138"/>
        <v>0</v>
      </c>
      <c r="AB443" s="9">
        <f t="shared" si="1138"/>
        <v>0</v>
      </c>
      <c r="AC443" s="9">
        <f t="shared" si="1138"/>
        <v>0</v>
      </c>
      <c r="AD443" s="9">
        <f t="shared" si="1138"/>
        <v>0</v>
      </c>
      <c r="AE443" s="9">
        <f t="shared" si="1138"/>
        <v>368100</v>
      </c>
      <c r="AF443" s="9">
        <f t="shared" si="1138"/>
        <v>0</v>
      </c>
      <c r="AG443" s="9">
        <f t="shared" si="1139"/>
        <v>0</v>
      </c>
      <c r="AH443" s="9">
        <f t="shared" si="1139"/>
        <v>0</v>
      </c>
      <c r="AI443" s="9">
        <f t="shared" si="1139"/>
        <v>0</v>
      </c>
      <c r="AJ443" s="9">
        <f t="shared" si="1139"/>
        <v>0</v>
      </c>
      <c r="AK443" s="9">
        <f t="shared" si="1139"/>
        <v>368100</v>
      </c>
      <c r="AL443" s="9">
        <f t="shared" si="1139"/>
        <v>0</v>
      </c>
      <c r="AM443" s="9">
        <f t="shared" si="1139"/>
        <v>0</v>
      </c>
      <c r="AN443" s="9">
        <f t="shared" si="1139"/>
        <v>0</v>
      </c>
      <c r="AO443" s="9">
        <f t="shared" si="1139"/>
        <v>0</v>
      </c>
      <c r="AP443" s="9">
        <f t="shared" si="1139"/>
        <v>0</v>
      </c>
      <c r="AQ443" s="9">
        <f t="shared" si="1139"/>
        <v>368100</v>
      </c>
      <c r="AR443" s="9">
        <f t="shared" si="1139"/>
        <v>0</v>
      </c>
      <c r="AS443" s="9">
        <f t="shared" si="1140"/>
        <v>3247</v>
      </c>
      <c r="AT443" s="9">
        <f t="shared" si="1140"/>
        <v>17387</v>
      </c>
      <c r="AU443" s="9">
        <f t="shared" si="1140"/>
        <v>-83</v>
      </c>
      <c r="AV443" s="9">
        <f t="shared" si="1140"/>
        <v>0</v>
      </c>
      <c r="AW443" s="9">
        <f t="shared" si="1140"/>
        <v>388651</v>
      </c>
      <c r="AX443" s="9">
        <f t="shared" si="1140"/>
        <v>0</v>
      </c>
      <c r="AY443" s="9">
        <f t="shared" si="1140"/>
        <v>-83</v>
      </c>
      <c r="AZ443" s="9">
        <f t="shared" si="1140"/>
        <v>0</v>
      </c>
      <c r="BA443" s="9">
        <f t="shared" si="1140"/>
        <v>0</v>
      </c>
      <c r="BB443" s="9">
        <f t="shared" si="1140"/>
        <v>0</v>
      </c>
      <c r="BC443" s="9">
        <f t="shared" si="1140"/>
        <v>388568</v>
      </c>
      <c r="BD443" s="9">
        <f t="shared" si="1140"/>
        <v>0</v>
      </c>
      <c r="BE443" s="9">
        <f t="shared" si="1141"/>
        <v>0</v>
      </c>
      <c r="BF443" s="9">
        <f t="shared" si="1141"/>
        <v>0</v>
      </c>
      <c r="BG443" s="9">
        <f t="shared" si="1141"/>
        <v>0</v>
      </c>
      <c r="BH443" s="9">
        <f t="shared" si="1141"/>
        <v>0</v>
      </c>
      <c r="BI443" s="9">
        <f t="shared" si="1141"/>
        <v>388568</v>
      </c>
      <c r="BJ443" s="9">
        <f t="shared" si="1141"/>
        <v>0</v>
      </c>
      <c r="BK443" s="9">
        <f t="shared" si="1141"/>
        <v>0</v>
      </c>
      <c r="BL443" s="9">
        <f t="shared" si="1141"/>
        <v>0</v>
      </c>
      <c r="BM443" s="9">
        <f t="shared" si="1141"/>
        <v>0</v>
      </c>
      <c r="BN443" s="9">
        <f t="shared" si="1141"/>
        <v>0</v>
      </c>
      <c r="BO443" s="9">
        <f t="shared" si="1141"/>
        <v>388568</v>
      </c>
      <c r="BP443" s="9">
        <f t="shared" si="1141"/>
        <v>0</v>
      </c>
      <c r="BQ443" s="9">
        <f t="shared" si="1142"/>
        <v>0</v>
      </c>
      <c r="BR443" s="9">
        <f t="shared" si="1142"/>
        <v>0</v>
      </c>
      <c r="BS443" s="9">
        <f t="shared" si="1142"/>
        <v>0</v>
      </c>
      <c r="BT443" s="9">
        <f t="shared" si="1142"/>
        <v>0</v>
      </c>
      <c r="BU443" s="9">
        <f t="shared" si="1142"/>
        <v>388568</v>
      </c>
      <c r="BV443" s="9">
        <f t="shared" si="1142"/>
        <v>0</v>
      </c>
      <c r="BW443" s="9">
        <f t="shared" si="1142"/>
        <v>0</v>
      </c>
      <c r="BX443" s="9">
        <f t="shared" si="1142"/>
        <v>0</v>
      </c>
      <c r="BY443" s="9">
        <f t="shared" si="1142"/>
        <v>0</v>
      </c>
      <c r="BZ443" s="9">
        <f t="shared" si="1142"/>
        <v>0</v>
      </c>
      <c r="CA443" s="9">
        <f t="shared" si="1142"/>
        <v>388568</v>
      </c>
      <c r="CB443" s="9">
        <f t="shared" si="1142"/>
        <v>0</v>
      </c>
      <c r="CC443" s="9">
        <f t="shared" si="1143"/>
        <v>0</v>
      </c>
      <c r="CD443" s="9">
        <f t="shared" si="1143"/>
        <v>0</v>
      </c>
      <c r="CE443" s="9">
        <f t="shared" si="1143"/>
        <v>-2</v>
      </c>
      <c r="CF443" s="9">
        <f t="shared" si="1143"/>
        <v>0</v>
      </c>
      <c r="CG443" s="9">
        <f t="shared" si="1143"/>
        <v>388566</v>
      </c>
      <c r="CH443" s="9">
        <f t="shared" si="1143"/>
        <v>0</v>
      </c>
    </row>
    <row r="444" spans="1:86" ht="20.100000000000001" hidden="1" customHeight="1" x14ac:dyDescent="0.25">
      <c r="A444" s="28" t="s">
        <v>319</v>
      </c>
      <c r="B444" s="26">
        <v>909</v>
      </c>
      <c r="C444" s="26" t="s">
        <v>28</v>
      </c>
      <c r="D444" s="26" t="s">
        <v>117</v>
      </c>
      <c r="E444" s="26" t="s">
        <v>452</v>
      </c>
      <c r="F444" s="26"/>
      <c r="G444" s="9">
        <f t="shared" si="1137"/>
        <v>368100</v>
      </c>
      <c r="H444" s="9">
        <f t="shared" si="1137"/>
        <v>0</v>
      </c>
      <c r="I444" s="9">
        <f t="shared" si="1137"/>
        <v>0</v>
      </c>
      <c r="J444" s="9">
        <f t="shared" si="1137"/>
        <v>0</v>
      </c>
      <c r="K444" s="9">
        <f t="shared" si="1137"/>
        <v>0</v>
      </c>
      <c r="L444" s="9">
        <f t="shared" si="1137"/>
        <v>0</v>
      </c>
      <c r="M444" s="9">
        <f t="shared" si="1137"/>
        <v>368100</v>
      </c>
      <c r="N444" s="9">
        <f t="shared" si="1137"/>
        <v>0</v>
      </c>
      <c r="O444" s="9">
        <f t="shared" si="1137"/>
        <v>0</v>
      </c>
      <c r="P444" s="9">
        <f t="shared" si="1137"/>
        <v>0</v>
      </c>
      <c r="Q444" s="9">
        <f t="shared" si="1137"/>
        <v>0</v>
      </c>
      <c r="R444" s="9">
        <f t="shared" si="1137"/>
        <v>0</v>
      </c>
      <c r="S444" s="9">
        <f t="shared" si="1137"/>
        <v>368100</v>
      </c>
      <c r="T444" s="9">
        <f t="shared" si="1137"/>
        <v>0</v>
      </c>
      <c r="U444" s="9">
        <f t="shared" si="1138"/>
        <v>0</v>
      </c>
      <c r="V444" s="9">
        <f t="shared" si="1138"/>
        <v>0</v>
      </c>
      <c r="W444" s="9">
        <f t="shared" si="1138"/>
        <v>0</v>
      </c>
      <c r="X444" s="9">
        <f t="shared" si="1138"/>
        <v>0</v>
      </c>
      <c r="Y444" s="9">
        <f t="shared" si="1138"/>
        <v>368100</v>
      </c>
      <c r="Z444" s="9">
        <f t="shared" si="1138"/>
        <v>0</v>
      </c>
      <c r="AA444" s="9">
        <f t="shared" si="1138"/>
        <v>0</v>
      </c>
      <c r="AB444" s="9">
        <f t="shared" si="1138"/>
        <v>0</v>
      </c>
      <c r="AC444" s="9">
        <f t="shared" si="1138"/>
        <v>0</v>
      </c>
      <c r="AD444" s="9">
        <f t="shared" si="1138"/>
        <v>0</v>
      </c>
      <c r="AE444" s="9">
        <f t="shared" si="1138"/>
        <v>368100</v>
      </c>
      <c r="AF444" s="9">
        <f t="shared" si="1138"/>
        <v>0</v>
      </c>
      <c r="AG444" s="9">
        <f t="shared" si="1139"/>
        <v>0</v>
      </c>
      <c r="AH444" s="9">
        <f t="shared" si="1139"/>
        <v>0</v>
      </c>
      <c r="AI444" s="9">
        <f t="shared" si="1139"/>
        <v>0</v>
      </c>
      <c r="AJ444" s="9">
        <f t="shared" si="1139"/>
        <v>0</v>
      </c>
      <c r="AK444" s="9">
        <f t="shared" si="1139"/>
        <v>368100</v>
      </c>
      <c r="AL444" s="9">
        <f t="shared" si="1139"/>
        <v>0</v>
      </c>
      <c r="AM444" s="9">
        <f t="shared" si="1139"/>
        <v>0</v>
      </c>
      <c r="AN444" s="9">
        <f t="shared" si="1139"/>
        <v>0</v>
      </c>
      <c r="AO444" s="9">
        <f t="shared" si="1139"/>
        <v>0</v>
      </c>
      <c r="AP444" s="9">
        <f t="shared" si="1139"/>
        <v>0</v>
      </c>
      <c r="AQ444" s="9">
        <f t="shared" si="1139"/>
        <v>368100</v>
      </c>
      <c r="AR444" s="9">
        <f t="shared" si="1139"/>
        <v>0</v>
      </c>
      <c r="AS444" s="9">
        <f t="shared" si="1140"/>
        <v>3247</v>
      </c>
      <c r="AT444" s="9">
        <f t="shared" si="1140"/>
        <v>17387</v>
      </c>
      <c r="AU444" s="9">
        <f t="shared" si="1140"/>
        <v>-83</v>
      </c>
      <c r="AV444" s="9">
        <f t="shared" si="1140"/>
        <v>0</v>
      </c>
      <c r="AW444" s="9">
        <f t="shared" si="1140"/>
        <v>388651</v>
      </c>
      <c r="AX444" s="9">
        <f t="shared" si="1140"/>
        <v>0</v>
      </c>
      <c r="AY444" s="9">
        <f t="shared" si="1140"/>
        <v>-83</v>
      </c>
      <c r="AZ444" s="9">
        <f t="shared" si="1140"/>
        <v>0</v>
      </c>
      <c r="BA444" s="9">
        <f t="shared" si="1140"/>
        <v>0</v>
      </c>
      <c r="BB444" s="9">
        <f t="shared" si="1140"/>
        <v>0</v>
      </c>
      <c r="BC444" s="9">
        <f t="shared" si="1140"/>
        <v>388568</v>
      </c>
      <c r="BD444" s="9">
        <f t="shared" si="1140"/>
        <v>0</v>
      </c>
      <c r="BE444" s="9">
        <f t="shared" si="1141"/>
        <v>0</v>
      </c>
      <c r="BF444" s="9">
        <f t="shared" si="1141"/>
        <v>0</v>
      </c>
      <c r="BG444" s="9">
        <f t="shared" si="1141"/>
        <v>0</v>
      </c>
      <c r="BH444" s="9">
        <f t="shared" si="1141"/>
        <v>0</v>
      </c>
      <c r="BI444" s="9">
        <f t="shared" si="1141"/>
        <v>388568</v>
      </c>
      <c r="BJ444" s="9">
        <f t="shared" si="1141"/>
        <v>0</v>
      </c>
      <c r="BK444" s="9">
        <f t="shared" si="1141"/>
        <v>0</v>
      </c>
      <c r="BL444" s="9">
        <f t="shared" si="1141"/>
        <v>0</v>
      </c>
      <c r="BM444" s="9">
        <f t="shared" si="1141"/>
        <v>0</v>
      </c>
      <c r="BN444" s="9">
        <f t="shared" si="1141"/>
        <v>0</v>
      </c>
      <c r="BO444" s="9">
        <f t="shared" si="1141"/>
        <v>388568</v>
      </c>
      <c r="BP444" s="9">
        <f t="shared" si="1141"/>
        <v>0</v>
      </c>
      <c r="BQ444" s="9">
        <f t="shared" si="1142"/>
        <v>0</v>
      </c>
      <c r="BR444" s="9">
        <f t="shared" si="1142"/>
        <v>0</v>
      </c>
      <c r="BS444" s="9">
        <f t="shared" si="1142"/>
        <v>0</v>
      </c>
      <c r="BT444" s="9">
        <f t="shared" si="1142"/>
        <v>0</v>
      </c>
      <c r="BU444" s="9">
        <f t="shared" si="1142"/>
        <v>388568</v>
      </c>
      <c r="BV444" s="9">
        <f t="shared" si="1142"/>
        <v>0</v>
      </c>
      <c r="BW444" s="9">
        <f t="shared" si="1142"/>
        <v>0</v>
      </c>
      <c r="BX444" s="9">
        <f t="shared" si="1142"/>
        <v>0</v>
      </c>
      <c r="BY444" s="9">
        <f t="shared" si="1142"/>
        <v>0</v>
      </c>
      <c r="BZ444" s="9">
        <f t="shared" si="1142"/>
        <v>0</v>
      </c>
      <c r="CA444" s="9">
        <f t="shared" si="1142"/>
        <v>388568</v>
      </c>
      <c r="CB444" s="9">
        <f t="shared" si="1142"/>
        <v>0</v>
      </c>
      <c r="CC444" s="9">
        <f t="shared" si="1143"/>
        <v>0</v>
      </c>
      <c r="CD444" s="9">
        <f t="shared" si="1143"/>
        <v>0</v>
      </c>
      <c r="CE444" s="9">
        <f t="shared" si="1143"/>
        <v>-2</v>
      </c>
      <c r="CF444" s="9">
        <f t="shared" si="1143"/>
        <v>0</v>
      </c>
      <c r="CG444" s="9">
        <f t="shared" si="1143"/>
        <v>388566</v>
      </c>
      <c r="CH444" s="9">
        <f t="shared" si="1143"/>
        <v>0</v>
      </c>
    </row>
    <row r="445" spans="1:86" ht="33" hidden="1" x14ac:dyDescent="0.25">
      <c r="A445" s="25" t="s">
        <v>242</v>
      </c>
      <c r="B445" s="26">
        <v>909</v>
      </c>
      <c r="C445" s="26" t="s">
        <v>28</v>
      </c>
      <c r="D445" s="26" t="s">
        <v>117</v>
      </c>
      <c r="E445" s="26" t="s">
        <v>452</v>
      </c>
      <c r="F445" s="26" t="s">
        <v>30</v>
      </c>
      <c r="G445" s="11">
        <f t="shared" si="1137"/>
        <v>368100</v>
      </c>
      <c r="H445" s="11">
        <f t="shared" si="1137"/>
        <v>0</v>
      </c>
      <c r="I445" s="11">
        <f t="shared" si="1137"/>
        <v>0</v>
      </c>
      <c r="J445" s="11">
        <f t="shared" si="1137"/>
        <v>0</v>
      </c>
      <c r="K445" s="11">
        <f t="shared" si="1137"/>
        <v>0</v>
      </c>
      <c r="L445" s="11">
        <f t="shared" si="1137"/>
        <v>0</v>
      </c>
      <c r="M445" s="11">
        <f t="shared" si="1137"/>
        <v>368100</v>
      </c>
      <c r="N445" s="11">
        <f t="shared" si="1137"/>
        <v>0</v>
      </c>
      <c r="O445" s="11">
        <f t="shared" si="1137"/>
        <v>0</v>
      </c>
      <c r="P445" s="11">
        <f t="shared" si="1137"/>
        <v>0</v>
      </c>
      <c r="Q445" s="11">
        <f t="shared" si="1137"/>
        <v>0</v>
      </c>
      <c r="R445" s="11">
        <f t="shared" si="1137"/>
        <v>0</v>
      </c>
      <c r="S445" s="11">
        <f t="shared" si="1137"/>
        <v>368100</v>
      </c>
      <c r="T445" s="11">
        <f t="shared" si="1137"/>
        <v>0</v>
      </c>
      <c r="U445" s="11">
        <f t="shared" si="1138"/>
        <v>0</v>
      </c>
      <c r="V445" s="11">
        <f t="shared" si="1138"/>
        <v>0</v>
      </c>
      <c r="W445" s="11">
        <f t="shared" si="1138"/>
        <v>0</v>
      </c>
      <c r="X445" s="11">
        <f t="shared" si="1138"/>
        <v>0</v>
      </c>
      <c r="Y445" s="11">
        <f t="shared" si="1138"/>
        <v>368100</v>
      </c>
      <c r="Z445" s="11">
        <f t="shared" si="1138"/>
        <v>0</v>
      </c>
      <c r="AA445" s="11">
        <f t="shared" si="1138"/>
        <v>0</v>
      </c>
      <c r="AB445" s="11">
        <f t="shared" si="1138"/>
        <v>0</v>
      </c>
      <c r="AC445" s="11">
        <f t="shared" si="1138"/>
        <v>0</v>
      </c>
      <c r="AD445" s="11">
        <f t="shared" si="1138"/>
        <v>0</v>
      </c>
      <c r="AE445" s="11">
        <f t="shared" si="1138"/>
        <v>368100</v>
      </c>
      <c r="AF445" s="11">
        <f t="shared" si="1138"/>
        <v>0</v>
      </c>
      <c r="AG445" s="11">
        <f t="shared" si="1139"/>
        <v>0</v>
      </c>
      <c r="AH445" s="11">
        <f t="shared" si="1139"/>
        <v>0</v>
      </c>
      <c r="AI445" s="11">
        <f t="shared" si="1139"/>
        <v>0</v>
      </c>
      <c r="AJ445" s="11">
        <f t="shared" si="1139"/>
        <v>0</v>
      </c>
      <c r="AK445" s="11">
        <f t="shared" si="1139"/>
        <v>368100</v>
      </c>
      <c r="AL445" s="11">
        <f t="shared" si="1139"/>
        <v>0</v>
      </c>
      <c r="AM445" s="11">
        <f t="shared" si="1139"/>
        <v>0</v>
      </c>
      <c r="AN445" s="11">
        <f t="shared" si="1139"/>
        <v>0</v>
      </c>
      <c r="AO445" s="11">
        <f t="shared" si="1139"/>
        <v>0</v>
      </c>
      <c r="AP445" s="11">
        <f t="shared" si="1139"/>
        <v>0</v>
      </c>
      <c r="AQ445" s="11">
        <f t="shared" si="1139"/>
        <v>368100</v>
      </c>
      <c r="AR445" s="11">
        <f t="shared" si="1139"/>
        <v>0</v>
      </c>
      <c r="AS445" s="11">
        <f t="shared" si="1140"/>
        <v>3247</v>
      </c>
      <c r="AT445" s="11">
        <f t="shared" si="1140"/>
        <v>17387</v>
      </c>
      <c r="AU445" s="11">
        <f t="shared" si="1140"/>
        <v>-83</v>
      </c>
      <c r="AV445" s="11">
        <f t="shared" si="1140"/>
        <v>0</v>
      </c>
      <c r="AW445" s="11">
        <f t="shared" si="1140"/>
        <v>388651</v>
      </c>
      <c r="AX445" s="11">
        <f t="shared" si="1140"/>
        <v>0</v>
      </c>
      <c r="AY445" s="11">
        <f t="shared" si="1140"/>
        <v>-83</v>
      </c>
      <c r="AZ445" s="11">
        <f t="shared" si="1140"/>
        <v>0</v>
      </c>
      <c r="BA445" s="11">
        <f t="shared" si="1140"/>
        <v>0</v>
      </c>
      <c r="BB445" s="11">
        <f t="shared" si="1140"/>
        <v>0</v>
      </c>
      <c r="BC445" s="11">
        <f t="shared" si="1140"/>
        <v>388568</v>
      </c>
      <c r="BD445" s="11">
        <f t="shared" si="1140"/>
        <v>0</v>
      </c>
      <c r="BE445" s="11">
        <f t="shared" si="1141"/>
        <v>0</v>
      </c>
      <c r="BF445" s="11">
        <f t="shared" si="1141"/>
        <v>0</v>
      </c>
      <c r="BG445" s="11">
        <f t="shared" si="1141"/>
        <v>0</v>
      </c>
      <c r="BH445" s="11">
        <f t="shared" si="1141"/>
        <v>0</v>
      </c>
      <c r="BI445" s="11">
        <f t="shared" si="1141"/>
        <v>388568</v>
      </c>
      <c r="BJ445" s="11">
        <f t="shared" si="1141"/>
        <v>0</v>
      </c>
      <c r="BK445" s="11">
        <f t="shared" si="1141"/>
        <v>0</v>
      </c>
      <c r="BL445" s="11">
        <f t="shared" si="1141"/>
        <v>0</v>
      </c>
      <c r="BM445" s="11">
        <f t="shared" si="1141"/>
        <v>0</v>
      </c>
      <c r="BN445" s="11">
        <f t="shared" si="1141"/>
        <v>0</v>
      </c>
      <c r="BO445" s="11">
        <f t="shared" si="1141"/>
        <v>388568</v>
      </c>
      <c r="BP445" s="11">
        <f t="shared" si="1141"/>
        <v>0</v>
      </c>
      <c r="BQ445" s="11">
        <f t="shared" si="1142"/>
        <v>0</v>
      </c>
      <c r="BR445" s="11">
        <f t="shared" si="1142"/>
        <v>0</v>
      </c>
      <c r="BS445" s="11">
        <f t="shared" si="1142"/>
        <v>0</v>
      </c>
      <c r="BT445" s="11">
        <f t="shared" si="1142"/>
        <v>0</v>
      </c>
      <c r="BU445" s="11">
        <f t="shared" si="1142"/>
        <v>388568</v>
      </c>
      <c r="BV445" s="11">
        <f t="shared" si="1142"/>
        <v>0</v>
      </c>
      <c r="BW445" s="11">
        <f t="shared" si="1142"/>
        <v>0</v>
      </c>
      <c r="BX445" s="11">
        <f t="shared" si="1142"/>
        <v>0</v>
      </c>
      <c r="BY445" s="11">
        <f t="shared" si="1142"/>
        <v>0</v>
      </c>
      <c r="BZ445" s="11">
        <f t="shared" si="1142"/>
        <v>0</v>
      </c>
      <c r="CA445" s="11">
        <f t="shared" si="1142"/>
        <v>388568</v>
      </c>
      <c r="CB445" s="11">
        <f t="shared" si="1142"/>
        <v>0</v>
      </c>
      <c r="CC445" s="11">
        <f t="shared" si="1143"/>
        <v>0</v>
      </c>
      <c r="CD445" s="11">
        <f t="shared" si="1143"/>
        <v>0</v>
      </c>
      <c r="CE445" s="11">
        <f t="shared" si="1143"/>
        <v>-2</v>
      </c>
      <c r="CF445" s="11">
        <f t="shared" si="1143"/>
        <v>0</v>
      </c>
      <c r="CG445" s="11">
        <f t="shared" si="1143"/>
        <v>388566</v>
      </c>
      <c r="CH445" s="11">
        <f t="shared" si="1143"/>
        <v>0</v>
      </c>
    </row>
    <row r="446" spans="1:86" ht="33" hidden="1" x14ac:dyDescent="0.25">
      <c r="A446" s="25" t="s">
        <v>36</v>
      </c>
      <c r="B446" s="26">
        <v>909</v>
      </c>
      <c r="C446" s="26" t="s">
        <v>28</v>
      </c>
      <c r="D446" s="26" t="s">
        <v>117</v>
      </c>
      <c r="E446" s="26" t="s">
        <v>452</v>
      </c>
      <c r="F446" s="26" t="s">
        <v>37</v>
      </c>
      <c r="G446" s="9">
        <v>368100</v>
      </c>
      <c r="H446" s="10"/>
      <c r="I446" s="83"/>
      <c r="J446" s="83"/>
      <c r="K446" s="83"/>
      <c r="L446" s="83"/>
      <c r="M446" s="9">
        <f>G446+I446+J446+K446+L446</f>
        <v>368100</v>
      </c>
      <c r="N446" s="9">
        <f>H446+L446</f>
        <v>0</v>
      </c>
      <c r="O446" s="84"/>
      <c r="P446" s="84"/>
      <c r="Q446" s="84"/>
      <c r="R446" s="84"/>
      <c r="S446" s="9">
        <f>M446+O446+P446+Q446+R446</f>
        <v>368100</v>
      </c>
      <c r="T446" s="9">
        <f>N446+R446</f>
        <v>0</v>
      </c>
      <c r="U446" s="84"/>
      <c r="V446" s="84"/>
      <c r="W446" s="84"/>
      <c r="X446" s="84"/>
      <c r="Y446" s="9">
        <f>S446+U446+V446+W446+X446</f>
        <v>368100</v>
      </c>
      <c r="Z446" s="9">
        <f>T446+X446</f>
        <v>0</v>
      </c>
      <c r="AA446" s="84"/>
      <c r="AB446" s="84"/>
      <c r="AC446" s="84"/>
      <c r="AD446" s="84"/>
      <c r="AE446" s="9">
        <f>Y446+AA446+AB446+AC446+AD446</f>
        <v>368100</v>
      </c>
      <c r="AF446" s="9">
        <f>Z446+AD446</f>
        <v>0</v>
      </c>
      <c r="AG446" s="84"/>
      <c r="AH446" s="84"/>
      <c r="AI446" s="84"/>
      <c r="AJ446" s="84"/>
      <c r="AK446" s="9">
        <f>AE446+AG446+AH446+AI446+AJ446</f>
        <v>368100</v>
      </c>
      <c r="AL446" s="9">
        <f>AF446+AJ446</f>
        <v>0</v>
      </c>
      <c r="AM446" s="84"/>
      <c r="AN446" s="84"/>
      <c r="AO446" s="84"/>
      <c r="AP446" s="84"/>
      <c r="AQ446" s="9">
        <f>AK446+AM446+AN446+AO446+AP446</f>
        <v>368100</v>
      </c>
      <c r="AR446" s="9">
        <f>AL446+AP446</f>
        <v>0</v>
      </c>
      <c r="AS446" s="11">
        <v>3247</v>
      </c>
      <c r="AT446" s="9">
        <v>17387</v>
      </c>
      <c r="AU446" s="9">
        <v>-83</v>
      </c>
      <c r="AV446" s="84"/>
      <c r="AW446" s="9">
        <f>AQ446+AS446+AT446+AU446+AV446</f>
        <v>388651</v>
      </c>
      <c r="AX446" s="9">
        <f>AR446+AV446</f>
        <v>0</v>
      </c>
      <c r="AY446" s="11">
        <v>-83</v>
      </c>
      <c r="AZ446" s="9"/>
      <c r="BA446" s="9"/>
      <c r="BB446" s="84"/>
      <c r="BC446" s="9">
        <f>AW446+AY446+AZ446+BA446+BB446</f>
        <v>388568</v>
      </c>
      <c r="BD446" s="9">
        <f>AX446+BB446</f>
        <v>0</v>
      </c>
      <c r="BE446" s="11"/>
      <c r="BF446" s="9"/>
      <c r="BG446" s="9"/>
      <c r="BH446" s="84"/>
      <c r="BI446" s="9">
        <f>BC446+BE446+BF446+BG446+BH446</f>
        <v>388568</v>
      </c>
      <c r="BJ446" s="9">
        <f>BD446+BH446</f>
        <v>0</v>
      </c>
      <c r="BK446" s="11"/>
      <c r="BL446" s="9"/>
      <c r="BM446" s="9"/>
      <c r="BN446" s="84"/>
      <c r="BO446" s="9">
        <f>BI446+BK446+BL446+BM446+BN446</f>
        <v>388568</v>
      </c>
      <c r="BP446" s="9">
        <f>BJ446+BN446</f>
        <v>0</v>
      </c>
      <c r="BQ446" s="11"/>
      <c r="BR446" s="9"/>
      <c r="BS446" s="9"/>
      <c r="BT446" s="84"/>
      <c r="BU446" s="9">
        <f>BO446+BQ446+BR446+BS446+BT446</f>
        <v>388568</v>
      </c>
      <c r="BV446" s="9">
        <f>BP446+BT446</f>
        <v>0</v>
      </c>
      <c r="BW446" s="11"/>
      <c r="BX446" s="9"/>
      <c r="BY446" s="9"/>
      <c r="BZ446" s="84"/>
      <c r="CA446" s="9">
        <f>BU446+BW446+BX446+BY446+BZ446</f>
        <v>388568</v>
      </c>
      <c r="CB446" s="9">
        <f>BV446+BZ446</f>
        <v>0</v>
      </c>
      <c r="CC446" s="11"/>
      <c r="CD446" s="9"/>
      <c r="CE446" s="9">
        <v>-2</v>
      </c>
      <c r="CF446" s="84"/>
      <c r="CG446" s="9">
        <f>CA446+CC446+CD446+CE446+CF446</f>
        <v>388566</v>
      </c>
      <c r="CH446" s="9">
        <f>CB446+CF446</f>
        <v>0</v>
      </c>
    </row>
    <row r="447" spans="1:86" ht="49.5" hidden="1" x14ac:dyDescent="0.25">
      <c r="A447" s="28" t="s">
        <v>565</v>
      </c>
      <c r="B447" s="26">
        <v>909</v>
      </c>
      <c r="C447" s="26" t="s">
        <v>341</v>
      </c>
      <c r="D447" s="26" t="s">
        <v>117</v>
      </c>
      <c r="E447" s="26" t="s">
        <v>172</v>
      </c>
      <c r="F447" s="26"/>
      <c r="G447" s="9">
        <f t="shared" ref="G447:L447" si="1144">G448+G462</f>
        <v>54720</v>
      </c>
      <c r="H447" s="9">
        <f t="shared" si="1144"/>
        <v>0</v>
      </c>
      <c r="I447" s="9">
        <f t="shared" si="1144"/>
        <v>0</v>
      </c>
      <c r="J447" s="9">
        <f t="shared" si="1144"/>
        <v>0</v>
      </c>
      <c r="K447" s="9">
        <f t="shared" si="1144"/>
        <v>0</v>
      </c>
      <c r="L447" s="9">
        <f t="shared" si="1144"/>
        <v>0</v>
      </c>
      <c r="M447" s="9">
        <f t="shared" ref="M447:R447" si="1145">M448+M462</f>
        <v>54720</v>
      </c>
      <c r="N447" s="9">
        <f t="shared" si="1145"/>
        <v>0</v>
      </c>
      <c r="O447" s="9">
        <f t="shared" si="1145"/>
        <v>0</v>
      </c>
      <c r="P447" s="9">
        <f t="shared" si="1145"/>
        <v>0</v>
      </c>
      <c r="Q447" s="9">
        <f t="shared" si="1145"/>
        <v>0</v>
      </c>
      <c r="R447" s="9">
        <f t="shared" si="1145"/>
        <v>0</v>
      </c>
      <c r="S447" s="9">
        <f>S448+S462</f>
        <v>54720</v>
      </c>
      <c r="T447" s="9">
        <f>T448+T462</f>
        <v>0</v>
      </c>
      <c r="U447" s="9">
        <f t="shared" ref="U447:BD447" si="1146">U448+U462+U467</f>
        <v>0</v>
      </c>
      <c r="V447" s="9">
        <f t="shared" si="1146"/>
        <v>0</v>
      </c>
      <c r="W447" s="9">
        <f t="shared" si="1146"/>
        <v>0</v>
      </c>
      <c r="X447" s="9">
        <f t="shared" si="1146"/>
        <v>1000000</v>
      </c>
      <c r="Y447" s="9">
        <f t="shared" si="1146"/>
        <v>1054720</v>
      </c>
      <c r="Z447" s="9">
        <f t="shared" si="1146"/>
        <v>1000000</v>
      </c>
      <c r="AA447" s="9">
        <f t="shared" si="1146"/>
        <v>0</v>
      </c>
      <c r="AB447" s="9">
        <f t="shared" si="1146"/>
        <v>6004</v>
      </c>
      <c r="AC447" s="9">
        <f t="shared" si="1146"/>
        <v>0</v>
      </c>
      <c r="AD447" s="9">
        <f t="shared" si="1146"/>
        <v>0</v>
      </c>
      <c r="AE447" s="9">
        <f t="shared" si="1146"/>
        <v>1060724</v>
      </c>
      <c r="AF447" s="9">
        <f t="shared" si="1146"/>
        <v>1000000</v>
      </c>
      <c r="AG447" s="9">
        <f t="shared" si="1146"/>
        <v>0</v>
      </c>
      <c r="AH447" s="9">
        <f t="shared" si="1146"/>
        <v>0</v>
      </c>
      <c r="AI447" s="9">
        <f t="shared" si="1146"/>
        <v>0</v>
      </c>
      <c r="AJ447" s="9">
        <f t="shared" si="1146"/>
        <v>0</v>
      </c>
      <c r="AK447" s="9">
        <f t="shared" si="1146"/>
        <v>1060724</v>
      </c>
      <c r="AL447" s="9">
        <f t="shared" si="1146"/>
        <v>1000000</v>
      </c>
      <c r="AM447" s="9">
        <f t="shared" si="1146"/>
        <v>0</v>
      </c>
      <c r="AN447" s="9">
        <f t="shared" si="1146"/>
        <v>0</v>
      </c>
      <c r="AO447" s="9">
        <f t="shared" si="1146"/>
        <v>0</v>
      </c>
      <c r="AP447" s="9">
        <f t="shared" si="1146"/>
        <v>0</v>
      </c>
      <c r="AQ447" s="9">
        <f t="shared" si="1146"/>
        <v>1060724</v>
      </c>
      <c r="AR447" s="9">
        <f t="shared" si="1146"/>
        <v>1000000</v>
      </c>
      <c r="AS447" s="9">
        <f t="shared" si="1146"/>
        <v>0</v>
      </c>
      <c r="AT447" s="9">
        <f t="shared" si="1146"/>
        <v>0</v>
      </c>
      <c r="AU447" s="9">
        <f t="shared" si="1146"/>
        <v>0</v>
      </c>
      <c r="AV447" s="9">
        <f t="shared" si="1146"/>
        <v>0</v>
      </c>
      <c r="AW447" s="9">
        <f t="shared" si="1146"/>
        <v>1060724</v>
      </c>
      <c r="AX447" s="9">
        <f t="shared" si="1146"/>
        <v>1000000</v>
      </c>
      <c r="AY447" s="9">
        <f t="shared" si="1146"/>
        <v>0</v>
      </c>
      <c r="AZ447" s="9">
        <f t="shared" si="1146"/>
        <v>100</v>
      </c>
      <c r="BA447" s="9">
        <f t="shared" si="1146"/>
        <v>0</v>
      </c>
      <c r="BB447" s="9">
        <f t="shared" si="1146"/>
        <v>0</v>
      </c>
      <c r="BC447" s="9">
        <f t="shared" si="1146"/>
        <v>1060824</v>
      </c>
      <c r="BD447" s="9">
        <f t="shared" si="1146"/>
        <v>1000000</v>
      </c>
      <c r="BE447" s="9">
        <f t="shared" ref="BE447:BJ447" si="1147">BE448+BE462+BE467</f>
        <v>0</v>
      </c>
      <c r="BF447" s="9">
        <f t="shared" si="1147"/>
        <v>0</v>
      </c>
      <c r="BG447" s="9">
        <f t="shared" si="1147"/>
        <v>0</v>
      </c>
      <c r="BH447" s="9">
        <f t="shared" si="1147"/>
        <v>0</v>
      </c>
      <c r="BI447" s="9">
        <f t="shared" si="1147"/>
        <v>1060824</v>
      </c>
      <c r="BJ447" s="9">
        <f t="shared" si="1147"/>
        <v>1000000</v>
      </c>
      <c r="BK447" s="9">
        <f t="shared" ref="BK447:BP447" si="1148">BK448+BK462+BK467</f>
        <v>0</v>
      </c>
      <c r="BL447" s="9">
        <f t="shared" si="1148"/>
        <v>0</v>
      </c>
      <c r="BM447" s="9">
        <f t="shared" si="1148"/>
        <v>0</v>
      </c>
      <c r="BN447" s="9">
        <f t="shared" si="1148"/>
        <v>0</v>
      </c>
      <c r="BO447" s="9">
        <f t="shared" si="1148"/>
        <v>1060824</v>
      </c>
      <c r="BP447" s="9">
        <f t="shared" si="1148"/>
        <v>1000000</v>
      </c>
      <c r="BQ447" s="9">
        <f t="shared" ref="BQ447:BV447" si="1149">BQ448+BQ462+BQ467</f>
        <v>0</v>
      </c>
      <c r="BR447" s="9">
        <f t="shared" si="1149"/>
        <v>0</v>
      </c>
      <c r="BS447" s="9">
        <f t="shared" si="1149"/>
        <v>0</v>
      </c>
      <c r="BT447" s="9">
        <f t="shared" si="1149"/>
        <v>0</v>
      </c>
      <c r="BU447" s="9">
        <f t="shared" si="1149"/>
        <v>1060824</v>
      </c>
      <c r="BV447" s="9">
        <f t="shared" si="1149"/>
        <v>1000000</v>
      </c>
      <c r="BW447" s="9">
        <f>BW448+BW462+BW467+BW472+BW455</f>
        <v>7755</v>
      </c>
      <c r="BX447" s="9">
        <f t="shared" ref="BX447:CB447" si="1150">BX448+BX462+BX467+BX472+BX455</f>
        <v>87</v>
      </c>
      <c r="BY447" s="9">
        <f t="shared" si="1150"/>
        <v>0</v>
      </c>
      <c r="BZ447" s="9">
        <f t="shared" si="1150"/>
        <v>152400</v>
      </c>
      <c r="CA447" s="9">
        <f t="shared" si="1150"/>
        <v>1221066</v>
      </c>
      <c r="CB447" s="9">
        <f t="shared" si="1150"/>
        <v>1152400</v>
      </c>
      <c r="CC447" s="9">
        <f>CC448+CC462+CC467+CC472+CC455+CC458</f>
        <v>0</v>
      </c>
      <c r="CD447" s="9">
        <f t="shared" ref="CD447:CH447" si="1151">CD448+CD462+CD467+CD472+CD455+CD458</f>
        <v>0</v>
      </c>
      <c r="CE447" s="9">
        <f t="shared" si="1151"/>
        <v>-358</v>
      </c>
      <c r="CF447" s="9">
        <f t="shared" si="1151"/>
        <v>16121</v>
      </c>
      <c r="CG447" s="9">
        <f t="shared" si="1151"/>
        <v>1236829</v>
      </c>
      <c r="CH447" s="9">
        <f t="shared" si="1151"/>
        <v>1168521</v>
      </c>
    </row>
    <row r="448" spans="1:86" ht="20.100000000000001" hidden="1" customHeight="1" x14ac:dyDescent="0.25">
      <c r="A448" s="28" t="s">
        <v>14</v>
      </c>
      <c r="B448" s="26">
        <v>909</v>
      </c>
      <c r="C448" s="26" t="s">
        <v>341</v>
      </c>
      <c r="D448" s="26" t="s">
        <v>117</v>
      </c>
      <c r="E448" s="26" t="s">
        <v>173</v>
      </c>
      <c r="F448" s="26"/>
      <c r="G448" s="9">
        <f t="shared" ref="G448:L448" si="1152">G449+G452</f>
        <v>4300</v>
      </c>
      <c r="H448" s="9">
        <f t="shared" si="1152"/>
        <v>0</v>
      </c>
      <c r="I448" s="9">
        <f t="shared" si="1152"/>
        <v>0</v>
      </c>
      <c r="J448" s="9">
        <f t="shared" si="1152"/>
        <v>0</v>
      </c>
      <c r="K448" s="9">
        <f t="shared" si="1152"/>
        <v>0</v>
      </c>
      <c r="L448" s="9">
        <f t="shared" si="1152"/>
        <v>0</v>
      </c>
      <c r="M448" s="9">
        <f t="shared" ref="M448:R448" si="1153">M449+M452</f>
        <v>4300</v>
      </c>
      <c r="N448" s="9">
        <f t="shared" si="1153"/>
        <v>0</v>
      </c>
      <c r="O448" s="9">
        <f t="shared" si="1153"/>
        <v>0</v>
      </c>
      <c r="P448" s="9">
        <f t="shared" si="1153"/>
        <v>0</v>
      </c>
      <c r="Q448" s="9">
        <f t="shared" si="1153"/>
        <v>0</v>
      </c>
      <c r="R448" s="9">
        <f t="shared" si="1153"/>
        <v>0</v>
      </c>
      <c r="S448" s="9">
        <f t="shared" ref="S448:X448" si="1154">S449+S452</f>
        <v>4300</v>
      </c>
      <c r="T448" s="9">
        <f t="shared" si="1154"/>
        <v>0</v>
      </c>
      <c r="U448" s="9">
        <f t="shared" si="1154"/>
        <v>0</v>
      </c>
      <c r="V448" s="9">
        <f t="shared" si="1154"/>
        <v>0</v>
      </c>
      <c r="W448" s="9">
        <f t="shared" si="1154"/>
        <v>0</v>
      </c>
      <c r="X448" s="9">
        <f t="shared" si="1154"/>
        <v>0</v>
      </c>
      <c r="Y448" s="9">
        <f t="shared" ref="Y448:AD448" si="1155">Y449+Y452</f>
        <v>4300</v>
      </c>
      <c r="Z448" s="9">
        <f t="shared" si="1155"/>
        <v>0</v>
      </c>
      <c r="AA448" s="9">
        <f t="shared" si="1155"/>
        <v>0</v>
      </c>
      <c r="AB448" s="9">
        <f t="shared" si="1155"/>
        <v>6004</v>
      </c>
      <c r="AC448" s="9">
        <f t="shared" si="1155"/>
        <v>0</v>
      </c>
      <c r="AD448" s="9">
        <f t="shared" si="1155"/>
        <v>0</v>
      </c>
      <c r="AE448" s="9">
        <f t="shared" ref="AE448:AJ448" si="1156">AE449+AE452</f>
        <v>10304</v>
      </c>
      <c r="AF448" s="9">
        <f t="shared" si="1156"/>
        <v>0</v>
      </c>
      <c r="AG448" s="9">
        <f t="shared" si="1156"/>
        <v>0</v>
      </c>
      <c r="AH448" s="9">
        <f t="shared" si="1156"/>
        <v>0</v>
      </c>
      <c r="AI448" s="9">
        <f t="shared" si="1156"/>
        <v>0</v>
      </c>
      <c r="AJ448" s="9">
        <f t="shared" si="1156"/>
        <v>0</v>
      </c>
      <c r="AK448" s="9">
        <f t="shared" ref="AK448:AP448" si="1157">AK449+AK452</f>
        <v>10304</v>
      </c>
      <c r="AL448" s="9">
        <f t="shared" si="1157"/>
        <v>0</v>
      </c>
      <c r="AM448" s="9">
        <f t="shared" si="1157"/>
        <v>0</v>
      </c>
      <c r="AN448" s="9">
        <f t="shared" si="1157"/>
        <v>0</v>
      </c>
      <c r="AO448" s="9">
        <f t="shared" si="1157"/>
        <v>0</v>
      </c>
      <c r="AP448" s="9">
        <f t="shared" si="1157"/>
        <v>0</v>
      </c>
      <c r="AQ448" s="9">
        <f t="shared" ref="AQ448:AV448" si="1158">AQ449+AQ452</f>
        <v>10304</v>
      </c>
      <c r="AR448" s="9">
        <f t="shared" si="1158"/>
        <v>0</v>
      </c>
      <c r="AS448" s="9">
        <f t="shared" si="1158"/>
        <v>0</v>
      </c>
      <c r="AT448" s="9">
        <f t="shared" si="1158"/>
        <v>0</v>
      </c>
      <c r="AU448" s="9">
        <f t="shared" si="1158"/>
        <v>0</v>
      </c>
      <c r="AV448" s="9">
        <f t="shared" si="1158"/>
        <v>0</v>
      </c>
      <c r="AW448" s="9">
        <f t="shared" ref="AW448:BB448" si="1159">AW449+AW452</f>
        <v>10304</v>
      </c>
      <c r="AX448" s="9">
        <f t="shared" si="1159"/>
        <v>0</v>
      </c>
      <c r="AY448" s="9">
        <f t="shared" si="1159"/>
        <v>0</v>
      </c>
      <c r="AZ448" s="9">
        <f t="shared" si="1159"/>
        <v>100</v>
      </c>
      <c r="BA448" s="9">
        <f t="shared" si="1159"/>
        <v>0</v>
      </c>
      <c r="BB448" s="9">
        <f t="shared" si="1159"/>
        <v>0</v>
      </c>
      <c r="BC448" s="9">
        <f>BC449+BC452</f>
        <v>10404</v>
      </c>
      <c r="BD448" s="9">
        <f>BD449+BD452</f>
        <v>0</v>
      </c>
      <c r="BE448" s="9">
        <f t="shared" ref="BE448:BH448" si="1160">BE449+BE452</f>
        <v>0</v>
      </c>
      <c r="BF448" s="9">
        <f t="shared" si="1160"/>
        <v>0</v>
      </c>
      <c r="BG448" s="9">
        <f t="shared" si="1160"/>
        <v>0</v>
      </c>
      <c r="BH448" s="9">
        <f t="shared" si="1160"/>
        <v>0</v>
      </c>
      <c r="BI448" s="9">
        <f>BI449+BI452</f>
        <v>10404</v>
      </c>
      <c r="BJ448" s="9">
        <f>BJ449+BJ452</f>
        <v>0</v>
      </c>
      <c r="BK448" s="9">
        <f t="shared" ref="BK448:BN448" si="1161">BK449+BK452</f>
        <v>0</v>
      </c>
      <c r="BL448" s="9">
        <f t="shared" si="1161"/>
        <v>0</v>
      </c>
      <c r="BM448" s="9">
        <f t="shared" si="1161"/>
        <v>0</v>
      </c>
      <c r="BN448" s="9">
        <f t="shared" si="1161"/>
        <v>0</v>
      </c>
      <c r="BO448" s="9">
        <f>BO449+BO452</f>
        <v>10404</v>
      </c>
      <c r="BP448" s="9">
        <f>BP449+BP452</f>
        <v>0</v>
      </c>
      <c r="BQ448" s="9">
        <f t="shared" ref="BQ448:BT448" si="1162">BQ449+BQ452</f>
        <v>0</v>
      </c>
      <c r="BR448" s="9">
        <f t="shared" si="1162"/>
        <v>0</v>
      </c>
      <c r="BS448" s="9">
        <f t="shared" si="1162"/>
        <v>0</v>
      </c>
      <c r="BT448" s="9">
        <f t="shared" si="1162"/>
        <v>0</v>
      </c>
      <c r="BU448" s="9">
        <f>BU449+BU452</f>
        <v>10404</v>
      </c>
      <c r="BV448" s="9">
        <f>BV449+BV452</f>
        <v>0</v>
      </c>
      <c r="BW448" s="9">
        <f t="shared" ref="BW448:BZ448" si="1163">BW449+BW452</f>
        <v>70</v>
      </c>
      <c r="BX448" s="9">
        <f t="shared" si="1163"/>
        <v>87</v>
      </c>
      <c r="BY448" s="9">
        <f t="shared" si="1163"/>
        <v>0</v>
      </c>
      <c r="BZ448" s="9">
        <f t="shared" si="1163"/>
        <v>0</v>
      </c>
      <c r="CA448" s="9">
        <f>CA449+CA452</f>
        <v>10561</v>
      </c>
      <c r="CB448" s="9">
        <f>CB449+CB452</f>
        <v>0</v>
      </c>
      <c r="CC448" s="9">
        <f t="shared" ref="CC448:CF448" si="1164">CC449+CC452</f>
        <v>0</v>
      </c>
      <c r="CD448" s="9">
        <f t="shared" si="1164"/>
        <v>0</v>
      </c>
      <c r="CE448" s="9">
        <f t="shared" si="1164"/>
        <v>-358</v>
      </c>
      <c r="CF448" s="9">
        <f t="shared" si="1164"/>
        <v>0</v>
      </c>
      <c r="CG448" s="9">
        <f>CG449+CG452</f>
        <v>10203</v>
      </c>
      <c r="CH448" s="9">
        <f>CH449+CH452</f>
        <v>0</v>
      </c>
    </row>
    <row r="449" spans="1:86" ht="20.100000000000001" hidden="1" customHeight="1" x14ac:dyDescent="0.25">
      <c r="A449" s="28" t="s">
        <v>167</v>
      </c>
      <c r="B449" s="26">
        <v>909</v>
      </c>
      <c r="C449" s="26" t="s">
        <v>341</v>
      </c>
      <c r="D449" s="26" t="s">
        <v>117</v>
      </c>
      <c r="E449" s="26" t="s">
        <v>361</v>
      </c>
      <c r="F449" s="26"/>
      <c r="G449" s="9">
        <f t="shared" ref="G449:V450" si="1165">G450</f>
        <v>3573</v>
      </c>
      <c r="H449" s="9">
        <f t="shared" si="1165"/>
        <v>0</v>
      </c>
      <c r="I449" s="9">
        <f t="shared" si="1165"/>
        <v>0</v>
      </c>
      <c r="J449" s="9">
        <f t="shared" si="1165"/>
        <v>0</v>
      </c>
      <c r="K449" s="9">
        <f t="shared" si="1165"/>
        <v>0</v>
      </c>
      <c r="L449" s="9">
        <f t="shared" si="1165"/>
        <v>0</v>
      </c>
      <c r="M449" s="9">
        <f t="shared" si="1165"/>
        <v>3573</v>
      </c>
      <c r="N449" s="9">
        <f t="shared" si="1165"/>
        <v>0</v>
      </c>
      <c r="O449" s="9">
        <f t="shared" si="1165"/>
        <v>0</v>
      </c>
      <c r="P449" s="9">
        <f t="shared" si="1165"/>
        <v>0</v>
      </c>
      <c r="Q449" s="9">
        <f t="shared" si="1165"/>
        <v>0</v>
      </c>
      <c r="R449" s="9">
        <f t="shared" si="1165"/>
        <v>0</v>
      </c>
      <c r="S449" s="9">
        <f t="shared" si="1165"/>
        <v>3573</v>
      </c>
      <c r="T449" s="9">
        <f t="shared" si="1165"/>
        <v>0</v>
      </c>
      <c r="U449" s="9">
        <f t="shared" si="1165"/>
        <v>0</v>
      </c>
      <c r="V449" s="9">
        <f t="shared" si="1165"/>
        <v>0</v>
      </c>
      <c r="W449" s="9">
        <f t="shared" ref="U449:AJ450" si="1166">W450</f>
        <v>0</v>
      </c>
      <c r="X449" s="9">
        <f t="shared" si="1166"/>
        <v>0</v>
      </c>
      <c r="Y449" s="9">
        <f t="shared" si="1166"/>
        <v>3573</v>
      </c>
      <c r="Z449" s="9">
        <f t="shared" si="1166"/>
        <v>0</v>
      </c>
      <c r="AA449" s="9">
        <f t="shared" si="1166"/>
        <v>0</v>
      </c>
      <c r="AB449" s="9">
        <f t="shared" si="1166"/>
        <v>1170</v>
      </c>
      <c r="AC449" s="9">
        <f t="shared" si="1166"/>
        <v>0</v>
      </c>
      <c r="AD449" s="9">
        <f t="shared" si="1166"/>
        <v>0</v>
      </c>
      <c r="AE449" s="9">
        <f t="shared" si="1166"/>
        <v>4743</v>
      </c>
      <c r="AF449" s="9">
        <f t="shared" si="1166"/>
        <v>0</v>
      </c>
      <c r="AG449" s="9">
        <f t="shared" si="1166"/>
        <v>0</v>
      </c>
      <c r="AH449" s="9">
        <f t="shared" si="1166"/>
        <v>0</v>
      </c>
      <c r="AI449" s="9">
        <f t="shared" si="1166"/>
        <v>0</v>
      </c>
      <c r="AJ449" s="9">
        <f t="shared" si="1166"/>
        <v>0</v>
      </c>
      <c r="AK449" s="9">
        <f t="shared" ref="AG449:AV450" si="1167">AK450</f>
        <v>4743</v>
      </c>
      <c r="AL449" s="9">
        <f t="shared" si="1167"/>
        <v>0</v>
      </c>
      <c r="AM449" s="9">
        <f t="shared" si="1167"/>
        <v>0</v>
      </c>
      <c r="AN449" s="9">
        <f t="shared" si="1167"/>
        <v>0</v>
      </c>
      <c r="AO449" s="9">
        <f t="shared" si="1167"/>
        <v>0</v>
      </c>
      <c r="AP449" s="9">
        <f t="shared" si="1167"/>
        <v>0</v>
      </c>
      <c r="AQ449" s="9">
        <f t="shared" si="1167"/>
        <v>4743</v>
      </c>
      <c r="AR449" s="9">
        <f t="shared" si="1167"/>
        <v>0</v>
      </c>
      <c r="AS449" s="9">
        <f t="shared" si="1167"/>
        <v>0</v>
      </c>
      <c r="AT449" s="9">
        <f t="shared" si="1167"/>
        <v>0</v>
      </c>
      <c r="AU449" s="9">
        <f t="shared" si="1167"/>
        <v>0</v>
      </c>
      <c r="AV449" s="9">
        <f t="shared" si="1167"/>
        <v>0</v>
      </c>
      <c r="AW449" s="9">
        <f t="shared" ref="AS449:BH450" si="1168">AW450</f>
        <v>4743</v>
      </c>
      <c r="AX449" s="9">
        <f t="shared" si="1168"/>
        <v>0</v>
      </c>
      <c r="AY449" s="9">
        <f t="shared" si="1168"/>
        <v>0</v>
      </c>
      <c r="AZ449" s="9">
        <f t="shared" si="1168"/>
        <v>100</v>
      </c>
      <c r="BA449" s="9">
        <f t="shared" si="1168"/>
        <v>0</v>
      </c>
      <c r="BB449" s="9">
        <f t="shared" si="1168"/>
        <v>0</v>
      </c>
      <c r="BC449" s="9">
        <f t="shared" si="1168"/>
        <v>4843</v>
      </c>
      <c r="BD449" s="9">
        <f t="shared" si="1168"/>
        <v>0</v>
      </c>
      <c r="BE449" s="9">
        <f t="shared" si="1168"/>
        <v>0</v>
      </c>
      <c r="BF449" s="9">
        <f t="shared" si="1168"/>
        <v>0</v>
      </c>
      <c r="BG449" s="9">
        <f t="shared" si="1168"/>
        <v>0</v>
      </c>
      <c r="BH449" s="9">
        <f t="shared" si="1168"/>
        <v>0</v>
      </c>
      <c r="BI449" s="9">
        <f t="shared" ref="BE449:BT450" si="1169">BI450</f>
        <v>4843</v>
      </c>
      <c r="BJ449" s="9">
        <f t="shared" si="1169"/>
        <v>0</v>
      </c>
      <c r="BK449" s="9">
        <f t="shared" si="1169"/>
        <v>0</v>
      </c>
      <c r="BL449" s="9">
        <f t="shared" si="1169"/>
        <v>0</v>
      </c>
      <c r="BM449" s="9">
        <f t="shared" si="1169"/>
        <v>0</v>
      </c>
      <c r="BN449" s="9">
        <f t="shared" si="1169"/>
        <v>0</v>
      </c>
      <c r="BO449" s="9">
        <f t="shared" si="1169"/>
        <v>4843</v>
      </c>
      <c r="BP449" s="9">
        <f t="shared" si="1169"/>
        <v>0</v>
      </c>
      <c r="BQ449" s="9">
        <f t="shared" si="1169"/>
        <v>0</v>
      </c>
      <c r="BR449" s="9">
        <f t="shared" si="1169"/>
        <v>0</v>
      </c>
      <c r="BS449" s="9">
        <f t="shared" si="1169"/>
        <v>0</v>
      </c>
      <c r="BT449" s="9">
        <f t="shared" si="1169"/>
        <v>0</v>
      </c>
      <c r="BU449" s="9">
        <f t="shared" ref="BQ449:CF450" si="1170">BU450</f>
        <v>4843</v>
      </c>
      <c r="BV449" s="9">
        <f t="shared" si="1170"/>
        <v>0</v>
      </c>
      <c r="BW449" s="9">
        <f t="shared" si="1170"/>
        <v>0</v>
      </c>
      <c r="BX449" s="9">
        <f t="shared" si="1170"/>
        <v>0</v>
      </c>
      <c r="BY449" s="9">
        <f t="shared" si="1170"/>
        <v>0</v>
      </c>
      <c r="BZ449" s="9">
        <f t="shared" si="1170"/>
        <v>0</v>
      </c>
      <c r="CA449" s="9">
        <f t="shared" si="1170"/>
        <v>4843</v>
      </c>
      <c r="CB449" s="9">
        <f t="shared" si="1170"/>
        <v>0</v>
      </c>
      <c r="CC449" s="9">
        <f t="shared" si="1170"/>
        <v>0</v>
      </c>
      <c r="CD449" s="9">
        <f t="shared" si="1170"/>
        <v>0</v>
      </c>
      <c r="CE449" s="9">
        <f t="shared" si="1170"/>
        <v>-358</v>
      </c>
      <c r="CF449" s="9">
        <f t="shared" si="1170"/>
        <v>0</v>
      </c>
      <c r="CG449" s="9">
        <f t="shared" ref="CC449:CH450" si="1171">CG450</f>
        <v>4485</v>
      </c>
      <c r="CH449" s="9">
        <f t="shared" si="1171"/>
        <v>0</v>
      </c>
    </row>
    <row r="450" spans="1:86" ht="33" hidden="1" x14ac:dyDescent="0.25">
      <c r="A450" s="28" t="s">
        <v>179</v>
      </c>
      <c r="B450" s="26">
        <v>909</v>
      </c>
      <c r="C450" s="26" t="s">
        <v>341</v>
      </c>
      <c r="D450" s="26" t="s">
        <v>117</v>
      </c>
      <c r="E450" s="26" t="s">
        <v>361</v>
      </c>
      <c r="F450" s="26" t="s">
        <v>180</v>
      </c>
      <c r="G450" s="9">
        <f t="shared" si="1165"/>
        <v>3573</v>
      </c>
      <c r="H450" s="9">
        <f t="shared" si="1165"/>
        <v>0</v>
      </c>
      <c r="I450" s="9">
        <f t="shared" si="1165"/>
        <v>0</v>
      </c>
      <c r="J450" s="9">
        <f t="shared" si="1165"/>
        <v>0</v>
      </c>
      <c r="K450" s="9">
        <f t="shared" si="1165"/>
        <v>0</v>
      </c>
      <c r="L450" s="9">
        <f t="shared" si="1165"/>
        <v>0</v>
      </c>
      <c r="M450" s="9">
        <f t="shared" si="1165"/>
        <v>3573</v>
      </c>
      <c r="N450" s="9">
        <f t="shared" si="1165"/>
        <v>0</v>
      </c>
      <c r="O450" s="9">
        <f t="shared" si="1165"/>
        <v>0</v>
      </c>
      <c r="P450" s="9">
        <f t="shared" si="1165"/>
        <v>0</v>
      </c>
      <c r="Q450" s="9">
        <f t="shared" si="1165"/>
        <v>0</v>
      </c>
      <c r="R450" s="9">
        <f t="shared" si="1165"/>
        <v>0</v>
      </c>
      <c r="S450" s="9">
        <f t="shared" si="1165"/>
        <v>3573</v>
      </c>
      <c r="T450" s="9">
        <f t="shared" si="1165"/>
        <v>0</v>
      </c>
      <c r="U450" s="9">
        <f t="shared" si="1166"/>
        <v>0</v>
      </c>
      <c r="V450" s="9">
        <f t="shared" si="1166"/>
        <v>0</v>
      </c>
      <c r="W450" s="9">
        <f t="shared" si="1166"/>
        <v>0</v>
      </c>
      <c r="X450" s="9">
        <f t="shared" si="1166"/>
        <v>0</v>
      </c>
      <c r="Y450" s="9">
        <f t="shared" si="1166"/>
        <v>3573</v>
      </c>
      <c r="Z450" s="9">
        <f t="shared" si="1166"/>
        <v>0</v>
      </c>
      <c r="AA450" s="9">
        <f t="shared" si="1166"/>
        <v>0</v>
      </c>
      <c r="AB450" s="9">
        <f t="shared" si="1166"/>
        <v>1170</v>
      </c>
      <c r="AC450" s="9">
        <f t="shared" si="1166"/>
        <v>0</v>
      </c>
      <c r="AD450" s="9">
        <f t="shared" si="1166"/>
        <v>0</v>
      </c>
      <c r="AE450" s="9">
        <f t="shared" si="1166"/>
        <v>4743</v>
      </c>
      <c r="AF450" s="9">
        <f t="shared" si="1166"/>
        <v>0</v>
      </c>
      <c r="AG450" s="9">
        <f t="shared" si="1167"/>
        <v>0</v>
      </c>
      <c r="AH450" s="9">
        <f t="shared" si="1167"/>
        <v>0</v>
      </c>
      <c r="AI450" s="9">
        <f t="shared" si="1167"/>
        <v>0</v>
      </c>
      <c r="AJ450" s="9">
        <f t="shared" si="1167"/>
        <v>0</v>
      </c>
      <c r="AK450" s="9">
        <f t="shared" si="1167"/>
        <v>4743</v>
      </c>
      <c r="AL450" s="9">
        <f t="shared" si="1167"/>
        <v>0</v>
      </c>
      <c r="AM450" s="9">
        <f t="shared" si="1167"/>
        <v>0</v>
      </c>
      <c r="AN450" s="9">
        <f t="shared" si="1167"/>
        <v>0</v>
      </c>
      <c r="AO450" s="9">
        <f t="shared" si="1167"/>
        <v>0</v>
      </c>
      <c r="AP450" s="9">
        <f t="shared" si="1167"/>
        <v>0</v>
      </c>
      <c r="AQ450" s="9">
        <f t="shared" si="1167"/>
        <v>4743</v>
      </c>
      <c r="AR450" s="9">
        <f t="shared" si="1167"/>
        <v>0</v>
      </c>
      <c r="AS450" s="9">
        <f t="shared" si="1168"/>
        <v>0</v>
      </c>
      <c r="AT450" s="9">
        <f t="shared" si="1168"/>
        <v>0</v>
      </c>
      <c r="AU450" s="9">
        <f t="shared" si="1168"/>
        <v>0</v>
      </c>
      <c r="AV450" s="9">
        <f t="shared" si="1168"/>
        <v>0</v>
      </c>
      <c r="AW450" s="9">
        <f t="shared" si="1168"/>
        <v>4743</v>
      </c>
      <c r="AX450" s="9">
        <f t="shared" si="1168"/>
        <v>0</v>
      </c>
      <c r="AY450" s="9">
        <f t="shared" si="1168"/>
        <v>0</v>
      </c>
      <c r="AZ450" s="9">
        <f t="shared" si="1168"/>
        <v>100</v>
      </c>
      <c r="BA450" s="9">
        <f t="shared" si="1168"/>
        <v>0</v>
      </c>
      <c r="BB450" s="9">
        <f t="shared" si="1168"/>
        <v>0</v>
      </c>
      <c r="BC450" s="9">
        <f t="shared" si="1168"/>
        <v>4843</v>
      </c>
      <c r="BD450" s="9">
        <f t="shared" si="1168"/>
        <v>0</v>
      </c>
      <c r="BE450" s="9">
        <f t="shared" si="1169"/>
        <v>0</v>
      </c>
      <c r="BF450" s="9">
        <f t="shared" si="1169"/>
        <v>0</v>
      </c>
      <c r="BG450" s="9">
        <f t="shared" si="1169"/>
        <v>0</v>
      </c>
      <c r="BH450" s="9">
        <f t="shared" si="1169"/>
        <v>0</v>
      </c>
      <c r="BI450" s="9">
        <f t="shared" si="1169"/>
        <v>4843</v>
      </c>
      <c r="BJ450" s="9">
        <f t="shared" si="1169"/>
        <v>0</v>
      </c>
      <c r="BK450" s="9">
        <f t="shared" si="1169"/>
        <v>0</v>
      </c>
      <c r="BL450" s="9">
        <f t="shared" si="1169"/>
        <v>0</v>
      </c>
      <c r="BM450" s="9">
        <f t="shared" si="1169"/>
        <v>0</v>
      </c>
      <c r="BN450" s="9">
        <f t="shared" si="1169"/>
        <v>0</v>
      </c>
      <c r="BO450" s="9">
        <f t="shared" si="1169"/>
        <v>4843</v>
      </c>
      <c r="BP450" s="9">
        <f t="shared" si="1169"/>
        <v>0</v>
      </c>
      <c r="BQ450" s="9">
        <f t="shared" si="1170"/>
        <v>0</v>
      </c>
      <c r="BR450" s="9">
        <f t="shared" si="1170"/>
        <v>0</v>
      </c>
      <c r="BS450" s="9">
        <f t="shared" si="1170"/>
        <v>0</v>
      </c>
      <c r="BT450" s="9">
        <f t="shared" si="1170"/>
        <v>0</v>
      </c>
      <c r="BU450" s="9">
        <f t="shared" si="1170"/>
        <v>4843</v>
      </c>
      <c r="BV450" s="9">
        <f t="shared" si="1170"/>
        <v>0</v>
      </c>
      <c r="BW450" s="9">
        <f t="shared" si="1170"/>
        <v>0</v>
      </c>
      <c r="BX450" s="9">
        <f t="shared" si="1170"/>
        <v>0</v>
      </c>
      <c r="BY450" s="9">
        <f t="shared" si="1170"/>
        <v>0</v>
      </c>
      <c r="BZ450" s="9">
        <f t="shared" si="1170"/>
        <v>0</v>
      </c>
      <c r="CA450" s="9">
        <f t="shared" si="1170"/>
        <v>4843</v>
      </c>
      <c r="CB450" s="9">
        <f t="shared" si="1170"/>
        <v>0</v>
      </c>
      <c r="CC450" s="9">
        <f t="shared" si="1171"/>
        <v>0</v>
      </c>
      <c r="CD450" s="9">
        <f t="shared" si="1171"/>
        <v>0</v>
      </c>
      <c r="CE450" s="9">
        <f t="shared" si="1171"/>
        <v>-358</v>
      </c>
      <c r="CF450" s="9">
        <f t="shared" si="1171"/>
        <v>0</v>
      </c>
      <c r="CG450" s="9">
        <f t="shared" si="1171"/>
        <v>4485</v>
      </c>
      <c r="CH450" s="9">
        <f t="shared" si="1171"/>
        <v>0</v>
      </c>
    </row>
    <row r="451" spans="1:86" ht="20.100000000000001" hidden="1" customHeight="1" x14ac:dyDescent="0.25">
      <c r="A451" s="28" t="s">
        <v>167</v>
      </c>
      <c r="B451" s="26">
        <v>909</v>
      </c>
      <c r="C451" s="26" t="s">
        <v>341</v>
      </c>
      <c r="D451" s="26" t="s">
        <v>117</v>
      </c>
      <c r="E451" s="26" t="s">
        <v>361</v>
      </c>
      <c r="F451" s="26" t="s">
        <v>181</v>
      </c>
      <c r="G451" s="9">
        <f>3500+73</f>
        <v>3573</v>
      </c>
      <c r="H451" s="9"/>
      <c r="I451" s="83"/>
      <c r="J451" s="83"/>
      <c r="K451" s="83"/>
      <c r="L451" s="83"/>
      <c r="M451" s="9">
        <f>G451+I451+J451+K451+L451</f>
        <v>3573</v>
      </c>
      <c r="N451" s="9">
        <f>H451+L451</f>
        <v>0</v>
      </c>
      <c r="O451" s="84"/>
      <c r="P451" s="84"/>
      <c r="Q451" s="84"/>
      <c r="R451" s="84"/>
      <c r="S451" s="9">
        <f>M451+O451+P451+Q451+R451</f>
        <v>3573</v>
      </c>
      <c r="T451" s="9">
        <f>N451+R451</f>
        <v>0</v>
      </c>
      <c r="U451" s="84"/>
      <c r="V451" s="84"/>
      <c r="W451" s="84"/>
      <c r="X451" s="84"/>
      <c r="Y451" s="9">
        <f>S451+U451+V451+W451+X451</f>
        <v>3573</v>
      </c>
      <c r="Z451" s="9">
        <f>T451+X451</f>
        <v>0</v>
      </c>
      <c r="AA451" s="84"/>
      <c r="AB451" s="9">
        <v>1170</v>
      </c>
      <c r="AC451" s="84"/>
      <c r="AD451" s="84"/>
      <c r="AE451" s="9">
        <f>Y451+AA451+AB451+AC451+AD451</f>
        <v>4743</v>
      </c>
      <c r="AF451" s="9">
        <f>Z451+AD451</f>
        <v>0</v>
      </c>
      <c r="AG451" s="84"/>
      <c r="AH451" s="9"/>
      <c r="AI451" s="84"/>
      <c r="AJ451" s="84"/>
      <c r="AK451" s="9">
        <f>AE451+AG451+AH451+AI451+AJ451</f>
        <v>4743</v>
      </c>
      <c r="AL451" s="9">
        <f>AF451+AJ451</f>
        <v>0</v>
      </c>
      <c r="AM451" s="84"/>
      <c r="AN451" s="9"/>
      <c r="AO451" s="84"/>
      <c r="AP451" s="84"/>
      <c r="AQ451" s="9">
        <f>AK451+AM451+AN451+AO451+AP451</f>
        <v>4743</v>
      </c>
      <c r="AR451" s="9">
        <f>AL451+AP451</f>
        <v>0</v>
      </c>
      <c r="AS451" s="84"/>
      <c r="AT451" s="9"/>
      <c r="AU451" s="84"/>
      <c r="AV451" s="84"/>
      <c r="AW451" s="9">
        <f>AQ451+AS451+AT451+AU451+AV451</f>
        <v>4743</v>
      </c>
      <c r="AX451" s="9">
        <f>AR451+AV451</f>
        <v>0</v>
      </c>
      <c r="AY451" s="84"/>
      <c r="AZ451" s="9">
        <v>100</v>
      </c>
      <c r="BA451" s="84"/>
      <c r="BB451" s="84"/>
      <c r="BC451" s="9">
        <f>AW451+AY451+AZ451+BA451+BB451</f>
        <v>4843</v>
      </c>
      <c r="BD451" s="9">
        <f>AX451+BB451</f>
        <v>0</v>
      </c>
      <c r="BE451" s="84"/>
      <c r="BF451" s="9"/>
      <c r="BG451" s="84"/>
      <c r="BH451" s="84"/>
      <c r="BI451" s="9">
        <f>BC451+BE451+BF451+BG451+BH451</f>
        <v>4843</v>
      </c>
      <c r="BJ451" s="9">
        <f>BD451+BH451</f>
        <v>0</v>
      </c>
      <c r="BK451" s="84"/>
      <c r="BL451" s="9"/>
      <c r="BM451" s="84"/>
      <c r="BN451" s="84"/>
      <c r="BO451" s="9">
        <f>BI451+BK451+BL451+BM451+BN451</f>
        <v>4843</v>
      </c>
      <c r="BP451" s="9">
        <f>BJ451+BN451</f>
        <v>0</v>
      </c>
      <c r="BQ451" s="84"/>
      <c r="BR451" s="9"/>
      <c r="BS451" s="84"/>
      <c r="BT451" s="84"/>
      <c r="BU451" s="9">
        <f>BO451+BQ451+BR451+BS451+BT451</f>
        <v>4843</v>
      </c>
      <c r="BV451" s="9">
        <f>BP451+BT451</f>
        <v>0</v>
      </c>
      <c r="BW451" s="84"/>
      <c r="BX451" s="9"/>
      <c r="BY451" s="84"/>
      <c r="BZ451" s="84"/>
      <c r="CA451" s="9">
        <f>BU451+BW451+BX451+BY451+BZ451</f>
        <v>4843</v>
      </c>
      <c r="CB451" s="9">
        <f>BV451+BZ451</f>
        <v>0</v>
      </c>
      <c r="CC451" s="84"/>
      <c r="CD451" s="9"/>
      <c r="CE451" s="9">
        <v>-358</v>
      </c>
      <c r="CF451" s="84"/>
      <c r="CG451" s="9">
        <f>CA451+CC451+CD451+CE451+CF451</f>
        <v>4485</v>
      </c>
      <c r="CH451" s="9">
        <f>CB451+CF451</f>
        <v>0</v>
      </c>
    </row>
    <row r="452" spans="1:86" ht="20.100000000000001" hidden="1" customHeight="1" x14ac:dyDescent="0.25">
      <c r="A452" s="28" t="s">
        <v>319</v>
      </c>
      <c r="B452" s="26">
        <v>909</v>
      </c>
      <c r="C452" s="26" t="s">
        <v>341</v>
      </c>
      <c r="D452" s="26" t="s">
        <v>117</v>
      </c>
      <c r="E452" s="26" t="s">
        <v>362</v>
      </c>
      <c r="F452" s="26"/>
      <c r="G452" s="9">
        <f t="shared" ref="G452:V453" si="1172">G453</f>
        <v>727</v>
      </c>
      <c r="H452" s="9">
        <f t="shared" si="1172"/>
        <v>0</v>
      </c>
      <c r="I452" s="9">
        <f t="shared" si="1172"/>
        <v>0</v>
      </c>
      <c r="J452" s="9">
        <f t="shared" si="1172"/>
        <v>0</v>
      </c>
      <c r="K452" s="9">
        <f t="shared" si="1172"/>
        <v>0</v>
      </c>
      <c r="L452" s="9">
        <f t="shared" si="1172"/>
        <v>0</v>
      </c>
      <c r="M452" s="9">
        <f t="shared" si="1172"/>
        <v>727</v>
      </c>
      <c r="N452" s="9">
        <f t="shared" si="1172"/>
        <v>0</v>
      </c>
      <c r="O452" s="9">
        <f t="shared" si="1172"/>
        <v>0</v>
      </c>
      <c r="P452" s="9">
        <f t="shared" si="1172"/>
        <v>0</v>
      </c>
      <c r="Q452" s="9">
        <f t="shared" si="1172"/>
        <v>0</v>
      </c>
      <c r="R452" s="9">
        <f t="shared" si="1172"/>
        <v>0</v>
      </c>
      <c r="S452" s="9">
        <f t="shared" si="1172"/>
        <v>727</v>
      </c>
      <c r="T452" s="9">
        <f t="shared" si="1172"/>
        <v>0</v>
      </c>
      <c r="U452" s="9">
        <f t="shared" si="1172"/>
        <v>0</v>
      </c>
      <c r="V452" s="9">
        <f t="shared" si="1172"/>
        <v>0</v>
      </c>
      <c r="W452" s="9">
        <f t="shared" ref="U452:AJ453" si="1173">W453</f>
        <v>0</v>
      </c>
      <c r="X452" s="9">
        <f t="shared" si="1173"/>
        <v>0</v>
      </c>
      <c r="Y452" s="9">
        <f t="shared" si="1173"/>
        <v>727</v>
      </c>
      <c r="Z452" s="9">
        <f t="shared" si="1173"/>
        <v>0</v>
      </c>
      <c r="AA452" s="9">
        <f t="shared" si="1173"/>
        <v>0</v>
      </c>
      <c r="AB452" s="9">
        <f t="shared" si="1173"/>
        <v>4834</v>
      </c>
      <c r="AC452" s="9">
        <f t="shared" si="1173"/>
        <v>0</v>
      </c>
      <c r="AD452" s="9">
        <f t="shared" si="1173"/>
        <v>0</v>
      </c>
      <c r="AE452" s="9">
        <f t="shared" si="1173"/>
        <v>5561</v>
      </c>
      <c r="AF452" s="9">
        <f t="shared" si="1173"/>
        <v>0</v>
      </c>
      <c r="AG452" s="9">
        <f t="shared" si="1173"/>
        <v>0</v>
      </c>
      <c r="AH452" s="9">
        <f t="shared" si="1173"/>
        <v>0</v>
      </c>
      <c r="AI452" s="9">
        <f t="shared" si="1173"/>
        <v>0</v>
      </c>
      <c r="AJ452" s="9">
        <f t="shared" si="1173"/>
        <v>0</v>
      </c>
      <c r="AK452" s="9">
        <f t="shared" ref="AG452:AV453" si="1174">AK453</f>
        <v>5561</v>
      </c>
      <c r="AL452" s="9">
        <f t="shared" si="1174"/>
        <v>0</v>
      </c>
      <c r="AM452" s="9">
        <f t="shared" si="1174"/>
        <v>0</v>
      </c>
      <c r="AN452" s="9">
        <f t="shared" si="1174"/>
        <v>0</v>
      </c>
      <c r="AO452" s="9">
        <f t="shared" si="1174"/>
        <v>0</v>
      </c>
      <c r="AP452" s="9">
        <f t="shared" si="1174"/>
        <v>0</v>
      </c>
      <c r="AQ452" s="9">
        <f t="shared" si="1174"/>
        <v>5561</v>
      </c>
      <c r="AR452" s="9">
        <f t="shared" si="1174"/>
        <v>0</v>
      </c>
      <c r="AS452" s="9">
        <f t="shared" si="1174"/>
        <v>0</v>
      </c>
      <c r="AT452" s="9">
        <f t="shared" si="1174"/>
        <v>0</v>
      </c>
      <c r="AU452" s="9">
        <f t="shared" si="1174"/>
        <v>0</v>
      </c>
      <c r="AV452" s="9">
        <f t="shared" si="1174"/>
        <v>0</v>
      </c>
      <c r="AW452" s="9">
        <f t="shared" ref="AS452:BH453" si="1175">AW453</f>
        <v>5561</v>
      </c>
      <c r="AX452" s="9">
        <f t="shared" si="1175"/>
        <v>0</v>
      </c>
      <c r="AY452" s="9">
        <f t="shared" si="1175"/>
        <v>0</v>
      </c>
      <c r="AZ452" s="9">
        <f t="shared" si="1175"/>
        <v>0</v>
      </c>
      <c r="BA452" s="9">
        <f t="shared" si="1175"/>
        <v>0</v>
      </c>
      <c r="BB452" s="9">
        <f t="shared" si="1175"/>
        <v>0</v>
      </c>
      <c r="BC452" s="9">
        <f t="shared" si="1175"/>
        <v>5561</v>
      </c>
      <c r="BD452" s="9">
        <f t="shared" si="1175"/>
        <v>0</v>
      </c>
      <c r="BE452" s="9">
        <f t="shared" si="1175"/>
        <v>0</v>
      </c>
      <c r="BF452" s="9">
        <f t="shared" si="1175"/>
        <v>0</v>
      </c>
      <c r="BG452" s="9">
        <f t="shared" si="1175"/>
        <v>0</v>
      </c>
      <c r="BH452" s="9">
        <f t="shared" si="1175"/>
        <v>0</v>
      </c>
      <c r="BI452" s="9">
        <f t="shared" ref="BE452:BT453" si="1176">BI453</f>
        <v>5561</v>
      </c>
      <c r="BJ452" s="9">
        <f t="shared" si="1176"/>
        <v>0</v>
      </c>
      <c r="BK452" s="9">
        <f t="shared" si="1176"/>
        <v>0</v>
      </c>
      <c r="BL452" s="9">
        <f t="shared" si="1176"/>
        <v>0</v>
      </c>
      <c r="BM452" s="9">
        <f t="shared" si="1176"/>
        <v>0</v>
      </c>
      <c r="BN452" s="9">
        <f t="shared" si="1176"/>
        <v>0</v>
      </c>
      <c r="BO452" s="9">
        <f t="shared" si="1176"/>
        <v>5561</v>
      </c>
      <c r="BP452" s="9">
        <f t="shared" si="1176"/>
        <v>0</v>
      </c>
      <c r="BQ452" s="9">
        <f t="shared" si="1176"/>
        <v>0</v>
      </c>
      <c r="BR452" s="9">
        <f t="shared" si="1176"/>
        <v>0</v>
      </c>
      <c r="BS452" s="9">
        <f t="shared" si="1176"/>
        <v>0</v>
      </c>
      <c r="BT452" s="9">
        <f t="shared" si="1176"/>
        <v>0</v>
      </c>
      <c r="BU452" s="9">
        <f t="shared" ref="BQ452:CF453" si="1177">BU453</f>
        <v>5561</v>
      </c>
      <c r="BV452" s="9">
        <f t="shared" si="1177"/>
        <v>0</v>
      </c>
      <c r="BW452" s="9">
        <f t="shared" si="1177"/>
        <v>70</v>
      </c>
      <c r="BX452" s="9">
        <f t="shared" si="1177"/>
        <v>87</v>
      </c>
      <c r="BY452" s="9">
        <f t="shared" si="1177"/>
        <v>0</v>
      </c>
      <c r="BZ452" s="9">
        <f t="shared" si="1177"/>
        <v>0</v>
      </c>
      <c r="CA452" s="9">
        <f t="shared" si="1177"/>
        <v>5718</v>
      </c>
      <c r="CB452" s="9">
        <f t="shared" si="1177"/>
        <v>0</v>
      </c>
      <c r="CC452" s="9">
        <f t="shared" si="1177"/>
        <v>0</v>
      </c>
      <c r="CD452" s="9">
        <f t="shared" si="1177"/>
        <v>0</v>
      </c>
      <c r="CE452" s="9">
        <f t="shared" si="1177"/>
        <v>0</v>
      </c>
      <c r="CF452" s="9">
        <f t="shared" si="1177"/>
        <v>0</v>
      </c>
      <c r="CG452" s="9">
        <f t="shared" ref="CC452:CH453" si="1178">CG453</f>
        <v>5718</v>
      </c>
      <c r="CH452" s="9">
        <f t="shared" si="1178"/>
        <v>0</v>
      </c>
    </row>
    <row r="453" spans="1:86" ht="33" hidden="1" x14ac:dyDescent="0.25">
      <c r="A453" s="25" t="s">
        <v>242</v>
      </c>
      <c r="B453" s="26">
        <v>909</v>
      </c>
      <c r="C453" s="26" t="s">
        <v>341</v>
      </c>
      <c r="D453" s="26" t="s">
        <v>117</v>
      </c>
      <c r="E453" s="26" t="s">
        <v>362</v>
      </c>
      <c r="F453" s="26" t="s">
        <v>30</v>
      </c>
      <c r="G453" s="9">
        <f t="shared" si="1172"/>
        <v>727</v>
      </c>
      <c r="H453" s="9">
        <f t="shared" si="1172"/>
        <v>0</v>
      </c>
      <c r="I453" s="9">
        <f t="shared" si="1172"/>
        <v>0</v>
      </c>
      <c r="J453" s="9">
        <f t="shared" si="1172"/>
        <v>0</v>
      </c>
      <c r="K453" s="9">
        <f t="shared" si="1172"/>
        <v>0</v>
      </c>
      <c r="L453" s="9">
        <f t="shared" si="1172"/>
        <v>0</v>
      </c>
      <c r="M453" s="9">
        <f>G453+K453</f>
        <v>727</v>
      </c>
      <c r="N453" s="9">
        <f t="shared" si="1172"/>
        <v>0</v>
      </c>
      <c r="O453" s="9">
        <f t="shared" si="1172"/>
        <v>0</v>
      </c>
      <c r="P453" s="9">
        <f t="shared" si="1172"/>
        <v>0</v>
      </c>
      <c r="Q453" s="9">
        <f t="shared" si="1172"/>
        <v>0</v>
      </c>
      <c r="R453" s="9">
        <f t="shared" si="1172"/>
        <v>0</v>
      </c>
      <c r="S453" s="9">
        <f>M453+Q453</f>
        <v>727</v>
      </c>
      <c r="T453" s="9">
        <f t="shared" si="1172"/>
        <v>0</v>
      </c>
      <c r="U453" s="9">
        <f t="shared" si="1173"/>
        <v>0</v>
      </c>
      <c r="V453" s="9">
        <f t="shared" si="1173"/>
        <v>0</v>
      </c>
      <c r="W453" s="9">
        <f t="shared" si="1173"/>
        <v>0</v>
      </c>
      <c r="X453" s="9">
        <f t="shared" si="1173"/>
        <v>0</v>
      </c>
      <c r="Y453" s="9">
        <f>S453+W453</f>
        <v>727</v>
      </c>
      <c r="Z453" s="9">
        <f t="shared" si="1173"/>
        <v>0</v>
      </c>
      <c r="AA453" s="9">
        <f t="shared" si="1173"/>
        <v>0</v>
      </c>
      <c r="AB453" s="9">
        <f t="shared" si="1173"/>
        <v>4834</v>
      </c>
      <c r="AC453" s="9">
        <f t="shared" si="1173"/>
        <v>0</v>
      </c>
      <c r="AD453" s="9">
        <f t="shared" si="1173"/>
        <v>0</v>
      </c>
      <c r="AE453" s="9">
        <f t="shared" si="1173"/>
        <v>5561</v>
      </c>
      <c r="AF453" s="9">
        <f t="shared" si="1173"/>
        <v>0</v>
      </c>
      <c r="AG453" s="9">
        <f t="shared" si="1174"/>
        <v>0</v>
      </c>
      <c r="AH453" s="9">
        <f t="shared" si="1174"/>
        <v>0</v>
      </c>
      <c r="AI453" s="9">
        <f t="shared" si="1174"/>
        <v>0</v>
      </c>
      <c r="AJ453" s="9">
        <f t="shared" si="1174"/>
        <v>0</v>
      </c>
      <c r="AK453" s="9">
        <f t="shared" si="1174"/>
        <v>5561</v>
      </c>
      <c r="AL453" s="9">
        <f t="shared" si="1174"/>
        <v>0</v>
      </c>
      <c r="AM453" s="9">
        <f t="shared" si="1174"/>
        <v>0</v>
      </c>
      <c r="AN453" s="9">
        <f t="shared" si="1174"/>
        <v>0</v>
      </c>
      <c r="AO453" s="9">
        <f t="shared" si="1174"/>
        <v>0</v>
      </c>
      <c r="AP453" s="9">
        <f t="shared" si="1174"/>
        <v>0</v>
      </c>
      <c r="AQ453" s="9">
        <f t="shared" si="1174"/>
        <v>5561</v>
      </c>
      <c r="AR453" s="9">
        <f t="shared" si="1174"/>
        <v>0</v>
      </c>
      <c r="AS453" s="9">
        <f t="shared" si="1175"/>
        <v>0</v>
      </c>
      <c r="AT453" s="9">
        <f t="shared" si="1175"/>
        <v>0</v>
      </c>
      <c r="AU453" s="9">
        <f t="shared" si="1175"/>
        <v>0</v>
      </c>
      <c r="AV453" s="9">
        <f t="shared" si="1175"/>
        <v>0</v>
      </c>
      <c r="AW453" s="9">
        <f t="shared" si="1175"/>
        <v>5561</v>
      </c>
      <c r="AX453" s="9">
        <f t="shared" si="1175"/>
        <v>0</v>
      </c>
      <c r="AY453" s="9">
        <f t="shared" si="1175"/>
        <v>0</v>
      </c>
      <c r="AZ453" s="9">
        <f t="shared" si="1175"/>
        <v>0</v>
      </c>
      <c r="BA453" s="9">
        <f t="shared" si="1175"/>
        <v>0</v>
      </c>
      <c r="BB453" s="9">
        <f t="shared" si="1175"/>
        <v>0</v>
      </c>
      <c r="BC453" s="9">
        <f t="shared" si="1175"/>
        <v>5561</v>
      </c>
      <c r="BD453" s="9">
        <f t="shared" si="1175"/>
        <v>0</v>
      </c>
      <c r="BE453" s="9">
        <f t="shared" si="1176"/>
        <v>0</v>
      </c>
      <c r="BF453" s="9">
        <f t="shared" si="1176"/>
        <v>0</v>
      </c>
      <c r="BG453" s="9">
        <f t="shared" si="1176"/>
        <v>0</v>
      </c>
      <c r="BH453" s="9">
        <f t="shared" si="1176"/>
        <v>0</v>
      </c>
      <c r="BI453" s="9">
        <f t="shared" si="1176"/>
        <v>5561</v>
      </c>
      <c r="BJ453" s="9">
        <f t="shared" si="1176"/>
        <v>0</v>
      </c>
      <c r="BK453" s="9">
        <f t="shared" si="1176"/>
        <v>0</v>
      </c>
      <c r="BL453" s="9">
        <f t="shared" si="1176"/>
        <v>0</v>
      </c>
      <c r="BM453" s="9">
        <f t="shared" si="1176"/>
        <v>0</v>
      </c>
      <c r="BN453" s="9">
        <f t="shared" si="1176"/>
        <v>0</v>
      </c>
      <c r="BO453" s="9">
        <f t="shared" si="1176"/>
        <v>5561</v>
      </c>
      <c r="BP453" s="9">
        <f t="shared" si="1176"/>
        <v>0</v>
      </c>
      <c r="BQ453" s="9">
        <f t="shared" si="1177"/>
        <v>0</v>
      </c>
      <c r="BR453" s="9">
        <f t="shared" si="1177"/>
        <v>0</v>
      </c>
      <c r="BS453" s="9">
        <f t="shared" si="1177"/>
        <v>0</v>
      </c>
      <c r="BT453" s="9">
        <f t="shared" si="1177"/>
        <v>0</v>
      </c>
      <c r="BU453" s="9">
        <f t="shared" si="1177"/>
        <v>5561</v>
      </c>
      <c r="BV453" s="9">
        <f t="shared" si="1177"/>
        <v>0</v>
      </c>
      <c r="BW453" s="9">
        <f t="shared" si="1177"/>
        <v>70</v>
      </c>
      <c r="BX453" s="9">
        <f t="shared" si="1177"/>
        <v>87</v>
      </c>
      <c r="BY453" s="9">
        <f t="shared" si="1177"/>
        <v>0</v>
      </c>
      <c r="BZ453" s="9">
        <f t="shared" si="1177"/>
        <v>0</v>
      </c>
      <c r="CA453" s="9">
        <f t="shared" si="1177"/>
        <v>5718</v>
      </c>
      <c r="CB453" s="9">
        <f t="shared" si="1177"/>
        <v>0</v>
      </c>
      <c r="CC453" s="9">
        <f t="shared" si="1178"/>
        <v>0</v>
      </c>
      <c r="CD453" s="9">
        <f t="shared" si="1178"/>
        <v>0</v>
      </c>
      <c r="CE453" s="9">
        <f t="shared" si="1178"/>
        <v>0</v>
      </c>
      <c r="CF453" s="9">
        <f t="shared" si="1178"/>
        <v>0</v>
      </c>
      <c r="CG453" s="9">
        <f t="shared" si="1178"/>
        <v>5718</v>
      </c>
      <c r="CH453" s="9">
        <f t="shared" si="1178"/>
        <v>0</v>
      </c>
    </row>
    <row r="454" spans="1:86" ht="33" hidden="1" x14ac:dyDescent="0.25">
      <c r="A454" s="28" t="s">
        <v>36</v>
      </c>
      <c r="B454" s="26">
        <v>909</v>
      </c>
      <c r="C454" s="26" t="s">
        <v>341</v>
      </c>
      <c r="D454" s="26" t="s">
        <v>117</v>
      </c>
      <c r="E454" s="26" t="s">
        <v>362</v>
      </c>
      <c r="F454" s="26" t="s">
        <v>37</v>
      </c>
      <c r="G454" s="9">
        <f>353+374</f>
        <v>727</v>
      </c>
      <c r="H454" s="10"/>
      <c r="I454" s="83"/>
      <c r="J454" s="83"/>
      <c r="K454" s="83"/>
      <c r="L454" s="9"/>
      <c r="M454" s="9">
        <f>G454+I454+J454+K454+L454</f>
        <v>727</v>
      </c>
      <c r="N454" s="9">
        <f>H454+L454</f>
        <v>0</v>
      </c>
      <c r="O454" s="84"/>
      <c r="P454" s="84"/>
      <c r="Q454" s="84"/>
      <c r="R454" s="9"/>
      <c r="S454" s="9">
        <f>M454+O454+P454+Q454+R454</f>
        <v>727</v>
      </c>
      <c r="T454" s="9">
        <f>N454+R454</f>
        <v>0</v>
      </c>
      <c r="U454" s="84"/>
      <c r="V454" s="84"/>
      <c r="W454" s="84"/>
      <c r="X454" s="9"/>
      <c r="Y454" s="9">
        <f>S454+U454+V454+W454+X454</f>
        <v>727</v>
      </c>
      <c r="Z454" s="9">
        <f>T454+X454</f>
        <v>0</v>
      </c>
      <c r="AA454" s="84"/>
      <c r="AB454" s="9">
        <v>4834</v>
      </c>
      <c r="AC454" s="84"/>
      <c r="AD454" s="9"/>
      <c r="AE454" s="9">
        <f>Y454+AA454+AB454+AC454+AD454</f>
        <v>5561</v>
      </c>
      <c r="AF454" s="9">
        <f>Z454+AD454</f>
        <v>0</v>
      </c>
      <c r="AG454" s="84"/>
      <c r="AH454" s="9"/>
      <c r="AI454" s="84"/>
      <c r="AJ454" s="9"/>
      <c r="AK454" s="9">
        <f>AE454+AG454+AH454+AI454+AJ454</f>
        <v>5561</v>
      </c>
      <c r="AL454" s="9">
        <f>AF454+AJ454</f>
        <v>0</v>
      </c>
      <c r="AM454" s="84"/>
      <c r="AN454" s="9"/>
      <c r="AO454" s="84"/>
      <c r="AP454" s="9"/>
      <c r="AQ454" s="9">
        <f>AK454+AM454+AN454+AO454+AP454</f>
        <v>5561</v>
      </c>
      <c r="AR454" s="9">
        <f>AL454+AP454</f>
        <v>0</v>
      </c>
      <c r="AS454" s="84"/>
      <c r="AT454" s="9"/>
      <c r="AU454" s="84"/>
      <c r="AV454" s="9"/>
      <c r="AW454" s="9">
        <f>AQ454+AS454+AT454+AU454+AV454</f>
        <v>5561</v>
      </c>
      <c r="AX454" s="9">
        <f>AR454+AV454</f>
        <v>0</v>
      </c>
      <c r="AY454" s="84"/>
      <c r="AZ454" s="9"/>
      <c r="BA454" s="84"/>
      <c r="BB454" s="9"/>
      <c r="BC454" s="9">
        <f>AW454+AY454+AZ454+BA454+BB454</f>
        <v>5561</v>
      </c>
      <c r="BD454" s="9">
        <f>AX454+BB454</f>
        <v>0</v>
      </c>
      <c r="BE454" s="84"/>
      <c r="BF454" s="9"/>
      <c r="BG454" s="84"/>
      <c r="BH454" s="9"/>
      <c r="BI454" s="9">
        <f>BC454+BE454+BF454+BG454+BH454</f>
        <v>5561</v>
      </c>
      <c r="BJ454" s="9">
        <f>BD454+BH454</f>
        <v>0</v>
      </c>
      <c r="BK454" s="84"/>
      <c r="BL454" s="9"/>
      <c r="BM454" s="84"/>
      <c r="BN454" s="9"/>
      <c r="BO454" s="9">
        <f>BI454+BK454+BL454+BM454+BN454</f>
        <v>5561</v>
      </c>
      <c r="BP454" s="9">
        <f>BJ454+BN454</f>
        <v>0</v>
      </c>
      <c r="BQ454" s="84"/>
      <c r="BR454" s="9"/>
      <c r="BS454" s="84"/>
      <c r="BT454" s="9"/>
      <c r="BU454" s="9">
        <f>BO454+BQ454+BR454+BS454+BT454</f>
        <v>5561</v>
      </c>
      <c r="BV454" s="9">
        <f>BP454+BT454</f>
        <v>0</v>
      </c>
      <c r="BW454" s="9">
        <v>70</v>
      </c>
      <c r="BX454" s="9">
        <v>87</v>
      </c>
      <c r="BY454" s="84"/>
      <c r="BZ454" s="9"/>
      <c r="CA454" s="9">
        <f>BU454+BW454+BX454+BY454+BZ454</f>
        <v>5718</v>
      </c>
      <c r="CB454" s="9">
        <f>BV454+BZ454</f>
        <v>0</v>
      </c>
      <c r="CC454" s="9"/>
      <c r="CD454" s="9"/>
      <c r="CE454" s="84"/>
      <c r="CF454" s="9"/>
      <c r="CG454" s="9">
        <f>CA454+CC454+CD454+CE454+CF454</f>
        <v>5718</v>
      </c>
      <c r="CH454" s="9">
        <f>CB454+CF454</f>
        <v>0</v>
      </c>
    </row>
    <row r="455" spans="1:86" ht="49.5" hidden="1" x14ac:dyDescent="0.25">
      <c r="A455" s="28" t="s">
        <v>853</v>
      </c>
      <c r="B455" s="26">
        <v>909</v>
      </c>
      <c r="C455" s="26" t="s">
        <v>341</v>
      </c>
      <c r="D455" s="26" t="s">
        <v>117</v>
      </c>
      <c r="E455" s="26" t="s">
        <v>852</v>
      </c>
      <c r="F455" s="26"/>
      <c r="G455" s="9"/>
      <c r="H455" s="10"/>
      <c r="I455" s="83"/>
      <c r="J455" s="83"/>
      <c r="K455" s="83"/>
      <c r="L455" s="9"/>
      <c r="M455" s="9"/>
      <c r="N455" s="9"/>
      <c r="O455" s="84"/>
      <c r="P455" s="84"/>
      <c r="Q455" s="84"/>
      <c r="R455" s="9"/>
      <c r="S455" s="9"/>
      <c r="T455" s="9"/>
      <c r="U455" s="84"/>
      <c r="V455" s="84"/>
      <c r="W455" s="84"/>
      <c r="X455" s="9"/>
      <c r="Y455" s="9"/>
      <c r="Z455" s="9"/>
      <c r="AA455" s="84"/>
      <c r="AB455" s="9"/>
      <c r="AC455" s="84"/>
      <c r="AD455" s="9"/>
      <c r="AE455" s="9"/>
      <c r="AF455" s="9"/>
      <c r="AG455" s="84"/>
      <c r="AH455" s="9"/>
      <c r="AI455" s="84"/>
      <c r="AJ455" s="9"/>
      <c r="AK455" s="9"/>
      <c r="AL455" s="9"/>
      <c r="AM455" s="84"/>
      <c r="AN455" s="9"/>
      <c r="AO455" s="84"/>
      <c r="AP455" s="9"/>
      <c r="AQ455" s="9"/>
      <c r="AR455" s="9"/>
      <c r="AS455" s="84"/>
      <c r="AT455" s="9"/>
      <c r="AU455" s="84"/>
      <c r="AV455" s="9"/>
      <c r="AW455" s="9"/>
      <c r="AX455" s="9"/>
      <c r="AY455" s="84"/>
      <c r="AZ455" s="9"/>
      <c r="BA455" s="84"/>
      <c r="BB455" s="9"/>
      <c r="BC455" s="9"/>
      <c r="BD455" s="9"/>
      <c r="BE455" s="84"/>
      <c r="BF455" s="9"/>
      <c r="BG455" s="84"/>
      <c r="BH455" s="9"/>
      <c r="BI455" s="9"/>
      <c r="BJ455" s="9"/>
      <c r="BK455" s="84"/>
      <c r="BL455" s="9"/>
      <c r="BM455" s="84"/>
      <c r="BN455" s="9"/>
      <c r="BO455" s="9"/>
      <c r="BP455" s="9"/>
      <c r="BQ455" s="84"/>
      <c r="BR455" s="9"/>
      <c r="BS455" s="84"/>
      <c r="BT455" s="9"/>
      <c r="BU455" s="9"/>
      <c r="BV455" s="9"/>
      <c r="BW455" s="9">
        <f>BW456</f>
        <v>10085</v>
      </c>
      <c r="BX455" s="9">
        <f t="shared" ref="BX455:CH456" si="1179">BX456</f>
        <v>0</v>
      </c>
      <c r="BY455" s="9">
        <f t="shared" si="1179"/>
        <v>0</v>
      </c>
      <c r="BZ455" s="9">
        <f t="shared" si="1179"/>
        <v>200000</v>
      </c>
      <c r="CA455" s="9">
        <f t="shared" si="1179"/>
        <v>210085</v>
      </c>
      <c r="CB455" s="9">
        <f t="shared" si="1179"/>
        <v>200000</v>
      </c>
      <c r="CC455" s="9">
        <f>CC456</f>
        <v>0</v>
      </c>
      <c r="CD455" s="9">
        <f t="shared" si="1179"/>
        <v>0</v>
      </c>
      <c r="CE455" s="9">
        <f t="shared" si="1179"/>
        <v>0</v>
      </c>
      <c r="CF455" s="9">
        <f t="shared" si="1179"/>
        <v>0</v>
      </c>
      <c r="CG455" s="9">
        <f t="shared" si="1179"/>
        <v>210085</v>
      </c>
      <c r="CH455" s="9">
        <f t="shared" si="1179"/>
        <v>200000</v>
      </c>
    </row>
    <row r="456" spans="1:86" ht="33" hidden="1" x14ac:dyDescent="0.25">
      <c r="A456" s="28" t="s">
        <v>179</v>
      </c>
      <c r="B456" s="26">
        <v>909</v>
      </c>
      <c r="C456" s="26" t="s">
        <v>341</v>
      </c>
      <c r="D456" s="26" t="s">
        <v>117</v>
      </c>
      <c r="E456" s="26" t="s">
        <v>852</v>
      </c>
      <c r="F456" s="26" t="s">
        <v>180</v>
      </c>
      <c r="G456" s="9"/>
      <c r="H456" s="10"/>
      <c r="I456" s="83"/>
      <c r="J456" s="83"/>
      <c r="K456" s="83"/>
      <c r="L456" s="9"/>
      <c r="M456" s="9"/>
      <c r="N456" s="9"/>
      <c r="O456" s="84"/>
      <c r="P456" s="84"/>
      <c r="Q456" s="84"/>
      <c r="R456" s="9"/>
      <c r="S456" s="9"/>
      <c r="T456" s="9"/>
      <c r="U456" s="84"/>
      <c r="V456" s="84"/>
      <c r="W456" s="84"/>
      <c r="X456" s="9"/>
      <c r="Y456" s="9"/>
      <c r="Z456" s="9"/>
      <c r="AA456" s="84"/>
      <c r="AB456" s="9"/>
      <c r="AC456" s="84"/>
      <c r="AD456" s="9"/>
      <c r="AE456" s="9"/>
      <c r="AF456" s="9"/>
      <c r="AG456" s="84"/>
      <c r="AH456" s="9"/>
      <c r="AI456" s="84"/>
      <c r="AJ456" s="9"/>
      <c r="AK456" s="9"/>
      <c r="AL456" s="9"/>
      <c r="AM456" s="84"/>
      <c r="AN456" s="9"/>
      <c r="AO456" s="84"/>
      <c r="AP456" s="9"/>
      <c r="AQ456" s="9"/>
      <c r="AR456" s="9"/>
      <c r="AS456" s="84"/>
      <c r="AT456" s="9"/>
      <c r="AU456" s="84"/>
      <c r="AV456" s="9"/>
      <c r="AW456" s="9"/>
      <c r="AX456" s="9"/>
      <c r="AY456" s="84"/>
      <c r="AZ456" s="9"/>
      <c r="BA456" s="84"/>
      <c r="BB456" s="9"/>
      <c r="BC456" s="9"/>
      <c r="BD456" s="9"/>
      <c r="BE456" s="84"/>
      <c r="BF456" s="9"/>
      <c r="BG456" s="84"/>
      <c r="BH456" s="9"/>
      <c r="BI456" s="9"/>
      <c r="BJ456" s="9"/>
      <c r="BK456" s="84"/>
      <c r="BL456" s="9"/>
      <c r="BM456" s="84"/>
      <c r="BN456" s="9"/>
      <c r="BO456" s="9"/>
      <c r="BP456" s="9"/>
      <c r="BQ456" s="84"/>
      <c r="BR456" s="9"/>
      <c r="BS456" s="84"/>
      <c r="BT456" s="9"/>
      <c r="BU456" s="9"/>
      <c r="BV456" s="9"/>
      <c r="BW456" s="9">
        <f>BW457</f>
        <v>10085</v>
      </c>
      <c r="BX456" s="9">
        <f t="shared" si="1179"/>
        <v>0</v>
      </c>
      <c r="BY456" s="9">
        <f t="shared" si="1179"/>
        <v>0</v>
      </c>
      <c r="BZ456" s="9">
        <f t="shared" si="1179"/>
        <v>200000</v>
      </c>
      <c r="CA456" s="9">
        <f t="shared" si="1179"/>
        <v>210085</v>
      </c>
      <c r="CB456" s="9">
        <f t="shared" si="1179"/>
        <v>200000</v>
      </c>
      <c r="CC456" s="9">
        <f>CC457</f>
        <v>0</v>
      </c>
      <c r="CD456" s="9">
        <f t="shared" si="1179"/>
        <v>0</v>
      </c>
      <c r="CE456" s="9">
        <f t="shared" si="1179"/>
        <v>0</v>
      </c>
      <c r="CF456" s="9">
        <f t="shared" si="1179"/>
        <v>0</v>
      </c>
      <c r="CG456" s="9">
        <f t="shared" si="1179"/>
        <v>210085</v>
      </c>
      <c r="CH456" s="9">
        <f t="shared" si="1179"/>
        <v>200000</v>
      </c>
    </row>
    <row r="457" spans="1:86" hidden="1" x14ac:dyDescent="0.25">
      <c r="A457" s="28" t="s">
        <v>167</v>
      </c>
      <c r="B457" s="26">
        <v>909</v>
      </c>
      <c r="C457" s="26" t="s">
        <v>341</v>
      </c>
      <c r="D457" s="26" t="s">
        <v>117</v>
      </c>
      <c r="E457" s="26" t="s">
        <v>852</v>
      </c>
      <c r="F457" s="26" t="s">
        <v>181</v>
      </c>
      <c r="G457" s="9"/>
      <c r="H457" s="10"/>
      <c r="I457" s="83"/>
      <c r="J457" s="83"/>
      <c r="K457" s="83"/>
      <c r="L457" s="9"/>
      <c r="M457" s="9"/>
      <c r="N457" s="9"/>
      <c r="O457" s="84"/>
      <c r="P457" s="84"/>
      <c r="Q457" s="84"/>
      <c r="R457" s="9"/>
      <c r="S457" s="9"/>
      <c r="T457" s="9"/>
      <c r="U457" s="84"/>
      <c r="V457" s="84"/>
      <c r="W457" s="84"/>
      <c r="X457" s="9"/>
      <c r="Y457" s="9"/>
      <c r="Z457" s="9"/>
      <c r="AA457" s="84"/>
      <c r="AB457" s="9"/>
      <c r="AC457" s="84"/>
      <c r="AD457" s="9"/>
      <c r="AE457" s="9"/>
      <c r="AF457" s="9"/>
      <c r="AG457" s="84"/>
      <c r="AH457" s="9"/>
      <c r="AI457" s="84"/>
      <c r="AJ457" s="9"/>
      <c r="AK457" s="9"/>
      <c r="AL457" s="9"/>
      <c r="AM457" s="84"/>
      <c r="AN457" s="9"/>
      <c r="AO457" s="84"/>
      <c r="AP457" s="9"/>
      <c r="AQ457" s="9"/>
      <c r="AR457" s="9"/>
      <c r="AS457" s="84"/>
      <c r="AT457" s="9"/>
      <c r="AU457" s="84"/>
      <c r="AV457" s="9"/>
      <c r="AW457" s="9"/>
      <c r="AX457" s="9"/>
      <c r="AY457" s="84"/>
      <c r="AZ457" s="9"/>
      <c r="BA457" s="84"/>
      <c r="BB457" s="9"/>
      <c r="BC457" s="9"/>
      <c r="BD457" s="9"/>
      <c r="BE457" s="84"/>
      <c r="BF457" s="9"/>
      <c r="BG457" s="84"/>
      <c r="BH457" s="9"/>
      <c r="BI457" s="9"/>
      <c r="BJ457" s="9"/>
      <c r="BK457" s="84"/>
      <c r="BL457" s="9"/>
      <c r="BM457" s="84"/>
      <c r="BN457" s="9"/>
      <c r="BO457" s="9"/>
      <c r="BP457" s="9"/>
      <c r="BQ457" s="84"/>
      <c r="BR457" s="9"/>
      <c r="BS457" s="84"/>
      <c r="BT457" s="9"/>
      <c r="BU457" s="9"/>
      <c r="BV457" s="9"/>
      <c r="BW457" s="9">
        <v>10085</v>
      </c>
      <c r="BX457" s="9"/>
      <c r="BY457" s="84"/>
      <c r="BZ457" s="9">
        <v>200000</v>
      </c>
      <c r="CA457" s="9">
        <f>BU457+BW457+BX457+BY457+BZ457</f>
        <v>210085</v>
      </c>
      <c r="CB457" s="9">
        <f>BV457+BZ457</f>
        <v>200000</v>
      </c>
      <c r="CC457" s="9"/>
      <c r="CD457" s="9"/>
      <c r="CE457" s="84"/>
      <c r="CF457" s="9"/>
      <c r="CG457" s="9">
        <f>CA457+CC457+CD457+CE457+CF457</f>
        <v>210085</v>
      </c>
      <c r="CH457" s="9">
        <f>CB457+CF457</f>
        <v>200000</v>
      </c>
    </row>
    <row r="458" spans="1:86" ht="33" hidden="1" x14ac:dyDescent="0.25">
      <c r="A458" s="68" t="s">
        <v>395</v>
      </c>
      <c r="B458" s="26">
        <f t="shared" ref="B458:B461" si="1180">B457</f>
        <v>909</v>
      </c>
      <c r="C458" s="26" t="s">
        <v>28</v>
      </c>
      <c r="D458" s="26" t="s">
        <v>117</v>
      </c>
      <c r="E458" s="26" t="s">
        <v>868</v>
      </c>
      <c r="F458" s="26"/>
      <c r="G458" s="9"/>
      <c r="H458" s="10"/>
      <c r="I458" s="83"/>
      <c r="J458" s="83"/>
      <c r="K458" s="83"/>
      <c r="L458" s="9"/>
      <c r="M458" s="9"/>
      <c r="N458" s="9"/>
      <c r="O458" s="84"/>
      <c r="P458" s="84"/>
      <c r="Q458" s="84"/>
      <c r="R458" s="9"/>
      <c r="S458" s="9"/>
      <c r="T458" s="9"/>
      <c r="U458" s="84"/>
      <c r="V458" s="84"/>
      <c r="W458" s="84"/>
      <c r="X458" s="9"/>
      <c r="Y458" s="9"/>
      <c r="Z458" s="9"/>
      <c r="AA458" s="84"/>
      <c r="AB458" s="9"/>
      <c r="AC458" s="84"/>
      <c r="AD458" s="9"/>
      <c r="AE458" s="9"/>
      <c r="AF458" s="9"/>
      <c r="AG458" s="84"/>
      <c r="AH458" s="9"/>
      <c r="AI458" s="84"/>
      <c r="AJ458" s="9"/>
      <c r="AK458" s="9"/>
      <c r="AL458" s="9"/>
      <c r="AM458" s="84"/>
      <c r="AN458" s="9"/>
      <c r="AO458" s="84"/>
      <c r="AP458" s="9"/>
      <c r="AQ458" s="9"/>
      <c r="AR458" s="9"/>
      <c r="AS458" s="84"/>
      <c r="AT458" s="9"/>
      <c r="AU458" s="84"/>
      <c r="AV458" s="9"/>
      <c r="AW458" s="9"/>
      <c r="AX458" s="9"/>
      <c r="AY458" s="84"/>
      <c r="AZ458" s="9"/>
      <c r="BA458" s="84"/>
      <c r="BB458" s="9"/>
      <c r="BC458" s="9"/>
      <c r="BD458" s="9"/>
      <c r="BE458" s="84"/>
      <c r="BF458" s="9"/>
      <c r="BG458" s="84"/>
      <c r="BH458" s="9"/>
      <c r="BI458" s="9"/>
      <c r="BJ458" s="9"/>
      <c r="BK458" s="84"/>
      <c r="BL458" s="9"/>
      <c r="BM458" s="84"/>
      <c r="BN458" s="9"/>
      <c r="BO458" s="9"/>
      <c r="BP458" s="9"/>
      <c r="BQ458" s="84"/>
      <c r="BR458" s="9"/>
      <c r="BS458" s="84"/>
      <c r="BT458" s="9"/>
      <c r="BU458" s="9"/>
      <c r="BV458" s="9"/>
      <c r="BW458" s="9"/>
      <c r="BX458" s="9"/>
      <c r="BY458" s="84"/>
      <c r="BZ458" s="9"/>
      <c r="CA458" s="9"/>
      <c r="CB458" s="9"/>
      <c r="CC458" s="9">
        <f>CC459</f>
        <v>0</v>
      </c>
      <c r="CD458" s="9">
        <f t="shared" ref="CD458:CH460" si="1181">CD459</f>
        <v>0</v>
      </c>
      <c r="CE458" s="9">
        <f t="shared" si="1181"/>
        <v>0</v>
      </c>
      <c r="CF458" s="9">
        <f t="shared" si="1181"/>
        <v>16121</v>
      </c>
      <c r="CG458" s="9">
        <f t="shared" si="1181"/>
        <v>16121</v>
      </c>
      <c r="CH458" s="9">
        <f t="shared" si="1181"/>
        <v>16121</v>
      </c>
    </row>
    <row r="459" spans="1:86" ht="33" hidden="1" x14ac:dyDescent="0.25">
      <c r="A459" s="38" t="s">
        <v>396</v>
      </c>
      <c r="B459" s="26">
        <f t="shared" si="1180"/>
        <v>909</v>
      </c>
      <c r="C459" s="26" t="s">
        <v>28</v>
      </c>
      <c r="D459" s="26" t="s">
        <v>117</v>
      </c>
      <c r="E459" s="26" t="s">
        <v>869</v>
      </c>
      <c r="F459" s="26"/>
      <c r="G459" s="9"/>
      <c r="H459" s="10"/>
      <c r="I459" s="83"/>
      <c r="J459" s="83"/>
      <c r="K459" s="83"/>
      <c r="L459" s="9"/>
      <c r="M459" s="9"/>
      <c r="N459" s="9"/>
      <c r="O459" s="84"/>
      <c r="P459" s="84"/>
      <c r="Q459" s="84"/>
      <c r="R459" s="9"/>
      <c r="S459" s="9"/>
      <c r="T459" s="9"/>
      <c r="U459" s="84"/>
      <c r="V459" s="84"/>
      <c r="W459" s="84"/>
      <c r="X459" s="9"/>
      <c r="Y459" s="9"/>
      <c r="Z459" s="9"/>
      <c r="AA459" s="84"/>
      <c r="AB459" s="9"/>
      <c r="AC459" s="84"/>
      <c r="AD459" s="9"/>
      <c r="AE459" s="9"/>
      <c r="AF459" s="9"/>
      <c r="AG459" s="84"/>
      <c r="AH459" s="9"/>
      <c r="AI459" s="84"/>
      <c r="AJ459" s="9"/>
      <c r="AK459" s="9"/>
      <c r="AL459" s="9"/>
      <c r="AM459" s="84"/>
      <c r="AN459" s="9"/>
      <c r="AO459" s="84"/>
      <c r="AP459" s="9"/>
      <c r="AQ459" s="9"/>
      <c r="AR459" s="9"/>
      <c r="AS459" s="84"/>
      <c r="AT459" s="9"/>
      <c r="AU459" s="84"/>
      <c r="AV459" s="9"/>
      <c r="AW459" s="9"/>
      <c r="AX459" s="9"/>
      <c r="AY459" s="84"/>
      <c r="AZ459" s="9"/>
      <c r="BA459" s="84"/>
      <c r="BB459" s="9"/>
      <c r="BC459" s="9"/>
      <c r="BD459" s="9"/>
      <c r="BE459" s="84"/>
      <c r="BF459" s="9"/>
      <c r="BG459" s="84"/>
      <c r="BH459" s="9"/>
      <c r="BI459" s="9"/>
      <c r="BJ459" s="9"/>
      <c r="BK459" s="84"/>
      <c r="BL459" s="9"/>
      <c r="BM459" s="84"/>
      <c r="BN459" s="9"/>
      <c r="BO459" s="9"/>
      <c r="BP459" s="9"/>
      <c r="BQ459" s="84"/>
      <c r="BR459" s="9"/>
      <c r="BS459" s="84"/>
      <c r="BT459" s="9"/>
      <c r="BU459" s="9"/>
      <c r="BV459" s="9"/>
      <c r="BW459" s="9"/>
      <c r="BX459" s="9"/>
      <c r="BY459" s="84"/>
      <c r="BZ459" s="9"/>
      <c r="CA459" s="9"/>
      <c r="CB459" s="9"/>
      <c r="CC459" s="9">
        <f>CC460</f>
        <v>0</v>
      </c>
      <c r="CD459" s="9">
        <f t="shared" si="1181"/>
        <v>0</v>
      </c>
      <c r="CE459" s="9">
        <f t="shared" si="1181"/>
        <v>0</v>
      </c>
      <c r="CF459" s="9">
        <f t="shared" si="1181"/>
        <v>16121</v>
      </c>
      <c r="CG459" s="9">
        <f t="shared" si="1181"/>
        <v>16121</v>
      </c>
      <c r="CH459" s="9">
        <f t="shared" si="1181"/>
        <v>16121</v>
      </c>
    </row>
    <row r="460" spans="1:86" ht="33" hidden="1" x14ac:dyDescent="0.25">
      <c r="A460" s="25" t="s">
        <v>242</v>
      </c>
      <c r="B460" s="26">
        <f t="shared" si="1180"/>
        <v>909</v>
      </c>
      <c r="C460" s="26" t="s">
        <v>28</v>
      </c>
      <c r="D460" s="26" t="s">
        <v>117</v>
      </c>
      <c r="E460" s="26" t="s">
        <v>869</v>
      </c>
      <c r="F460" s="26" t="s">
        <v>30</v>
      </c>
      <c r="G460" s="9"/>
      <c r="H460" s="10"/>
      <c r="I460" s="83"/>
      <c r="J460" s="83"/>
      <c r="K460" s="83"/>
      <c r="L460" s="9"/>
      <c r="M460" s="9"/>
      <c r="N460" s="9"/>
      <c r="O460" s="84"/>
      <c r="P460" s="84"/>
      <c r="Q460" s="84"/>
      <c r="R460" s="9"/>
      <c r="S460" s="9"/>
      <c r="T460" s="9"/>
      <c r="U460" s="84"/>
      <c r="V460" s="84"/>
      <c r="W460" s="84"/>
      <c r="X460" s="9"/>
      <c r="Y460" s="9"/>
      <c r="Z460" s="9"/>
      <c r="AA460" s="84"/>
      <c r="AB460" s="9"/>
      <c r="AC460" s="84"/>
      <c r="AD460" s="9"/>
      <c r="AE460" s="9"/>
      <c r="AF460" s="9"/>
      <c r="AG460" s="84"/>
      <c r="AH460" s="9"/>
      <c r="AI460" s="84"/>
      <c r="AJ460" s="9"/>
      <c r="AK460" s="9"/>
      <c r="AL460" s="9"/>
      <c r="AM460" s="84"/>
      <c r="AN460" s="9"/>
      <c r="AO460" s="84"/>
      <c r="AP460" s="9"/>
      <c r="AQ460" s="9"/>
      <c r="AR460" s="9"/>
      <c r="AS460" s="84"/>
      <c r="AT460" s="9"/>
      <c r="AU460" s="84"/>
      <c r="AV460" s="9"/>
      <c r="AW460" s="9"/>
      <c r="AX460" s="9"/>
      <c r="AY460" s="84"/>
      <c r="AZ460" s="9"/>
      <c r="BA460" s="84"/>
      <c r="BB460" s="9"/>
      <c r="BC460" s="9"/>
      <c r="BD460" s="9"/>
      <c r="BE460" s="84"/>
      <c r="BF460" s="9"/>
      <c r="BG460" s="84"/>
      <c r="BH460" s="9"/>
      <c r="BI460" s="9"/>
      <c r="BJ460" s="9"/>
      <c r="BK460" s="84"/>
      <c r="BL460" s="9"/>
      <c r="BM460" s="84"/>
      <c r="BN460" s="9"/>
      <c r="BO460" s="9"/>
      <c r="BP460" s="9"/>
      <c r="BQ460" s="84"/>
      <c r="BR460" s="9"/>
      <c r="BS460" s="84"/>
      <c r="BT460" s="9"/>
      <c r="BU460" s="9"/>
      <c r="BV460" s="9"/>
      <c r="BW460" s="9"/>
      <c r="BX460" s="9"/>
      <c r="BY460" s="84"/>
      <c r="BZ460" s="9"/>
      <c r="CA460" s="9"/>
      <c r="CB460" s="9"/>
      <c r="CC460" s="9">
        <f>CC461</f>
        <v>0</v>
      </c>
      <c r="CD460" s="9">
        <f t="shared" si="1181"/>
        <v>0</v>
      </c>
      <c r="CE460" s="9">
        <f t="shared" si="1181"/>
        <v>0</v>
      </c>
      <c r="CF460" s="9">
        <f t="shared" si="1181"/>
        <v>16121</v>
      </c>
      <c r="CG460" s="9">
        <f t="shared" si="1181"/>
        <v>16121</v>
      </c>
      <c r="CH460" s="9">
        <f t="shared" si="1181"/>
        <v>16121</v>
      </c>
    </row>
    <row r="461" spans="1:86" ht="33" hidden="1" x14ac:dyDescent="0.25">
      <c r="A461" s="28" t="s">
        <v>36</v>
      </c>
      <c r="B461" s="26">
        <f t="shared" si="1180"/>
        <v>909</v>
      </c>
      <c r="C461" s="26" t="s">
        <v>28</v>
      </c>
      <c r="D461" s="26" t="s">
        <v>117</v>
      </c>
      <c r="E461" s="26" t="s">
        <v>869</v>
      </c>
      <c r="F461" s="26" t="s">
        <v>37</v>
      </c>
      <c r="G461" s="9"/>
      <c r="H461" s="10"/>
      <c r="I461" s="83"/>
      <c r="J461" s="83"/>
      <c r="K461" s="83"/>
      <c r="L461" s="9"/>
      <c r="M461" s="9"/>
      <c r="N461" s="9"/>
      <c r="O461" s="84"/>
      <c r="P461" s="84"/>
      <c r="Q461" s="84"/>
      <c r="R461" s="9"/>
      <c r="S461" s="9"/>
      <c r="T461" s="9"/>
      <c r="U461" s="84"/>
      <c r="V461" s="84"/>
      <c r="W461" s="84"/>
      <c r="X461" s="9"/>
      <c r="Y461" s="9"/>
      <c r="Z461" s="9"/>
      <c r="AA461" s="84"/>
      <c r="AB461" s="9"/>
      <c r="AC461" s="84"/>
      <c r="AD461" s="9"/>
      <c r="AE461" s="9"/>
      <c r="AF461" s="9"/>
      <c r="AG461" s="84"/>
      <c r="AH461" s="9"/>
      <c r="AI461" s="84"/>
      <c r="AJ461" s="9"/>
      <c r="AK461" s="9"/>
      <c r="AL461" s="9"/>
      <c r="AM461" s="84"/>
      <c r="AN461" s="9"/>
      <c r="AO461" s="84"/>
      <c r="AP461" s="9"/>
      <c r="AQ461" s="9"/>
      <c r="AR461" s="9"/>
      <c r="AS461" s="84"/>
      <c r="AT461" s="9"/>
      <c r="AU461" s="84"/>
      <c r="AV461" s="9"/>
      <c r="AW461" s="9"/>
      <c r="AX461" s="9"/>
      <c r="AY461" s="84"/>
      <c r="AZ461" s="9"/>
      <c r="BA461" s="84"/>
      <c r="BB461" s="9"/>
      <c r="BC461" s="9"/>
      <c r="BD461" s="9"/>
      <c r="BE461" s="84"/>
      <c r="BF461" s="9"/>
      <c r="BG461" s="84"/>
      <c r="BH461" s="9"/>
      <c r="BI461" s="9"/>
      <c r="BJ461" s="9"/>
      <c r="BK461" s="84"/>
      <c r="BL461" s="9"/>
      <c r="BM461" s="84"/>
      <c r="BN461" s="9"/>
      <c r="BO461" s="9"/>
      <c r="BP461" s="9"/>
      <c r="BQ461" s="84"/>
      <c r="BR461" s="9"/>
      <c r="BS461" s="84"/>
      <c r="BT461" s="9"/>
      <c r="BU461" s="9"/>
      <c r="BV461" s="9"/>
      <c r="BW461" s="9"/>
      <c r="BX461" s="9"/>
      <c r="BY461" s="84"/>
      <c r="BZ461" s="9"/>
      <c r="CA461" s="9"/>
      <c r="CB461" s="9"/>
      <c r="CC461" s="9"/>
      <c r="CD461" s="9"/>
      <c r="CE461" s="84"/>
      <c r="CF461" s="9">
        <v>16121</v>
      </c>
      <c r="CG461" s="9">
        <f>CA461+CC461+CD461+CE461+CF461</f>
        <v>16121</v>
      </c>
      <c r="CH461" s="9">
        <f>CB461+CF461</f>
        <v>16121</v>
      </c>
    </row>
    <row r="462" spans="1:86" ht="102" hidden="1" x14ac:dyDescent="0.3">
      <c r="A462" s="25" t="s">
        <v>564</v>
      </c>
      <c r="B462" s="26">
        <v>909</v>
      </c>
      <c r="C462" s="26" t="s">
        <v>341</v>
      </c>
      <c r="D462" s="26" t="s">
        <v>117</v>
      </c>
      <c r="E462" s="46" t="s">
        <v>514</v>
      </c>
      <c r="F462" s="26"/>
      <c r="G462" s="9">
        <f>G463+G465</f>
        <v>50420</v>
      </c>
      <c r="H462" s="9">
        <f t="shared" ref="H462:N462" si="1182">H463+H465</f>
        <v>0</v>
      </c>
      <c r="I462" s="9">
        <f t="shared" si="1182"/>
        <v>0</v>
      </c>
      <c r="J462" s="9">
        <f t="shared" si="1182"/>
        <v>0</v>
      </c>
      <c r="K462" s="9">
        <f t="shared" si="1182"/>
        <v>0</v>
      </c>
      <c r="L462" s="9">
        <f t="shared" si="1182"/>
        <v>0</v>
      </c>
      <c r="M462" s="9">
        <f t="shared" si="1182"/>
        <v>50420</v>
      </c>
      <c r="N462" s="9">
        <f t="shared" si="1182"/>
        <v>0</v>
      </c>
      <c r="O462" s="9">
        <f t="shared" ref="O462:T462" si="1183">O463+O465</f>
        <v>0</v>
      </c>
      <c r="P462" s="9">
        <f t="shared" si="1183"/>
        <v>0</v>
      </c>
      <c r="Q462" s="9">
        <f t="shared" si="1183"/>
        <v>0</v>
      </c>
      <c r="R462" s="9">
        <f t="shared" si="1183"/>
        <v>0</v>
      </c>
      <c r="S462" s="9">
        <f t="shared" si="1183"/>
        <v>50420</v>
      </c>
      <c r="T462" s="9">
        <f t="shared" si="1183"/>
        <v>0</v>
      </c>
      <c r="U462" s="9">
        <f t="shared" ref="U462:Z462" si="1184">U463+U465</f>
        <v>-34306</v>
      </c>
      <c r="V462" s="9">
        <f t="shared" si="1184"/>
        <v>0</v>
      </c>
      <c r="W462" s="9">
        <f t="shared" si="1184"/>
        <v>0</v>
      </c>
      <c r="X462" s="9">
        <f t="shared" si="1184"/>
        <v>319600</v>
      </c>
      <c r="Y462" s="9">
        <f t="shared" si="1184"/>
        <v>335714</v>
      </c>
      <c r="Z462" s="9">
        <f t="shared" si="1184"/>
        <v>319600</v>
      </c>
      <c r="AA462" s="9">
        <f t="shared" ref="AA462:AF462" si="1185">AA463+AA465</f>
        <v>0</v>
      </c>
      <c r="AB462" s="9">
        <f t="shared" si="1185"/>
        <v>0</v>
      </c>
      <c r="AC462" s="9">
        <f t="shared" si="1185"/>
        <v>0</v>
      </c>
      <c r="AD462" s="9">
        <f t="shared" si="1185"/>
        <v>0</v>
      </c>
      <c r="AE462" s="9">
        <f t="shared" si="1185"/>
        <v>335714</v>
      </c>
      <c r="AF462" s="9">
        <f t="shared" si="1185"/>
        <v>319600</v>
      </c>
      <c r="AG462" s="9">
        <f t="shared" ref="AG462:AL462" si="1186">AG463+AG465</f>
        <v>0</v>
      </c>
      <c r="AH462" s="9">
        <f t="shared" si="1186"/>
        <v>0</v>
      </c>
      <c r="AI462" s="9">
        <f t="shared" si="1186"/>
        <v>0</v>
      </c>
      <c r="AJ462" s="9">
        <f t="shared" si="1186"/>
        <v>0</v>
      </c>
      <c r="AK462" s="9">
        <f t="shared" si="1186"/>
        <v>335714</v>
      </c>
      <c r="AL462" s="9">
        <f t="shared" si="1186"/>
        <v>319600</v>
      </c>
      <c r="AM462" s="9">
        <f t="shared" ref="AM462:AR462" si="1187">AM463+AM465</f>
        <v>0</v>
      </c>
      <c r="AN462" s="9">
        <f t="shared" si="1187"/>
        <v>0</v>
      </c>
      <c r="AO462" s="9">
        <f t="shared" si="1187"/>
        <v>0</v>
      </c>
      <c r="AP462" s="9">
        <f t="shared" si="1187"/>
        <v>0</v>
      </c>
      <c r="AQ462" s="9">
        <f t="shared" si="1187"/>
        <v>335714</v>
      </c>
      <c r="AR462" s="9">
        <f t="shared" si="1187"/>
        <v>319600</v>
      </c>
      <c r="AS462" s="9">
        <f t="shared" ref="AS462:AX462" si="1188">AS463+AS465</f>
        <v>-1694</v>
      </c>
      <c r="AT462" s="9">
        <f t="shared" si="1188"/>
        <v>0</v>
      </c>
      <c r="AU462" s="9">
        <f t="shared" si="1188"/>
        <v>0</v>
      </c>
      <c r="AV462" s="9">
        <f t="shared" si="1188"/>
        <v>-33600</v>
      </c>
      <c r="AW462" s="9">
        <f t="shared" si="1188"/>
        <v>300420</v>
      </c>
      <c r="AX462" s="9">
        <f t="shared" si="1188"/>
        <v>286000</v>
      </c>
      <c r="AY462" s="9">
        <f t="shared" ref="AY462:BD462" si="1189">AY463+AY465</f>
        <v>0</v>
      </c>
      <c r="AZ462" s="9">
        <f t="shared" si="1189"/>
        <v>0</v>
      </c>
      <c r="BA462" s="9">
        <f t="shared" si="1189"/>
        <v>0</v>
      </c>
      <c r="BB462" s="9">
        <f t="shared" si="1189"/>
        <v>0</v>
      </c>
      <c r="BC462" s="9">
        <f t="shared" si="1189"/>
        <v>300420</v>
      </c>
      <c r="BD462" s="9">
        <f t="shared" si="1189"/>
        <v>286000</v>
      </c>
      <c r="BE462" s="9">
        <f t="shared" ref="BE462:BJ462" si="1190">BE463+BE465</f>
        <v>0</v>
      </c>
      <c r="BF462" s="9">
        <f t="shared" si="1190"/>
        <v>0</v>
      </c>
      <c r="BG462" s="9">
        <f t="shared" si="1190"/>
        <v>0</v>
      </c>
      <c r="BH462" s="9">
        <f t="shared" si="1190"/>
        <v>0</v>
      </c>
      <c r="BI462" s="9">
        <f t="shared" si="1190"/>
        <v>300420</v>
      </c>
      <c r="BJ462" s="9">
        <f t="shared" si="1190"/>
        <v>286000</v>
      </c>
      <c r="BK462" s="9">
        <f t="shared" ref="BK462:BP462" si="1191">BK463+BK465</f>
        <v>0</v>
      </c>
      <c r="BL462" s="9">
        <f t="shared" si="1191"/>
        <v>0</v>
      </c>
      <c r="BM462" s="9">
        <f t="shared" si="1191"/>
        <v>0</v>
      </c>
      <c r="BN462" s="9">
        <f t="shared" si="1191"/>
        <v>0</v>
      </c>
      <c r="BO462" s="9">
        <f t="shared" si="1191"/>
        <v>300420</v>
      </c>
      <c r="BP462" s="9">
        <f t="shared" si="1191"/>
        <v>286000</v>
      </c>
      <c r="BQ462" s="9">
        <f t="shared" ref="BQ462:BV462" si="1192">BQ463+BQ465</f>
        <v>0</v>
      </c>
      <c r="BR462" s="9">
        <f t="shared" si="1192"/>
        <v>0</v>
      </c>
      <c r="BS462" s="9">
        <f t="shared" si="1192"/>
        <v>0</v>
      </c>
      <c r="BT462" s="9">
        <f t="shared" si="1192"/>
        <v>0</v>
      </c>
      <c r="BU462" s="9">
        <f t="shared" si="1192"/>
        <v>300420</v>
      </c>
      <c r="BV462" s="9">
        <f t="shared" si="1192"/>
        <v>286000</v>
      </c>
      <c r="BW462" s="9">
        <f t="shared" ref="BW462:CB462" si="1193">BW463+BW465</f>
        <v>0</v>
      </c>
      <c r="BX462" s="9">
        <f t="shared" si="1193"/>
        <v>0</v>
      </c>
      <c r="BY462" s="9">
        <f t="shared" si="1193"/>
        <v>0</v>
      </c>
      <c r="BZ462" s="9">
        <f t="shared" si="1193"/>
        <v>0</v>
      </c>
      <c r="CA462" s="9">
        <f t="shared" si="1193"/>
        <v>300420</v>
      </c>
      <c r="CB462" s="9">
        <f t="shared" si="1193"/>
        <v>286000</v>
      </c>
      <c r="CC462" s="9">
        <f t="shared" ref="CC462:CH462" si="1194">CC463+CC465</f>
        <v>0</v>
      </c>
      <c r="CD462" s="9">
        <f t="shared" si="1194"/>
        <v>0</v>
      </c>
      <c r="CE462" s="9">
        <f t="shared" si="1194"/>
        <v>0</v>
      </c>
      <c r="CF462" s="9">
        <f t="shared" si="1194"/>
        <v>0</v>
      </c>
      <c r="CG462" s="9">
        <f t="shared" si="1194"/>
        <v>300420</v>
      </c>
      <c r="CH462" s="9">
        <f t="shared" si="1194"/>
        <v>286000</v>
      </c>
    </row>
    <row r="463" spans="1:86" ht="33" hidden="1" x14ac:dyDescent="0.25">
      <c r="A463" s="25" t="s">
        <v>242</v>
      </c>
      <c r="B463" s="26">
        <v>909</v>
      </c>
      <c r="C463" s="26" t="s">
        <v>341</v>
      </c>
      <c r="D463" s="26" t="s">
        <v>117</v>
      </c>
      <c r="E463" s="46" t="s">
        <v>514</v>
      </c>
      <c r="F463" s="26" t="s">
        <v>30</v>
      </c>
      <c r="G463" s="9">
        <f t="shared" ref="G463:BR463" si="1195">G464</f>
        <v>48020</v>
      </c>
      <c r="H463" s="9">
        <f t="shared" si="1195"/>
        <v>0</v>
      </c>
      <c r="I463" s="9">
        <f t="shared" si="1195"/>
        <v>0</v>
      </c>
      <c r="J463" s="9">
        <f t="shared" si="1195"/>
        <v>0</v>
      </c>
      <c r="K463" s="9">
        <f t="shared" si="1195"/>
        <v>0</v>
      </c>
      <c r="L463" s="9">
        <f t="shared" si="1195"/>
        <v>0</v>
      </c>
      <c r="M463" s="9">
        <f t="shared" si="1195"/>
        <v>48020</v>
      </c>
      <c r="N463" s="9">
        <f t="shared" si="1195"/>
        <v>0</v>
      </c>
      <c r="O463" s="9">
        <f t="shared" si="1195"/>
        <v>0</v>
      </c>
      <c r="P463" s="9">
        <f t="shared" si="1195"/>
        <v>0</v>
      </c>
      <c r="Q463" s="9">
        <f t="shared" si="1195"/>
        <v>0</v>
      </c>
      <c r="R463" s="9">
        <f t="shared" si="1195"/>
        <v>0</v>
      </c>
      <c r="S463" s="9">
        <f t="shared" si="1195"/>
        <v>48020</v>
      </c>
      <c r="T463" s="9">
        <f t="shared" si="1195"/>
        <v>0</v>
      </c>
      <c r="U463" s="9">
        <f t="shared" si="1195"/>
        <v>-33600</v>
      </c>
      <c r="V463" s="9">
        <f t="shared" si="1195"/>
        <v>0</v>
      </c>
      <c r="W463" s="9">
        <f t="shared" si="1195"/>
        <v>0</v>
      </c>
      <c r="X463" s="9">
        <f t="shared" si="1195"/>
        <v>286000</v>
      </c>
      <c r="Y463" s="9">
        <f t="shared" si="1195"/>
        <v>300420</v>
      </c>
      <c r="Z463" s="9">
        <f t="shared" si="1195"/>
        <v>286000</v>
      </c>
      <c r="AA463" s="9">
        <f t="shared" si="1195"/>
        <v>0</v>
      </c>
      <c r="AB463" s="9">
        <f t="shared" si="1195"/>
        <v>0</v>
      </c>
      <c r="AC463" s="9">
        <f t="shared" si="1195"/>
        <v>0</v>
      </c>
      <c r="AD463" s="9">
        <f t="shared" si="1195"/>
        <v>0</v>
      </c>
      <c r="AE463" s="9">
        <f t="shared" si="1195"/>
        <v>300420</v>
      </c>
      <c r="AF463" s="9">
        <f t="shared" si="1195"/>
        <v>286000</v>
      </c>
      <c r="AG463" s="9">
        <f t="shared" si="1195"/>
        <v>0</v>
      </c>
      <c r="AH463" s="9">
        <f t="shared" si="1195"/>
        <v>0</v>
      </c>
      <c r="AI463" s="9">
        <f t="shared" si="1195"/>
        <v>0</v>
      </c>
      <c r="AJ463" s="9">
        <f t="shared" si="1195"/>
        <v>0</v>
      </c>
      <c r="AK463" s="9">
        <f t="shared" si="1195"/>
        <v>300420</v>
      </c>
      <c r="AL463" s="9">
        <f t="shared" si="1195"/>
        <v>286000</v>
      </c>
      <c r="AM463" s="9">
        <f t="shared" si="1195"/>
        <v>0</v>
      </c>
      <c r="AN463" s="9">
        <f t="shared" si="1195"/>
        <v>0</v>
      </c>
      <c r="AO463" s="9">
        <f t="shared" si="1195"/>
        <v>0</v>
      </c>
      <c r="AP463" s="9">
        <f t="shared" si="1195"/>
        <v>0</v>
      </c>
      <c r="AQ463" s="9">
        <f t="shared" si="1195"/>
        <v>300420</v>
      </c>
      <c r="AR463" s="9">
        <f t="shared" si="1195"/>
        <v>286000</v>
      </c>
      <c r="AS463" s="9">
        <f t="shared" si="1195"/>
        <v>0</v>
      </c>
      <c r="AT463" s="9">
        <f t="shared" si="1195"/>
        <v>0</v>
      </c>
      <c r="AU463" s="9">
        <f t="shared" si="1195"/>
        <v>0</v>
      </c>
      <c r="AV463" s="9">
        <f t="shared" si="1195"/>
        <v>0</v>
      </c>
      <c r="AW463" s="9">
        <f t="shared" si="1195"/>
        <v>300420</v>
      </c>
      <c r="AX463" s="9">
        <f t="shared" si="1195"/>
        <v>286000</v>
      </c>
      <c r="AY463" s="9">
        <f t="shared" si="1195"/>
        <v>0</v>
      </c>
      <c r="AZ463" s="9">
        <f t="shared" si="1195"/>
        <v>0</v>
      </c>
      <c r="BA463" s="9">
        <f t="shared" si="1195"/>
        <v>0</v>
      </c>
      <c r="BB463" s="9">
        <f t="shared" si="1195"/>
        <v>0</v>
      </c>
      <c r="BC463" s="9">
        <f t="shared" si="1195"/>
        <v>300420</v>
      </c>
      <c r="BD463" s="9">
        <f t="shared" si="1195"/>
        <v>286000</v>
      </c>
      <c r="BE463" s="9">
        <f t="shared" si="1195"/>
        <v>0</v>
      </c>
      <c r="BF463" s="9">
        <f t="shared" si="1195"/>
        <v>0</v>
      </c>
      <c r="BG463" s="9">
        <f t="shared" si="1195"/>
        <v>0</v>
      </c>
      <c r="BH463" s="9">
        <f t="shared" si="1195"/>
        <v>0</v>
      </c>
      <c r="BI463" s="9">
        <f t="shared" si="1195"/>
        <v>300420</v>
      </c>
      <c r="BJ463" s="9">
        <f t="shared" si="1195"/>
        <v>286000</v>
      </c>
      <c r="BK463" s="9">
        <f t="shared" si="1195"/>
        <v>0</v>
      </c>
      <c r="BL463" s="9">
        <f t="shared" si="1195"/>
        <v>0</v>
      </c>
      <c r="BM463" s="9">
        <f t="shared" si="1195"/>
        <v>0</v>
      </c>
      <c r="BN463" s="9">
        <f t="shared" si="1195"/>
        <v>0</v>
      </c>
      <c r="BO463" s="9">
        <f t="shared" si="1195"/>
        <v>300420</v>
      </c>
      <c r="BP463" s="9">
        <f t="shared" si="1195"/>
        <v>286000</v>
      </c>
      <c r="BQ463" s="9">
        <f t="shared" si="1195"/>
        <v>0</v>
      </c>
      <c r="BR463" s="9">
        <f t="shared" si="1195"/>
        <v>0</v>
      </c>
      <c r="BS463" s="9">
        <f t="shared" ref="BS463:CH463" si="1196">BS464</f>
        <v>0</v>
      </c>
      <c r="BT463" s="9">
        <f t="shared" si="1196"/>
        <v>0</v>
      </c>
      <c r="BU463" s="9">
        <f t="shared" si="1196"/>
        <v>300420</v>
      </c>
      <c r="BV463" s="9">
        <f t="shared" si="1196"/>
        <v>286000</v>
      </c>
      <c r="BW463" s="9">
        <f t="shared" si="1196"/>
        <v>0</v>
      </c>
      <c r="BX463" s="9">
        <f t="shared" si="1196"/>
        <v>0</v>
      </c>
      <c r="BY463" s="9">
        <f t="shared" si="1196"/>
        <v>0</v>
      </c>
      <c r="BZ463" s="9">
        <f t="shared" si="1196"/>
        <v>0</v>
      </c>
      <c r="CA463" s="9">
        <f t="shared" si="1196"/>
        <v>300420</v>
      </c>
      <c r="CB463" s="9">
        <f t="shared" si="1196"/>
        <v>286000</v>
      </c>
      <c r="CC463" s="9">
        <f t="shared" si="1196"/>
        <v>0</v>
      </c>
      <c r="CD463" s="9">
        <f t="shared" si="1196"/>
        <v>0</v>
      </c>
      <c r="CE463" s="9">
        <f t="shared" si="1196"/>
        <v>0</v>
      </c>
      <c r="CF463" s="9">
        <f t="shared" si="1196"/>
        <v>0</v>
      </c>
      <c r="CG463" s="9">
        <f t="shared" si="1196"/>
        <v>300420</v>
      </c>
      <c r="CH463" s="9">
        <f t="shared" si="1196"/>
        <v>286000</v>
      </c>
    </row>
    <row r="464" spans="1:86" ht="33" hidden="1" x14ac:dyDescent="0.25">
      <c r="A464" s="25" t="s">
        <v>36</v>
      </c>
      <c r="B464" s="26">
        <v>909</v>
      </c>
      <c r="C464" s="26" t="s">
        <v>341</v>
      </c>
      <c r="D464" s="26" t="s">
        <v>117</v>
      </c>
      <c r="E464" s="46" t="s">
        <v>514</v>
      </c>
      <c r="F464" s="26" t="s">
        <v>37</v>
      </c>
      <c r="G464" s="9">
        <f>40178+7842</f>
        <v>48020</v>
      </c>
      <c r="H464" s="9"/>
      <c r="I464" s="83"/>
      <c r="J464" s="83"/>
      <c r="K464" s="83"/>
      <c r="L464" s="83"/>
      <c r="M464" s="9">
        <f>G464+I464+J464+K464+L464</f>
        <v>48020</v>
      </c>
      <c r="N464" s="9">
        <f>H464+L464</f>
        <v>0</v>
      </c>
      <c r="O464" s="84"/>
      <c r="P464" s="84"/>
      <c r="Q464" s="84"/>
      <c r="R464" s="84"/>
      <c r="S464" s="9">
        <f>M464+O464+P464+Q464+R464</f>
        <v>48020</v>
      </c>
      <c r="T464" s="9">
        <f>N464+R464</f>
        <v>0</v>
      </c>
      <c r="U464" s="9">
        <v>-33600</v>
      </c>
      <c r="V464" s="9"/>
      <c r="W464" s="9"/>
      <c r="X464" s="9">
        <v>286000</v>
      </c>
      <c r="Y464" s="9">
        <f>S464+U464+V464+W464+X464</f>
        <v>300420</v>
      </c>
      <c r="Z464" s="9">
        <f>T464+X464</f>
        <v>286000</v>
      </c>
      <c r="AA464" s="9"/>
      <c r="AB464" s="9"/>
      <c r="AC464" s="9"/>
      <c r="AD464" s="9"/>
      <c r="AE464" s="9">
        <f>Y464+AA464+AB464+AC464+AD464</f>
        <v>300420</v>
      </c>
      <c r="AF464" s="9">
        <f>Z464+AD464</f>
        <v>286000</v>
      </c>
      <c r="AG464" s="9"/>
      <c r="AH464" s="9"/>
      <c r="AI464" s="9"/>
      <c r="AJ464" s="9"/>
      <c r="AK464" s="9">
        <f>AE464+AG464+AH464+AI464+AJ464</f>
        <v>300420</v>
      </c>
      <c r="AL464" s="9">
        <f>AF464+AJ464</f>
        <v>286000</v>
      </c>
      <c r="AM464" s="9"/>
      <c r="AN464" s="9"/>
      <c r="AO464" s="9"/>
      <c r="AP464" s="9"/>
      <c r="AQ464" s="9">
        <f>AK464+AM464+AN464+AO464+AP464</f>
        <v>300420</v>
      </c>
      <c r="AR464" s="9">
        <f>AL464+AP464</f>
        <v>286000</v>
      </c>
      <c r="AS464" s="9"/>
      <c r="AT464" s="9"/>
      <c r="AU464" s="9"/>
      <c r="AV464" s="9"/>
      <c r="AW464" s="9">
        <f>AQ464+AS464+AT464+AU464+AV464</f>
        <v>300420</v>
      </c>
      <c r="AX464" s="9">
        <f>AR464+AV464</f>
        <v>286000</v>
      </c>
      <c r="AY464" s="9"/>
      <c r="AZ464" s="9"/>
      <c r="BA464" s="9"/>
      <c r="BB464" s="9"/>
      <c r="BC464" s="9">
        <f>AW464+AY464+AZ464+BA464+BB464</f>
        <v>300420</v>
      </c>
      <c r="BD464" s="9">
        <f>AX464+BB464</f>
        <v>286000</v>
      </c>
      <c r="BE464" s="9"/>
      <c r="BF464" s="9"/>
      <c r="BG464" s="9"/>
      <c r="BH464" s="9"/>
      <c r="BI464" s="9">
        <f>BC464+BE464+BF464+BG464+BH464</f>
        <v>300420</v>
      </c>
      <c r="BJ464" s="9">
        <f>BD464+BH464</f>
        <v>286000</v>
      </c>
      <c r="BK464" s="9"/>
      <c r="BL464" s="9"/>
      <c r="BM464" s="9"/>
      <c r="BN464" s="9"/>
      <c r="BO464" s="9">
        <f>BI464+BK464+BL464+BM464+BN464</f>
        <v>300420</v>
      </c>
      <c r="BP464" s="9">
        <f>BJ464+BN464</f>
        <v>286000</v>
      </c>
      <c r="BQ464" s="9"/>
      <c r="BR464" s="9"/>
      <c r="BS464" s="9"/>
      <c r="BT464" s="9"/>
      <c r="BU464" s="9">
        <f>BO464+BQ464+BR464+BS464+BT464</f>
        <v>300420</v>
      </c>
      <c r="BV464" s="9">
        <f>BP464+BT464</f>
        <v>286000</v>
      </c>
      <c r="BW464" s="9"/>
      <c r="BX464" s="9"/>
      <c r="BY464" s="9"/>
      <c r="BZ464" s="9"/>
      <c r="CA464" s="9">
        <f>BU464+BW464+BX464+BY464+BZ464</f>
        <v>300420</v>
      </c>
      <c r="CB464" s="9">
        <f>BV464+BZ464</f>
        <v>286000</v>
      </c>
      <c r="CC464" s="9"/>
      <c r="CD464" s="9"/>
      <c r="CE464" s="9"/>
      <c r="CF464" s="9"/>
      <c r="CG464" s="9">
        <f>CA464+CC464+CD464+CE464+CF464</f>
        <v>300420</v>
      </c>
      <c r="CH464" s="9">
        <f>CB464+CF464</f>
        <v>286000</v>
      </c>
    </row>
    <row r="465" spans="1:86" ht="33" hidden="1" x14ac:dyDescent="0.25">
      <c r="A465" s="28" t="s">
        <v>179</v>
      </c>
      <c r="B465" s="26">
        <v>909</v>
      </c>
      <c r="C465" s="26" t="s">
        <v>341</v>
      </c>
      <c r="D465" s="26" t="s">
        <v>117</v>
      </c>
      <c r="E465" s="46" t="s">
        <v>514</v>
      </c>
      <c r="F465" s="26" t="s">
        <v>180</v>
      </c>
      <c r="G465" s="9">
        <f>G466</f>
        <v>2400</v>
      </c>
      <c r="H465" s="9">
        <f t="shared" ref="H465:BS465" si="1197">H466</f>
        <v>0</v>
      </c>
      <c r="I465" s="9">
        <f t="shared" si="1197"/>
        <v>0</v>
      </c>
      <c r="J465" s="9">
        <f t="shared" si="1197"/>
        <v>0</v>
      </c>
      <c r="K465" s="9">
        <f t="shared" si="1197"/>
        <v>0</v>
      </c>
      <c r="L465" s="9">
        <f t="shared" si="1197"/>
        <v>0</v>
      </c>
      <c r="M465" s="9">
        <f t="shared" si="1197"/>
        <v>2400</v>
      </c>
      <c r="N465" s="9">
        <f t="shared" si="1197"/>
        <v>0</v>
      </c>
      <c r="O465" s="9">
        <f t="shared" si="1197"/>
        <v>0</v>
      </c>
      <c r="P465" s="9">
        <f t="shared" si="1197"/>
        <v>0</v>
      </c>
      <c r="Q465" s="9">
        <f t="shared" si="1197"/>
        <v>0</v>
      </c>
      <c r="R465" s="9">
        <f t="shared" si="1197"/>
        <v>0</v>
      </c>
      <c r="S465" s="9">
        <f t="shared" si="1197"/>
        <v>2400</v>
      </c>
      <c r="T465" s="9">
        <f t="shared" si="1197"/>
        <v>0</v>
      </c>
      <c r="U465" s="9">
        <f t="shared" si="1197"/>
        <v>-706</v>
      </c>
      <c r="V465" s="9">
        <f t="shared" si="1197"/>
        <v>0</v>
      </c>
      <c r="W465" s="9">
        <f t="shared" si="1197"/>
        <v>0</v>
      </c>
      <c r="X465" s="9">
        <f t="shared" si="1197"/>
        <v>33600</v>
      </c>
      <c r="Y465" s="9">
        <f t="shared" si="1197"/>
        <v>35294</v>
      </c>
      <c r="Z465" s="9">
        <f t="shared" si="1197"/>
        <v>33600</v>
      </c>
      <c r="AA465" s="9">
        <f t="shared" si="1197"/>
        <v>0</v>
      </c>
      <c r="AB465" s="9">
        <f t="shared" si="1197"/>
        <v>0</v>
      </c>
      <c r="AC465" s="9">
        <f t="shared" si="1197"/>
        <v>0</v>
      </c>
      <c r="AD465" s="9">
        <f t="shared" si="1197"/>
        <v>0</v>
      </c>
      <c r="AE465" s="9">
        <f t="shared" si="1197"/>
        <v>35294</v>
      </c>
      <c r="AF465" s="9">
        <f t="shared" si="1197"/>
        <v>33600</v>
      </c>
      <c r="AG465" s="9">
        <f t="shared" si="1197"/>
        <v>0</v>
      </c>
      <c r="AH465" s="9">
        <f t="shared" si="1197"/>
        <v>0</v>
      </c>
      <c r="AI465" s="9">
        <f t="shared" si="1197"/>
        <v>0</v>
      </c>
      <c r="AJ465" s="9">
        <f t="shared" si="1197"/>
        <v>0</v>
      </c>
      <c r="AK465" s="9">
        <f t="shared" si="1197"/>
        <v>35294</v>
      </c>
      <c r="AL465" s="9">
        <f t="shared" si="1197"/>
        <v>33600</v>
      </c>
      <c r="AM465" s="9">
        <f t="shared" si="1197"/>
        <v>0</v>
      </c>
      <c r="AN465" s="9">
        <f t="shared" si="1197"/>
        <v>0</v>
      </c>
      <c r="AO465" s="9">
        <f t="shared" si="1197"/>
        <v>0</v>
      </c>
      <c r="AP465" s="9">
        <f t="shared" si="1197"/>
        <v>0</v>
      </c>
      <c r="AQ465" s="9">
        <f t="shared" si="1197"/>
        <v>35294</v>
      </c>
      <c r="AR465" s="9">
        <f t="shared" si="1197"/>
        <v>33600</v>
      </c>
      <c r="AS465" s="9">
        <f t="shared" si="1197"/>
        <v>-1694</v>
      </c>
      <c r="AT465" s="9">
        <f t="shared" si="1197"/>
        <v>0</v>
      </c>
      <c r="AU465" s="9">
        <f t="shared" si="1197"/>
        <v>0</v>
      </c>
      <c r="AV465" s="9">
        <f t="shared" si="1197"/>
        <v>-33600</v>
      </c>
      <c r="AW465" s="9">
        <f t="shared" si="1197"/>
        <v>0</v>
      </c>
      <c r="AX465" s="9">
        <f t="shared" si="1197"/>
        <v>0</v>
      </c>
      <c r="AY465" s="9">
        <f t="shared" si="1197"/>
        <v>0</v>
      </c>
      <c r="AZ465" s="9">
        <f t="shared" si="1197"/>
        <v>0</v>
      </c>
      <c r="BA465" s="9">
        <f t="shared" si="1197"/>
        <v>0</v>
      </c>
      <c r="BB465" s="9">
        <f t="shared" si="1197"/>
        <v>0</v>
      </c>
      <c r="BC465" s="9">
        <f t="shared" si="1197"/>
        <v>0</v>
      </c>
      <c r="BD465" s="9">
        <f t="shared" si="1197"/>
        <v>0</v>
      </c>
      <c r="BE465" s="9">
        <f t="shared" si="1197"/>
        <v>0</v>
      </c>
      <c r="BF465" s="9">
        <f t="shared" si="1197"/>
        <v>0</v>
      </c>
      <c r="BG465" s="9">
        <f t="shared" si="1197"/>
        <v>0</v>
      </c>
      <c r="BH465" s="9">
        <f t="shared" si="1197"/>
        <v>0</v>
      </c>
      <c r="BI465" s="9">
        <f t="shared" si="1197"/>
        <v>0</v>
      </c>
      <c r="BJ465" s="9">
        <f t="shared" si="1197"/>
        <v>0</v>
      </c>
      <c r="BK465" s="9">
        <f t="shared" si="1197"/>
        <v>0</v>
      </c>
      <c r="BL465" s="9">
        <f t="shared" si="1197"/>
        <v>0</v>
      </c>
      <c r="BM465" s="9">
        <f t="shared" si="1197"/>
        <v>0</v>
      </c>
      <c r="BN465" s="9">
        <f t="shared" si="1197"/>
        <v>0</v>
      </c>
      <c r="BO465" s="9">
        <f t="shared" si="1197"/>
        <v>0</v>
      </c>
      <c r="BP465" s="9">
        <f t="shared" si="1197"/>
        <v>0</v>
      </c>
      <c r="BQ465" s="9">
        <f t="shared" si="1197"/>
        <v>0</v>
      </c>
      <c r="BR465" s="9">
        <f t="shared" si="1197"/>
        <v>0</v>
      </c>
      <c r="BS465" s="9">
        <f t="shared" si="1197"/>
        <v>0</v>
      </c>
      <c r="BT465" s="9">
        <f t="shared" ref="BT465:CH465" si="1198">BT466</f>
        <v>0</v>
      </c>
      <c r="BU465" s="9">
        <f t="shared" si="1198"/>
        <v>0</v>
      </c>
      <c r="BV465" s="9">
        <f t="shared" si="1198"/>
        <v>0</v>
      </c>
      <c r="BW465" s="9">
        <f t="shared" si="1198"/>
        <v>0</v>
      </c>
      <c r="BX465" s="9">
        <f t="shared" si="1198"/>
        <v>0</v>
      </c>
      <c r="BY465" s="9">
        <f t="shared" si="1198"/>
        <v>0</v>
      </c>
      <c r="BZ465" s="9">
        <f t="shared" si="1198"/>
        <v>0</v>
      </c>
      <c r="CA465" s="9">
        <f t="shared" si="1198"/>
        <v>0</v>
      </c>
      <c r="CB465" s="9">
        <f t="shared" si="1198"/>
        <v>0</v>
      </c>
      <c r="CC465" s="9">
        <f t="shared" si="1198"/>
        <v>0</v>
      </c>
      <c r="CD465" s="9">
        <f t="shared" si="1198"/>
        <v>0</v>
      </c>
      <c r="CE465" s="9">
        <f t="shared" si="1198"/>
        <v>0</v>
      </c>
      <c r="CF465" s="9">
        <f t="shared" si="1198"/>
        <v>0</v>
      </c>
      <c r="CG465" s="9">
        <f t="shared" si="1198"/>
        <v>0</v>
      </c>
      <c r="CH465" s="9">
        <f t="shared" si="1198"/>
        <v>0</v>
      </c>
    </row>
    <row r="466" spans="1:86" ht="27" hidden="1" customHeight="1" x14ac:dyDescent="0.25">
      <c r="A466" s="28" t="s">
        <v>167</v>
      </c>
      <c r="B466" s="26">
        <v>909</v>
      </c>
      <c r="C466" s="26" t="s">
        <v>341</v>
      </c>
      <c r="D466" s="26" t="s">
        <v>117</v>
      </c>
      <c r="E466" s="46" t="s">
        <v>514</v>
      </c>
      <c r="F466" s="26" t="s">
        <v>181</v>
      </c>
      <c r="G466" s="9">
        <f>10315-7915</f>
        <v>2400</v>
      </c>
      <c r="H466" s="9"/>
      <c r="I466" s="83"/>
      <c r="J466" s="83"/>
      <c r="K466" s="83"/>
      <c r="L466" s="83"/>
      <c r="M466" s="9">
        <f>G466+I466+J466+K466+L466</f>
        <v>2400</v>
      </c>
      <c r="N466" s="9">
        <f>H466+L466</f>
        <v>0</v>
      </c>
      <c r="O466" s="84"/>
      <c r="P466" s="84"/>
      <c r="Q466" s="84"/>
      <c r="R466" s="84"/>
      <c r="S466" s="9">
        <f>M466+O466+P466+Q466+R466</f>
        <v>2400</v>
      </c>
      <c r="T466" s="9">
        <f>N466+R466</f>
        <v>0</v>
      </c>
      <c r="U466" s="9">
        <v>-706</v>
      </c>
      <c r="V466" s="9"/>
      <c r="W466" s="9"/>
      <c r="X466" s="9">
        <v>33600</v>
      </c>
      <c r="Y466" s="9">
        <f>S466+U466+V466+W466+X466</f>
        <v>35294</v>
      </c>
      <c r="Z466" s="9">
        <f>T466+X466</f>
        <v>33600</v>
      </c>
      <c r="AA466" s="9"/>
      <c r="AB466" s="9"/>
      <c r="AC466" s="9"/>
      <c r="AD466" s="9"/>
      <c r="AE466" s="9">
        <f>Y466+AA466+AB466+AC466+AD466</f>
        <v>35294</v>
      </c>
      <c r="AF466" s="9">
        <f>Z466+AD466</f>
        <v>33600</v>
      </c>
      <c r="AG466" s="9"/>
      <c r="AH466" s="9"/>
      <c r="AI466" s="9"/>
      <c r="AJ466" s="9"/>
      <c r="AK466" s="9">
        <f>AE466+AG466+AH466+AI466+AJ466</f>
        <v>35294</v>
      </c>
      <c r="AL466" s="9">
        <f>AF466+AJ466</f>
        <v>33600</v>
      </c>
      <c r="AM466" s="9"/>
      <c r="AN466" s="9"/>
      <c r="AO466" s="9"/>
      <c r="AP466" s="9"/>
      <c r="AQ466" s="9">
        <f>AK466+AM466+AN466+AO466+AP466</f>
        <v>35294</v>
      </c>
      <c r="AR466" s="9">
        <f>AL466+AP466</f>
        <v>33600</v>
      </c>
      <c r="AS466" s="9">
        <v>-1694</v>
      </c>
      <c r="AT466" s="9"/>
      <c r="AU466" s="9"/>
      <c r="AV466" s="9">
        <v>-33600</v>
      </c>
      <c r="AW466" s="9">
        <f>AQ466+AS466+AT466+AU466+AV466</f>
        <v>0</v>
      </c>
      <c r="AX466" s="9">
        <f>AR466+AV466</f>
        <v>0</v>
      </c>
      <c r="AY466" s="9"/>
      <c r="AZ466" s="9"/>
      <c r="BA466" s="9"/>
      <c r="BB466" s="9"/>
      <c r="BC466" s="9">
        <f>AW466+AY466+AZ466+BA466+BB466</f>
        <v>0</v>
      </c>
      <c r="BD466" s="9">
        <f>AX466+BB466</f>
        <v>0</v>
      </c>
      <c r="BE466" s="9"/>
      <c r="BF466" s="9"/>
      <c r="BG466" s="9"/>
      <c r="BH466" s="9"/>
      <c r="BI466" s="9">
        <f>BC466+BE466+BF466+BG466+BH466</f>
        <v>0</v>
      </c>
      <c r="BJ466" s="9">
        <f>BD466+BH466</f>
        <v>0</v>
      </c>
      <c r="BK466" s="9"/>
      <c r="BL466" s="9"/>
      <c r="BM466" s="9"/>
      <c r="BN466" s="9"/>
      <c r="BO466" s="9">
        <f>BI466+BK466+BL466+BM466+BN466</f>
        <v>0</v>
      </c>
      <c r="BP466" s="9">
        <f>BJ466+BN466</f>
        <v>0</v>
      </c>
      <c r="BQ466" s="9"/>
      <c r="BR466" s="9"/>
      <c r="BS466" s="9"/>
      <c r="BT466" s="9"/>
      <c r="BU466" s="9">
        <f>BO466+BQ466+BR466+BS466+BT466</f>
        <v>0</v>
      </c>
      <c r="BV466" s="9">
        <f>BP466+BT466</f>
        <v>0</v>
      </c>
      <c r="BW466" s="9"/>
      <c r="BX466" s="9"/>
      <c r="BY466" s="9"/>
      <c r="BZ466" s="9"/>
      <c r="CA466" s="9">
        <f>BU466+BW466+BX466+BY466+BZ466</f>
        <v>0</v>
      </c>
      <c r="CB466" s="9">
        <f>BV466+BZ466</f>
        <v>0</v>
      </c>
      <c r="CC466" s="9"/>
      <c r="CD466" s="9"/>
      <c r="CE466" s="9"/>
      <c r="CF466" s="9"/>
      <c r="CG466" s="9">
        <f>CA466+CC466+CD466+CE466+CF466</f>
        <v>0</v>
      </c>
      <c r="CH466" s="9">
        <f>CB466+CF466</f>
        <v>0</v>
      </c>
    </row>
    <row r="467" spans="1:86" ht="54.75" hidden="1" customHeight="1" x14ac:dyDescent="0.3">
      <c r="A467" s="28" t="s">
        <v>764</v>
      </c>
      <c r="B467" s="26">
        <v>909</v>
      </c>
      <c r="C467" s="26" t="s">
        <v>341</v>
      </c>
      <c r="D467" s="26" t="s">
        <v>117</v>
      </c>
      <c r="E467" s="46" t="s">
        <v>765</v>
      </c>
      <c r="F467" s="26"/>
      <c r="G467" s="9"/>
      <c r="H467" s="9"/>
      <c r="I467" s="83"/>
      <c r="J467" s="83"/>
      <c r="K467" s="83"/>
      <c r="L467" s="83"/>
      <c r="M467" s="9"/>
      <c r="N467" s="9"/>
      <c r="O467" s="84"/>
      <c r="P467" s="84"/>
      <c r="Q467" s="84"/>
      <c r="R467" s="84"/>
      <c r="S467" s="9"/>
      <c r="T467" s="9"/>
      <c r="U467" s="9">
        <f t="shared" ref="U467:BD467" si="1199">U468+U470</f>
        <v>34306</v>
      </c>
      <c r="V467" s="9">
        <f t="shared" si="1199"/>
        <v>0</v>
      </c>
      <c r="W467" s="9">
        <f t="shared" si="1199"/>
        <v>0</v>
      </c>
      <c r="X467" s="9">
        <f t="shared" si="1199"/>
        <v>680400</v>
      </c>
      <c r="Y467" s="9">
        <f t="shared" si="1199"/>
        <v>714706</v>
      </c>
      <c r="Z467" s="9">
        <f t="shared" si="1199"/>
        <v>680400</v>
      </c>
      <c r="AA467" s="9">
        <f t="shared" si="1199"/>
        <v>0</v>
      </c>
      <c r="AB467" s="9">
        <f t="shared" si="1199"/>
        <v>0</v>
      </c>
      <c r="AC467" s="9">
        <f t="shared" si="1199"/>
        <v>0</v>
      </c>
      <c r="AD467" s="9">
        <f t="shared" si="1199"/>
        <v>0</v>
      </c>
      <c r="AE467" s="9">
        <f t="shared" si="1199"/>
        <v>714706</v>
      </c>
      <c r="AF467" s="9">
        <f t="shared" si="1199"/>
        <v>680400</v>
      </c>
      <c r="AG467" s="9">
        <f t="shared" si="1199"/>
        <v>0</v>
      </c>
      <c r="AH467" s="9">
        <f t="shared" si="1199"/>
        <v>0</v>
      </c>
      <c r="AI467" s="9">
        <f t="shared" si="1199"/>
        <v>0</v>
      </c>
      <c r="AJ467" s="9">
        <f t="shared" si="1199"/>
        <v>0</v>
      </c>
      <c r="AK467" s="9">
        <f t="shared" si="1199"/>
        <v>714706</v>
      </c>
      <c r="AL467" s="9">
        <f t="shared" si="1199"/>
        <v>680400</v>
      </c>
      <c r="AM467" s="9">
        <f t="shared" si="1199"/>
        <v>0</v>
      </c>
      <c r="AN467" s="9">
        <f t="shared" si="1199"/>
        <v>0</v>
      </c>
      <c r="AO467" s="9">
        <f t="shared" si="1199"/>
        <v>0</v>
      </c>
      <c r="AP467" s="9">
        <f t="shared" si="1199"/>
        <v>0</v>
      </c>
      <c r="AQ467" s="9">
        <f t="shared" si="1199"/>
        <v>714706</v>
      </c>
      <c r="AR467" s="9">
        <f t="shared" si="1199"/>
        <v>680400</v>
      </c>
      <c r="AS467" s="9">
        <f t="shared" si="1199"/>
        <v>1694</v>
      </c>
      <c r="AT467" s="9">
        <f t="shared" si="1199"/>
        <v>0</v>
      </c>
      <c r="AU467" s="9">
        <f t="shared" si="1199"/>
        <v>0</v>
      </c>
      <c r="AV467" s="9">
        <f t="shared" si="1199"/>
        <v>33600</v>
      </c>
      <c r="AW467" s="9">
        <f t="shared" si="1199"/>
        <v>750000</v>
      </c>
      <c r="AX467" s="9">
        <f t="shared" si="1199"/>
        <v>714000</v>
      </c>
      <c r="AY467" s="9">
        <f t="shared" si="1199"/>
        <v>0</v>
      </c>
      <c r="AZ467" s="9">
        <f t="shared" si="1199"/>
        <v>0</v>
      </c>
      <c r="BA467" s="9">
        <f t="shared" si="1199"/>
        <v>0</v>
      </c>
      <c r="BB467" s="9">
        <f t="shared" si="1199"/>
        <v>0</v>
      </c>
      <c r="BC467" s="9">
        <f t="shared" si="1199"/>
        <v>750000</v>
      </c>
      <c r="BD467" s="9">
        <f t="shared" si="1199"/>
        <v>714000</v>
      </c>
      <c r="BE467" s="9">
        <f t="shared" ref="BE467:BJ467" si="1200">BE468+BE470</f>
        <v>0</v>
      </c>
      <c r="BF467" s="9">
        <f t="shared" si="1200"/>
        <v>0</v>
      </c>
      <c r="BG467" s="9">
        <f t="shared" si="1200"/>
        <v>0</v>
      </c>
      <c r="BH467" s="9">
        <f t="shared" si="1200"/>
        <v>0</v>
      </c>
      <c r="BI467" s="9">
        <f t="shared" si="1200"/>
        <v>750000</v>
      </c>
      <c r="BJ467" s="9">
        <f t="shared" si="1200"/>
        <v>714000</v>
      </c>
      <c r="BK467" s="9">
        <f t="shared" ref="BK467:BP467" si="1201">BK468+BK470</f>
        <v>0</v>
      </c>
      <c r="BL467" s="9">
        <f t="shared" si="1201"/>
        <v>0</v>
      </c>
      <c r="BM467" s="9">
        <f t="shared" si="1201"/>
        <v>0</v>
      </c>
      <c r="BN467" s="9">
        <f t="shared" si="1201"/>
        <v>0</v>
      </c>
      <c r="BO467" s="9">
        <f t="shared" si="1201"/>
        <v>750000</v>
      </c>
      <c r="BP467" s="9">
        <f t="shared" si="1201"/>
        <v>714000</v>
      </c>
      <c r="BQ467" s="9">
        <f t="shared" ref="BQ467:BV467" si="1202">BQ468+BQ470</f>
        <v>0</v>
      </c>
      <c r="BR467" s="9">
        <f t="shared" si="1202"/>
        <v>0</v>
      </c>
      <c r="BS467" s="9">
        <f t="shared" si="1202"/>
        <v>0</v>
      </c>
      <c r="BT467" s="9">
        <f t="shared" si="1202"/>
        <v>0</v>
      </c>
      <c r="BU467" s="9">
        <f t="shared" si="1202"/>
        <v>750000</v>
      </c>
      <c r="BV467" s="9">
        <f t="shared" si="1202"/>
        <v>714000</v>
      </c>
      <c r="BW467" s="9">
        <f t="shared" ref="BW467:CB467" si="1203">BW468+BW470</f>
        <v>-2400</v>
      </c>
      <c r="BX467" s="9">
        <f t="shared" si="1203"/>
        <v>0</v>
      </c>
      <c r="BY467" s="9">
        <f t="shared" si="1203"/>
        <v>0</v>
      </c>
      <c r="BZ467" s="9">
        <f t="shared" si="1203"/>
        <v>-47600</v>
      </c>
      <c r="CA467" s="9">
        <f t="shared" si="1203"/>
        <v>700000</v>
      </c>
      <c r="CB467" s="9">
        <f t="shared" si="1203"/>
        <v>666400</v>
      </c>
      <c r="CC467" s="9">
        <f t="shared" ref="CC467:CH467" si="1204">CC468+CC470</f>
        <v>0</v>
      </c>
      <c r="CD467" s="9">
        <f t="shared" si="1204"/>
        <v>0</v>
      </c>
      <c r="CE467" s="9">
        <f t="shared" si="1204"/>
        <v>0</v>
      </c>
      <c r="CF467" s="9">
        <f t="shared" si="1204"/>
        <v>0</v>
      </c>
      <c r="CG467" s="9">
        <f t="shared" si="1204"/>
        <v>700000</v>
      </c>
      <c r="CH467" s="9">
        <f t="shared" si="1204"/>
        <v>666400</v>
      </c>
    </row>
    <row r="468" spans="1:86" ht="33" hidden="1" x14ac:dyDescent="0.25">
      <c r="A468" s="25" t="s">
        <v>242</v>
      </c>
      <c r="B468" s="26">
        <v>909</v>
      </c>
      <c r="C468" s="26" t="s">
        <v>341</v>
      </c>
      <c r="D468" s="26" t="s">
        <v>117</v>
      </c>
      <c r="E468" s="46" t="s">
        <v>765</v>
      </c>
      <c r="F468" s="26" t="s">
        <v>30</v>
      </c>
      <c r="G468" s="9"/>
      <c r="H468" s="9"/>
      <c r="I468" s="83"/>
      <c r="J468" s="83"/>
      <c r="K468" s="83"/>
      <c r="L468" s="83"/>
      <c r="M468" s="9"/>
      <c r="N468" s="9"/>
      <c r="O468" s="84"/>
      <c r="P468" s="84"/>
      <c r="Q468" s="84"/>
      <c r="R468" s="84"/>
      <c r="S468" s="9"/>
      <c r="T468" s="9"/>
      <c r="U468" s="9">
        <f>U469</f>
        <v>33600</v>
      </c>
      <c r="V468" s="9">
        <f t="shared" ref="V468:CG468" si="1205">V469</f>
        <v>0</v>
      </c>
      <c r="W468" s="9">
        <f t="shared" si="1205"/>
        <v>0</v>
      </c>
      <c r="X468" s="9">
        <f t="shared" si="1205"/>
        <v>666400</v>
      </c>
      <c r="Y468" s="9">
        <f t="shared" si="1205"/>
        <v>700000</v>
      </c>
      <c r="Z468" s="9">
        <f t="shared" si="1205"/>
        <v>666400</v>
      </c>
      <c r="AA468" s="9">
        <f>AA469</f>
        <v>0</v>
      </c>
      <c r="AB468" s="9">
        <f t="shared" si="1205"/>
        <v>0</v>
      </c>
      <c r="AC468" s="9">
        <f t="shared" si="1205"/>
        <v>0</v>
      </c>
      <c r="AD468" s="9">
        <f t="shared" si="1205"/>
        <v>0</v>
      </c>
      <c r="AE468" s="9">
        <f t="shared" si="1205"/>
        <v>700000</v>
      </c>
      <c r="AF468" s="9">
        <f t="shared" si="1205"/>
        <v>666400</v>
      </c>
      <c r="AG468" s="9">
        <f>AG469</f>
        <v>0</v>
      </c>
      <c r="AH468" s="9">
        <f t="shared" si="1205"/>
        <v>0</v>
      </c>
      <c r="AI468" s="9">
        <f t="shared" si="1205"/>
        <v>0</v>
      </c>
      <c r="AJ468" s="9">
        <f t="shared" si="1205"/>
        <v>0</v>
      </c>
      <c r="AK468" s="9">
        <f t="shared" si="1205"/>
        <v>700000</v>
      </c>
      <c r="AL468" s="9">
        <f t="shared" si="1205"/>
        <v>666400</v>
      </c>
      <c r="AM468" s="9">
        <f>AM469</f>
        <v>0</v>
      </c>
      <c r="AN468" s="9">
        <f t="shared" si="1205"/>
        <v>0</v>
      </c>
      <c r="AO468" s="9">
        <f t="shared" si="1205"/>
        <v>0</v>
      </c>
      <c r="AP468" s="9">
        <f t="shared" si="1205"/>
        <v>0</v>
      </c>
      <c r="AQ468" s="9">
        <f t="shared" si="1205"/>
        <v>700000</v>
      </c>
      <c r="AR468" s="9">
        <f t="shared" si="1205"/>
        <v>666400</v>
      </c>
      <c r="AS468" s="9">
        <f>AS469</f>
        <v>0</v>
      </c>
      <c r="AT468" s="9">
        <f t="shared" si="1205"/>
        <v>0</v>
      </c>
      <c r="AU468" s="9">
        <f t="shared" si="1205"/>
        <v>0</v>
      </c>
      <c r="AV468" s="9">
        <f t="shared" si="1205"/>
        <v>0</v>
      </c>
      <c r="AW468" s="9">
        <f t="shared" si="1205"/>
        <v>700000</v>
      </c>
      <c r="AX468" s="9">
        <f t="shared" si="1205"/>
        <v>666400</v>
      </c>
      <c r="AY468" s="9">
        <f>AY469</f>
        <v>0</v>
      </c>
      <c r="AZ468" s="9">
        <f t="shared" si="1205"/>
        <v>0</v>
      </c>
      <c r="BA468" s="9">
        <f t="shared" si="1205"/>
        <v>0</v>
      </c>
      <c r="BB468" s="9">
        <f t="shared" si="1205"/>
        <v>0</v>
      </c>
      <c r="BC468" s="9">
        <f t="shared" si="1205"/>
        <v>700000</v>
      </c>
      <c r="BD468" s="9">
        <f t="shared" si="1205"/>
        <v>666400</v>
      </c>
      <c r="BE468" s="9">
        <f>BE469</f>
        <v>0</v>
      </c>
      <c r="BF468" s="9">
        <f t="shared" si="1205"/>
        <v>0</v>
      </c>
      <c r="BG468" s="9">
        <f t="shared" si="1205"/>
        <v>0</v>
      </c>
      <c r="BH468" s="9">
        <f t="shared" si="1205"/>
        <v>0</v>
      </c>
      <c r="BI468" s="9">
        <f t="shared" si="1205"/>
        <v>700000</v>
      </c>
      <c r="BJ468" s="9">
        <f t="shared" si="1205"/>
        <v>666400</v>
      </c>
      <c r="BK468" s="9">
        <f>BK469</f>
        <v>0</v>
      </c>
      <c r="BL468" s="9">
        <f t="shared" si="1205"/>
        <v>0</v>
      </c>
      <c r="BM468" s="9">
        <f t="shared" si="1205"/>
        <v>0</v>
      </c>
      <c r="BN468" s="9">
        <f t="shared" si="1205"/>
        <v>0</v>
      </c>
      <c r="BO468" s="9">
        <f t="shared" si="1205"/>
        <v>700000</v>
      </c>
      <c r="BP468" s="9">
        <f t="shared" si="1205"/>
        <v>666400</v>
      </c>
      <c r="BQ468" s="9">
        <f>BQ469</f>
        <v>0</v>
      </c>
      <c r="BR468" s="9">
        <f t="shared" si="1205"/>
        <v>0</v>
      </c>
      <c r="BS468" s="9">
        <f t="shared" si="1205"/>
        <v>0</v>
      </c>
      <c r="BT468" s="9">
        <f t="shared" si="1205"/>
        <v>0</v>
      </c>
      <c r="BU468" s="9">
        <f t="shared" si="1205"/>
        <v>700000</v>
      </c>
      <c r="BV468" s="9">
        <f t="shared" si="1205"/>
        <v>666400</v>
      </c>
      <c r="BW468" s="9">
        <f>BW469</f>
        <v>0</v>
      </c>
      <c r="BX468" s="9">
        <f t="shared" si="1205"/>
        <v>0</v>
      </c>
      <c r="BY468" s="9">
        <f t="shared" si="1205"/>
        <v>0</v>
      </c>
      <c r="BZ468" s="9">
        <f t="shared" si="1205"/>
        <v>0</v>
      </c>
      <c r="CA468" s="9">
        <f t="shared" si="1205"/>
        <v>700000</v>
      </c>
      <c r="CB468" s="9">
        <f t="shared" si="1205"/>
        <v>666400</v>
      </c>
      <c r="CC468" s="9">
        <f>CC469</f>
        <v>0</v>
      </c>
      <c r="CD468" s="9">
        <f t="shared" si="1205"/>
        <v>0</v>
      </c>
      <c r="CE468" s="9">
        <f t="shared" si="1205"/>
        <v>0</v>
      </c>
      <c r="CF468" s="9">
        <f t="shared" si="1205"/>
        <v>0</v>
      </c>
      <c r="CG468" s="9">
        <f t="shared" si="1205"/>
        <v>700000</v>
      </c>
      <c r="CH468" s="9">
        <f t="shared" ref="CH468" si="1206">CH469</f>
        <v>666400</v>
      </c>
    </row>
    <row r="469" spans="1:86" ht="33" hidden="1" x14ac:dyDescent="0.25">
      <c r="A469" s="25" t="s">
        <v>36</v>
      </c>
      <c r="B469" s="26">
        <v>909</v>
      </c>
      <c r="C469" s="26" t="s">
        <v>341</v>
      </c>
      <c r="D469" s="26" t="s">
        <v>117</v>
      </c>
      <c r="E469" s="46" t="s">
        <v>765</v>
      </c>
      <c r="F469" s="26" t="s">
        <v>37</v>
      </c>
      <c r="G469" s="9"/>
      <c r="H469" s="9"/>
      <c r="I469" s="83"/>
      <c r="J469" s="83"/>
      <c r="K469" s="83"/>
      <c r="L469" s="83"/>
      <c r="M469" s="9"/>
      <c r="N469" s="9"/>
      <c r="O469" s="84"/>
      <c r="P469" s="84"/>
      <c r="Q469" s="84"/>
      <c r="R469" s="84"/>
      <c r="S469" s="9"/>
      <c r="T469" s="9"/>
      <c r="U469" s="9">
        <v>33600</v>
      </c>
      <c r="V469" s="9"/>
      <c r="W469" s="9"/>
      <c r="X469" s="9">
        <v>666400</v>
      </c>
      <c r="Y469" s="9">
        <f>S469+U469+V469+W469+X469</f>
        <v>700000</v>
      </c>
      <c r="Z469" s="9">
        <f>T469+X469</f>
        <v>666400</v>
      </c>
      <c r="AA469" s="9"/>
      <c r="AB469" s="9"/>
      <c r="AC469" s="9"/>
      <c r="AD469" s="9"/>
      <c r="AE469" s="9">
        <f>Y469+AA469+AB469+AC469+AD469</f>
        <v>700000</v>
      </c>
      <c r="AF469" s="9">
        <f>Z469+AD469</f>
        <v>666400</v>
      </c>
      <c r="AG469" s="9"/>
      <c r="AH469" s="9"/>
      <c r="AI469" s="9"/>
      <c r="AJ469" s="9"/>
      <c r="AK469" s="9">
        <f>AE469+AG469+AH469+AI469+AJ469</f>
        <v>700000</v>
      </c>
      <c r="AL469" s="9">
        <f>AF469+AJ469</f>
        <v>666400</v>
      </c>
      <c r="AM469" s="9"/>
      <c r="AN469" s="9"/>
      <c r="AO469" s="9"/>
      <c r="AP469" s="9"/>
      <c r="AQ469" s="9">
        <f>AK469+AM469+AN469+AO469+AP469</f>
        <v>700000</v>
      </c>
      <c r="AR469" s="9">
        <f>AL469+AP469</f>
        <v>666400</v>
      </c>
      <c r="AS469" s="9"/>
      <c r="AT469" s="9"/>
      <c r="AU469" s="9"/>
      <c r="AV469" s="9"/>
      <c r="AW469" s="9">
        <f>AQ469+AS469+AT469+AU469+AV469</f>
        <v>700000</v>
      </c>
      <c r="AX469" s="9">
        <f>AR469+AV469</f>
        <v>666400</v>
      </c>
      <c r="AY469" s="9"/>
      <c r="AZ469" s="9"/>
      <c r="BA469" s="9"/>
      <c r="BB469" s="9"/>
      <c r="BC469" s="9">
        <f>AW469+AY469+AZ469+BA469+BB469</f>
        <v>700000</v>
      </c>
      <c r="BD469" s="9">
        <f>AX469+BB469</f>
        <v>666400</v>
      </c>
      <c r="BE469" s="9"/>
      <c r="BF469" s="9"/>
      <c r="BG469" s="9"/>
      <c r="BH469" s="9"/>
      <c r="BI469" s="9">
        <f>BC469+BE469+BF469+BG469+BH469</f>
        <v>700000</v>
      </c>
      <c r="BJ469" s="9">
        <f>BD469+BH469</f>
        <v>666400</v>
      </c>
      <c r="BK469" s="9"/>
      <c r="BL469" s="9"/>
      <c r="BM469" s="9"/>
      <c r="BN469" s="9"/>
      <c r="BO469" s="9">
        <f>BI469+BK469+BL469+BM469+BN469</f>
        <v>700000</v>
      </c>
      <c r="BP469" s="9">
        <f>BJ469+BN469</f>
        <v>666400</v>
      </c>
      <c r="BQ469" s="9"/>
      <c r="BR469" s="9"/>
      <c r="BS469" s="9"/>
      <c r="BT469" s="9"/>
      <c r="BU469" s="9">
        <f>BO469+BQ469+BR469+BS469+BT469</f>
        <v>700000</v>
      </c>
      <c r="BV469" s="9">
        <f>BP469+BT469</f>
        <v>666400</v>
      </c>
      <c r="BW469" s="9"/>
      <c r="BX469" s="9"/>
      <c r="BY469" s="9"/>
      <c r="BZ469" s="9"/>
      <c r="CA469" s="9">
        <f>BU469+BW469+BX469+BY469+BZ469</f>
        <v>700000</v>
      </c>
      <c r="CB469" s="9">
        <f>BV469+BZ469</f>
        <v>666400</v>
      </c>
      <c r="CC469" s="9"/>
      <c r="CD469" s="9"/>
      <c r="CE469" s="9"/>
      <c r="CF469" s="9"/>
      <c r="CG469" s="9">
        <f>CA469+CC469+CD469+CE469+CF469</f>
        <v>700000</v>
      </c>
      <c r="CH469" s="9">
        <f>CB469+CF469</f>
        <v>666400</v>
      </c>
    </row>
    <row r="470" spans="1:86" s="109" customFormat="1" ht="33" hidden="1" x14ac:dyDescent="0.25">
      <c r="A470" s="103" t="s">
        <v>179</v>
      </c>
      <c r="B470" s="104">
        <v>909</v>
      </c>
      <c r="C470" s="104" t="s">
        <v>341</v>
      </c>
      <c r="D470" s="104" t="s">
        <v>117</v>
      </c>
      <c r="E470" s="105" t="s">
        <v>765</v>
      </c>
      <c r="F470" s="104" t="s">
        <v>180</v>
      </c>
      <c r="G470" s="106"/>
      <c r="H470" s="106"/>
      <c r="I470" s="107"/>
      <c r="J470" s="107"/>
      <c r="K470" s="107"/>
      <c r="L470" s="107"/>
      <c r="M470" s="106"/>
      <c r="N470" s="106"/>
      <c r="O470" s="108"/>
      <c r="P470" s="108"/>
      <c r="Q470" s="108"/>
      <c r="R470" s="108"/>
      <c r="S470" s="106"/>
      <c r="T470" s="106"/>
      <c r="U470" s="106">
        <f>U471</f>
        <v>706</v>
      </c>
      <c r="V470" s="106">
        <f t="shared" ref="V470:CG470" si="1207">V471</f>
        <v>0</v>
      </c>
      <c r="W470" s="106">
        <f t="shared" si="1207"/>
        <v>0</v>
      </c>
      <c r="X470" s="106">
        <f t="shared" si="1207"/>
        <v>14000</v>
      </c>
      <c r="Y470" s="106">
        <f t="shared" si="1207"/>
        <v>14706</v>
      </c>
      <c r="Z470" s="106">
        <f t="shared" si="1207"/>
        <v>14000</v>
      </c>
      <c r="AA470" s="106">
        <f>AA471</f>
        <v>0</v>
      </c>
      <c r="AB470" s="106">
        <f t="shared" si="1207"/>
        <v>0</v>
      </c>
      <c r="AC470" s="106">
        <f t="shared" si="1207"/>
        <v>0</v>
      </c>
      <c r="AD470" s="106">
        <f t="shared" si="1207"/>
        <v>0</v>
      </c>
      <c r="AE470" s="106">
        <f t="shared" si="1207"/>
        <v>14706</v>
      </c>
      <c r="AF470" s="106">
        <f t="shared" si="1207"/>
        <v>14000</v>
      </c>
      <c r="AG470" s="106">
        <f>AG471</f>
        <v>0</v>
      </c>
      <c r="AH470" s="106">
        <f t="shared" si="1207"/>
        <v>0</v>
      </c>
      <c r="AI470" s="106">
        <f t="shared" si="1207"/>
        <v>0</v>
      </c>
      <c r="AJ470" s="106">
        <f t="shared" si="1207"/>
        <v>0</v>
      </c>
      <c r="AK470" s="106">
        <f t="shared" si="1207"/>
        <v>14706</v>
      </c>
      <c r="AL470" s="106">
        <f t="shared" si="1207"/>
        <v>14000</v>
      </c>
      <c r="AM470" s="106">
        <f>AM471</f>
        <v>0</v>
      </c>
      <c r="AN470" s="106">
        <f t="shared" si="1207"/>
        <v>0</v>
      </c>
      <c r="AO470" s="106">
        <f t="shared" si="1207"/>
        <v>0</v>
      </c>
      <c r="AP470" s="106">
        <f t="shared" si="1207"/>
        <v>0</v>
      </c>
      <c r="AQ470" s="106">
        <f t="shared" si="1207"/>
        <v>14706</v>
      </c>
      <c r="AR470" s="106">
        <f t="shared" si="1207"/>
        <v>14000</v>
      </c>
      <c r="AS470" s="106">
        <f>AS471</f>
        <v>1694</v>
      </c>
      <c r="AT470" s="106">
        <f t="shared" si="1207"/>
        <v>0</v>
      </c>
      <c r="AU470" s="106">
        <f t="shared" si="1207"/>
        <v>0</v>
      </c>
      <c r="AV470" s="106">
        <f t="shared" si="1207"/>
        <v>33600</v>
      </c>
      <c r="AW470" s="106">
        <f t="shared" si="1207"/>
        <v>50000</v>
      </c>
      <c r="AX470" s="106">
        <f t="shared" si="1207"/>
        <v>47600</v>
      </c>
      <c r="AY470" s="106">
        <f>AY471</f>
        <v>0</v>
      </c>
      <c r="AZ470" s="106">
        <f t="shared" si="1207"/>
        <v>0</v>
      </c>
      <c r="BA470" s="106">
        <f t="shared" si="1207"/>
        <v>0</v>
      </c>
      <c r="BB470" s="106">
        <f t="shared" si="1207"/>
        <v>0</v>
      </c>
      <c r="BC470" s="106">
        <f t="shared" si="1207"/>
        <v>50000</v>
      </c>
      <c r="BD470" s="106">
        <f t="shared" si="1207"/>
        <v>47600</v>
      </c>
      <c r="BE470" s="106">
        <f>BE471</f>
        <v>0</v>
      </c>
      <c r="BF470" s="106">
        <f t="shared" si="1207"/>
        <v>0</v>
      </c>
      <c r="BG470" s="106">
        <f t="shared" si="1207"/>
        <v>0</v>
      </c>
      <c r="BH470" s="106">
        <f t="shared" si="1207"/>
        <v>0</v>
      </c>
      <c r="BI470" s="106">
        <f t="shared" si="1207"/>
        <v>50000</v>
      </c>
      <c r="BJ470" s="106">
        <f t="shared" si="1207"/>
        <v>47600</v>
      </c>
      <c r="BK470" s="106">
        <f>BK471</f>
        <v>0</v>
      </c>
      <c r="BL470" s="106">
        <f t="shared" si="1207"/>
        <v>0</v>
      </c>
      <c r="BM470" s="106">
        <f t="shared" si="1207"/>
        <v>0</v>
      </c>
      <c r="BN470" s="106">
        <f t="shared" si="1207"/>
        <v>0</v>
      </c>
      <c r="BO470" s="106">
        <f t="shared" si="1207"/>
        <v>50000</v>
      </c>
      <c r="BP470" s="106">
        <f t="shared" si="1207"/>
        <v>47600</v>
      </c>
      <c r="BQ470" s="106">
        <f>BQ471</f>
        <v>0</v>
      </c>
      <c r="BR470" s="106">
        <f t="shared" si="1207"/>
        <v>0</v>
      </c>
      <c r="BS470" s="106">
        <f t="shared" si="1207"/>
        <v>0</v>
      </c>
      <c r="BT470" s="106">
        <f t="shared" si="1207"/>
        <v>0</v>
      </c>
      <c r="BU470" s="106">
        <f t="shared" si="1207"/>
        <v>50000</v>
      </c>
      <c r="BV470" s="106">
        <f t="shared" si="1207"/>
        <v>47600</v>
      </c>
      <c r="BW470" s="9">
        <f>BW471</f>
        <v>-2400</v>
      </c>
      <c r="BX470" s="9">
        <f t="shared" si="1207"/>
        <v>0</v>
      </c>
      <c r="BY470" s="9">
        <f t="shared" si="1207"/>
        <v>0</v>
      </c>
      <c r="BZ470" s="9">
        <f t="shared" si="1207"/>
        <v>-47600</v>
      </c>
      <c r="CA470" s="9">
        <f t="shared" si="1207"/>
        <v>0</v>
      </c>
      <c r="CB470" s="9">
        <f t="shared" si="1207"/>
        <v>0</v>
      </c>
      <c r="CC470" s="106">
        <f>CC471</f>
        <v>0</v>
      </c>
      <c r="CD470" s="106">
        <f t="shared" si="1207"/>
        <v>0</v>
      </c>
      <c r="CE470" s="106">
        <f t="shared" si="1207"/>
        <v>0</v>
      </c>
      <c r="CF470" s="106">
        <f t="shared" si="1207"/>
        <v>0</v>
      </c>
      <c r="CG470" s="106">
        <f t="shared" si="1207"/>
        <v>0</v>
      </c>
      <c r="CH470" s="106">
        <f t="shared" ref="CH470" si="1208">CH471</f>
        <v>0</v>
      </c>
    </row>
    <row r="471" spans="1:86" s="109" customFormat="1" ht="27" hidden="1" customHeight="1" x14ac:dyDescent="0.25">
      <c r="A471" s="103" t="s">
        <v>167</v>
      </c>
      <c r="B471" s="104">
        <v>909</v>
      </c>
      <c r="C471" s="104" t="s">
        <v>341</v>
      </c>
      <c r="D471" s="104" t="s">
        <v>117</v>
      </c>
      <c r="E471" s="105" t="s">
        <v>765</v>
      </c>
      <c r="F471" s="104" t="s">
        <v>181</v>
      </c>
      <c r="G471" s="106"/>
      <c r="H471" s="106"/>
      <c r="I471" s="107"/>
      <c r="J471" s="107"/>
      <c r="K471" s="107"/>
      <c r="L471" s="107"/>
      <c r="M471" s="106"/>
      <c r="N471" s="106"/>
      <c r="O471" s="108"/>
      <c r="P471" s="108"/>
      <c r="Q471" s="108"/>
      <c r="R471" s="108"/>
      <c r="S471" s="106"/>
      <c r="T471" s="106"/>
      <c r="U471" s="106">
        <v>706</v>
      </c>
      <c r="V471" s="106"/>
      <c r="W471" s="106"/>
      <c r="X471" s="106">
        <v>14000</v>
      </c>
      <c r="Y471" s="106">
        <f>S471+U471+V471+W471+X471</f>
        <v>14706</v>
      </c>
      <c r="Z471" s="106">
        <f>T471+X471</f>
        <v>14000</v>
      </c>
      <c r="AA471" s="106"/>
      <c r="AB471" s="106"/>
      <c r="AC471" s="106"/>
      <c r="AD471" s="106"/>
      <c r="AE471" s="106">
        <f>Y471+AA471+AB471+AC471+AD471</f>
        <v>14706</v>
      </c>
      <c r="AF471" s="106">
        <f>Z471+AD471</f>
        <v>14000</v>
      </c>
      <c r="AG471" s="106"/>
      <c r="AH471" s="106"/>
      <c r="AI471" s="106"/>
      <c r="AJ471" s="106"/>
      <c r="AK471" s="106">
        <f>AE471+AG471+AH471+AI471+AJ471</f>
        <v>14706</v>
      </c>
      <c r="AL471" s="106">
        <f>AF471+AJ471</f>
        <v>14000</v>
      </c>
      <c r="AM471" s="106"/>
      <c r="AN471" s="106"/>
      <c r="AO471" s="106"/>
      <c r="AP471" s="106"/>
      <c r="AQ471" s="106">
        <f>AK471+AM471+AN471+AO471+AP471</f>
        <v>14706</v>
      </c>
      <c r="AR471" s="106">
        <f>AL471+AP471</f>
        <v>14000</v>
      </c>
      <c r="AS471" s="106">
        <v>1694</v>
      </c>
      <c r="AT471" s="106"/>
      <c r="AU471" s="106"/>
      <c r="AV471" s="106">
        <v>33600</v>
      </c>
      <c r="AW471" s="106">
        <f>AQ471+AS471+AT471+AU471+AV471</f>
        <v>50000</v>
      </c>
      <c r="AX471" s="106">
        <f>AR471+AV471</f>
        <v>47600</v>
      </c>
      <c r="AY471" s="106"/>
      <c r="AZ471" s="106"/>
      <c r="BA471" s="106"/>
      <c r="BB471" s="106"/>
      <c r="BC471" s="106">
        <f>AW471+AY471+AZ471+BA471+BB471</f>
        <v>50000</v>
      </c>
      <c r="BD471" s="106">
        <f>AX471+BB471</f>
        <v>47600</v>
      </c>
      <c r="BE471" s="106"/>
      <c r="BF471" s="106"/>
      <c r="BG471" s="106"/>
      <c r="BH471" s="106"/>
      <c r="BI471" s="106">
        <f>BC471+BE471+BF471+BG471+BH471</f>
        <v>50000</v>
      </c>
      <c r="BJ471" s="106">
        <f>BD471+BH471</f>
        <v>47600</v>
      </c>
      <c r="BK471" s="106"/>
      <c r="BL471" s="106"/>
      <c r="BM471" s="106"/>
      <c r="BN471" s="106"/>
      <c r="BO471" s="106">
        <f>BI471+BK471+BL471+BM471+BN471</f>
        <v>50000</v>
      </c>
      <c r="BP471" s="106">
        <f>BJ471+BN471</f>
        <v>47600</v>
      </c>
      <c r="BQ471" s="106"/>
      <c r="BR471" s="106"/>
      <c r="BS471" s="106"/>
      <c r="BT471" s="106"/>
      <c r="BU471" s="106">
        <f>BO471+BQ471+BR471+BS471+BT471</f>
        <v>50000</v>
      </c>
      <c r="BV471" s="106">
        <f>BP471+BT471</f>
        <v>47600</v>
      </c>
      <c r="BW471" s="9">
        <v>-2400</v>
      </c>
      <c r="BX471" s="9"/>
      <c r="BY471" s="9"/>
      <c r="BZ471" s="9">
        <v>-47600</v>
      </c>
      <c r="CA471" s="9">
        <f>BU471+BW471+BX471+BY471+BZ471</f>
        <v>0</v>
      </c>
      <c r="CB471" s="9">
        <f>BV471+BZ471</f>
        <v>0</v>
      </c>
      <c r="CC471" s="106"/>
      <c r="CD471" s="106"/>
      <c r="CE471" s="106"/>
      <c r="CF471" s="106"/>
      <c r="CG471" s="106">
        <f>CA471+CC471+CD471+CE471+CF471</f>
        <v>0</v>
      </c>
      <c r="CH471" s="106">
        <f>CB471+CF471</f>
        <v>0</v>
      </c>
    </row>
    <row r="472" spans="1:86" s="109" customFormat="1" ht="51" hidden="1" x14ac:dyDescent="0.3">
      <c r="A472" s="103" t="s">
        <v>764</v>
      </c>
      <c r="B472" s="104">
        <v>909</v>
      </c>
      <c r="C472" s="104" t="s">
        <v>341</v>
      </c>
      <c r="D472" s="104" t="s">
        <v>117</v>
      </c>
      <c r="E472" s="105" t="s">
        <v>832</v>
      </c>
      <c r="F472" s="104"/>
      <c r="G472" s="106"/>
      <c r="H472" s="106"/>
      <c r="I472" s="107"/>
      <c r="J472" s="107"/>
      <c r="K472" s="107"/>
      <c r="L472" s="107"/>
      <c r="M472" s="106"/>
      <c r="N472" s="106"/>
      <c r="O472" s="108"/>
      <c r="P472" s="108"/>
      <c r="Q472" s="108"/>
      <c r="R472" s="108"/>
      <c r="S472" s="106"/>
      <c r="T472" s="106"/>
      <c r="U472" s="106"/>
      <c r="V472" s="106"/>
      <c r="W472" s="106"/>
      <c r="X472" s="106"/>
      <c r="Y472" s="106"/>
      <c r="Z472" s="106"/>
      <c r="AA472" s="106"/>
      <c r="AB472" s="106"/>
      <c r="AC472" s="106"/>
      <c r="AD472" s="106"/>
      <c r="AE472" s="106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6"/>
      <c r="BV472" s="106"/>
      <c r="BW472" s="9">
        <f>BW473</f>
        <v>0</v>
      </c>
      <c r="BX472" s="9">
        <f t="shared" ref="BX472:CH472" si="1209">BX473</f>
        <v>0</v>
      </c>
      <c r="BY472" s="9">
        <f t="shared" si="1209"/>
        <v>0</v>
      </c>
      <c r="BZ472" s="9">
        <f t="shared" si="1209"/>
        <v>0</v>
      </c>
      <c r="CA472" s="9">
        <f t="shared" si="1209"/>
        <v>0</v>
      </c>
      <c r="CB472" s="9">
        <f t="shared" si="1209"/>
        <v>0</v>
      </c>
      <c r="CC472" s="106">
        <f>CC473</f>
        <v>0</v>
      </c>
      <c r="CD472" s="106">
        <f t="shared" si="1209"/>
        <v>0</v>
      </c>
      <c r="CE472" s="106">
        <f t="shared" si="1209"/>
        <v>0</v>
      </c>
      <c r="CF472" s="106">
        <f t="shared" si="1209"/>
        <v>0</v>
      </c>
      <c r="CG472" s="106">
        <f t="shared" si="1209"/>
        <v>0</v>
      </c>
      <c r="CH472" s="106">
        <f t="shared" si="1209"/>
        <v>0</v>
      </c>
    </row>
    <row r="473" spans="1:86" s="109" customFormat="1" ht="38.25" hidden="1" customHeight="1" x14ac:dyDescent="0.25">
      <c r="A473" s="103" t="s">
        <v>179</v>
      </c>
      <c r="B473" s="104">
        <v>909</v>
      </c>
      <c r="C473" s="104" t="s">
        <v>341</v>
      </c>
      <c r="D473" s="104" t="s">
        <v>117</v>
      </c>
      <c r="E473" s="105" t="s">
        <v>832</v>
      </c>
      <c r="F473" s="104" t="s">
        <v>180</v>
      </c>
      <c r="G473" s="106"/>
      <c r="H473" s="106"/>
      <c r="I473" s="107"/>
      <c r="J473" s="107"/>
      <c r="K473" s="107"/>
      <c r="L473" s="107"/>
      <c r="M473" s="106"/>
      <c r="N473" s="106"/>
      <c r="O473" s="108"/>
      <c r="P473" s="108"/>
      <c r="Q473" s="108"/>
      <c r="R473" s="108"/>
      <c r="S473" s="106"/>
      <c r="T473" s="106"/>
      <c r="U473" s="106"/>
      <c r="V473" s="106"/>
      <c r="W473" s="106"/>
      <c r="X473" s="106"/>
      <c r="Y473" s="106"/>
      <c r="Z473" s="106"/>
      <c r="AA473" s="106"/>
      <c r="AB473" s="106"/>
      <c r="AC473" s="106"/>
      <c r="AD473" s="106"/>
      <c r="AE473" s="106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6"/>
      <c r="BV473" s="106"/>
      <c r="BW473" s="9">
        <f>BW474</f>
        <v>0</v>
      </c>
      <c r="BX473" s="9">
        <f t="shared" ref="BX473:CH473" si="1210">BX474</f>
        <v>0</v>
      </c>
      <c r="BY473" s="9">
        <f t="shared" si="1210"/>
        <v>0</v>
      </c>
      <c r="BZ473" s="9">
        <f t="shared" si="1210"/>
        <v>0</v>
      </c>
      <c r="CA473" s="9">
        <f t="shared" si="1210"/>
        <v>0</v>
      </c>
      <c r="CB473" s="9">
        <f t="shared" si="1210"/>
        <v>0</v>
      </c>
      <c r="CC473" s="106">
        <f>CC474</f>
        <v>0</v>
      </c>
      <c r="CD473" s="106">
        <f t="shared" si="1210"/>
        <v>0</v>
      </c>
      <c r="CE473" s="106">
        <f t="shared" si="1210"/>
        <v>0</v>
      </c>
      <c r="CF473" s="106">
        <f t="shared" si="1210"/>
        <v>0</v>
      </c>
      <c r="CG473" s="106">
        <f t="shared" si="1210"/>
        <v>0</v>
      </c>
      <c r="CH473" s="106">
        <f t="shared" si="1210"/>
        <v>0</v>
      </c>
    </row>
    <row r="474" spans="1:86" s="109" customFormat="1" ht="27" hidden="1" customHeight="1" x14ac:dyDescent="0.25">
      <c r="A474" s="103" t="s">
        <v>167</v>
      </c>
      <c r="B474" s="104">
        <v>909</v>
      </c>
      <c r="C474" s="104" t="s">
        <v>341</v>
      </c>
      <c r="D474" s="104" t="s">
        <v>117</v>
      </c>
      <c r="E474" s="105" t="s">
        <v>832</v>
      </c>
      <c r="F474" s="104" t="s">
        <v>181</v>
      </c>
      <c r="G474" s="106"/>
      <c r="H474" s="106"/>
      <c r="I474" s="107"/>
      <c r="J474" s="107"/>
      <c r="K474" s="107"/>
      <c r="L474" s="107"/>
      <c r="M474" s="106"/>
      <c r="N474" s="106"/>
      <c r="O474" s="108"/>
      <c r="P474" s="108"/>
      <c r="Q474" s="108"/>
      <c r="R474" s="108"/>
      <c r="S474" s="106"/>
      <c r="T474" s="106"/>
      <c r="U474" s="106"/>
      <c r="V474" s="106"/>
      <c r="W474" s="106"/>
      <c r="X474" s="106"/>
      <c r="Y474" s="106"/>
      <c r="Z474" s="106"/>
      <c r="AA474" s="106"/>
      <c r="AB474" s="106"/>
      <c r="AC474" s="106"/>
      <c r="AD474" s="106"/>
      <c r="AE474" s="106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6"/>
      <c r="BV474" s="106"/>
      <c r="BW474" s="9"/>
      <c r="BX474" s="9"/>
      <c r="BY474" s="9"/>
      <c r="BZ474" s="9"/>
      <c r="CA474" s="9">
        <f>BU474+BW474+BX474+BY474+BZ474</f>
        <v>0</v>
      </c>
      <c r="CB474" s="9">
        <f>BV474+BZ474</f>
        <v>0</v>
      </c>
      <c r="CC474" s="106"/>
      <c r="CD474" s="106"/>
      <c r="CE474" s="106"/>
      <c r="CF474" s="106"/>
      <c r="CG474" s="106">
        <f>CA474+CC474+CD474+CE474+CF474</f>
        <v>0</v>
      </c>
      <c r="CH474" s="106">
        <f>CB474+CF474</f>
        <v>0</v>
      </c>
    </row>
    <row r="475" spans="1:86" ht="49.5" hidden="1" x14ac:dyDescent="0.25">
      <c r="A475" s="25" t="s">
        <v>675</v>
      </c>
      <c r="B475" s="26">
        <f>B453</f>
        <v>909</v>
      </c>
      <c r="C475" s="26" t="s">
        <v>341</v>
      </c>
      <c r="D475" s="26" t="s">
        <v>117</v>
      </c>
      <c r="E475" s="46" t="s">
        <v>676</v>
      </c>
      <c r="F475" s="26"/>
      <c r="G475" s="9">
        <f t="shared" ref="G475:H478" si="1211">G476</f>
        <v>0</v>
      </c>
      <c r="H475" s="9">
        <f t="shared" si="1211"/>
        <v>0</v>
      </c>
      <c r="I475" s="83"/>
      <c r="J475" s="83"/>
      <c r="K475" s="83"/>
      <c r="L475" s="83"/>
      <c r="M475" s="83"/>
      <c r="N475" s="83"/>
      <c r="O475" s="84"/>
      <c r="P475" s="84"/>
      <c r="Q475" s="84"/>
      <c r="R475" s="84"/>
      <c r="S475" s="84"/>
      <c r="T475" s="84"/>
      <c r="U475" s="84"/>
      <c r="V475" s="84"/>
      <c r="W475" s="84"/>
      <c r="X475" s="84"/>
      <c r="Y475" s="84"/>
      <c r="Z475" s="84"/>
      <c r="AA475" s="84"/>
      <c r="AB475" s="84"/>
      <c r="AC475" s="84"/>
      <c r="AD475" s="84"/>
      <c r="AE475" s="84"/>
      <c r="AF475" s="84"/>
      <c r="AG475" s="84"/>
      <c r="AH475" s="84"/>
      <c r="AI475" s="84"/>
      <c r="AJ475" s="84"/>
      <c r="AK475" s="84"/>
      <c r="AL475" s="84"/>
      <c r="AM475" s="84"/>
      <c r="AN475" s="84"/>
      <c r="AO475" s="84"/>
      <c r="AP475" s="84"/>
      <c r="AQ475" s="84"/>
      <c r="AR475" s="84"/>
      <c r="AS475" s="84"/>
      <c r="AT475" s="84"/>
      <c r="AU475" s="84"/>
      <c r="AV475" s="84"/>
      <c r="AW475" s="84"/>
      <c r="AX475" s="84"/>
      <c r="AY475" s="84"/>
      <c r="AZ475" s="84"/>
      <c r="BA475" s="84"/>
      <c r="BB475" s="84"/>
      <c r="BC475" s="84"/>
      <c r="BD475" s="84"/>
      <c r="BE475" s="84"/>
      <c r="BF475" s="84"/>
      <c r="BG475" s="84"/>
      <c r="BH475" s="84"/>
      <c r="BI475" s="84"/>
      <c r="BJ475" s="84"/>
      <c r="BK475" s="84"/>
      <c r="BL475" s="84"/>
      <c r="BM475" s="84"/>
      <c r="BN475" s="84"/>
      <c r="BO475" s="84"/>
      <c r="BP475" s="84"/>
      <c r="BQ475" s="84"/>
      <c r="BR475" s="84"/>
      <c r="BS475" s="84"/>
      <c r="BT475" s="84"/>
      <c r="BU475" s="84"/>
      <c r="BV475" s="84"/>
      <c r="BW475" s="84"/>
      <c r="BX475" s="84"/>
      <c r="BY475" s="84"/>
      <c r="BZ475" s="84"/>
      <c r="CA475" s="84"/>
      <c r="CB475" s="84"/>
      <c r="CC475" s="84"/>
      <c r="CD475" s="84"/>
      <c r="CE475" s="84"/>
      <c r="CF475" s="84"/>
      <c r="CG475" s="84"/>
      <c r="CH475" s="84"/>
    </row>
    <row r="476" spans="1:86" hidden="1" x14ac:dyDescent="0.25">
      <c r="A476" s="28" t="s">
        <v>14</v>
      </c>
      <c r="B476" s="26">
        <f>B454</f>
        <v>909</v>
      </c>
      <c r="C476" s="26" t="s">
        <v>341</v>
      </c>
      <c r="D476" s="26" t="s">
        <v>117</v>
      </c>
      <c r="E476" s="26" t="s">
        <v>677</v>
      </c>
      <c r="F476" s="26"/>
      <c r="G476" s="9">
        <f t="shared" si="1211"/>
        <v>0</v>
      </c>
      <c r="H476" s="9">
        <f t="shared" si="1211"/>
        <v>0</v>
      </c>
      <c r="I476" s="83"/>
      <c r="J476" s="83"/>
      <c r="K476" s="83"/>
      <c r="L476" s="83"/>
      <c r="M476" s="83"/>
      <c r="N476" s="83"/>
      <c r="O476" s="84"/>
      <c r="P476" s="84"/>
      <c r="Q476" s="84"/>
      <c r="R476" s="84"/>
      <c r="S476" s="84"/>
      <c r="T476" s="84"/>
      <c r="U476" s="84"/>
      <c r="V476" s="84"/>
      <c r="W476" s="84"/>
      <c r="X476" s="84"/>
      <c r="Y476" s="84"/>
      <c r="Z476" s="84"/>
      <c r="AA476" s="84"/>
      <c r="AB476" s="84"/>
      <c r="AC476" s="84"/>
      <c r="AD476" s="84"/>
      <c r="AE476" s="84"/>
      <c r="AF476" s="84"/>
      <c r="AG476" s="84"/>
      <c r="AH476" s="84"/>
      <c r="AI476" s="84"/>
      <c r="AJ476" s="84"/>
      <c r="AK476" s="84"/>
      <c r="AL476" s="84"/>
      <c r="AM476" s="84"/>
      <c r="AN476" s="84"/>
      <c r="AO476" s="84"/>
      <c r="AP476" s="84"/>
      <c r="AQ476" s="84"/>
      <c r="AR476" s="84"/>
      <c r="AS476" s="84"/>
      <c r="AT476" s="84"/>
      <c r="AU476" s="84"/>
      <c r="AV476" s="84"/>
      <c r="AW476" s="84"/>
      <c r="AX476" s="84"/>
      <c r="AY476" s="84"/>
      <c r="AZ476" s="84"/>
      <c r="BA476" s="84"/>
      <c r="BB476" s="84"/>
      <c r="BC476" s="84"/>
      <c r="BD476" s="84"/>
      <c r="BE476" s="84"/>
      <c r="BF476" s="84"/>
      <c r="BG476" s="84"/>
      <c r="BH476" s="84"/>
      <c r="BI476" s="84"/>
      <c r="BJ476" s="84"/>
      <c r="BK476" s="84"/>
      <c r="BL476" s="84"/>
      <c r="BM476" s="84"/>
      <c r="BN476" s="84"/>
      <c r="BO476" s="84"/>
      <c r="BP476" s="84"/>
      <c r="BQ476" s="84"/>
      <c r="BR476" s="84"/>
      <c r="BS476" s="84"/>
      <c r="BT476" s="84"/>
      <c r="BU476" s="84"/>
      <c r="BV476" s="84"/>
      <c r="BW476" s="84"/>
      <c r="BX476" s="84"/>
      <c r="BY476" s="84"/>
      <c r="BZ476" s="84"/>
      <c r="CA476" s="84"/>
      <c r="CB476" s="84"/>
      <c r="CC476" s="84"/>
      <c r="CD476" s="84"/>
      <c r="CE476" s="84"/>
      <c r="CF476" s="84"/>
      <c r="CG476" s="84"/>
      <c r="CH476" s="84"/>
    </row>
    <row r="477" spans="1:86" hidden="1" x14ac:dyDescent="0.25">
      <c r="A477" s="28" t="s">
        <v>319</v>
      </c>
      <c r="B477" s="26">
        <f>B475</f>
        <v>909</v>
      </c>
      <c r="C477" s="26" t="s">
        <v>341</v>
      </c>
      <c r="D477" s="26" t="s">
        <v>117</v>
      </c>
      <c r="E477" s="26" t="s">
        <v>678</v>
      </c>
      <c r="F477" s="26"/>
      <c r="G477" s="9">
        <f t="shared" si="1211"/>
        <v>0</v>
      </c>
      <c r="H477" s="9">
        <f t="shared" si="1211"/>
        <v>0</v>
      </c>
      <c r="I477" s="83"/>
      <c r="J477" s="83"/>
      <c r="K477" s="83"/>
      <c r="L477" s="83"/>
      <c r="M477" s="83"/>
      <c r="N477" s="83"/>
      <c r="O477" s="84"/>
      <c r="P477" s="84"/>
      <c r="Q477" s="84"/>
      <c r="R477" s="84"/>
      <c r="S477" s="84"/>
      <c r="T477" s="84"/>
      <c r="U477" s="84"/>
      <c r="V477" s="84"/>
      <c r="W477" s="84"/>
      <c r="X477" s="84"/>
      <c r="Y477" s="84"/>
      <c r="Z477" s="84"/>
      <c r="AA477" s="84"/>
      <c r="AB477" s="84"/>
      <c r="AC477" s="84"/>
      <c r="AD477" s="84"/>
      <c r="AE477" s="84"/>
      <c r="AF477" s="84"/>
      <c r="AG477" s="84"/>
      <c r="AH477" s="84"/>
      <c r="AI477" s="84"/>
      <c r="AJ477" s="84"/>
      <c r="AK477" s="84"/>
      <c r="AL477" s="84"/>
      <c r="AM477" s="84"/>
      <c r="AN477" s="84"/>
      <c r="AO477" s="84"/>
      <c r="AP477" s="84"/>
      <c r="AQ477" s="84"/>
      <c r="AR477" s="84"/>
      <c r="AS477" s="84"/>
      <c r="AT477" s="84"/>
      <c r="AU477" s="84"/>
      <c r="AV477" s="84"/>
      <c r="AW477" s="84"/>
      <c r="AX477" s="84"/>
      <c r="AY477" s="84"/>
      <c r="AZ477" s="84"/>
      <c r="BA477" s="84"/>
      <c r="BB477" s="84"/>
      <c r="BC477" s="84"/>
      <c r="BD477" s="84"/>
      <c r="BE477" s="84"/>
      <c r="BF477" s="84"/>
      <c r="BG477" s="84"/>
      <c r="BH477" s="84"/>
      <c r="BI477" s="84"/>
      <c r="BJ477" s="84"/>
      <c r="BK477" s="84"/>
      <c r="BL477" s="84"/>
      <c r="BM477" s="84"/>
      <c r="BN477" s="84"/>
      <c r="BO477" s="84"/>
      <c r="BP477" s="84"/>
      <c r="BQ477" s="84"/>
      <c r="BR477" s="84"/>
      <c r="BS477" s="84"/>
      <c r="BT477" s="84"/>
      <c r="BU477" s="84"/>
      <c r="BV477" s="84"/>
      <c r="BW477" s="84"/>
      <c r="BX477" s="84"/>
      <c r="BY477" s="84"/>
      <c r="BZ477" s="84"/>
      <c r="CA477" s="84"/>
      <c r="CB477" s="84"/>
      <c r="CC477" s="84"/>
      <c r="CD477" s="84"/>
      <c r="CE477" s="84"/>
      <c r="CF477" s="84"/>
      <c r="CG477" s="84"/>
      <c r="CH477" s="84"/>
    </row>
    <row r="478" spans="1:86" ht="33" hidden="1" x14ac:dyDescent="0.25">
      <c r="A478" s="25" t="s">
        <v>679</v>
      </c>
      <c r="B478" s="26">
        <f>B476</f>
        <v>909</v>
      </c>
      <c r="C478" s="26" t="s">
        <v>341</v>
      </c>
      <c r="D478" s="26" t="s">
        <v>117</v>
      </c>
      <c r="E478" s="46" t="s">
        <v>678</v>
      </c>
      <c r="F478" s="26" t="s">
        <v>30</v>
      </c>
      <c r="G478" s="9">
        <f t="shared" si="1211"/>
        <v>0</v>
      </c>
      <c r="H478" s="9">
        <f t="shared" si="1211"/>
        <v>0</v>
      </c>
      <c r="I478" s="83"/>
      <c r="J478" s="83"/>
      <c r="K478" s="83"/>
      <c r="L478" s="83"/>
      <c r="M478" s="83"/>
      <c r="N478" s="83"/>
      <c r="O478" s="84"/>
      <c r="P478" s="84"/>
      <c r="Q478" s="84"/>
      <c r="R478" s="84"/>
      <c r="S478" s="84"/>
      <c r="T478" s="84"/>
      <c r="U478" s="84"/>
      <c r="V478" s="84"/>
      <c r="W478" s="84"/>
      <c r="X478" s="84"/>
      <c r="Y478" s="84"/>
      <c r="Z478" s="84"/>
      <c r="AA478" s="84"/>
      <c r="AB478" s="84"/>
      <c r="AC478" s="84"/>
      <c r="AD478" s="84"/>
      <c r="AE478" s="84"/>
      <c r="AF478" s="84"/>
      <c r="AG478" s="84"/>
      <c r="AH478" s="84"/>
      <c r="AI478" s="84"/>
      <c r="AJ478" s="84"/>
      <c r="AK478" s="84"/>
      <c r="AL478" s="84"/>
      <c r="AM478" s="84"/>
      <c r="AN478" s="84"/>
      <c r="AO478" s="84"/>
      <c r="AP478" s="84"/>
      <c r="AQ478" s="84"/>
      <c r="AR478" s="84"/>
      <c r="AS478" s="84"/>
      <c r="AT478" s="84"/>
      <c r="AU478" s="84"/>
      <c r="AV478" s="84"/>
      <c r="AW478" s="84"/>
      <c r="AX478" s="84"/>
      <c r="AY478" s="84"/>
      <c r="AZ478" s="84"/>
      <c r="BA478" s="84"/>
      <c r="BB478" s="84"/>
      <c r="BC478" s="84"/>
      <c r="BD478" s="84"/>
      <c r="BE478" s="84"/>
      <c r="BF478" s="84"/>
      <c r="BG478" s="84"/>
      <c r="BH478" s="84"/>
      <c r="BI478" s="84"/>
      <c r="BJ478" s="84"/>
      <c r="BK478" s="84"/>
      <c r="BL478" s="84"/>
      <c r="BM478" s="84"/>
      <c r="BN478" s="84"/>
      <c r="BO478" s="84"/>
      <c r="BP478" s="84"/>
      <c r="BQ478" s="84"/>
      <c r="BR478" s="84"/>
      <c r="BS478" s="84"/>
      <c r="BT478" s="84"/>
      <c r="BU478" s="84"/>
      <c r="BV478" s="84"/>
      <c r="BW478" s="84"/>
      <c r="BX478" s="84"/>
      <c r="BY478" s="84"/>
      <c r="BZ478" s="84"/>
      <c r="CA478" s="84"/>
      <c r="CB478" s="84"/>
      <c r="CC478" s="84"/>
      <c r="CD478" s="84"/>
      <c r="CE478" s="84"/>
      <c r="CF478" s="84"/>
      <c r="CG478" s="84"/>
      <c r="CH478" s="84"/>
    </row>
    <row r="479" spans="1:86" ht="33" hidden="1" x14ac:dyDescent="0.25">
      <c r="A479" s="25" t="s">
        <v>36</v>
      </c>
      <c r="B479" s="26">
        <f>B477</f>
        <v>909</v>
      </c>
      <c r="C479" s="26" t="s">
        <v>341</v>
      </c>
      <c r="D479" s="26" t="s">
        <v>117</v>
      </c>
      <c r="E479" s="46" t="s">
        <v>678</v>
      </c>
      <c r="F479" s="26" t="s">
        <v>37</v>
      </c>
      <c r="G479" s="9"/>
      <c r="H479" s="9"/>
      <c r="I479" s="83"/>
      <c r="J479" s="83"/>
      <c r="K479" s="83"/>
      <c r="L479" s="83"/>
      <c r="M479" s="83"/>
      <c r="N479" s="83"/>
      <c r="O479" s="84"/>
      <c r="P479" s="84"/>
      <c r="Q479" s="84"/>
      <c r="R479" s="84"/>
      <c r="S479" s="84"/>
      <c r="T479" s="84"/>
      <c r="U479" s="84"/>
      <c r="V479" s="84"/>
      <c r="W479" s="84"/>
      <c r="X479" s="84"/>
      <c r="Y479" s="84"/>
      <c r="Z479" s="84"/>
      <c r="AA479" s="84"/>
      <c r="AB479" s="84"/>
      <c r="AC479" s="84"/>
      <c r="AD479" s="84"/>
      <c r="AE479" s="84"/>
      <c r="AF479" s="84"/>
      <c r="AG479" s="84"/>
      <c r="AH479" s="84"/>
      <c r="AI479" s="84"/>
      <c r="AJ479" s="84"/>
      <c r="AK479" s="84"/>
      <c r="AL479" s="84"/>
      <c r="AM479" s="84"/>
      <c r="AN479" s="84"/>
      <c r="AO479" s="84"/>
      <c r="AP479" s="84"/>
      <c r="AQ479" s="84"/>
      <c r="AR479" s="84"/>
      <c r="AS479" s="84"/>
      <c r="AT479" s="84"/>
      <c r="AU479" s="84"/>
      <c r="AV479" s="84"/>
      <c r="AW479" s="84"/>
      <c r="AX479" s="84"/>
      <c r="AY479" s="84"/>
      <c r="AZ479" s="84"/>
      <c r="BA479" s="84"/>
      <c r="BB479" s="84"/>
      <c r="BC479" s="84"/>
      <c r="BD479" s="84"/>
      <c r="BE479" s="84"/>
      <c r="BF479" s="84"/>
      <c r="BG479" s="84"/>
      <c r="BH479" s="84"/>
      <c r="BI479" s="84"/>
      <c r="BJ479" s="84"/>
      <c r="BK479" s="84"/>
      <c r="BL479" s="84"/>
      <c r="BM479" s="84"/>
      <c r="BN479" s="84"/>
      <c r="BO479" s="84"/>
      <c r="BP479" s="84"/>
      <c r="BQ479" s="84"/>
      <c r="BR479" s="84"/>
      <c r="BS479" s="84"/>
      <c r="BT479" s="84"/>
      <c r="BU479" s="84"/>
      <c r="BV479" s="84"/>
      <c r="BW479" s="84"/>
      <c r="BX479" s="84"/>
      <c r="BY479" s="84"/>
      <c r="BZ479" s="84"/>
      <c r="CA479" s="84"/>
      <c r="CB479" s="84"/>
      <c r="CC479" s="84"/>
      <c r="CD479" s="84"/>
      <c r="CE479" s="84"/>
      <c r="CF479" s="84"/>
      <c r="CG479" s="84"/>
      <c r="CH479" s="84"/>
    </row>
    <row r="480" spans="1:86" ht="33" hidden="1" x14ac:dyDescent="0.25">
      <c r="A480" s="28" t="s">
        <v>854</v>
      </c>
      <c r="B480" s="26">
        <v>909</v>
      </c>
      <c r="C480" s="26" t="s">
        <v>341</v>
      </c>
      <c r="D480" s="26" t="s">
        <v>117</v>
      </c>
      <c r="E480" s="26" t="s">
        <v>363</v>
      </c>
      <c r="F480" s="26"/>
      <c r="G480" s="11">
        <f>G481+G485</f>
        <v>104770</v>
      </c>
      <c r="H480" s="11">
        <f t="shared" ref="H480:N480" si="1212">H481+H485</f>
        <v>0</v>
      </c>
      <c r="I480" s="11">
        <f t="shared" si="1212"/>
        <v>0</v>
      </c>
      <c r="J480" s="11">
        <f t="shared" si="1212"/>
        <v>0</v>
      </c>
      <c r="K480" s="11">
        <f t="shared" si="1212"/>
        <v>0</v>
      </c>
      <c r="L480" s="11">
        <f t="shared" si="1212"/>
        <v>0</v>
      </c>
      <c r="M480" s="11">
        <f t="shared" si="1212"/>
        <v>104770</v>
      </c>
      <c r="N480" s="11">
        <f t="shared" si="1212"/>
        <v>0</v>
      </c>
      <c r="O480" s="11">
        <f t="shared" ref="O480:T480" si="1213">O481+O485</f>
        <v>0</v>
      </c>
      <c r="P480" s="11">
        <f t="shared" si="1213"/>
        <v>0</v>
      </c>
      <c r="Q480" s="11">
        <f t="shared" si="1213"/>
        <v>0</v>
      </c>
      <c r="R480" s="11">
        <f t="shared" si="1213"/>
        <v>0</v>
      </c>
      <c r="S480" s="11">
        <f t="shared" si="1213"/>
        <v>104770</v>
      </c>
      <c r="T480" s="11">
        <f t="shared" si="1213"/>
        <v>0</v>
      </c>
      <c r="U480" s="11">
        <f t="shared" ref="U480:Z480" si="1214">U481+U485</f>
        <v>0</v>
      </c>
      <c r="V480" s="11">
        <f t="shared" si="1214"/>
        <v>0</v>
      </c>
      <c r="W480" s="11">
        <f t="shared" si="1214"/>
        <v>0</v>
      </c>
      <c r="X480" s="11">
        <f t="shared" si="1214"/>
        <v>0</v>
      </c>
      <c r="Y480" s="11">
        <f t="shared" si="1214"/>
        <v>104770</v>
      </c>
      <c r="Z480" s="11">
        <f t="shared" si="1214"/>
        <v>0</v>
      </c>
      <c r="AA480" s="11">
        <f t="shared" ref="AA480:AF480" si="1215">AA481+AA485</f>
        <v>0</v>
      </c>
      <c r="AB480" s="11">
        <f t="shared" si="1215"/>
        <v>0</v>
      </c>
      <c r="AC480" s="11">
        <f t="shared" si="1215"/>
        <v>0</v>
      </c>
      <c r="AD480" s="11">
        <f t="shared" si="1215"/>
        <v>0</v>
      </c>
      <c r="AE480" s="11">
        <f t="shared" si="1215"/>
        <v>104770</v>
      </c>
      <c r="AF480" s="11">
        <f t="shared" si="1215"/>
        <v>0</v>
      </c>
      <c r="AG480" s="11">
        <f t="shared" ref="AG480:AL480" si="1216">AG481+AG485</f>
        <v>0</v>
      </c>
      <c r="AH480" s="11">
        <f t="shared" si="1216"/>
        <v>0</v>
      </c>
      <c r="AI480" s="11">
        <f t="shared" si="1216"/>
        <v>0</v>
      </c>
      <c r="AJ480" s="11">
        <f t="shared" si="1216"/>
        <v>0</v>
      </c>
      <c r="AK480" s="11">
        <f t="shared" si="1216"/>
        <v>104770</v>
      </c>
      <c r="AL480" s="11">
        <f t="shared" si="1216"/>
        <v>0</v>
      </c>
      <c r="AM480" s="11">
        <f t="shared" ref="AM480:AR480" si="1217">AM481+AM485</f>
        <v>0</v>
      </c>
      <c r="AN480" s="11">
        <f t="shared" si="1217"/>
        <v>0</v>
      </c>
      <c r="AO480" s="11">
        <f t="shared" si="1217"/>
        <v>0</v>
      </c>
      <c r="AP480" s="11">
        <f t="shared" si="1217"/>
        <v>0</v>
      </c>
      <c r="AQ480" s="11">
        <f t="shared" si="1217"/>
        <v>104770</v>
      </c>
      <c r="AR480" s="11">
        <f t="shared" si="1217"/>
        <v>0</v>
      </c>
      <c r="AS480" s="11">
        <f t="shared" ref="AS480:AX480" si="1218">AS481+AS485</f>
        <v>-3247</v>
      </c>
      <c r="AT480" s="11">
        <f t="shared" si="1218"/>
        <v>0</v>
      </c>
      <c r="AU480" s="11">
        <f t="shared" si="1218"/>
        <v>-685</v>
      </c>
      <c r="AV480" s="11">
        <f t="shared" si="1218"/>
        <v>0</v>
      </c>
      <c r="AW480" s="11">
        <f t="shared" si="1218"/>
        <v>100838</v>
      </c>
      <c r="AX480" s="11">
        <f t="shared" si="1218"/>
        <v>0</v>
      </c>
      <c r="AY480" s="11">
        <f t="shared" ref="AY480:BD480" si="1219">AY481+AY485</f>
        <v>-25</v>
      </c>
      <c r="AZ480" s="11">
        <f t="shared" si="1219"/>
        <v>0</v>
      </c>
      <c r="BA480" s="11">
        <f t="shared" si="1219"/>
        <v>0</v>
      </c>
      <c r="BB480" s="11">
        <f t="shared" si="1219"/>
        <v>0</v>
      </c>
      <c r="BC480" s="11">
        <f t="shared" si="1219"/>
        <v>100813</v>
      </c>
      <c r="BD480" s="11">
        <f t="shared" si="1219"/>
        <v>0</v>
      </c>
      <c r="BE480" s="11">
        <f t="shared" ref="BE480:BJ480" si="1220">BE481+BE485</f>
        <v>-50</v>
      </c>
      <c r="BF480" s="11">
        <f t="shared" si="1220"/>
        <v>0</v>
      </c>
      <c r="BG480" s="11">
        <f t="shared" si="1220"/>
        <v>0</v>
      </c>
      <c r="BH480" s="11">
        <f t="shared" si="1220"/>
        <v>0</v>
      </c>
      <c r="BI480" s="11">
        <f t="shared" si="1220"/>
        <v>100763</v>
      </c>
      <c r="BJ480" s="11">
        <f t="shared" si="1220"/>
        <v>0</v>
      </c>
      <c r="BK480" s="11">
        <f t="shared" ref="BK480:BP480" si="1221">BK481+BK485</f>
        <v>0</v>
      </c>
      <c r="BL480" s="11">
        <f t="shared" si="1221"/>
        <v>0</v>
      </c>
      <c r="BM480" s="11">
        <f t="shared" si="1221"/>
        <v>0</v>
      </c>
      <c r="BN480" s="11">
        <f t="shared" si="1221"/>
        <v>0</v>
      </c>
      <c r="BO480" s="11">
        <f t="shared" si="1221"/>
        <v>100763</v>
      </c>
      <c r="BP480" s="11">
        <f t="shared" si="1221"/>
        <v>0</v>
      </c>
      <c r="BQ480" s="11">
        <f t="shared" ref="BQ480:BV480" si="1222">BQ481+BQ485</f>
        <v>-100</v>
      </c>
      <c r="BR480" s="11">
        <f t="shared" si="1222"/>
        <v>0</v>
      </c>
      <c r="BS480" s="11">
        <f t="shared" si="1222"/>
        <v>0</v>
      </c>
      <c r="BT480" s="11">
        <f t="shared" si="1222"/>
        <v>0</v>
      </c>
      <c r="BU480" s="11">
        <f t="shared" si="1222"/>
        <v>100663</v>
      </c>
      <c r="BV480" s="11">
        <f t="shared" si="1222"/>
        <v>0</v>
      </c>
      <c r="BW480" s="11">
        <f t="shared" ref="BW480:CB480" si="1223">BW481+BW485</f>
        <v>-70</v>
      </c>
      <c r="BX480" s="11">
        <f t="shared" si="1223"/>
        <v>0</v>
      </c>
      <c r="BY480" s="11">
        <f t="shared" si="1223"/>
        <v>0</v>
      </c>
      <c r="BZ480" s="11">
        <f t="shared" si="1223"/>
        <v>0</v>
      </c>
      <c r="CA480" s="11">
        <f t="shared" si="1223"/>
        <v>100593</v>
      </c>
      <c r="CB480" s="11">
        <f t="shared" si="1223"/>
        <v>0</v>
      </c>
      <c r="CC480" s="11">
        <f t="shared" ref="CC480:CH480" si="1224">CC481+CC485</f>
        <v>350</v>
      </c>
      <c r="CD480" s="11">
        <f t="shared" si="1224"/>
        <v>0</v>
      </c>
      <c r="CE480" s="11">
        <f t="shared" si="1224"/>
        <v>0</v>
      </c>
      <c r="CF480" s="11">
        <f t="shared" si="1224"/>
        <v>0</v>
      </c>
      <c r="CG480" s="11">
        <f t="shared" si="1224"/>
        <v>100943</v>
      </c>
      <c r="CH480" s="11">
        <f t="shared" si="1224"/>
        <v>0</v>
      </c>
    </row>
    <row r="481" spans="1:86" ht="20.100000000000001" hidden="1" customHeight="1" x14ac:dyDescent="0.25">
      <c r="A481" s="28" t="s">
        <v>14</v>
      </c>
      <c r="B481" s="26" t="s">
        <v>442</v>
      </c>
      <c r="C481" s="26" t="s">
        <v>341</v>
      </c>
      <c r="D481" s="26" t="s">
        <v>117</v>
      </c>
      <c r="E481" s="26" t="s">
        <v>364</v>
      </c>
      <c r="F481" s="26"/>
      <c r="G481" s="9">
        <f t="shared" ref="G481:V483" si="1225">G482</f>
        <v>21947</v>
      </c>
      <c r="H481" s="9">
        <f t="shared" si="1225"/>
        <v>0</v>
      </c>
      <c r="I481" s="9">
        <f t="shared" si="1225"/>
        <v>0</v>
      </c>
      <c r="J481" s="9">
        <f t="shared" si="1225"/>
        <v>0</v>
      </c>
      <c r="K481" s="9">
        <f t="shared" si="1225"/>
        <v>0</v>
      </c>
      <c r="L481" s="9">
        <f t="shared" si="1225"/>
        <v>0</v>
      </c>
      <c r="M481" s="9">
        <f t="shared" si="1225"/>
        <v>21947</v>
      </c>
      <c r="N481" s="9">
        <f t="shared" si="1225"/>
        <v>0</v>
      </c>
      <c r="O481" s="9">
        <f t="shared" si="1225"/>
        <v>0</v>
      </c>
      <c r="P481" s="9">
        <f t="shared" si="1225"/>
        <v>0</v>
      </c>
      <c r="Q481" s="9">
        <f t="shared" si="1225"/>
        <v>0</v>
      </c>
      <c r="R481" s="9">
        <f t="shared" si="1225"/>
        <v>0</v>
      </c>
      <c r="S481" s="9">
        <f t="shared" si="1225"/>
        <v>21947</v>
      </c>
      <c r="T481" s="9">
        <f t="shared" si="1225"/>
        <v>0</v>
      </c>
      <c r="U481" s="9">
        <f t="shared" si="1225"/>
        <v>0</v>
      </c>
      <c r="V481" s="9">
        <f t="shared" si="1225"/>
        <v>0</v>
      </c>
      <c r="W481" s="9">
        <f t="shared" ref="U481:AJ483" si="1226">W482</f>
        <v>0</v>
      </c>
      <c r="X481" s="9">
        <f t="shared" si="1226"/>
        <v>0</v>
      </c>
      <c r="Y481" s="9">
        <f t="shared" si="1226"/>
        <v>21947</v>
      </c>
      <c r="Z481" s="9">
        <f t="shared" si="1226"/>
        <v>0</v>
      </c>
      <c r="AA481" s="9">
        <f t="shared" si="1226"/>
        <v>0</v>
      </c>
      <c r="AB481" s="9">
        <f t="shared" si="1226"/>
        <v>0</v>
      </c>
      <c r="AC481" s="9">
        <f t="shared" si="1226"/>
        <v>0</v>
      </c>
      <c r="AD481" s="9">
        <f t="shared" si="1226"/>
        <v>0</v>
      </c>
      <c r="AE481" s="9">
        <f t="shared" si="1226"/>
        <v>21947</v>
      </c>
      <c r="AF481" s="9">
        <f t="shared" si="1226"/>
        <v>0</v>
      </c>
      <c r="AG481" s="9">
        <f t="shared" si="1226"/>
        <v>0</v>
      </c>
      <c r="AH481" s="9">
        <f t="shared" si="1226"/>
        <v>0</v>
      </c>
      <c r="AI481" s="9">
        <f t="shared" si="1226"/>
        <v>0</v>
      </c>
      <c r="AJ481" s="9">
        <f t="shared" si="1226"/>
        <v>0</v>
      </c>
      <c r="AK481" s="9">
        <f t="shared" ref="AG481:AV483" si="1227">AK482</f>
        <v>21947</v>
      </c>
      <c r="AL481" s="9">
        <f t="shared" si="1227"/>
        <v>0</v>
      </c>
      <c r="AM481" s="9">
        <f t="shared" si="1227"/>
        <v>0</v>
      </c>
      <c r="AN481" s="9">
        <f t="shared" si="1227"/>
        <v>0</v>
      </c>
      <c r="AO481" s="9">
        <f t="shared" si="1227"/>
        <v>0</v>
      </c>
      <c r="AP481" s="9">
        <f t="shared" si="1227"/>
        <v>0</v>
      </c>
      <c r="AQ481" s="9">
        <f t="shared" si="1227"/>
        <v>21947</v>
      </c>
      <c r="AR481" s="9">
        <f t="shared" si="1227"/>
        <v>0</v>
      </c>
      <c r="AS481" s="9">
        <f t="shared" si="1227"/>
        <v>-199</v>
      </c>
      <c r="AT481" s="9">
        <f t="shared" si="1227"/>
        <v>0</v>
      </c>
      <c r="AU481" s="9">
        <f t="shared" si="1227"/>
        <v>-224</v>
      </c>
      <c r="AV481" s="9">
        <f t="shared" si="1227"/>
        <v>0</v>
      </c>
      <c r="AW481" s="9">
        <f t="shared" ref="AS481:BH483" si="1228">AW482</f>
        <v>21524</v>
      </c>
      <c r="AX481" s="9">
        <f t="shared" si="1228"/>
        <v>0</v>
      </c>
      <c r="AY481" s="9">
        <f t="shared" si="1228"/>
        <v>-23</v>
      </c>
      <c r="AZ481" s="9">
        <f t="shared" si="1228"/>
        <v>0</v>
      </c>
      <c r="BA481" s="9">
        <f t="shared" si="1228"/>
        <v>0</v>
      </c>
      <c r="BB481" s="9">
        <f t="shared" si="1228"/>
        <v>0</v>
      </c>
      <c r="BC481" s="9">
        <f t="shared" si="1228"/>
        <v>21501</v>
      </c>
      <c r="BD481" s="9">
        <f t="shared" si="1228"/>
        <v>0</v>
      </c>
      <c r="BE481" s="9">
        <f t="shared" si="1228"/>
        <v>0</v>
      </c>
      <c r="BF481" s="9">
        <f t="shared" si="1228"/>
        <v>0</v>
      </c>
      <c r="BG481" s="9">
        <f t="shared" si="1228"/>
        <v>0</v>
      </c>
      <c r="BH481" s="9">
        <f t="shared" si="1228"/>
        <v>0</v>
      </c>
      <c r="BI481" s="9">
        <f t="shared" ref="BE481:BT483" si="1229">BI482</f>
        <v>21501</v>
      </c>
      <c r="BJ481" s="9">
        <f t="shared" si="1229"/>
        <v>0</v>
      </c>
      <c r="BK481" s="9">
        <f t="shared" si="1229"/>
        <v>0</v>
      </c>
      <c r="BL481" s="9">
        <f t="shared" si="1229"/>
        <v>0</v>
      </c>
      <c r="BM481" s="9">
        <f t="shared" si="1229"/>
        <v>0</v>
      </c>
      <c r="BN481" s="9">
        <f t="shared" si="1229"/>
        <v>0</v>
      </c>
      <c r="BO481" s="9">
        <f t="shared" si="1229"/>
        <v>21501</v>
      </c>
      <c r="BP481" s="9">
        <f t="shared" si="1229"/>
        <v>0</v>
      </c>
      <c r="BQ481" s="9">
        <f t="shared" si="1229"/>
        <v>0</v>
      </c>
      <c r="BR481" s="9">
        <f t="shared" si="1229"/>
        <v>0</v>
      </c>
      <c r="BS481" s="9">
        <f t="shared" si="1229"/>
        <v>0</v>
      </c>
      <c r="BT481" s="9">
        <f t="shared" si="1229"/>
        <v>0</v>
      </c>
      <c r="BU481" s="9">
        <f t="shared" ref="BQ481:CF483" si="1230">BU482</f>
        <v>21501</v>
      </c>
      <c r="BV481" s="9">
        <f t="shared" si="1230"/>
        <v>0</v>
      </c>
      <c r="BW481" s="9">
        <f t="shared" si="1230"/>
        <v>-70</v>
      </c>
      <c r="BX481" s="9">
        <f t="shared" si="1230"/>
        <v>0</v>
      </c>
      <c r="BY481" s="9">
        <f t="shared" si="1230"/>
        <v>0</v>
      </c>
      <c r="BZ481" s="9">
        <f t="shared" si="1230"/>
        <v>0</v>
      </c>
      <c r="CA481" s="9">
        <f t="shared" si="1230"/>
        <v>21431</v>
      </c>
      <c r="CB481" s="9">
        <f t="shared" si="1230"/>
        <v>0</v>
      </c>
      <c r="CC481" s="9">
        <f t="shared" si="1230"/>
        <v>0</v>
      </c>
      <c r="CD481" s="9">
        <f t="shared" si="1230"/>
        <v>0</v>
      </c>
      <c r="CE481" s="9">
        <f t="shared" si="1230"/>
        <v>0</v>
      </c>
      <c r="CF481" s="9">
        <f t="shared" si="1230"/>
        <v>0</v>
      </c>
      <c r="CG481" s="9">
        <f t="shared" ref="CC481:CH483" si="1231">CG482</f>
        <v>21431</v>
      </c>
      <c r="CH481" s="9">
        <f t="shared" si="1231"/>
        <v>0</v>
      </c>
    </row>
    <row r="482" spans="1:86" ht="20.100000000000001" hidden="1" customHeight="1" x14ac:dyDescent="0.25">
      <c r="A482" s="28" t="s">
        <v>319</v>
      </c>
      <c r="B482" s="26">
        <f t="shared" ref="B482:B491" si="1232">B480</f>
        <v>909</v>
      </c>
      <c r="C482" s="26" t="s">
        <v>341</v>
      </c>
      <c r="D482" s="26" t="s">
        <v>117</v>
      </c>
      <c r="E482" s="26" t="s">
        <v>365</v>
      </c>
      <c r="F482" s="26"/>
      <c r="G482" s="9">
        <f t="shared" si="1225"/>
        <v>21947</v>
      </c>
      <c r="H482" s="9">
        <f t="shared" si="1225"/>
        <v>0</v>
      </c>
      <c r="I482" s="9">
        <f t="shared" si="1225"/>
        <v>0</v>
      </c>
      <c r="J482" s="9">
        <f t="shared" si="1225"/>
        <v>0</v>
      </c>
      <c r="K482" s="9">
        <f t="shared" si="1225"/>
        <v>0</v>
      </c>
      <c r="L482" s="9">
        <f t="shared" si="1225"/>
        <v>0</v>
      </c>
      <c r="M482" s="9">
        <f t="shared" si="1225"/>
        <v>21947</v>
      </c>
      <c r="N482" s="9">
        <f t="shared" si="1225"/>
        <v>0</v>
      </c>
      <c r="O482" s="9">
        <f t="shared" si="1225"/>
        <v>0</v>
      </c>
      <c r="P482" s="9">
        <f t="shared" si="1225"/>
        <v>0</v>
      </c>
      <c r="Q482" s="9">
        <f t="shared" si="1225"/>
        <v>0</v>
      </c>
      <c r="R482" s="9">
        <f t="shared" si="1225"/>
        <v>0</v>
      </c>
      <c r="S482" s="9">
        <f t="shared" si="1225"/>
        <v>21947</v>
      </c>
      <c r="T482" s="9">
        <f t="shared" si="1225"/>
        <v>0</v>
      </c>
      <c r="U482" s="9">
        <f t="shared" si="1226"/>
        <v>0</v>
      </c>
      <c r="V482" s="9">
        <f t="shared" si="1226"/>
        <v>0</v>
      </c>
      <c r="W482" s="9">
        <f t="shared" si="1226"/>
        <v>0</v>
      </c>
      <c r="X482" s="9">
        <f t="shared" si="1226"/>
        <v>0</v>
      </c>
      <c r="Y482" s="9">
        <f t="shared" si="1226"/>
        <v>21947</v>
      </c>
      <c r="Z482" s="9">
        <f t="shared" si="1226"/>
        <v>0</v>
      </c>
      <c r="AA482" s="9">
        <f t="shared" si="1226"/>
        <v>0</v>
      </c>
      <c r="AB482" s="9">
        <f t="shared" si="1226"/>
        <v>0</v>
      </c>
      <c r="AC482" s="9">
        <f t="shared" si="1226"/>
        <v>0</v>
      </c>
      <c r="AD482" s="9">
        <f t="shared" si="1226"/>
        <v>0</v>
      </c>
      <c r="AE482" s="9">
        <f t="shared" si="1226"/>
        <v>21947</v>
      </c>
      <c r="AF482" s="9">
        <f t="shared" si="1226"/>
        <v>0</v>
      </c>
      <c r="AG482" s="9">
        <f t="shared" si="1227"/>
        <v>0</v>
      </c>
      <c r="AH482" s="9">
        <f t="shared" si="1227"/>
        <v>0</v>
      </c>
      <c r="AI482" s="9">
        <f t="shared" si="1227"/>
        <v>0</v>
      </c>
      <c r="AJ482" s="9">
        <f t="shared" si="1227"/>
        <v>0</v>
      </c>
      <c r="AK482" s="9">
        <f t="shared" si="1227"/>
        <v>21947</v>
      </c>
      <c r="AL482" s="9">
        <f t="shared" si="1227"/>
        <v>0</v>
      </c>
      <c r="AM482" s="9">
        <f t="shared" si="1227"/>
        <v>0</v>
      </c>
      <c r="AN482" s="9">
        <f t="shared" si="1227"/>
        <v>0</v>
      </c>
      <c r="AO482" s="9">
        <f t="shared" si="1227"/>
        <v>0</v>
      </c>
      <c r="AP482" s="9">
        <f t="shared" si="1227"/>
        <v>0</v>
      </c>
      <c r="AQ482" s="9">
        <f t="shared" si="1227"/>
        <v>21947</v>
      </c>
      <c r="AR482" s="9">
        <f t="shared" si="1227"/>
        <v>0</v>
      </c>
      <c r="AS482" s="9">
        <f t="shared" si="1228"/>
        <v>-199</v>
      </c>
      <c r="AT482" s="9">
        <f t="shared" si="1228"/>
        <v>0</v>
      </c>
      <c r="AU482" s="9">
        <f t="shared" si="1228"/>
        <v>-224</v>
      </c>
      <c r="AV482" s="9">
        <f t="shared" si="1228"/>
        <v>0</v>
      </c>
      <c r="AW482" s="9">
        <f t="shared" si="1228"/>
        <v>21524</v>
      </c>
      <c r="AX482" s="9">
        <f t="shared" si="1228"/>
        <v>0</v>
      </c>
      <c r="AY482" s="9">
        <f t="shared" si="1228"/>
        <v>-23</v>
      </c>
      <c r="AZ482" s="9">
        <f t="shared" si="1228"/>
        <v>0</v>
      </c>
      <c r="BA482" s="9">
        <f t="shared" si="1228"/>
        <v>0</v>
      </c>
      <c r="BB482" s="9">
        <f t="shared" si="1228"/>
        <v>0</v>
      </c>
      <c r="BC482" s="9">
        <f t="shared" si="1228"/>
        <v>21501</v>
      </c>
      <c r="BD482" s="9">
        <f t="shared" si="1228"/>
        <v>0</v>
      </c>
      <c r="BE482" s="9">
        <f t="shared" si="1229"/>
        <v>0</v>
      </c>
      <c r="BF482" s="9">
        <f t="shared" si="1229"/>
        <v>0</v>
      </c>
      <c r="BG482" s="9">
        <f t="shared" si="1229"/>
        <v>0</v>
      </c>
      <c r="BH482" s="9">
        <f t="shared" si="1229"/>
        <v>0</v>
      </c>
      <c r="BI482" s="9">
        <f t="shared" si="1229"/>
        <v>21501</v>
      </c>
      <c r="BJ482" s="9">
        <f t="shared" si="1229"/>
        <v>0</v>
      </c>
      <c r="BK482" s="9">
        <f t="shared" si="1229"/>
        <v>0</v>
      </c>
      <c r="BL482" s="9">
        <f t="shared" si="1229"/>
        <v>0</v>
      </c>
      <c r="BM482" s="9">
        <f t="shared" si="1229"/>
        <v>0</v>
      </c>
      <c r="BN482" s="9">
        <f t="shared" si="1229"/>
        <v>0</v>
      </c>
      <c r="BO482" s="9">
        <f t="shared" si="1229"/>
        <v>21501</v>
      </c>
      <c r="BP482" s="9">
        <f t="shared" si="1229"/>
        <v>0</v>
      </c>
      <c r="BQ482" s="9">
        <f t="shared" si="1230"/>
        <v>0</v>
      </c>
      <c r="BR482" s="9">
        <f t="shared" si="1230"/>
        <v>0</v>
      </c>
      <c r="BS482" s="9">
        <f t="shared" si="1230"/>
        <v>0</v>
      </c>
      <c r="BT482" s="9">
        <f t="shared" si="1230"/>
        <v>0</v>
      </c>
      <c r="BU482" s="9">
        <f t="shared" si="1230"/>
        <v>21501</v>
      </c>
      <c r="BV482" s="9">
        <f t="shared" si="1230"/>
        <v>0</v>
      </c>
      <c r="BW482" s="9">
        <f t="shared" si="1230"/>
        <v>-70</v>
      </c>
      <c r="BX482" s="9">
        <f t="shared" si="1230"/>
        <v>0</v>
      </c>
      <c r="BY482" s="9">
        <f t="shared" si="1230"/>
        <v>0</v>
      </c>
      <c r="BZ482" s="9">
        <f t="shared" si="1230"/>
        <v>0</v>
      </c>
      <c r="CA482" s="9">
        <f t="shared" si="1230"/>
        <v>21431</v>
      </c>
      <c r="CB482" s="9">
        <f t="shared" si="1230"/>
        <v>0</v>
      </c>
      <c r="CC482" s="9">
        <f t="shared" si="1231"/>
        <v>0</v>
      </c>
      <c r="CD482" s="9">
        <f t="shared" si="1231"/>
        <v>0</v>
      </c>
      <c r="CE482" s="9">
        <f t="shared" si="1231"/>
        <v>0</v>
      </c>
      <c r="CF482" s="9">
        <f t="shared" si="1231"/>
        <v>0</v>
      </c>
      <c r="CG482" s="9">
        <f t="shared" si="1231"/>
        <v>21431</v>
      </c>
      <c r="CH482" s="9">
        <f t="shared" si="1231"/>
        <v>0</v>
      </c>
    </row>
    <row r="483" spans="1:86" ht="33" hidden="1" x14ac:dyDescent="0.25">
      <c r="A483" s="25" t="s">
        <v>242</v>
      </c>
      <c r="B483" s="26" t="str">
        <f t="shared" si="1232"/>
        <v>909</v>
      </c>
      <c r="C483" s="26" t="s">
        <v>341</v>
      </c>
      <c r="D483" s="26" t="s">
        <v>117</v>
      </c>
      <c r="E483" s="26" t="s">
        <v>365</v>
      </c>
      <c r="F483" s="26" t="s">
        <v>30</v>
      </c>
      <c r="G483" s="9">
        <f t="shared" si="1225"/>
        <v>21947</v>
      </c>
      <c r="H483" s="9">
        <f t="shared" si="1225"/>
        <v>0</v>
      </c>
      <c r="I483" s="9">
        <f t="shared" si="1225"/>
        <v>0</v>
      </c>
      <c r="J483" s="9">
        <f t="shared" si="1225"/>
        <v>0</v>
      </c>
      <c r="K483" s="9">
        <f t="shared" si="1225"/>
        <v>0</v>
      </c>
      <c r="L483" s="9">
        <f t="shared" si="1225"/>
        <v>0</v>
      </c>
      <c r="M483" s="9">
        <f t="shared" si="1225"/>
        <v>21947</v>
      </c>
      <c r="N483" s="9">
        <f t="shared" si="1225"/>
        <v>0</v>
      </c>
      <c r="O483" s="9">
        <f t="shared" si="1225"/>
        <v>0</v>
      </c>
      <c r="P483" s="9">
        <f t="shared" si="1225"/>
        <v>0</v>
      </c>
      <c r="Q483" s="9">
        <f t="shared" si="1225"/>
        <v>0</v>
      </c>
      <c r="R483" s="9">
        <f t="shared" si="1225"/>
        <v>0</v>
      </c>
      <c r="S483" s="9">
        <f t="shared" si="1225"/>
        <v>21947</v>
      </c>
      <c r="T483" s="9">
        <f t="shared" si="1225"/>
        <v>0</v>
      </c>
      <c r="U483" s="9">
        <f t="shared" si="1226"/>
        <v>0</v>
      </c>
      <c r="V483" s="9">
        <f t="shared" si="1226"/>
        <v>0</v>
      </c>
      <c r="W483" s="9">
        <f t="shared" si="1226"/>
        <v>0</v>
      </c>
      <c r="X483" s="9">
        <f t="shared" si="1226"/>
        <v>0</v>
      </c>
      <c r="Y483" s="9">
        <f t="shared" si="1226"/>
        <v>21947</v>
      </c>
      <c r="Z483" s="9">
        <f t="shared" si="1226"/>
        <v>0</v>
      </c>
      <c r="AA483" s="9">
        <f t="shared" si="1226"/>
        <v>0</v>
      </c>
      <c r="AB483" s="9">
        <f t="shared" si="1226"/>
        <v>0</v>
      </c>
      <c r="AC483" s="9">
        <f t="shared" si="1226"/>
        <v>0</v>
      </c>
      <c r="AD483" s="9">
        <f t="shared" si="1226"/>
        <v>0</v>
      </c>
      <c r="AE483" s="9">
        <f t="shared" si="1226"/>
        <v>21947</v>
      </c>
      <c r="AF483" s="9">
        <f t="shared" si="1226"/>
        <v>0</v>
      </c>
      <c r="AG483" s="9">
        <f t="shared" si="1227"/>
        <v>0</v>
      </c>
      <c r="AH483" s="9">
        <f t="shared" si="1227"/>
        <v>0</v>
      </c>
      <c r="AI483" s="9">
        <f t="shared" si="1227"/>
        <v>0</v>
      </c>
      <c r="AJ483" s="9">
        <f t="shared" si="1227"/>
        <v>0</v>
      </c>
      <c r="AK483" s="9">
        <f t="shared" si="1227"/>
        <v>21947</v>
      </c>
      <c r="AL483" s="9">
        <f t="shared" si="1227"/>
        <v>0</v>
      </c>
      <c r="AM483" s="9">
        <f t="shared" si="1227"/>
        <v>0</v>
      </c>
      <c r="AN483" s="9">
        <f t="shared" si="1227"/>
        <v>0</v>
      </c>
      <c r="AO483" s="9">
        <f t="shared" si="1227"/>
        <v>0</v>
      </c>
      <c r="AP483" s="9">
        <f t="shared" si="1227"/>
        <v>0</v>
      </c>
      <c r="AQ483" s="9">
        <f t="shared" si="1227"/>
        <v>21947</v>
      </c>
      <c r="AR483" s="9">
        <f t="shared" si="1227"/>
        <v>0</v>
      </c>
      <c r="AS483" s="9">
        <f t="shared" si="1228"/>
        <v>-199</v>
      </c>
      <c r="AT483" s="9">
        <f t="shared" si="1228"/>
        <v>0</v>
      </c>
      <c r="AU483" s="9">
        <f t="shared" si="1228"/>
        <v>-224</v>
      </c>
      <c r="AV483" s="9">
        <f t="shared" si="1228"/>
        <v>0</v>
      </c>
      <c r="AW483" s="9">
        <f t="shared" si="1228"/>
        <v>21524</v>
      </c>
      <c r="AX483" s="9">
        <f t="shared" si="1228"/>
        <v>0</v>
      </c>
      <c r="AY483" s="9">
        <f t="shared" si="1228"/>
        <v>-23</v>
      </c>
      <c r="AZ483" s="9">
        <f t="shared" si="1228"/>
        <v>0</v>
      </c>
      <c r="BA483" s="9">
        <f t="shared" si="1228"/>
        <v>0</v>
      </c>
      <c r="BB483" s="9">
        <f t="shared" si="1228"/>
        <v>0</v>
      </c>
      <c r="BC483" s="9">
        <f t="shared" si="1228"/>
        <v>21501</v>
      </c>
      <c r="BD483" s="9">
        <f t="shared" si="1228"/>
        <v>0</v>
      </c>
      <c r="BE483" s="9">
        <f t="shared" si="1229"/>
        <v>0</v>
      </c>
      <c r="BF483" s="9">
        <f t="shared" si="1229"/>
        <v>0</v>
      </c>
      <c r="BG483" s="9">
        <f t="shared" si="1229"/>
        <v>0</v>
      </c>
      <c r="BH483" s="9">
        <f t="shared" si="1229"/>
        <v>0</v>
      </c>
      <c r="BI483" s="9">
        <f t="shared" si="1229"/>
        <v>21501</v>
      </c>
      <c r="BJ483" s="9">
        <f t="shared" si="1229"/>
        <v>0</v>
      </c>
      <c r="BK483" s="9">
        <f t="shared" si="1229"/>
        <v>0</v>
      </c>
      <c r="BL483" s="9">
        <f t="shared" si="1229"/>
        <v>0</v>
      </c>
      <c r="BM483" s="9">
        <f t="shared" si="1229"/>
        <v>0</v>
      </c>
      <c r="BN483" s="9">
        <f t="shared" si="1229"/>
        <v>0</v>
      </c>
      <c r="BO483" s="9">
        <f t="shared" si="1229"/>
        <v>21501</v>
      </c>
      <c r="BP483" s="9">
        <f t="shared" si="1229"/>
        <v>0</v>
      </c>
      <c r="BQ483" s="9">
        <f t="shared" si="1230"/>
        <v>0</v>
      </c>
      <c r="BR483" s="9">
        <f t="shared" si="1230"/>
        <v>0</v>
      </c>
      <c r="BS483" s="9">
        <f t="shared" si="1230"/>
        <v>0</v>
      </c>
      <c r="BT483" s="9">
        <f t="shared" si="1230"/>
        <v>0</v>
      </c>
      <c r="BU483" s="9">
        <f t="shared" si="1230"/>
        <v>21501</v>
      </c>
      <c r="BV483" s="9">
        <f t="shared" si="1230"/>
        <v>0</v>
      </c>
      <c r="BW483" s="9">
        <f t="shared" si="1230"/>
        <v>-70</v>
      </c>
      <c r="BX483" s="9">
        <f t="shared" si="1230"/>
        <v>0</v>
      </c>
      <c r="BY483" s="9">
        <f t="shared" si="1230"/>
        <v>0</v>
      </c>
      <c r="BZ483" s="9">
        <f t="shared" si="1230"/>
        <v>0</v>
      </c>
      <c r="CA483" s="9">
        <f t="shared" si="1230"/>
        <v>21431</v>
      </c>
      <c r="CB483" s="9">
        <f t="shared" si="1230"/>
        <v>0</v>
      </c>
      <c r="CC483" s="9">
        <f t="shared" si="1231"/>
        <v>0</v>
      </c>
      <c r="CD483" s="9">
        <f t="shared" si="1231"/>
        <v>0</v>
      </c>
      <c r="CE483" s="9">
        <f t="shared" si="1231"/>
        <v>0</v>
      </c>
      <c r="CF483" s="9">
        <f t="shared" si="1231"/>
        <v>0</v>
      </c>
      <c r="CG483" s="9">
        <f t="shared" si="1231"/>
        <v>21431</v>
      </c>
      <c r="CH483" s="9">
        <f t="shared" si="1231"/>
        <v>0</v>
      </c>
    </row>
    <row r="484" spans="1:86" ht="33" hidden="1" x14ac:dyDescent="0.25">
      <c r="A484" s="28" t="s">
        <v>36</v>
      </c>
      <c r="B484" s="26">
        <f t="shared" si="1232"/>
        <v>909</v>
      </c>
      <c r="C484" s="26" t="s">
        <v>341</v>
      </c>
      <c r="D484" s="26" t="s">
        <v>117</v>
      </c>
      <c r="E484" s="26" t="s">
        <v>365</v>
      </c>
      <c r="F484" s="26" t="s">
        <v>37</v>
      </c>
      <c r="G484" s="9">
        <f>21169+500+278</f>
        <v>21947</v>
      </c>
      <c r="H484" s="10"/>
      <c r="I484" s="83"/>
      <c r="J484" s="83"/>
      <c r="K484" s="83"/>
      <c r="L484" s="83"/>
      <c r="M484" s="9">
        <f>G484+I484+J484+K484+L484</f>
        <v>21947</v>
      </c>
      <c r="N484" s="9">
        <f>H484+L484</f>
        <v>0</v>
      </c>
      <c r="O484" s="84"/>
      <c r="P484" s="84"/>
      <c r="Q484" s="84"/>
      <c r="R484" s="84"/>
      <c r="S484" s="9">
        <f>M484+O484+P484+Q484+R484</f>
        <v>21947</v>
      </c>
      <c r="T484" s="9">
        <f>N484+R484</f>
        <v>0</v>
      </c>
      <c r="U484" s="84"/>
      <c r="V484" s="84"/>
      <c r="W484" s="84"/>
      <c r="X484" s="84"/>
      <c r="Y484" s="9">
        <f>S484+U484+V484+W484+X484</f>
        <v>21947</v>
      </c>
      <c r="Z484" s="9">
        <f>T484+X484</f>
        <v>0</v>
      </c>
      <c r="AA484" s="84"/>
      <c r="AB484" s="84"/>
      <c r="AC484" s="84"/>
      <c r="AD484" s="84"/>
      <c r="AE484" s="9">
        <f>Y484+AA484+AB484+AC484+AD484</f>
        <v>21947</v>
      </c>
      <c r="AF484" s="9">
        <f>Z484+AD484</f>
        <v>0</v>
      </c>
      <c r="AG484" s="84"/>
      <c r="AH484" s="84"/>
      <c r="AI484" s="84"/>
      <c r="AJ484" s="84"/>
      <c r="AK484" s="9">
        <f>AE484+AG484+AH484+AI484+AJ484</f>
        <v>21947</v>
      </c>
      <c r="AL484" s="9">
        <f>AF484+AJ484</f>
        <v>0</v>
      </c>
      <c r="AM484" s="84"/>
      <c r="AN484" s="84"/>
      <c r="AO484" s="84"/>
      <c r="AP484" s="84"/>
      <c r="AQ484" s="9">
        <f>AK484+AM484+AN484+AO484+AP484</f>
        <v>21947</v>
      </c>
      <c r="AR484" s="9">
        <f>AL484+AP484</f>
        <v>0</v>
      </c>
      <c r="AS484" s="9">
        <v>-199</v>
      </c>
      <c r="AT484" s="84"/>
      <c r="AU484" s="9">
        <v>-224</v>
      </c>
      <c r="AV484" s="84"/>
      <c r="AW484" s="9">
        <f>AQ484+AS484+AT484+AU484+AV484</f>
        <v>21524</v>
      </c>
      <c r="AX484" s="9">
        <f>AR484+AV484</f>
        <v>0</v>
      </c>
      <c r="AY484" s="9">
        <v>-23</v>
      </c>
      <c r="AZ484" s="84"/>
      <c r="BA484" s="9"/>
      <c r="BB484" s="84"/>
      <c r="BC484" s="9">
        <f>AW484+AY484+AZ484+BA484+BB484</f>
        <v>21501</v>
      </c>
      <c r="BD484" s="9">
        <f>AX484+BB484</f>
        <v>0</v>
      </c>
      <c r="BE484" s="9"/>
      <c r="BF484" s="84"/>
      <c r="BG484" s="9"/>
      <c r="BH484" s="84"/>
      <c r="BI484" s="9">
        <f>BC484+BE484+BF484+BG484+BH484</f>
        <v>21501</v>
      </c>
      <c r="BJ484" s="9">
        <f>BD484+BH484</f>
        <v>0</v>
      </c>
      <c r="BK484" s="9"/>
      <c r="BL484" s="84"/>
      <c r="BM484" s="9"/>
      <c r="BN484" s="84"/>
      <c r="BO484" s="9">
        <f>BI484+BK484+BL484+BM484+BN484</f>
        <v>21501</v>
      </c>
      <c r="BP484" s="9">
        <f>BJ484+BN484</f>
        <v>0</v>
      </c>
      <c r="BQ484" s="9"/>
      <c r="BR484" s="84"/>
      <c r="BS484" s="9"/>
      <c r="BT484" s="84"/>
      <c r="BU484" s="9">
        <f>BO484+BQ484+BR484+BS484+BT484</f>
        <v>21501</v>
      </c>
      <c r="BV484" s="9">
        <f>BP484+BT484</f>
        <v>0</v>
      </c>
      <c r="BW484" s="9">
        <v>-70</v>
      </c>
      <c r="BX484" s="84"/>
      <c r="BY484" s="9"/>
      <c r="BZ484" s="84"/>
      <c r="CA484" s="9">
        <f>BU484+BW484+BX484+BY484+BZ484</f>
        <v>21431</v>
      </c>
      <c r="CB484" s="9">
        <f>BV484+BZ484</f>
        <v>0</v>
      </c>
      <c r="CC484" s="9"/>
      <c r="CD484" s="84"/>
      <c r="CE484" s="9"/>
      <c r="CF484" s="84"/>
      <c r="CG484" s="9">
        <f>CA484+CC484+CD484+CE484+CF484</f>
        <v>21431</v>
      </c>
      <c r="CH484" s="9">
        <f>CB484+CF484</f>
        <v>0</v>
      </c>
    </row>
    <row r="485" spans="1:86" ht="20.100000000000001" hidden="1" customHeight="1" x14ac:dyDescent="0.25">
      <c r="A485" s="28" t="s">
        <v>120</v>
      </c>
      <c r="B485" s="26" t="str">
        <f t="shared" si="1232"/>
        <v>909</v>
      </c>
      <c r="C485" s="26" t="s">
        <v>341</v>
      </c>
      <c r="D485" s="26" t="s">
        <v>117</v>
      </c>
      <c r="E485" s="26" t="s">
        <v>366</v>
      </c>
      <c r="F485" s="26"/>
      <c r="G485" s="9">
        <f t="shared" ref="G485:BR485" si="1233">G486</f>
        <v>82823</v>
      </c>
      <c r="H485" s="9">
        <f t="shared" si="1233"/>
        <v>0</v>
      </c>
      <c r="I485" s="9">
        <f t="shared" si="1233"/>
        <v>0</v>
      </c>
      <c r="J485" s="9">
        <f t="shared" si="1233"/>
        <v>0</v>
      </c>
      <c r="K485" s="9">
        <f t="shared" si="1233"/>
        <v>0</v>
      </c>
      <c r="L485" s="9">
        <f t="shared" si="1233"/>
        <v>0</v>
      </c>
      <c r="M485" s="9">
        <f t="shared" si="1233"/>
        <v>82823</v>
      </c>
      <c r="N485" s="9">
        <f t="shared" si="1233"/>
        <v>0</v>
      </c>
      <c r="O485" s="9">
        <f t="shared" si="1233"/>
        <v>0</v>
      </c>
      <c r="P485" s="9">
        <f t="shared" si="1233"/>
        <v>0</v>
      </c>
      <c r="Q485" s="9">
        <f t="shared" si="1233"/>
        <v>0</v>
      </c>
      <c r="R485" s="9">
        <f t="shared" si="1233"/>
        <v>0</v>
      </c>
      <c r="S485" s="9">
        <f t="shared" si="1233"/>
        <v>82823</v>
      </c>
      <c r="T485" s="9">
        <f t="shared" si="1233"/>
        <v>0</v>
      </c>
      <c r="U485" s="9">
        <f t="shared" si="1233"/>
        <v>0</v>
      </c>
      <c r="V485" s="9">
        <f t="shared" si="1233"/>
        <v>0</v>
      </c>
      <c r="W485" s="9">
        <f t="shared" si="1233"/>
        <v>0</v>
      </c>
      <c r="X485" s="9">
        <f t="shared" si="1233"/>
        <v>0</v>
      </c>
      <c r="Y485" s="9">
        <f t="shared" si="1233"/>
        <v>82823</v>
      </c>
      <c r="Z485" s="9">
        <f t="shared" si="1233"/>
        <v>0</v>
      </c>
      <c r="AA485" s="9">
        <f t="shared" si="1233"/>
        <v>0</v>
      </c>
      <c r="AB485" s="9">
        <f t="shared" si="1233"/>
        <v>0</v>
      </c>
      <c r="AC485" s="9">
        <f t="shared" si="1233"/>
        <v>0</v>
      </c>
      <c r="AD485" s="9">
        <f t="shared" si="1233"/>
        <v>0</v>
      </c>
      <c r="AE485" s="9">
        <f t="shared" si="1233"/>
        <v>82823</v>
      </c>
      <c r="AF485" s="9">
        <f t="shared" si="1233"/>
        <v>0</v>
      </c>
      <c r="AG485" s="9">
        <f t="shared" si="1233"/>
        <v>0</v>
      </c>
      <c r="AH485" s="9">
        <f t="shared" si="1233"/>
        <v>0</v>
      </c>
      <c r="AI485" s="9">
        <f t="shared" si="1233"/>
        <v>0</v>
      </c>
      <c r="AJ485" s="9">
        <f t="shared" si="1233"/>
        <v>0</v>
      </c>
      <c r="AK485" s="9">
        <f t="shared" si="1233"/>
        <v>82823</v>
      </c>
      <c r="AL485" s="9">
        <f t="shared" si="1233"/>
        <v>0</v>
      </c>
      <c r="AM485" s="9">
        <f t="shared" si="1233"/>
        <v>0</v>
      </c>
      <c r="AN485" s="9">
        <f t="shared" si="1233"/>
        <v>0</v>
      </c>
      <c r="AO485" s="9">
        <f t="shared" si="1233"/>
        <v>0</v>
      </c>
      <c r="AP485" s="9">
        <f t="shared" si="1233"/>
        <v>0</v>
      </c>
      <c r="AQ485" s="9">
        <f t="shared" si="1233"/>
        <v>82823</v>
      </c>
      <c r="AR485" s="9">
        <f t="shared" si="1233"/>
        <v>0</v>
      </c>
      <c r="AS485" s="9">
        <f t="shared" si="1233"/>
        <v>-3048</v>
      </c>
      <c r="AT485" s="9">
        <f t="shared" si="1233"/>
        <v>0</v>
      </c>
      <c r="AU485" s="9">
        <f t="shared" si="1233"/>
        <v>-461</v>
      </c>
      <c r="AV485" s="9">
        <f t="shared" si="1233"/>
        <v>0</v>
      </c>
      <c r="AW485" s="9">
        <f t="shared" si="1233"/>
        <v>79314</v>
      </c>
      <c r="AX485" s="9">
        <f t="shared" si="1233"/>
        <v>0</v>
      </c>
      <c r="AY485" s="9">
        <f t="shared" si="1233"/>
        <v>-2</v>
      </c>
      <c r="AZ485" s="9">
        <f t="shared" si="1233"/>
        <v>0</v>
      </c>
      <c r="BA485" s="9">
        <f t="shared" si="1233"/>
        <v>0</v>
      </c>
      <c r="BB485" s="9">
        <f t="shared" si="1233"/>
        <v>0</v>
      </c>
      <c r="BC485" s="9">
        <f t="shared" si="1233"/>
        <v>79312</v>
      </c>
      <c r="BD485" s="9">
        <f t="shared" si="1233"/>
        <v>0</v>
      </c>
      <c r="BE485" s="9">
        <f t="shared" si="1233"/>
        <v>-50</v>
      </c>
      <c r="BF485" s="9">
        <f t="shared" si="1233"/>
        <v>0</v>
      </c>
      <c r="BG485" s="9">
        <f t="shared" si="1233"/>
        <v>0</v>
      </c>
      <c r="BH485" s="9">
        <f t="shared" si="1233"/>
        <v>0</v>
      </c>
      <c r="BI485" s="9">
        <f t="shared" si="1233"/>
        <v>79262</v>
      </c>
      <c r="BJ485" s="9">
        <f t="shared" si="1233"/>
        <v>0</v>
      </c>
      <c r="BK485" s="9">
        <f t="shared" si="1233"/>
        <v>0</v>
      </c>
      <c r="BL485" s="9">
        <f t="shared" si="1233"/>
        <v>0</v>
      </c>
      <c r="BM485" s="9">
        <f t="shared" si="1233"/>
        <v>0</v>
      </c>
      <c r="BN485" s="9">
        <f t="shared" si="1233"/>
        <v>0</v>
      </c>
      <c r="BO485" s="9">
        <f t="shared" si="1233"/>
        <v>79262</v>
      </c>
      <c r="BP485" s="9">
        <f t="shared" si="1233"/>
        <v>0</v>
      </c>
      <c r="BQ485" s="9">
        <f t="shared" si="1233"/>
        <v>-100</v>
      </c>
      <c r="BR485" s="9">
        <f t="shared" si="1233"/>
        <v>0</v>
      </c>
      <c r="BS485" s="9">
        <f t="shared" ref="BS485:CH485" si="1234">BS486</f>
        <v>0</v>
      </c>
      <c r="BT485" s="9">
        <f t="shared" si="1234"/>
        <v>0</v>
      </c>
      <c r="BU485" s="9">
        <f t="shared" si="1234"/>
        <v>79162</v>
      </c>
      <c r="BV485" s="9">
        <f t="shared" si="1234"/>
        <v>0</v>
      </c>
      <c r="BW485" s="9">
        <f t="shared" si="1234"/>
        <v>0</v>
      </c>
      <c r="BX485" s="9">
        <f t="shared" si="1234"/>
        <v>0</v>
      </c>
      <c r="BY485" s="9">
        <f t="shared" si="1234"/>
        <v>0</v>
      </c>
      <c r="BZ485" s="9">
        <f t="shared" si="1234"/>
        <v>0</v>
      </c>
      <c r="CA485" s="9">
        <f t="shared" si="1234"/>
        <v>79162</v>
      </c>
      <c r="CB485" s="9">
        <f t="shared" si="1234"/>
        <v>0</v>
      </c>
      <c r="CC485" s="9">
        <f t="shared" si="1234"/>
        <v>350</v>
      </c>
      <c r="CD485" s="9">
        <f t="shared" si="1234"/>
        <v>0</v>
      </c>
      <c r="CE485" s="9">
        <f t="shared" si="1234"/>
        <v>0</v>
      </c>
      <c r="CF485" s="9">
        <f t="shared" si="1234"/>
        <v>0</v>
      </c>
      <c r="CG485" s="9">
        <f t="shared" si="1234"/>
        <v>79512</v>
      </c>
      <c r="CH485" s="9">
        <f t="shared" si="1234"/>
        <v>0</v>
      </c>
    </row>
    <row r="486" spans="1:86" ht="33" hidden="1" x14ac:dyDescent="0.25">
      <c r="A486" s="28" t="s">
        <v>342</v>
      </c>
      <c r="B486" s="26">
        <f t="shared" si="1232"/>
        <v>909</v>
      </c>
      <c r="C486" s="26" t="s">
        <v>341</v>
      </c>
      <c r="D486" s="26" t="s">
        <v>117</v>
      </c>
      <c r="E486" s="26" t="s">
        <v>367</v>
      </c>
      <c r="F486" s="26"/>
      <c r="G486" s="11">
        <f>G487+G489+G491</f>
        <v>82823</v>
      </c>
      <c r="H486" s="11">
        <f t="shared" ref="H486:N486" si="1235">H487+H489+H491</f>
        <v>0</v>
      </c>
      <c r="I486" s="11">
        <f t="shared" si="1235"/>
        <v>0</v>
      </c>
      <c r="J486" s="11">
        <f t="shared" si="1235"/>
        <v>0</v>
      </c>
      <c r="K486" s="11">
        <f t="shared" si="1235"/>
        <v>0</v>
      </c>
      <c r="L486" s="11">
        <f t="shared" si="1235"/>
        <v>0</v>
      </c>
      <c r="M486" s="11">
        <f t="shared" si="1235"/>
        <v>82823</v>
      </c>
      <c r="N486" s="11">
        <f t="shared" si="1235"/>
        <v>0</v>
      </c>
      <c r="O486" s="11">
        <f t="shared" ref="O486:T486" si="1236">O487+O489+O491</f>
        <v>0</v>
      </c>
      <c r="P486" s="11">
        <f t="shared" si="1236"/>
        <v>0</v>
      </c>
      <c r="Q486" s="11">
        <f t="shared" si="1236"/>
        <v>0</v>
      </c>
      <c r="R486" s="11">
        <f t="shared" si="1236"/>
        <v>0</v>
      </c>
      <c r="S486" s="11">
        <f t="shared" si="1236"/>
        <v>82823</v>
      </c>
      <c r="T486" s="11">
        <f t="shared" si="1236"/>
        <v>0</v>
      </c>
      <c r="U486" s="11">
        <f t="shared" ref="U486:Z486" si="1237">U487+U489+U491</f>
        <v>0</v>
      </c>
      <c r="V486" s="11">
        <f t="shared" si="1237"/>
        <v>0</v>
      </c>
      <c r="W486" s="11">
        <f t="shared" si="1237"/>
        <v>0</v>
      </c>
      <c r="X486" s="11">
        <f t="shared" si="1237"/>
        <v>0</v>
      </c>
      <c r="Y486" s="11">
        <f t="shared" si="1237"/>
        <v>82823</v>
      </c>
      <c r="Z486" s="11">
        <f t="shared" si="1237"/>
        <v>0</v>
      </c>
      <c r="AA486" s="11">
        <f t="shared" ref="AA486:AF486" si="1238">AA487+AA489+AA491</f>
        <v>0</v>
      </c>
      <c r="AB486" s="11">
        <f t="shared" si="1238"/>
        <v>0</v>
      </c>
      <c r="AC486" s="11">
        <f t="shared" si="1238"/>
        <v>0</v>
      </c>
      <c r="AD486" s="11">
        <f t="shared" si="1238"/>
        <v>0</v>
      </c>
      <c r="AE486" s="11">
        <f t="shared" si="1238"/>
        <v>82823</v>
      </c>
      <c r="AF486" s="11">
        <f t="shared" si="1238"/>
        <v>0</v>
      </c>
      <c r="AG486" s="11">
        <f t="shared" ref="AG486:AL486" si="1239">AG487+AG489+AG491</f>
        <v>0</v>
      </c>
      <c r="AH486" s="11">
        <f t="shared" si="1239"/>
        <v>0</v>
      </c>
      <c r="AI486" s="11">
        <f t="shared" si="1239"/>
        <v>0</v>
      </c>
      <c r="AJ486" s="11">
        <f t="shared" si="1239"/>
        <v>0</v>
      </c>
      <c r="AK486" s="11">
        <f t="shared" si="1239"/>
        <v>82823</v>
      </c>
      <c r="AL486" s="11">
        <f t="shared" si="1239"/>
        <v>0</v>
      </c>
      <c r="AM486" s="11">
        <f t="shared" ref="AM486:AR486" si="1240">AM487+AM489+AM491</f>
        <v>0</v>
      </c>
      <c r="AN486" s="11">
        <f t="shared" si="1240"/>
        <v>0</v>
      </c>
      <c r="AO486" s="11">
        <f t="shared" si="1240"/>
        <v>0</v>
      </c>
      <c r="AP486" s="11">
        <f t="shared" si="1240"/>
        <v>0</v>
      </c>
      <c r="AQ486" s="11">
        <f t="shared" si="1240"/>
        <v>82823</v>
      </c>
      <c r="AR486" s="11">
        <f t="shared" si="1240"/>
        <v>0</v>
      </c>
      <c r="AS486" s="11">
        <f t="shared" ref="AS486:AX486" si="1241">AS487+AS489+AS491</f>
        <v>-3048</v>
      </c>
      <c r="AT486" s="11">
        <f t="shared" si="1241"/>
        <v>0</v>
      </c>
      <c r="AU486" s="11">
        <f t="shared" si="1241"/>
        <v>-461</v>
      </c>
      <c r="AV486" s="11">
        <f t="shared" si="1241"/>
        <v>0</v>
      </c>
      <c r="AW486" s="11">
        <f t="shared" si="1241"/>
        <v>79314</v>
      </c>
      <c r="AX486" s="11">
        <f t="shared" si="1241"/>
        <v>0</v>
      </c>
      <c r="AY486" s="11">
        <f t="shared" ref="AY486:BD486" si="1242">AY487+AY489+AY491</f>
        <v>-2</v>
      </c>
      <c r="AZ486" s="11">
        <f t="shared" si="1242"/>
        <v>0</v>
      </c>
      <c r="BA486" s="11">
        <f t="shared" si="1242"/>
        <v>0</v>
      </c>
      <c r="BB486" s="11">
        <f t="shared" si="1242"/>
        <v>0</v>
      </c>
      <c r="BC486" s="11">
        <f t="shared" si="1242"/>
        <v>79312</v>
      </c>
      <c r="BD486" s="11">
        <f t="shared" si="1242"/>
        <v>0</v>
      </c>
      <c r="BE486" s="11">
        <f t="shared" ref="BE486:BJ486" si="1243">BE487+BE489+BE491</f>
        <v>-50</v>
      </c>
      <c r="BF486" s="11">
        <f t="shared" si="1243"/>
        <v>0</v>
      </c>
      <c r="BG486" s="11">
        <f t="shared" si="1243"/>
        <v>0</v>
      </c>
      <c r="BH486" s="11">
        <f t="shared" si="1243"/>
        <v>0</v>
      </c>
      <c r="BI486" s="11">
        <f t="shared" si="1243"/>
        <v>79262</v>
      </c>
      <c r="BJ486" s="11">
        <f t="shared" si="1243"/>
        <v>0</v>
      </c>
      <c r="BK486" s="11">
        <f t="shared" ref="BK486:BP486" si="1244">BK487+BK489+BK491</f>
        <v>0</v>
      </c>
      <c r="BL486" s="11">
        <f t="shared" si="1244"/>
        <v>0</v>
      </c>
      <c r="BM486" s="11">
        <f t="shared" si="1244"/>
        <v>0</v>
      </c>
      <c r="BN486" s="11">
        <f t="shared" si="1244"/>
        <v>0</v>
      </c>
      <c r="BO486" s="11">
        <f t="shared" si="1244"/>
        <v>79262</v>
      </c>
      <c r="BP486" s="11">
        <f t="shared" si="1244"/>
        <v>0</v>
      </c>
      <c r="BQ486" s="11">
        <f t="shared" ref="BQ486:BV486" si="1245">BQ487+BQ489+BQ491</f>
        <v>-100</v>
      </c>
      <c r="BR486" s="11">
        <f t="shared" si="1245"/>
        <v>0</v>
      </c>
      <c r="BS486" s="11">
        <f t="shared" si="1245"/>
        <v>0</v>
      </c>
      <c r="BT486" s="11">
        <f t="shared" si="1245"/>
        <v>0</v>
      </c>
      <c r="BU486" s="11">
        <f t="shared" si="1245"/>
        <v>79162</v>
      </c>
      <c r="BV486" s="11">
        <f t="shared" si="1245"/>
        <v>0</v>
      </c>
      <c r="BW486" s="11">
        <f t="shared" ref="BW486:CB486" si="1246">BW487+BW489+BW491</f>
        <v>0</v>
      </c>
      <c r="BX486" s="11">
        <f t="shared" si="1246"/>
        <v>0</v>
      </c>
      <c r="BY486" s="11">
        <f t="shared" si="1246"/>
        <v>0</v>
      </c>
      <c r="BZ486" s="11">
        <f t="shared" si="1246"/>
        <v>0</v>
      </c>
      <c r="CA486" s="11">
        <f t="shared" si="1246"/>
        <v>79162</v>
      </c>
      <c r="CB486" s="11">
        <f t="shared" si="1246"/>
        <v>0</v>
      </c>
      <c r="CC486" s="11">
        <f t="shared" ref="CC486:CH486" si="1247">CC487+CC489+CC491</f>
        <v>350</v>
      </c>
      <c r="CD486" s="11">
        <f t="shared" si="1247"/>
        <v>0</v>
      </c>
      <c r="CE486" s="11">
        <f t="shared" si="1247"/>
        <v>0</v>
      </c>
      <c r="CF486" s="11">
        <f t="shared" si="1247"/>
        <v>0</v>
      </c>
      <c r="CG486" s="11">
        <f t="shared" si="1247"/>
        <v>79512</v>
      </c>
      <c r="CH486" s="11">
        <f t="shared" si="1247"/>
        <v>0</v>
      </c>
    </row>
    <row r="487" spans="1:86" ht="66" hidden="1" x14ac:dyDescent="0.25">
      <c r="A487" s="25" t="s">
        <v>445</v>
      </c>
      <c r="B487" s="26" t="str">
        <f t="shared" si="1232"/>
        <v>909</v>
      </c>
      <c r="C487" s="26" t="s">
        <v>341</v>
      </c>
      <c r="D487" s="26" t="s">
        <v>117</v>
      </c>
      <c r="E487" s="26" t="s">
        <v>367</v>
      </c>
      <c r="F487" s="26" t="s">
        <v>84</v>
      </c>
      <c r="G487" s="11">
        <f t="shared" ref="G487:BR487" si="1248">SUM(G488:G488)</f>
        <v>14173</v>
      </c>
      <c r="H487" s="11">
        <f t="shared" si="1248"/>
        <v>0</v>
      </c>
      <c r="I487" s="11">
        <f t="shared" si="1248"/>
        <v>0</v>
      </c>
      <c r="J487" s="11">
        <f t="shared" si="1248"/>
        <v>0</v>
      </c>
      <c r="K487" s="11">
        <f t="shared" si="1248"/>
        <v>0</v>
      </c>
      <c r="L487" s="11">
        <f t="shared" si="1248"/>
        <v>0</v>
      </c>
      <c r="M487" s="11">
        <f t="shared" si="1248"/>
        <v>14173</v>
      </c>
      <c r="N487" s="11">
        <f t="shared" si="1248"/>
        <v>0</v>
      </c>
      <c r="O487" s="11">
        <f t="shared" si="1248"/>
        <v>0</v>
      </c>
      <c r="P487" s="11">
        <f t="shared" si="1248"/>
        <v>0</v>
      </c>
      <c r="Q487" s="11">
        <f t="shared" si="1248"/>
        <v>0</v>
      </c>
      <c r="R487" s="11">
        <f t="shared" si="1248"/>
        <v>0</v>
      </c>
      <c r="S487" s="11">
        <f t="shared" si="1248"/>
        <v>14173</v>
      </c>
      <c r="T487" s="11">
        <f t="shared" si="1248"/>
        <v>0</v>
      </c>
      <c r="U487" s="11">
        <f t="shared" si="1248"/>
        <v>0</v>
      </c>
      <c r="V487" s="11">
        <f t="shared" si="1248"/>
        <v>0</v>
      </c>
      <c r="W487" s="11">
        <f t="shared" si="1248"/>
        <v>0</v>
      </c>
      <c r="X487" s="11">
        <f t="shared" si="1248"/>
        <v>0</v>
      </c>
      <c r="Y487" s="11">
        <f t="shared" si="1248"/>
        <v>14173</v>
      </c>
      <c r="Z487" s="11">
        <f t="shared" si="1248"/>
        <v>0</v>
      </c>
      <c r="AA487" s="11">
        <f t="shared" si="1248"/>
        <v>0</v>
      </c>
      <c r="AB487" s="11">
        <f t="shared" si="1248"/>
        <v>0</v>
      </c>
      <c r="AC487" s="11">
        <f t="shared" si="1248"/>
        <v>0</v>
      </c>
      <c r="AD487" s="11">
        <f t="shared" si="1248"/>
        <v>0</v>
      </c>
      <c r="AE487" s="11">
        <f t="shared" si="1248"/>
        <v>14173</v>
      </c>
      <c r="AF487" s="11">
        <f t="shared" si="1248"/>
        <v>0</v>
      </c>
      <c r="AG487" s="11">
        <f t="shared" si="1248"/>
        <v>0</v>
      </c>
      <c r="AH487" s="11">
        <f t="shared" si="1248"/>
        <v>0</v>
      </c>
      <c r="AI487" s="11">
        <f t="shared" si="1248"/>
        <v>0</v>
      </c>
      <c r="AJ487" s="11">
        <f t="shared" si="1248"/>
        <v>0</v>
      </c>
      <c r="AK487" s="11">
        <f t="shared" si="1248"/>
        <v>14173</v>
      </c>
      <c r="AL487" s="11">
        <f t="shared" si="1248"/>
        <v>0</v>
      </c>
      <c r="AM487" s="11">
        <f t="shared" si="1248"/>
        <v>0</v>
      </c>
      <c r="AN487" s="11">
        <f t="shared" si="1248"/>
        <v>0</v>
      </c>
      <c r="AO487" s="11">
        <f t="shared" si="1248"/>
        <v>0</v>
      </c>
      <c r="AP487" s="11">
        <f t="shared" si="1248"/>
        <v>0</v>
      </c>
      <c r="AQ487" s="11">
        <f t="shared" si="1248"/>
        <v>14173</v>
      </c>
      <c r="AR487" s="11">
        <f t="shared" si="1248"/>
        <v>0</v>
      </c>
      <c r="AS487" s="11">
        <f t="shared" si="1248"/>
        <v>0</v>
      </c>
      <c r="AT487" s="11">
        <f t="shared" si="1248"/>
        <v>0</v>
      </c>
      <c r="AU487" s="11">
        <f t="shared" si="1248"/>
        <v>0</v>
      </c>
      <c r="AV487" s="11">
        <f t="shared" si="1248"/>
        <v>0</v>
      </c>
      <c r="AW487" s="11">
        <f t="shared" si="1248"/>
        <v>14173</v>
      </c>
      <c r="AX487" s="11">
        <f t="shared" si="1248"/>
        <v>0</v>
      </c>
      <c r="AY487" s="11">
        <f t="shared" si="1248"/>
        <v>0</v>
      </c>
      <c r="AZ487" s="11">
        <f t="shared" si="1248"/>
        <v>0</v>
      </c>
      <c r="BA487" s="11">
        <f t="shared" si="1248"/>
        <v>0</v>
      </c>
      <c r="BB487" s="11">
        <f t="shared" si="1248"/>
        <v>0</v>
      </c>
      <c r="BC487" s="11">
        <f t="shared" si="1248"/>
        <v>14173</v>
      </c>
      <c r="BD487" s="11">
        <f t="shared" si="1248"/>
        <v>0</v>
      </c>
      <c r="BE487" s="11">
        <f t="shared" si="1248"/>
        <v>0</v>
      </c>
      <c r="BF487" s="11">
        <f t="shared" si="1248"/>
        <v>0</v>
      </c>
      <c r="BG487" s="11">
        <f t="shared" si="1248"/>
        <v>0</v>
      </c>
      <c r="BH487" s="11">
        <f t="shared" si="1248"/>
        <v>0</v>
      </c>
      <c r="BI487" s="11">
        <f t="shared" si="1248"/>
        <v>14173</v>
      </c>
      <c r="BJ487" s="11">
        <f t="shared" si="1248"/>
        <v>0</v>
      </c>
      <c r="BK487" s="11">
        <f t="shared" si="1248"/>
        <v>0</v>
      </c>
      <c r="BL487" s="11">
        <f t="shared" si="1248"/>
        <v>0</v>
      </c>
      <c r="BM487" s="11">
        <f t="shared" si="1248"/>
        <v>0</v>
      </c>
      <c r="BN487" s="11">
        <f t="shared" si="1248"/>
        <v>0</v>
      </c>
      <c r="BO487" s="11">
        <f t="shared" si="1248"/>
        <v>14173</v>
      </c>
      <c r="BP487" s="11">
        <f t="shared" si="1248"/>
        <v>0</v>
      </c>
      <c r="BQ487" s="11">
        <f t="shared" si="1248"/>
        <v>0</v>
      </c>
      <c r="BR487" s="11">
        <f t="shared" si="1248"/>
        <v>0</v>
      </c>
      <c r="BS487" s="11">
        <f t="shared" ref="BS487:BV487" si="1249">SUM(BS488:BS488)</f>
        <v>0</v>
      </c>
      <c r="BT487" s="11">
        <f t="shared" si="1249"/>
        <v>0</v>
      </c>
      <c r="BU487" s="11">
        <f t="shared" si="1249"/>
        <v>14173</v>
      </c>
      <c r="BV487" s="11">
        <f t="shared" si="1249"/>
        <v>0</v>
      </c>
      <c r="BW487" s="11">
        <f t="shared" ref="BW487:BX487" si="1250">SUM(BW488:BW488)</f>
        <v>0</v>
      </c>
      <c r="BX487" s="11">
        <f t="shared" si="1250"/>
        <v>0</v>
      </c>
      <c r="BY487" s="11">
        <f t="shared" ref="BY487:CH487" si="1251">SUM(BY488:BY488)</f>
        <v>0</v>
      </c>
      <c r="BZ487" s="11">
        <f t="shared" si="1251"/>
        <v>0</v>
      </c>
      <c r="CA487" s="11">
        <f t="shared" si="1251"/>
        <v>14173</v>
      </c>
      <c r="CB487" s="11">
        <f t="shared" si="1251"/>
        <v>0</v>
      </c>
      <c r="CC487" s="11">
        <f t="shared" si="1251"/>
        <v>0</v>
      </c>
      <c r="CD487" s="11">
        <f t="shared" si="1251"/>
        <v>0</v>
      </c>
      <c r="CE487" s="11">
        <f t="shared" si="1251"/>
        <v>0</v>
      </c>
      <c r="CF487" s="11">
        <f t="shared" si="1251"/>
        <v>0</v>
      </c>
      <c r="CG487" s="11">
        <f t="shared" si="1251"/>
        <v>14173</v>
      </c>
      <c r="CH487" s="11">
        <f t="shared" si="1251"/>
        <v>0</v>
      </c>
    </row>
    <row r="488" spans="1:86" ht="20.100000000000001" hidden="1" customHeight="1" x14ac:dyDescent="0.25">
      <c r="A488" s="28" t="s">
        <v>106</v>
      </c>
      <c r="B488" s="26">
        <f t="shared" si="1232"/>
        <v>909</v>
      </c>
      <c r="C488" s="26" t="s">
        <v>341</v>
      </c>
      <c r="D488" s="26" t="s">
        <v>117</v>
      </c>
      <c r="E488" s="26" t="s">
        <v>367</v>
      </c>
      <c r="F488" s="26" t="s">
        <v>107</v>
      </c>
      <c r="G488" s="9">
        <f>13628+545</f>
        <v>14173</v>
      </c>
      <c r="H488" s="9"/>
      <c r="I488" s="83"/>
      <c r="J488" s="83"/>
      <c r="K488" s="83"/>
      <c r="L488" s="83"/>
      <c r="M488" s="9">
        <f>G488+I488+J488+K488+L488</f>
        <v>14173</v>
      </c>
      <c r="N488" s="9">
        <f>H488+L488</f>
        <v>0</v>
      </c>
      <c r="O488" s="84"/>
      <c r="P488" s="84"/>
      <c r="Q488" s="84"/>
      <c r="R488" s="84"/>
      <c r="S488" s="9">
        <f>M488+O488+P488+Q488+R488</f>
        <v>14173</v>
      </c>
      <c r="T488" s="9">
        <f>N488+R488</f>
        <v>0</v>
      </c>
      <c r="U488" s="84"/>
      <c r="V488" s="84"/>
      <c r="W488" s="84"/>
      <c r="X488" s="84"/>
      <c r="Y488" s="9">
        <f>S488+U488+V488+W488+X488</f>
        <v>14173</v>
      </c>
      <c r="Z488" s="9">
        <f>T488+X488</f>
        <v>0</v>
      </c>
      <c r="AA488" s="84"/>
      <c r="AB488" s="84"/>
      <c r="AC488" s="84"/>
      <c r="AD488" s="84"/>
      <c r="AE488" s="9">
        <f>Y488+AA488+AB488+AC488+AD488</f>
        <v>14173</v>
      </c>
      <c r="AF488" s="9">
        <f>Z488+AD488</f>
        <v>0</v>
      </c>
      <c r="AG488" s="84"/>
      <c r="AH488" s="84"/>
      <c r="AI488" s="84"/>
      <c r="AJ488" s="84"/>
      <c r="AK488" s="9">
        <f>AE488+AG488+AH488+AI488+AJ488</f>
        <v>14173</v>
      </c>
      <c r="AL488" s="9">
        <f>AF488+AJ488</f>
        <v>0</v>
      </c>
      <c r="AM488" s="84"/>
      <c r="AN488" s="84"/>
      <c r="AO488" s="84"/>
      <c r="AP488" s="84"/>
      <c r="AQ488" s="9">
        <f>AK488+AM488+AN488+AO488+AP488</f>
        <v>14173</v>
      </c>
      <c r="AR488" s="9">
        <f>AL488+AP488</f>
        <v>0</v>
      </c>
      <c r="AS488" s="84"/>
      <c r="AT488" s="84"/>
      <c r="AU488" s="84"/>
      <c r="AV488" s="84"/>
      <c r="AW488" s="9">
        <f>AQ488+AS488+AT488+AU488+AV488</f>
        <v>14173</v>
      </c>
      <c r="AX488" s="9">
        <f>AR488+AV488</f>
        <v>0</v>
      </c>
      <c r="AY488" s="84"/>
      <c r="AZ488" s="84"/>
      <c r="BA488" s="84"/>
      <c r="BB488" s="84"/>
      <c r="BC488" s="9">
        <f>AW488+AY488+AZ488+BA488+BB488</f>
        <v>14173</v>
      </c>
      <c r="BD488" s="9">
        <f>AX488+BB488</f>
        <v>0</v>
      </c>
      <c r="BE488" s="84"/>
      <c r="BF488" s="84"/>
      <c r="BG488" s="84"/>
      <c r="BH488" s="84"/>
      <c r="BI488" s="9">
        <f>BC488+BE488+BF488+BG488+BH488</f>
        <v>14173</v>
      </c>
      <c r="BJ488" s="9">
        <f>BD488+BH488</f>
        <v>0</v>
      </c>
      <c r="BK488" s="84"/>
      <c r="BL488" s="84"/>
      <c r="BM488" s="84"/>
      <c r="BN488" s="84"/>
      <c r="BO488" s="9">
        <f>BI488+BK488+BL488+BM488+BN488</f>
        <v>14173</v>
      </c>
      <c r="BP488" s="9">
        <f>BJ488+BN488</f>
        <v>0</v>
      </c>
      <c r="BQ488" s="84"/>
      <c r="BR488" s="84"/>
      <c r="BS488" s="84"/>
      <c r="BT488" s="84"/>
      <c r="BU488" s="9">
        <f>BO488+BQ488+BR488+BS488+BT488</f>
        <v>14173</v>
      </c>
      <c r="BV488" s="9">
        <f>BP488+BT488</f>
        <v>0</v>
      </c>
      <c r="BW488" s="84"/>
      <c r="BX488" s="84"/>
      <c r="BY488" s="84"/>
      <c r="BZ488" s="84"/>
      <c r="CA488" s="9">
        <f>BU488+BW488+BX488+BY488+BZ488</f>
        <v>14173</v>
      </c>
      <c r="CB488" s="9">
        <f>BV488+BZ488</f>
        <v>0</v>
      </c>
      <c r="CC488" s="84"/>
      <c r="CD488" s="84"/>
      <c r="CE488" s="84"/>
      <c r="CF488" s="84"/>
      <c r="CG488" s="9">
        <f>CA488+CC488+CD488+CE488+CF488</f>
        <v>14173</v>
      </c>
      <c r="CH488" s="9">
        <f>CB488+CF488</f>
        <v>0</v>
      </c>
    </row>
    <row r="489" spans="1:86" ht="33" hidden="1" x14ac:dyDescent="0.25">
      <c r="A489" s="25" t="s">
        <v>242</v>
      </c>
      <c r="B489" s="26" t="str">
        <f t="shared" si="1232"/>
        <v>909</v>
      </c>
      <c r="C489" s="26" t="s">
        <v>341</v>
      </c>
      <c r="D489" s="26" t="s">
        <v>117</v>
      </c>
      <c r="E489" s="26" t="s">
        <v>367</v>
      </c>
      <c r="F489" s="26" t="s">
        <v>30</v>
      </c>
      <c r="G489" s="9">
        <f t="shared" ref="G489:BR489" si="1252">G490</f>
        <v>67948</v>
      </c>
      <c r="H489" s="9">
        <f t="shared" si="1252"/>
        <v>0</v>
      </c>
      <c r="I489" s="9">
        <f t="shared" si="1252"/>
        <v>0</v>
      </c>
      <c r="J489" s="9">
        <f t="shared" si="1252"/>
        <v>0</v>
      </c>
      <c r="K489" s="9">
        <f t="shared" si="1252"/>
        <v>0</v>
      </c>
      <c r="L489" s="9">
        <f t="shared" si="1252"/>
        <v>0</v>
      </c>
      <c r="M489" s="9">
        <f t="shared" si="1252"/>
        <v>67948</v>
      </c>
      <c r="N489" s="9">
        <f t="shared" si="1252"/>
        <v>0</v>
      </c>
      <c r="O489" s="9">
        <f t="shared" si="1252"/>
        <v>0</v>
      </c>
      <c r="P489" s="9">
        <f t="shared" si="1252"/>
        <v>0</v>
      </c>
      <c r="Q489" s="9">
        <f t="shared" si="1252"/>
        <v>0</v>
      </c>
      <c r="R489" s="9">
        <f t="shared" si="1252"/>
        <v>0</v>
      </c>
      <c r="S489" s="9">
        <f t="shared" si="1252"/>
        <v>67948</v>
      </c>
      <c r="T489" s="9">
        <f t="shared" si="1252"/>
        <v>0</v>
      </c>
      <c r="U489" s="9">
        <f t="shared" si="1252"/>
        <v>0</v>
      </c>
      <c r="V489" s="9">
        <f t="shared" si="1252"/>
        <v>0</v>
      </c>
      <c r="W489" s="9">
        <f t="shared" si="1252"/>
        <v>0</v>
      </c>
      <c r="X489" s="9">
        <f t="shared" si="1252"/>
        <v>0</v>
      </c>
      <c r="Y489" s="9">
        <f t="shared" si="1252"/>
        <v>67948</v>
      </c>
      <c r="Z489" s="9">
        <f t="shared" si="1252"/>
        <v>0</v>
      </c>
      <c r="AA489" s="9">
        <f t="shared" si="1252"/>
        <v>-8</v>
      </c>
      <c r="AB489" s="9">
        <f t="shared" si="1252"/>
        <v>0</v>
      </c>
      <c r="AC489" s="9">
        <f t="shared" si="1252"/>
        <v>0</v>
      </c>
      <c r="AD489" s="9">
        <f t="shared" si="1252"/>
        <v>0</v>
      </c>
      <c r="AE489" s="9">
        <f t="shared" si="1252"/>
        <v>67940</v>
      </c>
      <c r="AF489" s="9">
        <f t="shared" si="1252"/>
        <v>0</v>
      </c>
      <c r="AG489" s="9">
        <f t="shared" si="1252"/>
        <v>0</v>
      </c>
      <c r="AH489" s="9">
        <f t="shared" si="1252"/>
        <v>0</v>
      </c>
      <c r="AI489" s="9">
        <f t="shared" si="1252"/>
        <v>0</v>
      </c>
      <c r="AJ489" s="9">
        <f t="shared" si="1252"/>
        <v>0</v>
      </c>
      <c r="AK489" s="9">
        <f t="shared" si="1252"/>
        <v>67940</v>
      </c>
      <c r="AL489" s="9">
        <f t="shared" si="1252"/>
        <v>0</v>
      </c>
      <c r="AM489" s="9">
        <f t="shared" si="1252"/>
        <v>0</v>
      </c>
      <c r="AN489" s="9">
        <f t="shared" si="1252"/>
        <v>0</v>
      </c>
      <c r="AO489" s="9">
        <f t="shared" si="1252"/>
        <v>0</v>
      </c>
      <c r="AP489" s="9">
        <f t="shared" si="1252"/>
        <v>0</v>
      </c>
      <c r="AQ489" s="9">
        <f t="shared" si="1252"/>
        <v>67940</v>
      </c>
      <c r="AR489" s="9">
        <f t="shared" si="1252"/>
        <v>0</v>
      </c>
      <c r="AS489" s="9">
        <f t="shared" si="1252"/>
        <v>-3048</v>
      </c>
      <c r="AT489" s="9">
        <f t="shared" si="1252"/>
        <v>0</v>
      </c>
      <c r="AU489" s="9">
        <f t="shared" si="1252"/>
        <v>-461</v>
      </c>
      <c r="AV489" s="9">
        <f t="shared" si="1252"/>
        <v>0</v>
      </c>
      <c r="AW489" s="9">
        <f t="shared" si="1252"/>
        <v>64431</v>
      </c>
      <c r="AX489" s="9">
        <f t="shared" si="1252"/>
        <v>0</v>
      </c>
      <c r="AY489" s="9">
        <f t="shared" si="1252"/>
        <v>-2</v>
      </c>
      <c r="AZ489" s="9">
        <f t="shared" si="1252"/>
        <v>0</v>
      </c>
      <c r="BA489" s="9">
        <f t="shared" si="1252"/>
        <v>0</v>
      </c>
      <c r="BB489" s="9">
        <f t="shared" si="1252"/>
        <v>0</v>
      </c>
      <c r="BC489" s="9">
        <f t="shared" si="1252"/>
        <v>64429</v>
      </c>
      <c r="BD489" s="9">
        <f t="shared" si="1252"/>
        <v>0</v>
      </c>
      <c r="BE489" s="9">
        <f t="shared" si="1252"/>
        <v>-50</v>
      </c>
      <c r="BF489" s="9">
        <f t="shared" si="1252"/>
        <v>0</v>
      </c>
      <c r="BG489" s="9">
        <f t="shared" si="1252"/>
        <v>0</v>
      </c>
      <c r="BH489" s="9">
        <f t="shared" si="1252"/>
        <v>0</v>
      </c>
      <c r="BI489" s="9">
        <f t="shared" si="1252"/>
        <v>64379</v>
      </c>
      <c r="BJ489" s="9">
        <f t="shared" si="1252"/>
        <v>0</v>
      </c>
      <c r="BK489" s="9">
        <f t="shared" si="1252"/>
        <v>0</v>
      </c>
      <c r="BL489" s="9">
        <f t="shared" si="1252"/>
        <v>0</v>
      </c>
      <c r="BM489" s="9">
        <f t="shared" si="1252"/>
        <v>0</v>
      </c>
      <c r="BN489" s="9">
        <f t="shared" si="1252"/>
        <v>0</v>
      </c>
      <c r="BO489" s="9">
        <f t="shared" si="1252"/>
        <v>64379</v>
      </c>
      <c r="BP489" s="9">
        <f t="shared" si="1252"/>
        <v>0</v>
      </c>
      <c r="BQ489" s="9">
        <f t="shared" si="1252"/>
        <v>-100</v>
      </c>
      <c r="BR489" s="9">
        <f t="shared" si="1252"/>
        <v>0</v>
      </c>
      <c r="BS489" s="9">
        <f t="shared" ref="BS489:CH489" si="1253">BS490</f>
        <v>0</v>
      </c>
      <c r="BT489" s="9">
        <f t="shared" si="1253"/>
        <v>0</v>
      </c>
      <c r="BU489" s="9">
        <f t="shared" si="1253"/>
        <v>64279</v>
      </c>
      <c r="BV489" s="9">
        <f t="shared" si="1253"/>
        <v>0</v>
      </c>
      <c r="BW489" s="9">
        <f t="shared" si="1253"/>
        <v>0</v>
      </c>
      <c r="BX489" s="9">
        <f t="shared" si="1253"/>
        <v>0</v>
      </c>
      <c r="BY489" s="9">
        <f t="shared" si="1253"/>
        <v>0</v>
      </c>
      <c r="BZ489" s="9">
        <f t="shared" si="1253"/>
        <v>0</v>
      </c>
      <c r="CA489" s="9">
        <f t="shared" si="1253"/>
        <v>64279</v>
      </c>
      <c r="CB489" s="9">
        <f t="shared" si="1253"/>
        <v>0</v>
      </c>
      <c r="CC489" s="9">
        <f t="shared" si="1253"/>
        <v>365</v>
      </c>
      <c r="CD489" s="9">
        <f t="shared" si="1253"/>
        <v>0</v>
      </c>
      <c r="CE489" s="9">
        <f t="shared" si="1253"/>
        <v>0</v>
      </c>
      <c r="CF489" s="9">
        <f t="shared" si="1253"/>
        <v>0</v>
      </c>
      <c r="CG489" s="9">
        <f t="shared" si="1253"/>
        <v>64644</v>
      </c>
      <c r="CH489" s="9">
        <f t="shared" si="1253"/>
        <v>0</v>
      </c>
    </row>
    <row r="490" spans="1:86" ht="33" hidden="1" x14ac:dyDescent="0.25">
      <c r="A490" s="28" t="s">
        <v>36</v>
      </c>
      <c r="B490" s="26">
        <f t="shared" si="1232"/>
        <v>909</v>
      </c>
      <c r="C490" s="26" t="s">
        <v>341</v>
      </c>
      <c r="D490" s="26" t="s">
        <v>117</v>
      </c>
      <c r="E490" s="26" t="s">
        <v>367</v>
      </c>
      <c r="F490" s="26" t="s">
        <v>37</v>
      </c>
      <c r="G490" s="9">
        <v>67948</v>
      </c>
      <c r="H490" s="10"/>
      <c r="I490" s="83"/>
      <c r="J490" s="83"/>
      <c r="K490" s="83"/>
      <c r="L490" s="83"/>
      <c r="M490" s="9">
        <f>G490+I490+J490+K490+L490</f>
        <v>67948</v>
      </c>
      <c r="N490" s="9">
        <f>H490+L490</f>
        <v>0</v>
      </c>
      <c r="O490" s="84"/>
      <c r="P490" s="84"/>
      <c r="Q490" s="84"/>
      <c r="R490" s="84"/>
      <c r="S490" s="9">
        <f>M490+O490+P490+Q490+R490</f>
        <v>67948</v>
      </c>
      <c r="T490" s="9">
        <f>N490+R490</f>
        <v>0</v>
      </c>
      <c r="U490" s="84"/>
      <c r="V490" s="84"/>
      <c r="W490" s="84"/>
      <c r="X490" s="84"/>
      <c r="Y490" s="9">
        <f>S490+U490+V490+W490+X490</f>
        <v>67948</v>
      </c>
      <c r="Z490" s="9">
        <f>T490+X490</f>
        <v>0</v>
      </c>
      <c r="AA490" s="9">
        <v>-8</v>
      </c>
      <c r="AB490" s="84"/>
      <c r="AC490" s="84"/>
      <c r="AD490" s="84"/>
      <c r="AE490" s="9">
        <f>Y490+AA490+AB490+AC490+AD490</f>
        <v>67940</v>
      </c>
      <c r="AF490" s="9">
        <f>Z490+AD490</f>
        <v>0</v>
      </c>
      <c r="AG490" s="9"/>
      <c r="AH490" s="84"/>
      <c r="AI490" s="84"/>
      <c r="AJ490" s="84"/>
      <c r="AK490" s="9">
        <f>AE490+AG490+AH490+AI490+AJ490</f>
        <v>67940</v>
      </c>
      <c r="AL490" s="9">
        <f>AF490+AJ490</f>
        <v>0</v>
      </c>
      <c r="AM490" s="9"/>
      <c r="AN490" s="84"/>
      <c r="AO490" s="84"/>
      <c r="AP490" s="84"/>
      <c r="AQ490" s="9">
        <f>AK490+AM490+AN490+AO490+AP490</f>
        <v>67940</v>
      </c>
      <c r="AR490" s="9">
        <f>AL490+AP490</f>
        <v>0</v>
      </c>
      <c r="AS490" s="9">
        <v>-3048</v>
      </c>
      <c r="AT490" s="84"/>
      <c r="AU490" s="9">
        <v>-461</v>
      </c>
      <c r="AV490" s="84"/>
      <c r="AW490" s="9">
        <f>AQ490+AS490+AT490+AU490+AV490</f>
        <v>64431</v>
      </c>
      <c r="AX490" s="9">
        <f>AR490+AV490</f>
        <v>0</v>
      </c>
      <c r="AY490" s="9">
        <v>-2</v>
      </c>
      <c r="AZ490" s="84"/>
      <c r="BA490" s="9"/>
      <c r="BB490" s="84"/>
      <c r="BC490" s="9">
        <f>AW490+AY490+AZ490+BA490+BB490</f>
        <v>64429</v>
      </c>
      <c r="BD490" s="9">
        <f>AX490+BB490</f>
        <v>0</v>
      </c>
      <c r="BE490" s="9">
        <v>-50</v>
      </c>
      <c r="BF490" s="84"/>
      <c r="BG490" s="9"/>
      <c r="BH490" s="84"/>
      <c r="BI490" s="9">
        <f>BC490+BE490+BF490+BG490+BH490</f>
        <v>64379</v>
      </c>
      <c r="BJ490" s="9">
        <f>BD490+BH490</f>
        <v>0</v>
      </c>
      <c r="BK490" s="9"/>
      <c r="BL490" s="84"/>
      <c r="BM490" s="9"/>
      <c r="BN490" s="84"/>
      <c r="BO490" s="9">
        <f>BI490+BK490+BL490+BM490+BN490</f>
        <v>64379</v>
      </c>
      <c r="BP490" s="9">
        <f>BJ490+BN490</f>
        <v>0</v>
      </c>
      <c r="BQ490" s="9">
        <v>-100</v>
      </c>
      <c r="BR490" s="84"/>
      <c r="BS490" s="9"/>
      <c r="BT490" s="84"/>
      <c r="BU490" s="9">
        <f>BO490+BQ490+BR490+BS490+BT490</f>
        <v>64279</v>
      </c>
      <c r="BV490" s="9">
        <f>BP490+BT490</f>
        <v>0</v>
      </c>
      <c r="BW490" s="9"/>
      <c r="BX490" s="84"/>
      <c r="BY490" s="9"/>
      <c r="BZ490" s="84"/>
      <c r="CA490" s="9">
        <f>BU490+BW490+BX490+BY490+BZ490</f>
        <v>64279</v>
      </c>
      <c r="CB490" s="9">
        <f>BV490+BZ490</f>
        <v>0</v>
      </c>
      <c r="CC490" s="9">
        <v>365</v>
      </c>
      <c r="CD490" s="84"/>
      <c r="CE490" s="9"/>
      <c r="CF490" s="84"/>
      <c r="CG490" s="9">
        <f>CA490+CC490+CD490+CE490+CF490</f>
        <v>64644</v>
      </c>
      <c r="CH490" s="9">
        <f>CB490+CF490</f>
        <v>0</v>
      </c>
    </row>
    <row r="491" spans="1:86" ht="20.100000000000001" hidden="1" customHeight="1" x14ac:dyDescent="0.25">
      <c r="A491" s="28" t="s">
        <v>65</v>
      </c>
      <c r="B491" s="26" t="str">
        <f t="shared" si="1232"/>
        <v>909</v>
      </c>
      <c r="C491" s="26" t="s">
        <v>341</v>
      </c>
      <c r="D491" s="26" t="s">
        <v>117</v>
      </c>
      <c r="E491" s="26" t="s">
        <v>367</v>
      </c>
      <c r="F491" s="26" t="s">
        <v>66</v>
      </c>
      <c r="G491" s="9">
        <f t="shared" ref="G491:N491" si="1254">G492+G493</f>
        <v>702</v>
      </c>
      <c r="H491" s="9">
        <f t="shared" si="1254"/>
        <v>0</v>
      </c>
      <c r="I491" s="9">
        <f t="shared" si="1254"/>
        <v>0</v>
      </c>
      <c r="J491" s="9">
        <f t="shared" si="1254"/>
        <v>0</v>
      </c>
      <c r="K491" s="9">
        <f t="shared" si="1254"/>
        <v>0</v>
      </c>
      <c r="L491" s="9">
        <f t="shared" si="1254"/>
        <v>0</v>
      </c>
      <c r="M491" s="9">
        <f t="shared" si="1254"/>
        <v>702</v>
      </c>
      <c r="N491" s="9">
        <f t="shared" si="1254"/>
        <v>0</v>
      </c>
      <c r="O491" s="9">
        <f t="shared" ref="O491:T491" si="1255">O492+O493</f>
        <v>0</v>
      </c>
      <c r="P491" s="9">
        <f t="shared" si="1255"/>
        <v>0</v>
      </c>
      <c r="Q491" s="9">
        <f t="shared" si="1255"/>
        <v>0</v>
      </c>
      <c r="R491" s="9">
        <f t="shared" si="1255"/>
        <v>0</v>
      </c>
      <c r="S491" s="9">
        <f t="shared" si="1255"/>
        <v>702</v>
      </c>
      <c r="T491" s="9">
        <f t="shared" si="1255"/>
        <v>0</v>
      </c>
      <c r="U491" s="9">
        <f t="shared" ref="U491:Z491" si="1256">U492+U493</f>
        <v>0</v>
      </c>
      <c r="V491" s="9">
        <f t="shared" si="1256"/>
        <v>0</v>
      </c>
      <c r="W491" s="9">
        <f t="shared" si="1256"/>
        <v>0</v>
      </c>
      <c r="X491" s="9">
        <f t="shared" si="1256"/>
        <v>0</v>
      </c>
      <c r="Y491" s="9">
        <f t="shared" si="1256"/>
        <v>702</v>
      </c>
      <c r="Z491" s="9">
        <f t="shared" si="1256"/>
        <v>0</v>
      </c>
      <c r="AA491" s="9">
        <f t="shared" ref="AA491:AF491" si="1257">AA492+AA493</f>
        <v>8</v>
      </c>
      <c r="AB491" s="9">
        <f t="shared" si="1257"/>
        <v>0</v>
      </c>
      <c r="AC491" s="9">
        <f t="shared" si="1257"/>
        <v>0</v>
      </c>
      <c r="AD491" s="9">
        <f t="shared" si="1257"/>
        <v>0</v>
      </c>
      <c r="AE491" s="9">
        <f t="shared" si="1257"/>
        <v>710</v>
      </c>
      <c r="AF491" s="9">
        <f t="shared" si="1257"/>
        <v>0</v>
      </c>
      <c r="AG491" s="9">
        <f t="shared" ref="AG491:AL491" si="1258">AG492+AG493</f>
        <v>0</v>
      </c>
      <c r="AH491" s="9">
        <f t="shared" si="1258"/>
        <v>0</v>
      </c>
      <c r="AI491" s="9">
        <f t="shared" si="1258"/>
        <v>0</v>
      </c>
      <c r="AJ491" s="9">
        <f t="shared" si="1258"/>
        <v>0</v>
      </c>
      <c r="AK491" s="9">
        <f t="shared" si="1258"/>
        <v>710</v>
      </c>
      <c r="AL491" s="9">
        <f t="shared" si="1258"/>
        <v>0</v>
      </c>
      <c r="AM491" s="9">
        <f t="shared" ref="AM491:AR491" si="1259">AM492+AM493</f>
        <v>0</v>
      </c>
      <c r="AN491" s="9">
        <f t="shared" si="1259"/>
        <v>0</v>
      </c>
      <c r="AO491" s="9">
        <f t="shared" si="1259"/>
        <v>0</v>
      </c>
      <c r="AP491" s="9">
        <f t="shared" si="1259"/>
        <v>0</v>
      </c>
      <c r="AQ491" s="9">
        <f t="shared" si="1259"/>
        <v>710</v>
      </c>
      <c r="AR491" s="9">
        <f t="shared" si="1259"/>
        <v>0</v>
      </c>
      <c r="AS491" s="9">
        <f t="shared" ref="AS491:AX491" si="1260">AS492+AS493</f>
        <v>0</v>
      </c>
      <c r="AT491" s="9">
        <f t="shared" si="1260"/>
        <v>0</v>
      </c>
      <c r="AU491" s="9">
        <f t="shared" si="1260"/>
        <v>0</v>
      </c>
      <c r="AV491" s="9">
        <f t="shared" si="1260"/>
        <v>0</v>
      </c>
      <c r="AW491" s="9">
        <f t="shared" si="1260"/>
        <v>710</v>
      </c>
      <c r="AX491" s="9">
        <f t="shared" si="1260"/>
        <v>0</v>
      </c>
      <c r="AY491" s="9">
        <f t="shared" ref="AY491:BD491" si="1261">AY492+AY493</f>
        <v>0</v>
      </c>
      <c r="AZ491" s="9">
        <f t="shared" si="1261"/>
        <v>0</v>
      </c>
      <c r="BA491" s="9">
        <f t="shared" si="1261"/>
        <v>0</v>
      </c>
      <c r="BB491" s="9">
        <f t="shared" si="1261"/>
        <v>0</v>
      </c>
      <c r="BC491" s="9">
        <f t="shared" si="1261"/>
        <v>710</v>
      </c>
      <c r="BD491" s="9">
        <f t="shared" si="1261"/>
        <v>0</v>
      </c>
      <c r="BE491" s="9">
        <f t="shared" ref="BE491:BJ491" si="1262">BE492+BE493</f>
        <v>0</v>
      </c>
      <c r="BF491" s="9">
        <f t="shared" si="1262"/>
        <v>0</v>
      </c>
      <c r="BG491" s="9">
        <f t="shared" si="1262"/>
        <v>0</v>
      </c>
      <c r="BH491" s="9">
        <f t="shared" si="1262"/>
        <v>0</v>
      </c>
      <c r="BI491" s="9">
        <f t="shared" si="1262"/>
        <v>710</v>
      </c>
      <c r="BJ491" s="9">
        <f t="shared" si="1262"/>
        <v>0</v>
      </c>
      <c r="BK491" s="9">
        <f t="shared" ref="BK491:BP491" si="1263">BK492+BK493</f>
        <v>0</v>
      </c>
      <c r="BL491" s="9">
        <f t="shared" si="1263"/>
        <v>0</v>
      </c>
      <c r="BM491" s="9">
        <f t="shared" si="1263"/>
        <v>0</v>
      </c>
      <c r="BN491" s="9">
        <f t="shared" si="1263"/>
        <v>0</v>
      </c>
      <c r="BO491" s="9">
        <f t="shared" si="1263"/>
        <v>710</v>
      </c>
      <c r="BP491" s="9">
        <f t="shared" si="1263"/>
        <v>0</v>
      </c>
      <c r="BQ491" s="9">
        <f t="shared" ref="BQ491:BV491" si="1264">BQ492+BQ493</f>
        <v>0</v>
      </c>
      <c r="BR491" s="9">
        <f t="shared" si="1264"/>
        <v>0</v>
      </c>
      <c r="BS491" s="9">
        <f t="shared" si="1264"/>
        <v>0</v>
      </c>
      <c r="BT491" s="9">
        <f t="shared" si="1264"/>
        <v>0</v>
      </c>
      <c r="BU491" s="9">
        <f t="shared" si="1264"/>
        <v>710</v>
      </c>
      <c r="BV491" s="9">
        <f t="shared" si="1264"/>
        <v>0</v>
      </c>
      <c r="BW491" s="9">
        <f t="shared" ref="BW491:CB491" si="1265">BW492+BW493</f>
        <v>0</v>
      </c>
      <c r="BX491" s="9">
        <f t="shared" si="1265"/>
        <v>0</v>
      </c>
      <c r="BY491" s="9">
        <f t="shared" si="1265"/>
        <v>0</v>
      </c>
      <c r="BZ491" s="9">
        <f t="shared" si="1265"/>
        <v>0</v>
      </c>
      <c r="CA491" s="9">
        <f t="shared" si="1265"/>
        <v>710</v>
      </c>
      <c r="CB491" s="9">
        <f t="shared" si="1265"/>
        <v>0</v>
      </c>
      <c r="CC491" s="9">
        <f t="shared" ref="CC491:CH491" si="1266">CC492+CC493</f>
        <v>-15</v>
      </c>
      <c r="CD491" s="9">
        <f t="shared" si="1266"/>
        <v>0</v>
      </c>
      <c r="CE491" s="9">
        <f t="shared" si="1266"/>
        <v>0</v>
      </c>
      <c r="CF491" s="9">
        <f t="shared" si="1266"/>
        <v>0</v>
      </c>
      <c r="CG491" s="9">
        <f t="shared" si="1266"/>
        <v>695</v>
      </c>
      <c r="CH491" s="9">
        <f t="shared" si="1266"/>
        <v>0</v>
      </c>
    </row>
    <row r="492" spans="1:86" ht="21" hidden="1" customHeight="1" x14ac:dyDescent="0.25">
      <c r="A492" s="28" t="s">
        <v>154</v>
      </c>
      <c r="B492" s="26" t="str">
        <f t="shared" ref="B492:B498" si="1267">B489</f>
        <v>909</v>
      </c>
      <c r="C492" s="26" t="s">
        <v>341</v>
      </c>
      <c r="D492" s="26" t="s">
        <v>117</v>
      </c>
      <c r="E492" s="26" t="s">
        <v>367</v>
      </c>
      <c r="F492" s="26" t="s">
        <v>612</v>
      </c>
      <c r="G492" s="9"/>
      <c r="H492" s="10"/>
      <c r="I492" s="83"/>
      <c r="J492" s="83"/>
      <c r="K492" s="83"/>
      <c r="L492" s="83"/>
      <c r="M492" s="83"/>
      <c r="N492" s="83"/>
      <c r="O492" s="84"/>
      <c r="P492" s="84"/>
      <c r="Q492" s="84"/>
      <c r="R492" s="84"/>
      <c r="S492" s="84"/>
      <c r="T492" s="84"/>
      <c r="U492" s="84"/>
      <c r="V492" s="84"/>
      <c r="W492" s="84"/>
      <c r="X492" s="84"/>
      <c r="Y492" s="84"/>
      <c r="Z492" s="84"/>
      <c r="AA492" s="9">
        <v>8</v>
      </c>
      <c r="AB492" s="84"/>
      <c r="AC492" s="84"/>
      <c r="AD492" s="84"/>
      <c r="AE492" s="9">
        <f>Y492+AA492+AB492+AC492+AD492</f>
        <v>8</v>
      </c>
      <c r="AF492" s="9">
        <f>Z492+AD492</f>
        <v>0</v>
      </c>
      <c r="AG492" s="9"/>
      <c r="AH492" s="84"/>
      <c r="AI492" s="84"/>
      <c r="AJ492" s="84"/>
      <c r="AK492" s="9">
        <f>AE492+AG492+AH492+AI492+AJ492</f>
        <v>8</v>
      </c>
      <c r="AL492" s="9">
        <f>AF492+AJ492</f>
        <v>0</v>
      </c>
      <c r="AM492" s="9"/>
      <c r="AN492" s="84"/>
      <c r="AO492" s="84"/>
      <c r="AP492" s="84"/>
      <c r="AQ492" s="9">
        <f>AK492+AM492+AN492+AO492+AP492</f>
        <v>8</v>
      </c>
      <c r="AR492" s="9">
        <f>AL492+AP492</f>
        <v>0</v>
      </c>
      <c r="AS492" s="9"/>
      <c r="AT492" s="84"/>
      <c r="AU492" s="84"/>
      <c r="AV492" s="84"/>
      <c r="AW492" s="9">
        <f>AQ492+AS492+AT492+AU492+AV492</f>
        <v>8</v>
      </c>
      <c r="AX492" s="9">
        <f>AR492+AV492</f>
        <v>0</v>
      </c>
      <c r="AY492" s="9"/>
      <c r="AZ492" s="84"/>
      <c r="BA492" s="84"/>
      <c r="BB492" s="84"/>
      <c r="BC492" s="9">
        <f>AW492+AY492+AZ492+BA492+BB492</f>
        <v>8</v>
      </c>
      <c r="BD492" s="9">
        <f>AX492+BB492</f>
        <v>0</v>
      </c>
      <c r="BE492" s="9"/>
      <c r="BF492" s="84"/>
      <c r="BG492" s="84"/>
      <c r="BH492" s="84"/>
      <c r="BI492" s="9">
        <f>BC492+BE492+BF492+BG492+BH492</f>
        <v>8</v>
      </c>
      <c r="BJ492" s="9">
        <f>BD492+BH492</f>
        <v>0</v>
      </c>
      <c r="BK492" s="9"/>
      <c r="BL492" s="84"/>
      <c r="BM492" s="84"/>
      <c r="BN492" s="84"/>
      <c r="BO492" s="9">
        <f>BI492+BK492+BL492+BM492+BN492</f>
        <v>8</v>
      </c>
      <c r="BP492" s="9">
        <f>BJ492+BN492</f>
        <v>0</v>
      </c>
      <c r="BQ492" s="9"/>
      <c r="BR492" s="84"/>
      <c r="BS492" s="84"/>
      <c r="BT492" s="84"/>
      <c r="BU492" s="9">
        <f>BO492+BQ492+BR492+BS492+BT492</f>
        <v>8</v>
      </c>
      <c r="BV492" s="9">
        <f>BP492+BT492</f>
        <v>0</v>
      </c>
      <c r="BW492" s="9"/>
      <c r="BX492" s="84"/>
      <c r="BY492" s="84"/>
      <c r="BZ492" s="84"/>
      <c r="CA492" s="9">
        <f>BU492+BW492+BX492+BY492+BZ492</f>
        <v>8</v>
      </c>
      <c r="CB492" s="9">
        <f>BV492+BZ492</f>
        <v>0</v>
      </c>
      <c r="CC492" s="9"/>
      <c r="CD492" s="84"/>
      <c r="CE492" s="84"/>
      <c r="CF492" s="84"/>
      <c r="CG492" s="9">
        <f>CA492+CC492+CD492+CE492+CF492</f>
        <v>8</v>
      </c>
      <c r="CH492" s="9">
        <f>CB492+CF492</f>
        <v>0</v>
      </c>
    </row>
    <row r="493" spans="1:86" ht="20.100000000000001" hidden="1" customHeight="1" x14ac:dyDescent="0.25">
      <c r="A493" s="28" t="s">
        <v>91</v>
      </c>
      <c r="B493" s="26">
        <f t="shared" si="1267"/>
        <v>909</v>
      </c>
      <c r="C493" s="26" t="s">
        <v>341</v>
      </c>
      <c r="D493" s="26" t="s">
        <v>117</v>
      </c>
      <c r="E493" s="26" t="s">
        <v>367</v>
      </c>
      <c r="F493" s="26" t="s">
        <v>68</v>
      </c>
      <c r="G493" s="9">
        <v>702</v>
      </c>
      <c r="H493" s="9"/>
      <c r="I493" s="83"/>
      <c r="J493" s="83"/>
      <c r="K493" s="83"/>
      <c r="L493" s="83"/>
      <c r="M493" s="9">
        <f>G493+I493+J493+K493+L493</f>
        <v>702</v>
      </c>
      <c r="N493" s="9">
        <f>H493+L493</f>
        <v>0</v>
      </c>
      <c r="O493" s="84"/>
      <c r="P493" s="84"/>
      <c r="Q493" s="84"/>
      <c r="R493" s="84"/>
      <c r="S493" s="9">
        <f>M493+O493+P493+Q493+R493</f>
        <v>702</v>
      </c>
      <c r="T493" s="9">
        <f>N493+R493</f>
        <v>0</v>
      </c>
      <c r="U493" s="84"/>
      <c r="V493" s="84"/>
      <c r="W493" s="84"/>
      <c r="X493" s="84"/>
      <c r="Y493" s="9">
        <f>S493+U493+V493+W493+X493</f>
        <v>702</v>
      </c>
      <c r="Z493" s="9">
        <f>T493+X493</f>
        <v>0</v>
      </c>
      <c r="AA493" s="84"/>
      <c r="AB493" s="84"/>
      <c r="AC493" s="84"/>
      <c r="AD493" s="84"/>
      <c r="AE493" s="9">
        <f>Y493+AA493+AB493+AC493+AD493</f>
        <v>702</v>
      </c>
      <c r="AF493" s="9">
        <f>Z493+AD493</f>
        <v>0</v>
      </c>
      <c r="AG493" s="84"/>
      <c r="AH493" s="84"/>
      <c r="AI493" s="84"/>
      <c r="AJ493" s="84"/>
      <c r="AK493" s="9">
        <f>AE493+AG493+AH493+AI493+AJ493</f>
        <v>702</v>
      </c>
      <c r="AL493" s="9">
        <f>AF493+AJ493</f>
        <v>0</v>
      </c>
      <c r="AM493" s="84"/>
      <c r="AN493" s="84"/>
      <c r="AO493" s="84"/>
      <c r="AP493" s="84"/>
      <c r="AQ493" s="9">
        <f>AK493+AM493+AN493+AO493+AP493</f>
        <v>702</v>
      </c>
      <c r="AR493" s="9">
        <f>AL493+AP493</f>
        <v>0</v>
      </c>
      <c r="AS493" s="84"/>
      <c r="AT493" s="84"/>
      <c r="AU493" s="84"/>
      <c r="AV493" s="84"/>
      <c r="AW493" s="9">
        <f>AQ493+AS493+AT493+AU493+AV493</f>
        <v>702</v>
      </c>
      <c r="AX493" s="9">
        <f>AR493+AV493</f>
        <v>0</v>
      </c>
      <c r="AY493" s="84"/>
      <c r="AZ493" s="84"/>
      <c r="BA493" s="84"/>
      <c r="BB493" s="84"/>
      <c r="BC493" s="9">
        <f>AW493+AY493+AZ493+BA493+BB493</f>
        <v>702</v>
      </c>
      <c r="BD493" s="9">
        <f>AX493+BB493</f>
        <v>0</v>
      </c>
      <c r="BE493" s="84"/>
      <c r="BF493" s="84"/>
      <c r="BG493" s="84"/>
      <c r="BH493" s="84"/>
      <c r="BI493" s="9">
        <f>BC493+BE493+BF493+BG493+BH493</f>
        <v>702</v>
      </c>
      <c r="BJ493" s="9">
        <f>BD493+BH493</f>
        <v>0</v>
      </c>
      <c r="BK493" s="84"/>
      <c r="BL493" s="84"/>
      <c r="BM493" s="84"/>
      <c r="BN493" s="84"/>
      <c r="BO493" s="9">
        <f>BI493+BK493+BL493+BM493+BN493</f>
        <v>702</v>
      </c>
      <c r="BP493" s="9">
        <f>BJ493+BN493</f>
        <v>0</v>
      </c>
      <c r="BQ493" s="84"/>
      <c r="BR493" s="84"/>
      <c r="BS493" s="84"/>
      <c r="BT493" s="84"/>
      <c r="BU493" s="9">
        <f>BO493+BQ493+BR493+BS493+BT493</f>
        <v>702</v>
      </c>
      <c r="BV493" s="9">
        <f>BP493+BT493</f>
        <v>0</v>
      </c>
      <c r="BW493" s="84"/>
      <c r="BX493" s="84"/>
      <c r="BY493" s="84"/>
      <c r="BZ493" s="84"/>
      <c r="CA493" s="9">
        <f>BU493+BW493+BX493+BY493+BZ493</f>
        <v>702</v>
      </c>
      <c r="CB493" s="9">
        <f>BV493+BZ493</f>
        <v>0</v>
      </c>
      <c r="CC493" s="9">
        <v>-15</v>
      </c>
      <c r="CD493" s="84"/>
      <c r="CE493" s="84"/>
      <c r="CF493" s="84"/>
      <c r="CG493" s="9">
        <f>CA493+CC493+CD493+CE493+CF493</f>
        <v>687</v>
      </c>
      <c r="CH493" s="9">
        <f>CB493+CF493</f>
        <v>0</v>
      </c>
    </row>
    <row r="494" spans="1:86" ht="20.100000000000001" hidden="1" customHeight="1" x14ac:dyDescent="0.25">
      <c r="A494" s="28" t="s">
        <v>61</v>
      </c>
      <c r="B494" s="26" t="str">
        <f t="shared" si="1267"/>
        <v>909</v>
      </c>
      <c r="C494" s="26" t="s">
        <v>341</v>
      </c>
      <c r="D494" s="26" t="s">
        <v>117</v>
      </c>
      <c r="E494" s="26" t="s">
        <v>62</v>
      </c>
      <c r="F494" s="26"/>
      <c r="G494" s="9"/>
      <c r="H494" s="9"/>
      <c r="I494" s="83"/>
      <c r="J494" s="83"/>
      <c r="K494" s="83"/>
      <c r="L494" s="83"/>
      <c r="M494" s="9"/>
      <c r="N494" s="9"/>
      <c r="O494" s="84"/>
      <c r="P494" s="84"/>
      <c r="Q494" s="84"/>
      <c r="R494" s="84"/>
      <c r="S494" s="9"/>
      <c r="T494" s="9"/>
      <c r="U494" s="84"/>
      <c r="V494" s="84"/>
      <c r="W494" s="84"/>
      <c r="X494" s="84"/>
      <c r="Y494" s="9"/>
      <c r="Z494" s="9"/>
      <c r="AA494" s="84"/>
      <c r="AB494" s="84"/>
      <c r="AC494" s="84"/>
      <c r="AD494" s="84"/>
      <c r="AE494" s="9"/>
      <c r="AF494" s="9"/>
      <c r="AG494" s="84"/>
      <c r="AH494" s="84"/>
      <c r="AI494" s="84"/>
      <c r="AJ494" s="84"/>
      <c r="AK494" s="9"/>
      <c r="AL494" s="9"/>
      <c r="AM494" s="84"/>
      <c r="AN494" s="84"/>
      <c r="AO494" s="84"/>
      <c r="AP494" s="84"/>
      <c r="AQ494" s="9"/>
      <c r="AR494" s="9"/>
      <c r="AS494" s="84"/>
      <c r="AT494" s="84"/>
      <c r="AU494" s="84"/>
      <c r="AV494" s="84"/>
      <c r="AW494" s="9"/>
      <c r="AX494" s="9"/>
      <c r="AY494" s="11">
        <f>AY495</f>
        <v>0</v>
      </c>
      <c r="AZ494" s="11">
        <f t="shared" ref="AZ494:BO497" si="1268">AZ495</f>
        <v>700</v>
      </c>
      <c r="BA494" s="11">
        <f t="shared" si="1268"/>
        <v>0</v>
      </c>
      <c r="BB494" s="11">
        <f t="shared" si="1268"/>
        <v>0</v>
      </c>
      <c r="BC494" s="11">
        <f t="shared" si="1268"/>
        <v>700</v>
      </c>
      <c r="BD494" s="11">
        <f t="shared" si="1268"/>
        <v>0</v>
      </c>
      <c r="BE494" s="11">
        <f>BE495</f>
        <v>50</v>
      </c>
      <c r="BF494" s="11">
        <f t="shared" si="1268"/>
        <v>100</v>
      </c>
      <c r="BG494" s="11">
        <f t="shared" si="1268"/>
        <v>0</v>
      </c>
      <c r="BH494" s="11">
        <f t="shared" si="1268"/>
        <v>0</v>
      </c>
      <c r="BI494" s="11">
        <f t="shared" si="1268"/>
        <v>850</v>
      </c>
      <c r="BJ494" s="11">
        <f t="shared" si="1268"/>
        <v>0</v>
      </c>
      <c r="BK494" s="11">
        <f>BK495</f>
        <v>0</v>
      </c>
      <c r="BL494" s="11">
        <f t="shared" si="1268"/>
        <v>0</v>
      </c>
      <c r="BM494" s="11">
        <f t="shared" si="1268"/>
        <v>0</v>
      </c>
      <c r="BN494" s="11">
        <f t="shared" si="1268"/>
        <v>0</v>
      </c>
      <c r="BO494" s="11">
        <f t="shared" si="1268"/>
        <v>850</v>
      </c>
      <c r="BP494" s="11">
        <f t="shared" ref="BL494:BP497" si="1269">BP495</f>
        <v>0</v>
      </c>
      <c r="BQ494" s="11">
        <f>BQ495</f>
        <v>0</v>
      </c>
      <c r="BR494" s="11">
        <f t="shared" ref="BR494:CG497" si="1270">BR495</f>
        <v>300</v>
      </c>
      <c r="BS494" s="11">
        <f t="shared" si="1270"/>
        <v>0</v>
      </c>
      <c r="BT494" s="11">
        <f t="shared" si="1270"/>
        <v>0</v>
      </c>
      <c r="BU494" s="11">
        <f t="shared" si="1270"/>
        <v>1150</v>
      </c>
      <c r="BV494" s="11">
        <f t="shared" si="1270"/>
        <v>0</v>
      </c>
      <c r="BW494" s="11">
        <f>BW495</f>
        <v>0</v>
      </c>
      <c r="BX494" s="11">
        <f t="shared" si="1270"/>
        <v>0</v>
      </c>
      <c r="BY494" s="11">
        <f t="shared" si="1270"/>
        <v>0</v>
      </c>
      <c r="BZ494" s="11">
        <f t="shared" si="1270"/>
        <v>0</v>
      </c>
      <c r="CA494" s="11">
        <f t="shared" si="1270"/>
        <v>1150</v>
      </c>
      <c r="CB494" s="11">
        <f t="shared" si="1270"/>
        <v>0</v>
      </c>
      <c r="CC494" s="11">
        <f>CC495</f>
        <v>-350</v>
      </c>
      <c r="CD494" s="11">
        <f t="shared" si="1270"/>
        <v>0</v>
      </c>
      <c r="CE494" s="11">
        <f t="shared" si="1270"/>
        <v>0</v>
      </c>
      <c r="CF494" s="11">
        <f t="shared" si="1270"/>
        <v>0</v>
      </c>
      <c r="CG494" s="11">
        <f t="shared" si="1270"/>
        <v>800</v>
      </c>
      <c r="CH494" s="11">
        <f t="shared" ref="CD494:CH497" si="1271">CH495</f>
        <v>0</v>
      </c>
    </row>
    <row r="495" spans="1:86" ht="20.100000000000001" hidden="1" customHeight="1" x14ac:dyDescent="0.25">
      <c r="A495" s="28" t="s">
        <v>823</v>
      </c>
      <c r="B495" s="26" t="str">
        <f t="shared" si="1267"/>
        <v>909</v>
      </c>
      <c r="C495" s="26" t="s">
        <v>341</v>
      </c>
      <c r="D495" s="26" t="s">
        <v>117</v>
      </c>
      <c r="E495" s="26" t="s">
        <v>750</v>
      </c>
      <c r="F495" s="26"/>
      <c r="G495" s="9"/>
      <c r="H495" s="9"/>
      <c r="I495" s="83"/>
      <c r="J495" s="83"/>
      <c r="K495" s="83"/>
      <c r="L495" s="83"/>
      <c r="M495" s="9"/>
      <c r="N495" s="9"/>
      <c r="O495" s="84"/>
      <c r="P495" s="84"/>
      <c r="Q495" s="84"/>
      <c r="R495" s="84"/>
      <c r="S495" s="9"/>
      <c r="T495" s="9"/>
      <c r="U495" s="84"/>
      <c r="V495" s="84"/>
      <c r="W495" s="84"/>
      <c r="X495" s="84"/>
      <c r="Y495" s="9"/>
      <c r="Z495" s="9"/>
      <c r="AA495" s="84"/>
      <c r="AB495" s="84"/>
      <c r="AC495" s="84"/>
      <c r="AD495" s="84"/>
      <c r="AE495" s="9"/>
      <c r="AF495" s="9"/>
      <c r="AG495" s="84"/>
      <c r="AH495" s="84"/>
      <c r="AI495" s="84"/>
      <c r="AJ495" s="84"/>
      <c r="AK495" s="9"/>
      <c r="AL495" s="9"/>
      <c r="AM495" s="84"/>
      <c r="AN495" s="84"/>
      <c r="AO495" s="84"/>
      <c r="AP495" s="84"/>
      <c r="AQ495" s="9"/>
      <c r="AR495" s="9"/>
      <c r="AS495" s="84"/>
      <c r="AT495" s="84"/>
      <c r="AU495" s="84"/>
      <c r="AV495" s="84"/>
      <c r="AW495" s="9"/>
      <c r="AX495" s="9"/>
      <c r="AY495" s="11">
        <f>AY496</f>
        <v>0</v>
      </c>
      <c r="AZ495" s="11">
        <f t="shared" si="1268"/>
        <v>700</v>
      </c>
      <c r="BA495" s="11">
        <f t="shared" si="1268"/>
        <v>0</v>
      </c>
      <c r="BB495" s="11">
        <f t="shared" si="1268"/>
        <v>0</v>
      </c>
      <c r="BC495" s="11">
        <f t="shared" si="1268"/>
        <v>700</v>
      </c>
      <c r="BD495" s="11">
        <f t="shared" si="1268"/>
        <v>0</v>
      </c>
      <c r="BE495" s="11">
        <f>BE496</f>
        <v>50</v>
      </c>
      <c r="BF495" s="11">
        <f t="shared" si="1268"/>
        <v>100</v>
      </c>
      <c r="BG495" s="11">
        <f t="shared" si="1268"/>
        <v>0</v>
      </c>
      <c r="BH495" s="11">
        <f t="shared" si="1268"/>
        <v>0</v>
      </c>
      <c r="BI495" s="11">
        <f t="shared" si="1268"/>
        <v>850</v>
      </c>
      <c r="BJ495" s="11">
        <f t="shared" si="1268"/>
        <v>0</v>
      </c>
      <c r="BK495" s="11">
        <f>BK496</f>
        <v>0</v>
      </c>
      <c r="BL495" s="11">
        <f t="shared" si="1269"/>
        <v>0</v>
      </c>
      <c r="BM495" s="11">
        <f t="shared" si="1269"/>
        <v>0</v>
      </c>
      <c r="BN495" s="11">
        <f t="shared" si="1269"/>
        <v>0</v>
      </c>
      <c r="BO495" s="11">
        <f t="shared" si="1269"/>
        <v>850</v>
      </c>
      <c r="BP495" s="11">
        <f t="shared" si="1269"/>
        <v>0</v>
      </c>
      <c r="BQ495" s="11">
        <f>BQ496</f>
        <v>0</v>
      </c>
      <c r="BR495" s="11">
        <f t="shared" si="1270"/>
        <v>300</v>
      </c>
      <c r="BS495" s="11">
        <f t="shared" si="1270"/>
        <v>0</v>
      </c>
      <c r="BT495" s="11">
        <f t="shared" si="1270"/>
        <v>0</v>
      </c>
      <c r="BU495" s="11">
        <f t="shared" si="1270"/>
        <v>1150</v>
      </c>
      <c r="BV495" s="11">
        <f t="shared" si="1270"/>
        <v>0</v>
      </c>
      <c r="BW495" s="11">
        <f>BW496</f>
        <v>0</v>
      </c>
      <c r="BX495" s="11">
        <f t="shared" si="1270"/>
        <v>0</v>
      </c>
      <c r="BY495" s="11">
        <f t="shared" si="1270"/>
        <v>0</v>
      </c>
      <c r="BZ495" s="11">
        <f t="shared" si="1270"/>
        <v>0</v>
      </c>
      <c r="CA495" s="11">
        <f t="shared" si="1270"/>
        <v>1150</v>
      </c>
      <c r="CB495" s="11">
        <f t="shared" si="1270"/>
        <v>0</v>
      </c>
      <c r="CC495" s="11">
        <f>CC496</f>
        <v>-350</v>
      </c>
      <c r="CD495" s="11">
        <f t="shared" si="1271"/>
        <v>0</v>
      </c>
      <c r="CE495" s="11">
        <f t="shared" si="1271"/>
        <v>0</v>
      </c>
      <c r="CF495" s="11">
        <f t="shared" si="1271"/>
        <v>0</v>
      </c>
      <c r="CG495" s="11">
        <f t="shared" si="1271"/>
        <v>800</v>
      </c>
      <c r="CH495" s="11">
        <f t="shared" si="1271"/>
        <v>0</v>
      </c>
    </row>
    <row r="496" spans="1:86" ht="37.5" hidden="1" customHeight="1" x14ac:dyDescent="0.25">
      <c r="A496" s="28" t="s">
        <v>342</v>
      </c>
      <c r="B496" s="26">
        <f t="shared" si="1267"/>
        <v>909</v>
      </c>
      <c r="C496" s="26" t="s">
        <v>341</v>
      </c>
      <c r="D496" s="26" t="s">
        <v>117</v>
      </c>
      <c r="E496" s="26" t="s">
        <v>822</v>
      </c>
      <c r="F496" s="26"/>
      <c r="G496" s="9"/>
      <c r="H496" s="9"/>
      <c r="I496" s="83"/>
      <c r="J496" s="83"/>
      <c r="K496" s="83"/>
      <c r="L496" s="83"/>
      <c r="M496" s="9"/>
      <c r="N496" s="9"/>
      <c r="O496" s="84"/>
      <c r="P496" s="84"/>
      <c r="Q496" s="84"/>
      <c r="R496" s="84"/>
      <c r="S496" s="9"/>
      <c r="T496" s="9"/>
      <c r="U496" s="84"/>
      <c r="V496" s="84"/>
      <c r="W496" s="84"/>
      <c r="X496" s="84"/>
      <c r="Y496" s="9"/>
      <c r="Z496" s="9"/>
      <c r="AA496" s="84"/>
      <c r="AB496" s="84"/>
      <c r="AC496" s="84"/>
      <c r="AD496" s="84"/>
      <c r="AE496" s="9"/>
      <c r="AF496" s="9"/>
      <c r="AG496" s="84"/>
      <c r="AH496" s="84"/>
      <c r="AI496" s="84"/>
      <c r="AJ496" s="84"/>
      <c r="AK496" s="9"/>
      <c r="AL496" s="9"/>
      <c r="AM496" s="84"/>
      <c r="AN496" s="84"/>
      <c r="AO496" s="84"/>
      <c r="AP496" s="84"/>
      <c r="AQ496" s="9"/>
      <c r="AR496" s="9"/>
      <c r="AS496" s="84"/>
      <c r="AT496" s="84"/>
      <c r="AU496" s="84"/>
      <c r="AV496" s="84"/>
      <c r="AW496" s="9"/>
      <c r="AX496" s="9"/>
      <c r="AY496" s="11">
        <f>AY497</f>
        <v>0</v>
      </c>
      <c r="AZ496" s="11">
        <f t="shared" si="1268"/>
        <v>700</v>
      </c>
      <c r="BA496" s="11">
        <f t="shared" si="1268"/>
        <v>0</v>
      </c>
      <c r="BB496" s="11">
        <f t="shared" si="1268"/>
        <v>0</v>
      </c>
      <c r="BC496" s="11">
        <f t="shared" si="1268"/>
        <v>700</v>
      </c>
      <c r="BD496" s="11">
        <f t="shared" si="1268"/>
        <v>0</v>
      </c>
      <c r="BE496" s="11">
        <f>BE497</f>
        <v>50</v>
      </c>
      <c r="BF496" s="11">
        <f t="shared" si="1268"/>
        <v>100</v>
      </c>
      <c r="BG496" s="11">
        <f t="shared" si="1268"/>
        <v>0</v>
      </c>
      <c r="BH496" s="11">
        <f t="shared" si="1268"/>
        <v>0</v>
      </c>
      <c r="BI496" s="11">
        <f t="shared" si="1268"/>
        <v>850</v>
      </c>
      <c r="BJ496" s="11">
        <f t="shared" si="1268"/>
        <v>0</v>
      </c>
      <c r="BK496" s="11">
        <f>BK497</f>
        <v>0</v>
      </c>
      <c r="BL496" s="11">
        <f t="shared" si="1269"/>
        <v>0</v>
      </c>
      <c r="BM496" s="11">
        <f t="shared" si="1269"/>
        <v>0</v>
      </c>
      <c r="BN496" s="11">
        <f t="shared" si="1269"/>
        <v>0</v>
      </c>
      <c r="BO496" s="11">
        <f t="shared" si="1269"/>
        <v>850</v>
      </c>
      <c r="BP496" s="11">
        <f t="shared" si="1269"/>
        <v>0</v>
      </c>
      <c r="BQ496" s="11">
        <f>BQ497</f>
        <v>0</v>
      </c>
      <c r="BR496" s="11">
        <f t="shared" si="1270"/>
        <v>300</v>
      </c>
      <c r="BS496" s="11">
        <f t="shared" si="1270"/>
        <v>0</v>
      </c>
      <c r="BT496" s="11">
        <f t="shared" si="1270"/>
        <v>0</v>
      </c>
      <c r="BU496" s="11">
        <f t="shared" si="1270"/>
        <v>1150</v>
      </c>
      <c r="BV496" s="11">
        <f t="shared" si="1270"/>
        <v>0</v>
      </c>
      <c r="BW496" s="11">
        <f>BW497</f>
        <v>0</v>
      </c>
      <c r="BX496" s="11">
        <f t="shared" si="1270"/>
        <v>0</v>
      </c>
      <c r="BY496" s="11">
        <f t="shared" si="1270"/>
        <v>0</v>
      </c>
      <c r="BZ496" s="11">
        <f t="shared" si="1270"/>
        <v>0</v>
      </c>
      <c r="CA496" s="11">
        <f t="shared" si="1270"/>
        <v>1150</v>
      </c>
      <c r="CB496" s="11">
        <f t="shared" si="1270"/>
        <v>0</v>
      </c>
      <c r="CC496" s="11">
        <f>CC497</f>
        <v>-350</v>
      </c>
      <c r="CD496" s="11">
        <f t="shared" si="1271"/>
        <v>0</v>
      </c>
      <c r="CE496" s="11">
        <f t="shared" si="1271"/>
        <v>0</v>
      </c>
      <c r="CF496" s="11">
        <f t="shared" si="1271"/>
        <v>0</v>
      </c>
      <c r="CG496" s="11">
        <f t="shared" si="1271"/>
        <v>800</v>
      </c>
      <c r="CH496" s="11">
        <f t="shared" si="1271"/>
        <v>0</v>
      </c>
    </row>
    <row r="497" spans="1:86" ht="20.100000000000001" hidden="1" customHeight="1" x14ac:dyDescent="0.25">
      <c r="A497" s="28" t="s">
        <v>65</v>
      </c>
      <c r="B497" s="26" t="str">
        <f t="shared" si="1267"/>
        <v>909</v>
      </c>
      <c r="C497" s="26" t="s">
        <v>341</v>
      </c>
      <c r="D497" s="26" t="s">
        <v>117</v>
      </c>
      <c r="E497" s="26" t="s">
        <v>822</v>
      </c>
      <c r="F497" s="26" t="s">
        <v>66</v>
      </c>
      <c r="G497" s="9"/>
      <c r="H497" s="9"/>
      <c r="I497" s="83"/>
      <c r="J497" s="83"/>
      <c r="K497" s="83"/>
      <c r="L497" s="83"/>
      <c r="M497" s="9"/>
      <c r="N497" s="9"/>
      <c r="O497" s="84"/>
      <c r="P497" s="84"/>
      <c r="Q497" s="84"/>
      <c r="R497" s="84"/>
      <c r="S497" s="9"/>
      <c r="T497" s="9"/>
      <c r="U497" s="84"/>
      <c r="V497" s="84"/>
      <c r="W497" s="84"/>
      <c r="X497" s="84"/>
      <c r="Y497" s="9"/>
      <c r="Z497" s="9"/>
      <c r="AA497" s="84"/>
      <c r="AB497" s="84"/>
      <c r="AC497" s="84"/>
      <c r="AD497" s="84"/>
      <c r="AE497" s="9"/>
      <c r="AF497" s="9"/>
      <c r="AG497" s="84"/>
      <c r="AH497" s="84"/>
      <c r="AI497" s="84"/>
      <c r="AJ497" s="84"/>
      <c r="AK497" s="9"/>
      <c r="AL497" s="9"/>
      <c r="AM497" s="84"/>
      <c r="AN497" s="84"/>
      <c r="AO497" s="84"/>
      <c r="AP497" s="84"/>
      <c r="AQ497" s="9"/>
      <c r="AR497" s="9"/>
      <c r="AS497" s="84"/>
      <c r="AT497" s="84"/>
      <c r="AU497" s="84"/>
      <c r="AV497" s="84"/>
      <c r="AW497" s="9"/>
      <c r="AX497" s="9"/>
      <c r="AY497" s="11">
        <f>AY498</f>
        <v>0</v>
      </c>
      <c r="AZ497" s="11">
        <f t="shared" si="1268"/>
        <v>700</v>
      </c>
      <c r="BA497" s="11">
        <f t="shared" si="1268"/>
        <v>0</v>
      </c>
      <c r="BB497" s="11">
        <f t="shared" si="1268"/>
        <v>0</v>
      </c>
      <c r="BC497" s="11">
        <f t="shared" si="1268"/>
        <v>700</v>
      </c>
      <c r="BD497" s="11">
        <f t="shared" si="1268"/>
        <v>0</v>
      </c>
      <c r="BE497" s="11">
        <f>BE498</f>
        <v>50</v>
      </c>
      <c r="BF497" s="11">
        <f t="shared" si="1268"/>
        <v>100</v>
      </c>
      <c r="BG497" s="11">
        <f t="shared" si="1268"/>
        <v>0</v>
      </c>
      <c r="BH497" s="11">
        <f t="shared" si="1268"/>
        <v>0</v>
      </c>
      <c r="BI497" s="11">
        <f t="shared" si="1268"/>
        <v>850</v>
      </c>
      <c r="BJ497" s="11">
        <f t="shared" si="1268"/>
        <v>0</v>
      </c>
      <c r="BK497" s="11">
        <f>BK498</f>
        <v>0</v>
      </c>
      <c r="BL497" s="11">
        <f t="shared" si="1269"/>
        <v>0</v>
      </c>
      <c r="BM497" s="11">
        <f t="shared" si="1269"/>
        <v>0</v>
      </c>
      <c r="BN497" s="11">
        <f t="shared" si="1269"/>
        <v>0</v>
      </c>
      <c r="BO497" s="11">
        <f t="shared" si="1269"/>
        <v>850</v>
      </c>
      <c r="BP497" s="11">
        <f t="shared" si="1269"/>
        <v>0</v>
      </c>
      <c r="BQ497" s="11">
        <f>BQ498</f>
        <v>0</v>
      </c>
      <c r="BR497" s="11">
        <f t="shared" si="1270"/>
        <v>300</v>
      </c>
      <c r="BS497" s="11">
        <f t="shared" si="1270"/>
        <v>0</v>
      </c>
      <c r="BT497" s="11">
        <f t="shared" si="1270"/>
        <v>0</v>
      </c>
      <c r="BU497" s="11">
        <f t="shared" si="1270"/>
        <v>1150</v>
      </c>
      <c r="BV497" s="11">
        <f t="shared" si="1270"/>
        <v>0</v>
      </c>
      <c r="BW497" s="11">
        <f>BW498</f>
        <v>0</v>
      </c>
      <c r="BX497" s="11">
        <f t="shared" si="1270"/>
        <v>0</v>
      </c>
      <c r="BY497" s="11">
        <f t="shared" si="1270"/>
        <v>0</v>
      </c>
      <c r="BZ497" s="11">
        <f t="shared" si="1270"/>
        <v>0</v>
      </c>
      <c r="CA497" s="11">
        <f t="shared" si="1270"/>
        <v>1150</v>
      </c>
      <c r="CB497" s="11">
        <f t="shared" si="1270"/>
        <v>0</v>
      </c>
      <c r="CC497" s="11">
        <f>CC498</f>
        <v>-350</v>
      </c>
      <c r="CD497" s="11">
        <f t="shared" si="1271"/>
        <v>0</v>
      </c>
      <c r="CE497" s="11">
        <f t="shared" si="1271"/>
        <v>0</v>
      </c>
      <c r="CF497" s="11">
        <f t="shared" si="1271"/>
        <v>0</v>
      </c>
      <c r="CG497" s="11">
        <f t="shared" si="1271"/>
        <v>800</v>
      </c>
      <c r="CH497" s="11">
        <f t="shared" si="1271"/>
        <v>0</v>
      </c>
    </row>
    <row r="498" spans="1:86" ht="20.100000000000001" hidden="1" customHeight="1" x14ac:dyDescent="0.25">
      <c r="A498" s="28" t="s">
        <v>91</v>
      </c>
      <c r="B498" s="26" t="str">
        <f t="shared" si="1267"/>
        <v>909</v>
      </c>
      <c r="C498" s="26" t="s">
        <v>341</v>
      </c>
      <c r="D498" s="26" t="s">
        <v>117</v>
      </c>
      <c r="E498" s="26" t="s">
        <v>822</v>
      </c>
      <c r="F498" s="26" t="s">
        <v>68</v>
      </c>
      <c r="G498" s="9"/>
      <c r="H498" s="9"/>
      <c r="I498" s="83"/>
      <c r="J498" s="83"/>
      <c r="K498" s="83"/>
      <c r="L498" s="83"/>
      <c r="M498" s="9"/>
      <c r="N498" s="9"/>
      <c r="O498" s="84"/>
      <c r="P498" s="84"/>
      <c r="Q498" s="84"/>
      <c r="R498" s="84"/>
      <c r="S498" s="9"/>
      <c r="T498" s="9"/>
      <c r="U498" s="84"/>
      <c r="V498" s="84"/>
      <c r="W498" s="84"/>
      <c r="X498" s="84"/>
      <c r="Y498" s="9"/>
      <c r="Z498" s="9"/>
      <c r="AA498" s="84"/>
      <c r="AB498" s="84"/>
      <c r="AC498" s="84"/>
      <c r="AD498" s="84"/>
      <c r="AE498" s="9"/>
      <c r="AF498" s="9"/>
      <c r="AG498" s="84"/>
      <c r="AH498" s="84"/>
      <c r="AI498" s="84"/>
      <c r="AJ498" s="84"/>
      <c r="AK498" s="9"/>
      <c r="AL498" s="9"/>
      <c r="AM498" s="84"/>
      <c r="AN498" s="84"/>
      <c r="AO498" s="84"/>
      <c r="AP498" s="84"/>
      <c r="AQ498" s="9"/>
      <c r="AR498" s="9"/>
      <c r="AS498" s="84"/>
      <c r="AT498" s="84"/>
      <c r="AU498" s="84"/>
      <c r="AV498" s="84"/>
      <c r="AW498" s="9"/>
      <c r="AX498" s="9"/>
      <c r="AY498" s="11"/>
      <c r="AZ498" s="11">
        <v>700</v>
      </c>
      <c r="BA498" s="11"/>
      <c r="BB498" s="11"/>
      <c r="BC498" s="9">
        <f>AW498+AY498+AZ498+BA498+BB498</f>
        <v>700</v>
      </c>
      <c r="BD498" s="9">
        <f>AX498+BB498</f>
        <v>0</v>
      </c>
      <c r="BE498" s="11">
        <v>50</v>
      </c>
      <c r="BF498" s="11">
        <v>100</v>
      </c>
      <c r="BG498" s="11"/>
      <c r="BH498" s="11"/>
      <c r="BI498" s="9">
        <f>BC498+BE498+BF498+BG498+BH498</f>
        <v>850</v>
      </c>
      <c r="BJ498" s="9">
        <f>BD498+BH498</f>
        <v>0</v>
      </c>
      <c r="BK498" s="11"/>
      <c r="BL498" s="11"/>
      <c r="BM498" s="11"/>
      <c r="BN498" s="11"/>
      <c r="BO498" s="9">
        <f>BI498+BK498+BL498+BM498+BN498</f>
        <v>850</v>
      </c>
      <c r="BP498" s="9">
        <f>BJ498+BN498</f>
        <v>0</v>
      </c>
      <c r="BQ498" s="11"/>
      <c r="BR498" s="11">
        <v>300</v>
      </c>
      <c r="BS498" s="11"/>
      <c r="BT498" s="11"/>
      <c r="BU498" s="9">
        <f>BO498+BQ498+BR498+BS498+BT498</f>
        <v>1150</v>
      </c>
      <c r="BV498" s="9">
        <f>BP498+BT498</f>
        <v>0</v>
      </c>
      <c r="BW498" s="11"/>
      <c r="BX498" s="11"/>
      <c r="BY498" s="11"/>
      <c r="BZ498" s="11"/>
      <c r="CA498" s="9">
        <f>BU498+BW498+BX498+BY498+BZ498</f>
        <v>1150</v>
      </c>
      <c r="CB498" s="9">
        <f>BV498+BZ498</f>
        <v>0</v>
      </c>
      <c r="CC498" s="11">
        <v>-350</v>
      </c>
      <c r="CD498" s="11"/>
      <c r="CE498" s="11"/>
      <c r="CF498" s="11"/>
      <c r="CG498" s="9">
        <f>CA498+CC498+CD498+CE498+CF498</f>
        <v>800</v>
      </c>
      <c r="CH498" s="9">
        <f>CB498+CF498</f>
        <v>0</v>
      </c>
    </row>
    <row r="499" spans="1:86" hidden="1" x14ac:dyDescent="0.25">
      <c r="A499" s="25"/>
      <c r="B499" s="26"/>
      <c r="C499" s="26"/>
      <c r="D499" s="26"/>
      <c r="E499" s="26"/>
      <c r="F499" s="26"/>
      <c r="G499" s="9"/>
      <c r="H499" s="10"/>
      <c r="I499" s="83"/>
      <c r="J499" s="83"/>
      <c r="K499" s="83"/>
      <c r="L499" s="83"/>
      <c r="M499" s="83"/>
      <c r="N499" s="83"/>
      <c r="O499" s="84"/>
      <c r="P499" s="84"/>
      <c r="Q499" s="84"/>
      <c r="R499" s="84"/>
      <c r="S499" s="84"/>
      <c r="T499" s="84"/>
      <c r="U499" s="84"/>
      <c r="V499" s="84"/>
      <c r="W499" s="84"/>
      <c r="X499" s="84"/>
      <c r="Y499" s="84"/>
      <c r="Z499" s="84"/>
      <c r="AA499" s="84"/>
      <c r="AB499" s="84"/>
      <c r="AC499" s="84"/>
      <c r="AD499" s="84"/>
      <c r="AE499" s="84"/>
      <c r="AF499" s="84"/>
      <c r="AG499" s="84"/>
      <c r="AH499" s="84"/>
      <c r="AI499" s="84"/>
      <c r="AJ499" s="84"/>
      <c r="AK499" s="84"/>
      <c r="AL499" s="84"/>
      <c r="AM499" s="84"/>
      <c r="AN499" s="84"/>
      <c r="AO499" s="84"/>
      <c r="AP499" s="84"/>
      <c r="AQ499" s="84"/>
      <c r="AR499" s="84"/>
      <c r="AS499" s="84"/>
      <c r="AT499" s="84"/>
      <c r="AU499" s="84"/>
      <c r="AV499" s="84"/>
      <c r="AW499" s="84"/>
      <c r="AX499" s="84"/>
      <c r="AY499" s="84"/>
      <c r="AZ499" s="84"/>
      <c r="BA499" s="84"/>
      <c r="BB499" s="84"/>
      <c r="BC499" s="84"/>
      <c r="BD499" s="84"/>
      <c r="BE499" s="84"/>
      <c r="BF499" s="84"/>
      <c r="BG499" s="84"/>
      <c r="BH499" s="84"/>
      <c r="BI499" s="84"/>
      <c r="BJ499" s="84"/>
      <c r="BK499" s="84"/>
      <c r="BL499" s="84"/>
      <c r="BM499" s="84"/>
      <c r="BN499" s="84"/>
      <c r="BO499" s="84"/>
      <c r="BP499" s="84"/>
      <c r="BQ499" s="84"/>
      <c r="BR499" s="84"/>
      <c r="BS499" s="84"/>
      <c r="BT499" s="84"/>
      <c r="BU499" s="84"/>
      <c r="BV499" s="84"/>
      <c r="BW499" s="84"/>
      <c r="BX499" s="84"/>
      <c r="BY499" s="84"/>
      <c r="BZ499" s="84"/>
      <c r="CA499" s="84"/>
      <c r="CB499" s="84"/>
      <c r="CC499" s="84"/>
      <c r="CD499" s="84"/>
      <c r="CE499" s="84"/>
      <c r="CF499" s="84"/>
      <c r="CG499" s="84"/>
      <c r="CH499" s="84"/>
    </row>
    <row r="500" spans="1:86" ht="25.5" hidden="1" customHeight="1" x14ac:dyDescent="0.3">
      <c r="A500" s="40" t="s">
        <v>74</v>
      </c>
      <c r="B500" s="15">
        <v>909</v>
      </c>
      <c r="C500" s="24" t="s">
        <v>341</v>
      </c>
      <c r="D500" s="24" t="s">
        <v>75</v>
      </c>
      <c r="E500" s="24"/>
      <c r="F500" s="15"/>
      <c r="G500" s="15">
        <f t="shared" ref="G500:V505" si="1272">G501</f>
        <v>97032</v>
      </c>
      <c r="H500" s="15">
        <f t="shared" si="1272"/>
        <v>0</v>
      </c>
      <c r="I500" s="15">
        <f t="shared" si="1272"/>
        <v>0</v>
      </c>
      <c r="J500" s="15">
        <f t="shared" si="1272"/>
        <v>0</v>
      </c>
      <c r="K500" s="15">
        <f t="shared" si="1272"/>
        <v>0</v>
      </c>
      <c r="L500" s="15">
        <f t="shared" si="1272"/>
        <v>0</v>
      </c>
      <c r="M500" s="15">
        <f t="shared" si="1272"/>
        <v>97032</v>
      </c>
      <c r="N500" s="15">
        <f t="shared" si="1272"/>
        <v>0</v>
      </c>
      <c r="O500" s="15">
        <f t="shared" si="1272"/>
        <v>0</v>
      </c>
      <c r="P500" s="15">
        <f t="shared" si="1272"/>
        <v>0</v>
      </c>
      <c r="Q500" s="15">
        <f t="shared" si="1272"/>
        <v>0</v>
      </c>
      <c r="R500" s="15">
        <f t="shared" si="1272"/>
        <v>0</v>
      </c>
      <c r="S500" s="15">
        <f t="shared" si="1272"/>
        <v>97032</v>
      </c>
      <c r="T500" s="15">
        <f t="shared" si="1272"/>
        <v>0</v>
      </c>
      <c r="U500" s="15">
        <f t="shared" si="1272"/>
        <v>0</v>
      </c>
      <c r="V500" s="15">
        <f t="shared" si="1272"/>
        <v>0</v>
      </c>
      <c r="W500" s="15">
        <f t="shared" ref="U500:AJ505" si="1273">W501</f>
        <v>0</v>
      </c>
      <c r="X500" s="15">
        <f t="shared" si="1273"/>
        <v>0</v>
      </c>
      <c r="Y500" s="15">
        <f t="shared" si="1273"/>
        <v>97032</v>
      </c>
      <c r="Z500" s="15">
        <f t="shared" si="1273"/>
        <v>0</v>
      </c>
      <c r="AA500" s="15">
        <f t="shared" si="1273"/>
        <v>0</v>
      </c>
      <c r="AB500" s="15">
        <f t="shared" si="1273"/>
        <v>0</v>
      </c>
      <c r="AC500" s="15">
        <f t="shared" si="1273"/>
        <v>0</v>
      </c>
      <c r="AD500" s="15">
        <f t="shared" si="1273"/>
        <v>0</v>
      </c>
      <c r="AE500" s="15">
        <f t="shared" si="1273"/>
        <v>97032</v>
      </c>
      <c r="AF500" s="15">
        <f t="shared" si="1273"/>
        <v>0</v>
      </c>
      <c r="AG500" s="15">
        <f t="shared" si="1273"/>
        <v>0</v>
      </c>
      <c r="AH500" s="15">
        <f t="shared" si="1273"/>
        <v>0</v>
      </c>
      <c r="AI500" s="15">
        <f t="shared" si="1273"/>
        <v>0</v>
      </c>
      <c r="AJ500" s="15">
        <f t="shared" si="1273"/>
        <v>0</v>
      </c>
      <c r="AK500" s="15">
        <f t="shared" ref="AG500:AV505" si="1274">AK501</f>
        <v>97032</v>
      </c>
      <c r="AL500" s="15">
        <f t="shared" si="1274"/>
        <v>0</v>
      </c>
      <c r="AM500" s="15">
        <f t="shared" si="1274"/>
        <v>0</v>
      </c>
      <c r="AN500" s="15">
        <f t="shared" si="1274"/>
        <v>0</v>
      </c>
      <c r="AO500" s="15">
        <f t="shared" si="1274"/>
        <v>0</v>
      </c>
      <c r="AP500" s="15">
        <f t="shared" si="1274"/>
        <v>0</v>
      </c>
      <c r="AQ500" s="15">
        <f t="shared" si="1274"/>
        <v>97032</v>
      </c>
      <c r="AR500" s="15">
        <f t="shared" si="1274"/>
        <v>0</v>
      </c>
      <c r="AS500" s="15">
        <f t="shared" si="1274"/>
        <v>0</v>
      </c>
      <c r="AT500" s="15">
        <f t="shared" si="1274"/>
        <v>0</v>
      </c>
      <c r="AU500" s="15">
        <f t="shared" si="1274"/>
        <v>0</v>
      </c>
      <c r="AV500" s="15">
        <f t="shared" si="1274"/>
        <v>0</v>
      </c>
      <c r="AW500" s="15">
        <f t="shared" ref="AS500:BH505" si="1275">AW501</f>
        <v>97032</v>
      </c>
      <c r="AX500" s="15">
        <f t="shared" si="1275"/>
        <v>0</v>
      </c>
      <c r="AY500" s="15">
        <f t="shared" si="1275"/>
        <v>0</v>
      </c>
      <c r="AZ500" s="15">
        <f t="shared" si="1275"/>
        <v>0</v>
      </c>
      <c r="BA500" s="15">
        <f t="shared" si="1275"/>
        <v>0</v>
      </c>
      <c r="BB500" s="15">
        <f t="shared" si="1275"/>
        <v>0</v>
      </c>
      <c r="BC500" s="15">
        <f t="shared" si="1275"/>
        <v>97032</v>
      </c>
      <c r="BD500" s="15">
        <f t="shared" si="1275"/>
        <v>0</v>
      </c>
      <c r="BE500" s="15">
        <f t="shared" si="1275"/>
        <v>0</v>
      </c>
      <c r="BF500" s="15">
        <f t="shared" si="1275"/>
        <v>0</v>
      </c>
      <c r="BG500" s="15">
        <f t="shared" si="1275"/>
        <v>0</v>
      </c>
      <c r="BH500" s="15">
        <f t="shared" si="1275"/>
        <v>0</v>
      </c>
      <c r="BI500" s="15">
        <f t="shared" ref="BE500:BT505" si="1276">BI501</f>
        <v>97032</v>
      </c>
      <c r="BJ500" s="15">
        <f t="shared" si="1276"/>
        <v>0</v>
      </c>
      <c r="BK500" s="15">
        <f t="shared" si="1276"/>
        <v>0</v>
      </c>
      <c r="BL500" s="15">
        <f t="shared" si="1276"/>
        <v>0</v>
      </c>
      <c r="BM500" s="15">
        <f t="shared" si="1276"/>
        <v>0</v>
      </c>
      <c r="BN500" s="15">
        <f t="shared" si="1276"/>
        <v>0</v>
      </c>
      <c r="BO500" s="15">
        <f t="shared" si="1276"/>
        <v>97032</v>
      </c>
      <c r="BP500" s="15">
        <f t="shared" si="1276"/>
        <v>0</v>
      </c>
      <c r="BQ500" s="15">
        <f t="shared" si="1276"/>
        <v>0</v>
      </c>
      <c r="BR500" s="15">
        <f t="shared" si="1276"/>
        <v>0</v>
      </c>
      <c r="BS500" s="15">
        <f t="shared" si="1276"/>
        <v>0</v>
      </c>
      <c r="BT500" s="15">
        <f t="shared" si="1276"/>
        <v>0</v>
      </c>
      <c r="BU500" s="15">
        <f t="shared" ref="BQ500:CF505" si="1277">BU501</f>
        <v>97032</v>
      </c>
      <c r="BV500" s="15">
        <f t="shared" si="1277"/>
        <v>0</v>
      </c>
      <c r="BW500" s="15">
        <f t="shared" si="1277"/>
        <v>0</v>
      </c>
      <c r="BX500" s="15">
        <f t="shared" si="1277"/>
        <v>0</v>
      </c>
      <c r="BY500" s="15">
        <f t="shared" si="1277"/>
        <v>0</v>
      </c>
      <c r="BZ500" s="15">
        <f t="shared" si="1277"/>
        <v>0</v>
      </c>
      <c r="CA500" s="15">
        <f t="shared" si="1277"/>
        <v>97032</v>
      </c>
      <c r="CB500" s="15">
        <f t="shared" si="1277"/>
        <v>0</v>
      </c>
      <c r="CC500" s="15">
        <f t="shared" si="1277"/>
        <v>0</v>
      </c>
      <c r="CD500" s="15">
        <f t="shared" si="1277"/>
        <v>0</v>
      </c>
      <c r="CE500" s="15">
        <f t="shared" si="1277"/>
        <v>0</v>
      </c>
      <c r="CF500" s="15">
        <f t="shared" si="1277"/>
        <v>0</v>
      </c>
      <c r="CG500" s="15">
        <f t="shared" ref="CC500:CH505" si="1278">CG501</f>
        <v>97032</v>
      </c>
      <c r="CH500" s="15">
        <f t="shared" si="1278"/>
        <v>0</v>
      </c>
    </row>
    <row r="501" spans="1:86" ht="49.5" hidden="1" x14ac:dyDescent="0.25">
      <c r="A501" s="28" t="s">
        <v>339</v>
      </c>
      <c r="B501" s="9">
        <v>909</v>
      </c>
      <c r="C501" s="26" t="s">
        <v>341</v>
      </c>
      <c r="D501" s="26" t="s">
        <v>75</v>
      </c>
      <c r="E501" s="26" t="s">
        <v>171</v>
      </c>
      <c r="F501" s="9"/>
      <c r="G501" s="9">
        <f t="shared" si="1272"/>
        <v>97032</v>
      </c>
      <c r="H501" s="9">
        <f t="shared" si="1272"/>
        <v>0</v>
      </c>
      <c r="I501" s="9">
        <f t="shared" si="1272"/>
        <v>0</v>
      </c>
      <c r="J501" s="9">
        <f t="shared" si="1272"/>
        <v>0</v>
      </c>
      <c r="K501" s="9">
        <f t="shared" si="1272"/>
        <v>0</v>
      </c>
      <c r="L501" s="9">
        <f t="shared" si="1272"/>
        <v>0</v>
      </c>
      <c r="M501" s="9">
        <f t="shared" si="1272"/>
        <v>97032</v>
      </c>
      <c r="N501" s="9">
        <f t="shared" si="1272"/>
        <v>0</v>
      </c>
      <c r="O501" s="9">
        <f t="shared" si="1272"/>
        <v>0</v>
      </c>
      <c r="P501" s="9">
        <f t="shared" si="1272"/>
        <v>0</v>
      </c>
      <c r="Q501" s="9">
        <f t="shared" si="1272"/>
        <v>0</v>
      </c>
      <c r="R501" s="9">
        <f t="shared" si="1272"/>
        <v>0</v>
      </c>
      <c r="S501" s="9">
        <f t="shared" si="1272"/>
        <v>97032</v>
      </c>
      <c r="T501" s="9">
        <f t="shared" si="1272"/>
        <v>0</v>
      </c>
      <c r="U501" s="9">
        <f t="shared" si="1273"/>
        <v>0</v>
      </c>
      <c r="V501" s="9">
        <f t="shared" si="1273"/>
        <v>0</v>
      </c>
      <c r="W501" s="9">
        <f t="shared" si="1273"/>
        <v>0</v>
      </c>
      <c r="X501" s="9">
        <f t="shared" si="1273"/>
        <v>0</v>
      </c>
      <c r="Y501" s="9">
        <f t="shared" si="1273"/>
        <v>97032</v>
      </c>
      <c r="Z501" s="9">
        <f t="shared" si="1273"/>
        <v>0</v>
      </c>
      <c r="AA501" s="9">
        <f t="shared" si="1273"/>
        <v>0</v>
      </c>
      <c r="AB501" s="9">
        <f t="shared" si="1273"/>
        <v>0</v>
      </c>
      <c r="AC501" s="9">
        <f t="shared" si="1273"/>
        <v>0</v>
      </c>
      <c r="AD501" s="9">
        <f t="shared" si="1273"/>
        <v>0</v>
      </c>
      <c r="AE501" s="9">
        <f t="shared" si="1273"/>
        <v>97032</v>
      </c>
      <c r="AF501" s="9">
        <f t="shared" si="1273"/>
        <v>0</v>
      </c>
      <c r="AG501" s="9">
        <f t="shared" si="1274"/>
        <v>0</v>
      </c>
      <c r="AH501" s="9">
        <f t="shared" si="1274"/>
        <v>0</v>
      </c>
      <c r="AI501" s="9">
        <f t="shared" si="1274"/>
        <v>0</v>
      </c>
      <c r="AJ501" s="9">
        <f t="shared" si="1274"/>
        <v>0</v>
      </c>
      <c r="AK501" s="9">
        <f t="shared" si="1274"/>
        <v>97032</v>
      </c>
      <c r="AL501" s="9">
        <f t="shared" si="1274"/>
        <v>0</v>
      </c>
      <c r="AM501" s="9">
        <f t="shared" si="1274"/>
        <v>0</v>
      </c>
      <c r="AN501" s="9">
        <f t="shared" si="1274"/>
        <v>0</v>
      </c>
      <c r="AO501" s="9">
        <f t="shared" si="1274"/>
        <v>0</v>
      </c>
      <c r="AP501" s="9">
        <f t="shared" si="1274"/>
        <v>0</v>
      </c>
      <c r="AQ501" s="9">
        <f t="shared" si="1274"/>
        <v>97032</v>
      </c>
      <c r="AR501" s="9">
        <f t="shared" si="1274"/>
        <v>0</v>
      </c>
      <c r="AS501" s="9">
        <f t="shared" si="1275"/>
        <v>0</v>
      </c>
      <c r="AT501" s="9">
        <f t="shared" si="1275"/>
        <v>0</v>
      </c>
      <c r="AU501" s="9">
        <f t="shared" si="1275"/>
        <v>0</v>
      </c>
      <c r="AV501" s="9">
        <f t="shared" si="1275"/>
        <v>0</v>
      </c>
      <c r="AW501" s="9">
        <f t="shared" si="1275"/>
        <v>97032</v>
      </c>
      <c r="AX501" s="9">
        <f t="shared" si="1275"/>
        <v>0</v>
      </c>
      <c r="AY501" s="9">
        <f t="shared" si="1275"/>
        <v>0</v>
      </c>
      <c r="AZ501" s="9">
        <f t="shared" si="1275"/>
        <v>0</v>
      </c>
      <c r="BA501" s="9">
        <f t="shared" si="1275"/>
        <v>0</v>
      </c>
      <c r="BB501" s="9">
        <f t="shared" si="1275"/>
        <v>0</v>
      </c>
      <c r="BC501" s="9">
        <f t="shared" si="1275"/>
        <v>97032</v>
      </c>
      <c r="BD501" s="9">
        <f t="shared" si="1275"/>
        <v>0</v>
      </c>
      <c r="BE501" s="9">
        <f t="shared" si="1276"/>
        <v>0</v>
      </c>
      <c r="BF501" s="9">
        <f t="shared" si="1276"/>
        <v>0</v>
      </c>
      <c r="BG501" s="9">
        <f t="shared" si="1276"/>
        <v>0</v>
      </c>
      <c r="BH501" s="9">
        <f t="shared" si="1276"/>
        <v>0</v>
      </c>
      <c r="BI501" s="9">
        <f t="shared" si="1276"/>
        <v>97032</v>
      </c>
      <c r="BJ501" s="9">
        <f t="shared" si="1276"/>
        <v>0</v>
      </c>
      <c r="BK501" s="9">
        <f t="shared" si="1276"/>
        <v>0</v>
      </c>
      <c r="BL501" s="9">
        <f t="shared" si="1276"/>
        <v>0</v>
      </c>
      <c r="BM501" s="9">
        <f t="shared" si="1276"/>
        <v>0</v>
      </c>
      <c r="BN501" s="9">
        <f t="shared" si="1276"/>
        <v>0</v>
      </c>
      <c r="BO501" s="9">
        <f t="shared" si="1276"/>
        <v>97032</v>
      </c>
      <c r="BP501" s="9">
        <f t="shared" si="1276"/>
        <v>0</v>
      </c>
      <c r="BQ501" s="9">
        <f t="shared" si="1277"/>
        <v>0</v>
      </c>
      <c r="BR501" s="9">
        <f t="shared" si="1277"/>
        <v>0</v>
      </c>
      <c r="BS501" s="9">
        <f t="shared" si="1277"/>
        <v>0</v>
      </c>
      <c r="BT501" s="9">
        <f t="shared" si="1277"/>
        <v>0</v>
      </c>
      <c r="BU501" s="9">
        <f t="shared" si="1277"/>
        <v>97032</v>
      </c>
      <c r="BV501" s="9">
        <f t="shared" si="1277"/>
        <v>0</v>
      </c>
      <c r="BW501" s="9">
        <f t="shared" si="1277"/>
        <v>0</v>
      </c>
      <c r="BX501" s="9">
        <f t="shared" si="1277"/>
        <v>0</v>
      </c>
      <c r="BY501" s="9">
        <f t="shared" si="1277"/>
        <v>0</v>
      </c>
      <c r="BZ501" s="9">
        <f t="shared" si="1277"/>
        <v>0</v>
      </c>
      <c r="CA501" s="9">
        <f t="shared" si="1277"/>
        <v>97032</v>
      </c>
      <c r="CB501" s="9">
        <f t="shared" si="1277"/>
        <v>0</v>
      </c>
      <c r="CC501" s="9">
        <f t="shared" si="1278"/>
        <v>0</v>
      </c>
      <c r="CD501" s="9">
        <f t="shared" si="1278"/>
        <v>0</v>
      </c>
      <c r="CE501" s="9">
        <f t="shared" si="1278"/>
        <v>0</v>
      </c>
      <c r="CF501" s="9">
        <f t="shared" si="1278"/>
        <v>0</v>
      </c>
      <c r="CG501" s="9">
        <f t="shared" si="1278"/>
        <v>97032</v>
      </c>
      <c r="CH501" s="9">
        <f t="shared" si="1278"/>
        <v>0</v>
      </c>
    </row>
    <row r="502" spans="1:86" ht="38.25" hidden="1" customHeight="1" x14ac:dyDescent="0.25">
      <c r="A502" s="28" t="s">
        <v>340</v>
      </c>
      <c r="B502" s="9">
        <f t="shared" ref="B502:B518" si="1279">B500</f>
        <v>909</v>
      </c>
      <c r="C502" s="26" t="s">
        <v>341</v>
      </c>
      <c r="D502" s="26" t="s">
        <v>75</v>
      </c>
      <c r="E502" s="26" t="s">
        <v>332</v>
      </c>
      <c r="F502" s="9"/>
      <c r="G502" s="9">
        <f t="shared" si="1272"/>
        <v>97032</v>
      </c>
      <c r="H502" s="9">
        <f t="shared" si="1272"/>
        <v>0</v>
      </c>
      <c r="I502" s="9">
        <f t="shared" si="1272"/>
        <v>0</v>
      </c>
      <c r="J502" s="9">
        <f t="shared" si="1272"/>
        <v>0</v>
      </c>
      <c r="K502" s="9">
        <f t="shared" si="1272"/>
        <v>0</v>
      </c>
      <c r="L502" s="9">
        <f t="shared" si="1272"/>
        <v>0</v>
      </c>
      <c r="M502" s="9">
        <f t="shared" si="1272"/>
        <v>97032</v>
      </c>
      <c r="N502" s="9">
        <f t="shared" si="1272"/>
        <v>0</v>
      </c>
      <c r="O502" s="9">
        <f t="shared" si="1272"/>
        <v>0</v>
      </c>
      <c r="P502" s="9">
        <f t="shared" si="1272"/>
        <v>0</v>
      </c>
      <c r="Q502" s="9">
        <f t="shared" si="1272"/>
        <v>0</v>
      </c>
      <c r="R502" s="9">
        <f t="shared" si="1272"/>
        <v>0</v>
      </c>
      <c r="S502" s="9">
        <f t="shared" si="1272"/>
        <v>97032</v>
      </c>
      <c r="T502" s="9">
        <f t="shared" si="1272"/>
        <v>0</v>
      </c>
      <c r="U502" s="9">
        <f t="shared" si="1273"/>
        <v>0</v>
      </c>
      <c r="V502" s="9">
        <f t="shared" si="1273"/>
        <v>0</v>
      </c>
      <c r="W502" s="9">
        <f t="shared" si="1273"/>
        <v>0</v>
      </c>
      <c r="X502" s="9">
        <f t="shared" si="1273"/>
        <v>0</v>
      </c>
      <c r="Y502" s="9">
        <f t="shared" si="1273"/>
        <v>97032</v>
      </c>
      <c r="Z502" s="9">
        <f t="shared" si="1273"/>
        <v>0</v>
      </c>
      <c r="AA502" s="9">
        <f t="shared" si="1273"/>
        <v>0</v>
      </c>
      <c r="AB502" s="9">
        <f t="shared" si="1273"/>
        <v>0</v>
      </c>
      <c r="AC502" s="9">
        <f t="shared" si="1273"/>
        <v>0</v>
      </c>
      <c r="AD502" s="9">
        <f t="shared" si="1273"/>
        <v>0</v>
      </c>
      <c r="AE502" s="9">
        <f t="shared" si="1273"/>
        <v>97032</v>
      </c>
      <c r="AF502" s="9">
        <f t="shared" si="1273"/>
        <v>0</v>
      </c>
      <c r="AG502" s="9">
        <f t="shared" si="1274"/>
        <v>0</v>
      </c>
      <c r="AH502" s="9">
        <f t="shared" si="1274"/>
        <v>0</v>
      </c>
      <c r="AI502" s="9">
        <f t="shared" si="1274"/>
        <v>0</v>
      </c>
      <c r="AJ502" s="9">
        <f t="shared" si="1274"/>
        <v>0</v>
      </c>
      <c r="AK502" s="9">
        <f t="shared" si="1274"/>
        <v>97032</v>
      </c>
      <c r="AL502" s="9">
        <f t="shared" si="1274"/>
        <v>0</v>
      </c>
      <c r="AM502" s="9">
        <f t="shared" si="1274"/>
        <v>0</v>
      </c>
      <c r="AN502" s="9">
        <f t="shared" si="1274"/>
        <v>0</v>
      </c>
      <c r="AO502" s="9">
        <f t="shared" si="1274"/>
        <v>0</v>
      </c>
      <c r="AP502" s="9">
        <f t="shared" si="1274"/>
        <v>0</v>
      </c>
      <c r="AQ502" s="9">
        <f t="shared" si="1274"/>
        <v>97032</v>
      </c>
      <c r="AR502" s="9">
        <f t="shared" si="1274"/>
        <v>0</v>
      </c>
      <c r="AS502" s="9">
        <f t="shared" si="1275"/>
        <v>0</v>
      </c>
      <c r="AT502" s="9">
        <f t="shared" si="1275"/>
        <v>0</v>
      </c>
      <c r="AU502" s="9">
        <f t="shared" si="1275"/>
        <v>0</v>
      </c>
      <c r="AV502" s="9">
        <f t="shared" si="1275"/>
        <v>0</v>
      </c>
      <c r="AW502" s="9">
        <f t="shared" si="1275"/>
        <v>97032</v>
      </c>
      <c r="AX502" s="9">
        <f t="shared" si="1275"/>
        <v>0</v>
      </c>
      <c r="AY502" s="9">
        <f t="shared" si="1275"/>
        <v>0</v>
      </c>
      <c r="AZ502" s="9">
        <f t="shared" si="1275"/>
        <v>0</v>
      </c>
      <c r="BA502" s="9">
        <f t="shared" si="1275"/>
        <v>0</v>
      </c>
      <c r="BB502" s="9">
        <f t="shared" si="1275"/>
        <v>0</v>
      </c>
      <c r="BC502" s="9">
        <f t="shared" si="1275"/>
        <v>97032</v>
      </c>
      <c r="BD502" s="9">
        <f t="shared" si="1275"/>
        <v>0</v>
      </c>
      <c r="BE502" s="9">
        <f t="shared" si="1276"/>
        <v>0</v>
      </c>
      <c r="BF502" s="9">
        <f t="shared" si="1276"/>
        <v>0</v>
      </c>
      <c r="BG502" s="9">
        <f t="shared" si="1276"/>
        <v>0</v>
      </c>
      <c r="BH502" s="9">
        <f t="shared" si="1276"/>
        <v>0</v>
      </c>
      <c r="BI502" s="9">
        <f t="shared" si="1276"/>
        <v>97032</v>
      </c>
      <c r="BJ502" s="9">
        <f t="shared" si="1276"/>
        <v>0</v>
      </c>
      <c r="BK502" s="9">
        <f t="shared" si="1276"/>
        <v>0</v>
      </c>
      <c r="BL502" s="9">
        <f t="shared" si="1276"/>
        <v>0</v>
      </c>
      <c r="BM502" s="9">
        <f t="shared" si="1276"/>
        <v>0</v>
      </c>
      <c r="BN502" s="9">
        <f t="shared" si="1276"/>
        <v>0</v>
      </c>
      <c r="BO502" s="9">
        <f t="shared" si="1276"/>
        <v>97032</v>
      </c>
      <c r="BP502" s="9">
        <f t="shared" si="1276"/>
        <v>0</v>
      </c>
      <c r="BQ502" s="9">
        <f t="shared" si="1277"/>
        <v>0</v>
      </c>
      <c r="BR502" s="9">
        <f t="shared" si="1277"/>
        <v>0</v>
      </c>
      <c r="BS502" s="9">
        <f t="shared" si="1277"/>
        <v>0</v>
      </c>
      <c r="BT502" s="9">
        <f t="shared" si="1277"/>
        <v>0</v>
      </c>
      <c r="BU502" s="9">
        <f t="shared" si="1277"/>
        <v>97032</v>
      </c>
      <c r="BV502" s="9">
        <f t="shared" si="1277"/>
        <v>0</v>
      </c>
      <c r="BW502" s="9">
        <f t="shared" si="1277"/>
        <v>0</v>
      </c>
      <c r="BX502" s="9">
        <f t="shared" si="1277"/>
        <v>0</v>
      </c>
      <c r="BY502" s="9">
        <f t="shared" si="1277"/>
        <v>0</v>
      </c>
      <c r="BZ502" s="9">
        <f t="shared" si="1277"/>
        <v>0</v>
      </c>
      <c r="CA502" s="9">
        <f t="shared" si="1277"/>
        <v>97032</v>
      </c>
      <c r="CB502" s="9">
        <f t="shared" si="1277"/>
        <v>0</v>
      </c>
      <c r="CC502" s="9">
        <f t="shared" si="1278"/>
        <v>0</v>
      </c>
      <c r="CD502" s="9">
        <f t="shared" si="1278"/>
        <v>0</v>
      </c>
      <c r="CE502" s="9">
        <f t="shared" si="1278"/>
        <v>0</v>
      </c>
      <c r="CF502" s="9">
        <f t="shared" si="1278"/>
        <v>0</v>
      </c>
      <c r="CG502" s="9">
        <f t="shared" si="1278"/>
        <v>97032</v>
      </c>
      <c r="CH502" s="9">
        <f t="shared" si="1278"/>
        <v>0</v>
      </c>
    </row>
    <row r="503" spans="1:86" ht="20.100000000000001" hidden="1" customHeight="1" x14ac:dyDescent="0.25">
      <c r="A503" s="28" t="s">
        <v>14</v>
      </c>
      <c r="B503" s="26">
        <f t="shared" si="1279"/>
        <v>909</v>
      </c>
      <c r="C503" s="26" t="s">
        <v>341</v>
      </c>
      <c r="D503" s="26" t="s">
        <v>75</v>
      </c>
      <c r="E503" s="26" t="s">
        <v>333</v>
      </c>
      <c r="F503" s="26"/>
      <c r="G503" s="9">
        <f t="shared" si="1272"/>
        <v>97032</v>
      </c>
      <c r="H503" s="9">
        <f t="shared" si="1272"/>
        <v>0</v>
      </c>
      <c r="I503" s="9">
        <f t="shared" si="1272"/>
        <v>0</v>
      </c>
      <c r="J503" s="9">
        <f t="shared" si="1272"/>
        <v>0</v>
      </c>
      <c r="K503" s="9">
        <f t="shared" si="1272"/>
        <v>0</v>
      </c>
      <c r="L503" s="9">
        <f t="shared" si="1272"/>
        <v>0</v>
      </c>
      <c r="M503" s="9">
        <f t="shared" si="1272"/>
        <v>97032</v>
      </c>
      <c r="N503" s="9">
        <f t="shared" si="1272"/>
        <v>0</v>
      </c>
      <c r="O503" s="9">
        <f t="shared" si="1272"/>
        <v>0</v>
      </c>
      <c r="P503" s="9">
        <f t="shared" si="1272"/>
        <v>0</v>
      </c>
      <c r="Q503" s="9">
        <f t="shared" si="1272"/>
        <v>0</v>
      </c>
      <c r="R503" s="9">
        <f t="shared" si="1272"/>
        <v>0</v>
      </c>
      <c r="S503" s="9">
        <f t="shared" si="1272"/>
        <v>97032</v>
      </c>
      <c r="T503" s="9">
        <f t="shared" si="1272"/>
        <v>0</v>
      </c>
      <c r="U503" s="9">
        <f t="shared" si="1273"/>
        <v>0</v>
      </c>
      <c r="V503" s="9">
        <f t="shared" si="1273"/>
        <v>0</v>
      </c>
      <c r="W503" s="9">
        <f t="shared" si="1273"/>
        <v>0</v>
      </c>
      <c r="X503" s="9">
        <f t="shared" si="1273"/>
        <v>0</v>
      </c>
      <c r="Y503" s="9">
        <f t="shared" si="1273"/>
        <v>97032</v>
      </c>
      <c r="Z503" s="9">
        <f t="shared" si="1273"/>
        <v>0</v>
      </c>
      <c r="AA503" s="9">
        <f t="shared" si="1273"/>
        <v>0</v>
      </c>
      <c r="AB503" s="9">
        <f t="shared" si="1273"/>
        <v>0</v>
      </c>
      <c r="AC503" s="9">
        <f t="shared" si="1273"/>
        <v>0</v>
      </c>
      <c r="AD503" s="9">
        <f t="shared" si="1273"/>
        <v>0</v>
      </c>
      <c r="AE503" s="9">
        <f t="shared" si="1273"/>
        <v>97032</v>
      </c>
      <c r="AF503" s="9">
        <f t="shared" si="1273"/>
        <v>0</v>
      </c>
      <c r="AG503" s="9">
        <f t="shared" si="1274"/>
        <v>0</v>
      </c>
      <c r="AH503" s="9">
        <f t="shared" si="1274"/>
        <v>0</v>
      </c>
      <c r="AI503" s="9">
        <f t="shared" si="1274"/>
        <v>0</v>
      </c>
      <c r="AJ503" s="9">
        <f t="shared" si="1274"/>
        <v>0</v>
      </c>
      <c r="AK503" s="9">
        <f t="shared" si="1274"/>
        <v>97032</v>
      </c>
      <c r="AL503" s="9">
        <f t="shared" si="1274"/>
        <v>0</v>
      </c>
      <c r="AM503" s="9">
        <f t="shared" si="1274"/>
        <v>0</v>
      </c>
      <c r="AN503" s="9">
        <f t="shared" si="1274"/>
        <v>0</v>
      </c>
      <c r="AO503" s="9">
        <f t="shared" si="1274"/>
        <v>0</v>
      </c>
      <c r="AP503" s="9">
        <f t="shared" si="1274"/>
        <v>0</v>
      </c>
      <c r="AQ503" s="9">
        <f t="shared" si="1274"/>
        <v>97032</v>
      </c>
      <c r="AR503" s="9">
        <f t="shared" si="1274"/>
        <v>0</v>
      </c>
      <c r="AS503" s="9">
        <f t="shared" si="1275"/>
        <v>0</v>
      </c>
      <c r="AT503" s="9">
        <f t="shared" si="1275"/>
        <v>0</v>
      </c>
      <c r="AU503" s="9">
        <f t="shared" si="1275"/>
        <v>0</v>
      </c>
      <c r="AV503" s="9">
        <f t="shared" si="1275"/>
        <v>0</v>
      </c>
      <c r="AW503" s="9">
        <f t="shared" si="1275"/>
        <v>97032</v>
      </c>
      <c r="AX503" s="9">
        <f t="shared" si="1275"/>
        <v>0</v>
      </c>
      <c r="AY503" s="9">
        <f t="shared" si="1275"/>
        <v>0</v>
      </c>
      <c r="AZ503" s="9">
        <f t="shared" si="1275"/>
        <v>0</v>
      </c>
      <c r="BA503" s="9">
        <f t="shared" si="1275"/>
        <v>0</v>
      </c>
      <c r="BB503" s="9">
        <f t="shared" si="1275"/>
        <v>0</v>
      </c>
      <c r="BC503" s="9">
        <f t="shared" si="1275"/>
        <v>97032</v>
      </c>
      <c r="BD503" s="9">
        <f t="shared" si="1275"/>
        <v>0</v>
      </c>
      <c r="BE503" s="9">
        <f t="shared" si="1276"/>
        <v>0</v>
      </c>
      <c r="BF503" s="9">
        <f t="shared" si="1276"/>
        <v>0</v>
      </c>
      <c r="BG503" s="9">
        <f t="shared" si="1276"/>
        <v>0</v>
      </c>
      <c r="BH503" s="9">
        <f t="shared" si="1276"/>
        <v>0</v>
      </c>
      <c r="BI503" s="9">
        <f t="shared" si="1276"/>
        <v>97032</v>
      </c>
      <c r="BJ503" s="9">
        <f t="shared" si="1276"/>
        <v>0</v>
      </c>
      <c r="BK503" s="9">
        <f t="shared" si="1276"/>
        <v>0</v>
      </c>
      <c r="BL503" s="9">
        <f t="shared" si="1276"/>
        <v>0</v>
      </c>
      <c r="BM503" s="9">
        <f t="shared" si="1276"/>
        <v>0</v>
      </c>
      <c r="BN503" s="9">
        <f t="shared" si="1276"/>
        <v>0</v>
      </c>
      <c r="BO503" s="9">
        <f t="shared" si="1276"/>
        <v>97032</v>
      </c>
      <c r="BP503" s="9">
        <f t="shared" si="1276"/>
        <v>0</v>
      </c>
      <c r="BQ503" s="9">
        <f t="shared" si="1277"/>
        <v>0</v>
      </c>
      <c r="BR503" s="9">
        <f t="shared" si="1277"/>
        <v>0</v>
      </c>
      <c r="BS503" s="9">
        <f t="shared" si="1277"/>
        <v>0</v>
      </c>
      <c r="BT503" s="9">
        <f t="shared" si="1277"/>
        <v>0</v>
      </c>
      <c r="BU503" s="9">
        <f t="shared" si="1277"/>
        <v>97032</v>
      </c>
      <c r="BV503" s="9">
        <f t="shared" si="1277"/>
        <v>0</v>
      </c>
      <c r="BW503" s="9">
        <f t="shared" si="1277"/>
        <v>0</v>
      </c>
      <c r="BX503" s="9">
        <f t="shared" si="1277"/>
        <v>0</v>
      </c>
      <c r="BY503" s="9">
        <f t="shared" si="1277"/>
        <v>0</v>
      </c>
      <c r="BZ503" s="9">
        <f t="shared" si="1277"/>
        <v>0</v>
      </c>
      <c r="CA503" s="9">
        <f t="shared" si="1277"/>
        <v>97032</v>
      </c>
      <c r="CB503" s="9">
        <f t="shared" si="1277"/>
        <v>0</v>
      </c>
      <c r="CC503" s="9">
        <f t="shared" si="1278"/>
        <v>0</v>
      </c>
      <c r="CD503" s="9">
        <f t="shared" si="1278"/>
        <v>0</v>
      </c>
      <c r="CE503" s="9">
        <f t="shared" si="1278"/>
        <v>0</v>
      </c>
      <c r="CF503" s="9">
        <f t="shared" si="1278"/>
        <v>0</v>
      </c>
      <c r="CG503" s="9">
        <f t="shared" si="1278"/>
        <v>97032</v>
      </c>
      <c r="CH503" s="9">
        <f t="shared" si="1278"/>
        <v>0</v>
      </c>
    </row>
    <row r="504" spans="1:86" ht="20.100000000000001" hidden="1" customHeight="1" x14ac:dyDescent="0.25">
      <c r="A504" s="28" t="s">
        <v>163</v>
      </c>
      <c r="B504" s="26">
        <f t="shared" si="1279"/>
        <v>909</v>
      </c>
      <c r="C504" s="26" t="s">
        <v>341</v>
      </c>
      <c r="D504" s="26" t="s">
        <v>75</v>
      </c>
      <c r="E504" s="26" t="s">
        <v>334</v>
      </c>
      <c r="F504" s="26"/>
      <c r="G504" s="9">
        <f t="shared" si="1272"/>
        <v>97032</v>
      </c>
      <c r="H504" s="9">
        <f t="shared" si="1272"/>
        <v>0</v>
      </c>
      <c r="I504" s="9">
        <f t="shared" si="1272"/>
        <v>0</v>
      </c>
      <c r="J504" s="9">
        <f t="shared" si="1272"/>
        <v>0</v>
      </c>
      <c r="K504" s="9">
        <f t="shared" si="1272"/>
        <v>0</v>
      </c>
      <c r="L504" s="9">
        <f t="shared" si="1272"/>
        <v>0</v>
      </c>
      <c r="M504" s="9">
        <f t="shared" si="1272"/>
        <v>97032</v>
      </c>
      <c r="N504" s="9">
        <f t="shared" si="1272"/>
        <v>0</v>
      </c>
      <c r="O504" s="9">
        <f t="shared" si="1272"/>
        <v>0</v>
      </c>
      <c r="P504" s="9">
        <f t="shared" si="1272"/>
        <v>0</v>
      </c>
      <c r="Q504" s="9">
        <f t="shared" si="1272"/>
        <v>0</v>
      </c>
      <c r="R504" s="9">
        <f t="shared" si="1272"/>
        <v>0</v>
      </c>
      <c r="S504" s="9">
        <f t="shared" si="1272"/>
        <v>97032</v>
      </c>
      <c r="T504" s="9">
        <f t="shared" si="1272"/>
        <v>0</v>
      </c>
      <c r="U504" s="9">
        <f t="shared" si="1273"/>
        <v>0</v>
      </c>
      <c r="V504" s="9">
        <f t="shared" si="1273"/>
        <v>0</v>
      </c>
      <c r="W504" s="9">
        <f t="shared" si="1273"/>
        <v>0</v>
      </c>
      <c r="X504" s="9">
        <f t="shared" si="1273"/>
        <v>0</v>
      </c>
      <c r="Y504" s="9">
        <f t="shared" si="1273"/>
        <v>97032</v>
      </c>
      <c r="Z504" s="9">
        <f t="shared" si="1273"/>
        <v>0</v>
      </c>
      <c r="AA504" s="9">
        <f t="shared" si="1273"/>
        <v>0</v>
      </c>
      <c r="AB504" s="9">
        <f t="shared" si="1273"/>
        <v>0</v>
      </c>
      <c r="AC504" s="9">
        <f t="shared" si="1273"/>
        <v>0</v>
      </c>
      <c r="AD504" s="9">
        <f t="shared" si="1273"/>
        <v>0</v>
      </c>
      <c r="AE504" s="9">
        <f t="shared" si="1273"/>
        <v>97032</v>
      </c>
      <c r="AF504" s="9">
        <f t="shared" si="1273"/>
        <v>0</v>
      </c>
      <c r="AG504" s="9">
        <f t="shared" si="1274"/>
        <v>0</v>
      </c>
      <c r="AH504" s="9">
        <f t="shared" si="1274"/>
        <v>0</v>
      </c>
      <c r="AI504" s="9">
        <f t="shared" si="1274"/>
        <v>0</v>
      </c>
      <c r="AJ504" s="9">
        <f t="shared" si="1274"/>
        <v>0</v>
      </c>
      <c r="AK504" s="9">
        <f t="shared" si="1274"/>
        <v>97032</v>
      </c>
      <c r="AL504" s="9">
        <f t="shared" si="1274"/>
        <v>0</v>
      </c>
      <c r="AM504" s="9">
        <f t="shared" si="1274"/>
        <v>0</v>
      </c>
      <c r="AN504" s="9">
        <f t="shared" si="1274"/>
        <v>0</v>
      </c>
      <c r="AO504" s="9">
        <f t="shared" si="1274"/>
        <v>0</v>
      </c>
      <c r="AP504" s="9">
        <f t="shared" si="1274"/>
        <v>0</v>
      </c>
      <c r="AQ504" s="9">
        <f t="shared" si="1274"/>
        <v>97032</v>
      </c>
      <c r="AR504" s="9">
        <f t="shared" si="1274"/>
        <v>0</v>
      </c>
      <c r="AS504" s="9">
        <f t="shared" si="1275"/>
        <v>0</v>
      </c>
      <c r="AT504" s="9">
        <f t="shared" si="1275"/>
        <v>0</v>
      </c>
      <c r="AU504" s="9">
        <f t="shared" si="1275"/>
        <v>0</v>
      </c>
      <c r="AV504" s="9">
        <f t="shared" si="1275"/>
        <v>0</v>
      </c>
      <c r="AW504" s="9">
        <f t="shared" si="1275"/>
        <v>97032</v>
      </c>
      <c r="AX504" s="9">
        <f t="shared" si="1275"/>
        <v>0</v>
      </c>
      <c r="AY504" s="9">
        <f t="shared" si="1275"/>
        <v>0</v>
      </c>
      <c r="AZ504" s="9">
        <f t="shared" si="1275"/>
        <v>0</v>
      </c>
      <c r="BA504" s="9">
        <f t="shared" si="1275"/>
        <v>0</v>
      </c>
      <c r="BB504" s="9">
        <f t="shared" si="1275"/>
        <v>0</v>
      </c>
      <c r="BC504" s="9">
        <f t="shared" si="1275"/>
        <v>97032</v>
      </c>
      <c r="BD504" s="9">
        <f t="shared" si="1275"/>
        <v>0</v>
      </c>
      <c r="BE504" s="9">
        <f t="shared" si="1276"/>
        <v>0</v>
      </c>
      <c r="BF504" s="9">
        <f t="shared" si="1276"/>
        <v>0</v>
      </c>
      <c r="BG504" s="9">
        <f t="shared" si="1276"/>
        <v>0</v>
      </c>
      <c r="BH504" s="9">
        <f t="shared" si="1276"/>
        <v>0</v>
      </c>
      <c r="BI504" s="9">
        <f t="shared" si="1276"/>
        <v>97032</v>
      </c>
      <c r="BJ504" s="9">
        <f t="shared" si="1276"/>
        <v>0</v>
      </c>
      <c r="BK504" s="9">
        <f t="shared" si="1276"/>
        <v>0</v>
      </c>
      <c r="BL504" s="9">
        <f t="shared" si="1276"/>
        <v>0</v>
      </c>
      <c r="BM504" s="9">
        <f t="shared" si="1276"/>
        <v>0</v>
      </c>
      <c r="BN504" s="9">
        <f t="shared" si="1276"/>
        <v>0</v>
      </c>
      <c r="BO504" s="9">
        <f t="shared" si="1276"/>
        <v>97032</v>
      </c>
      <c r="BP504" s="9">
        <f t="shared" si="1276"/>
        <v>0</v>
      </c>
      <c r="BQ504" s="9">
        <f t="shared" si="1277"/>
        <v>0</v>
      </c>
      <c r="BR504" s="9">
        <f t="shared" si="1277"/>
        <v>0</v>
      </c>
      <c r="BS504" s="9">
        <f t="shared" si="1277"/>
        <v>0</v>
      </c>
      <c r="BT504" s="9">
        <f t="shared" si="1277"/>
        <v>0</v>
      </c>
      <c r="BU504" s="9">
        <f t="shared" si="1277"/>
        <v>97032</v>
      </c>
      <c r="BV504" s="9">
        <f t="shared" si="1277"/>
        <v>0</v>
      </c>
      <c r="BW504" s="9">
        <f t="shared" si="1277"/>
        <v>0</v>
      </c>
      <c r="BX504" s="9">
        <f t="shared" si="1277"/>
        <v>0</v>
      </c>
      <c r="BY504" s="9">
        <f t="shared" si="1277"/>
        <v>0</v>
      </c>
      <c r="BZ504" s="9">
        <f t="shared" si="1277"/>
        <v>0</v>
      </c>
      <c r="CA504" s="9">
        <f t="shared" si="1277"/>
        <v>97032</v>
      </c>
      <c r="CB504" s="9">
        <f t="shared" si="1277"/>
        <v>0</v>
      </c>
      <c r="CC504" s="9">
        <f t="shared" si="1278"/>
        <v>0</v>
      </c>
      <c r="CD504" s="9">
        <f t="shared" si="1278"/>
        <v>0</v>
      </c>
      <c r="CE504" s="9">
        <f t="shared" si="1278"/>
        <v>0</v>
      </c>
      <c r="CF504" s="9">
        <f t="shared" si="1278"/>
        <v>0</v>
      </c>
      <c r="CG504" s="9">
        <f t="shared" si="1278"/>
        <v>97032</v>
      </c>
      <c r="CH504" s="9">
        <f t="shared" si="1278"/>
        <v>0</v>
      </c>
    </row>
    <row r="505" spans="1:86" ht="33" hidden="1" x14ac:dyDescent="0.25">
      <c r="A505" s="25" t="s">
        <v>242</v>
      </c>
      <c r="B505" s="9">
        <f t="shared" si="1279"/>
        <v>909</v>
      </c>
      <c r="C505" s="26" t="s">
        <v>341</v>
      </c>
      <c r="D505" s="26" t="s">
        <v>75</v>
      </c>
      <c r="E505" s="26" t="s">
        <v>334</v>
      </c>
      <c r="F505" s="26" t="s">
        <v>30</v>
      </c>
      <c r="G505" s="9">
        <f t="shared" si="1272"/>
        <v>97032</v>
      </c>
      <c r="H505" s="9">
        <f t="shared" si="1272"/>
        <v>0</v>
      </c>
      <c r="I505" s="9">
        <f t="shared" si="1272"/>
        <v>0</v>
      </c>
      <c r="J505" s="9">
        <f t="shared" si="1272"/>
        <v>0</v>
      </c>
      <c r="K505" s="9">
        <f t="shared" si="1272"/>
        <v>0</v>
      </c>
      <c r="L505" s="9">
        <f t="shared" si="1272"/>
        <v>0</v>
      </c>
      <c r="M505" s="9">
        <f t="shared" si="1272"/>
        <v>97032</v>
      </c>
      <c r="N505" s="9">
        <f t="shared" si="1272"/>
        <v>0</v>
      </c>
      <c r="O505" s="9">
        <f t="shared" si="1272"/>
        <v>0</v>
      </c>
      <c r="P505" s="9">
        <f t="shared" si="1272"/>
        <v>0</v>
      </c>
      <c r="Q505" s="9">
        <f t="shared" si="1272"/>
        <v>0</v>
      </c>
      <c r="R505" s="9">
        <f t="shared" si="1272"/>
        <v>0</v>
      </c>
      <c r="S505" s="9">
        <f t="shared" si="1272"/>
        <v>97032</v>
      </c>
      <c r="T505" s="9">
        <f t="shared" si="1272"/>
        <v>0</v>
      </c>
      <c r="U505" s="9">
        <f t="shared" si="1273"/>
        <v>0</v>
      </c>
      <c r="V505" s="9">
        <f t="shared" si="1273"/>
        <v>0</v>
      </c>
      <c r="W505" s="9">
        <f t="shared" si="1273"/>
        <v>0</v>
      </c>
      <c r="X505" s="9">
        <f t="shared" si="1273"/>
        <v>0</v>
      </c>
      <c r="Y505" s="9">
        <f t="shared" si="1273"/>
        <v>97032</v>
      </c>
      <c r="Z505" s="9">
        <f t="shared" si="1273"/>
        <v>0</v>
      </c>
      <c r="AA505" s="9">
        <f t="shared" si="1273"/>
        <v>0</v>
      </c>
      <c r="AB505" s="9">
        <f t="shared" si="1273"/>
        <v>0</v>
      </c>
      <c r="AC505" s="9">
        <f t="shared" si="1273"/>
        <v>0</v>
      </c>
      <c r="AD505" s="9">
        <f t="shared" si="1273"/>
        <v>0</v>
      </c>
      <c r="AE505" s="9">
        <f t="shared" si="1273"/>
        <v>97032</v>
      </c>
      <c r="AF505" s="9">
        <f t="shared" si="1273"/>
        <v>0</v>
      </c>
      <c r="AG505" s="9">
        <f t="shared" si="1274"/>
        <v>0</v>
      </c>
      <c r="AH505" s="9">
        <f t="shared" si="1274"/>
        <v>0</v>
      </c>
      <c r="AI505" s="9">
        <f t="shared" si="1274"/>
        <v>0</v>
      </c>
      <c r="AJ505" s="9">
        <f t="shared" si="1274"/>
        <v>0</v>
      </c>
      <c r="AK505" s="9">
        <f t="shared" si="1274"/>
        <v>97032</v>
      </c>
      <c r="AL505" s="9">
        <f t="shared" si="1274"/>
        <v>0</v>
      </c>
      <c r="AM505" s="9">
        <f t="shared" si="1274"/>
        <v>0</v>
      </c>
      <c r="AN505" s="9">
        <f t="shared" si="1274"/>
        <v>0</v>
      </c>
      <c r="AO505" s="9">
        <f t="shared" si="1274"/>
        <v>0</v>
      </c>
      <c r="AP505" s="9">
        <f t="shared" si="1274"/>
        <v>0</v>
      </c>
      <c r="AQ505" s="9">
        <f t="shared" si="1274"/>
        <v>97032</v>
      </c>
      <c r="AR505" s="9">
        <f t="shared" si="1274"/>
        <v>0</v>
      </c>
      <c r="AS505" s="9">
        <f t="shared" si="1275"/>
        <v>0</v>
      </c>
      <c r="AT505" s="9">
        <f t="shared" si="1275"/>
        <v>0</v>
      </c>
      <c r="AU505" s="9">
        <f t="shared" si="1275"/>
        <v>0</v>
      </c>
      <c r="AV505" s="9">
        <f t="shared" si="1275"/>
        <v>0</v>
      </c>
      <c r="AW505" s="9">
        <f t="shared" si="1275"/>
        <v>97032</v>
      </c>
      <c r="AX505" s="9">
        <f t="shared" si="1275"/>
        <v>0</v>
      </c>
      <c r="AY505" s="9">
        <f t="shared" si="1275"/>
        <v>0</v>
      </c>
      <c r="AZ505" s="9">
        <f t="shared" si="1275"/>
        <v>0</v>
      </c>
      <c r="BA505" s="9">
        <f t="shared" si="1275"/>
        <v>0</v>
      </c>
      <c r="BB505" s="9">
        <f t="shared" si="1275"/>
        <v>0</v>
      </c>
      <c r="BC505" s="9">
        <f t="shared" si="1275"/>
        <v>97032</v>
      </c>
      <c r="BD505" s="9">
        <f t="shared" si="1275"/>
        <v>0</v>
      </c>
      <c r="BE505" s="9">
        <f t="shared" si="1276"/>
        <v>0</v>
      </c>
      <c r="BF505" s="9">
        <f t="shared" si="1276"/>
        <v>0</v>
      </c>
      <c r="BG505" s="9">
        <f t="shared" si="1276"/>
        <v>0</v>
      </c>
      <c r="BH505" s="9">
        <f t="shared" si="1276"/>
        <v>0</v>
      </c>
      <c r="BI505" s="9">
        <f t="shared" si="1276"/>
        <v>97032</v>
      </c>
      <c r="BJ505" s="9">
        <f t="shared" si="1276"/>
        <v>0</v>
      </c>
      <c r="BK505" s="9">
        <f t="shared" si="1276"/>
        <v>0</v>
      </c>
      <c r="BL505" s="9">
        <f t="shared" si="1276"/>
        <v>0</v>
      </c>
      <c r="BM505" s="9">
        <f t="shared" si="1276"/>
        <v>0</v>
      </c>
      <c r="BN505" s="9">
        <f t="shared" si="1276"/>
        <v>0</v>
      </c>
      <c r="BO505" s="9">
        <f t="shared" si="1276"/>
        <v>97032</v>
      </c>
      <c r="BP505" s="9">
        <f t="shared" si="1276"/>
        <v>0</v>
      </c>
      <c r="BQ505" s="9">
        <f t="shared" si="1277"/>
        <v>0</v>
      </c>
      <c r="BR505" s="9">
        <f t="shared" si="1277"/>
        <v>0</v>
      </c>
      <c r="BS505" s="9">
        <f t="shared" si="1277"/>
        <v>0</v>
      </c>
      <c r="BT505" s="9">
        <f t="shared" si="1277"/>
        <v>0</v>
      </c>
      <c r="BU505" s="9">
        <f t="shared" si="1277"/>
        <v>97032</v>
      </c>
      <c r="BV505" s="9">
        <f t="shared" si="1277"/>
        <v>0</v>
      </c>
      <c r="BW505" s="9">
        <f t="shared" si="1277"/>
        <v>0</v>
      </c>
      <c r="BX505" s="9">
        <f t="shared" si="1277"/>
        <v>0</v>
      </c>
      <c r="BY505" s="9">
        <f t="shared" si="1277"/>
        <v>0</v>
      </c>
      <c r="BZ505" s="9">
        <f t="shared" si="1277"/>
        <v>0</v>
      </c>
      <c r="CA505" s="9">
        <f t="shared" si="1277"/>
        <v>97032</v>
      </c>
      <c r="CB505" s="9">
        <f t="shared" si="1277"/>
        <v>0</v>
      </c>
      <c r="CC505" s="9">
        <f t="shared" si="1278"/>
        <v>0</v>
      </c>
      <c r="CD505" s="9">
        <f t="shared" si="1278"/>
        <v>0</v>
      </c>
      <c r="CE505" s="9">
        <f t="shared" si="1278"/>
        <v>0</v>
      </c>
      <c r="CF505" s="9">
        <f t="shared" si="1278"/>
        <v>0</v>
      </c>
      <c r="CG505" s="9">
        <f t="shared" si="1278"/>
        <v>97032</v>
      </c>
      <c r="CH505" s="9">
        <f t="shared" si="1278"/>
        <v>0</v>
      </c>
    </row>
    <row r="506" spans="1:86" ht="33" hidden="1" x14ac:dyDescent="0.25">
      <c r="A506" s="28" t="s">
        <v>36</v>
      </c>
      <c r="B506" s="9">
        <f t="shared" si="1279"/>
        <v>909</v>
      </c>
      <c r="C506" s="26" t="s">
        <v>341</v>
      </c>
      <c r="D506" s="26" t="s">
        <v>75</v>
      </c>
      <c r="E506" s="26" t="s">
        <v>334</v>
      </c>
      <c r="F506" s="26" t="s">
        <v>37</v>
      </c>
      <c r="G506" s="9">
        <v>97032</v>
      </c>
      <c r="H506" s="10"/>
      <c r="I506" s="83"/>
      <c r="J506" s="83"/>
      <c r="K506" s="83"/>
      <c r="L506" s="83"/>
      <c r="M506" s="9">
        <f>G506+I506+J506+K506+L506</f>
        <v>97032</v>
      </c>
      <c r="N506" s="9">
        <f>H506+L506</f>
        <v>0</v>
      </c>
      <c r="O506" s="84"/>
      <c r="P506" s="84"/>
      <c r="Q506" s="84"/>
      <c r="R506" s="84"/>
      <c r="S506" s="9">
        <f>M506+O506+P506+Q506+R506</f>
        <v>97032</v>
      </c>
      <c r="T506" s="9">
        <f>N506+R506</f>
        <v>0</v>
      </c>
      <c r="U506" s="84"/>
      <c r="V506" s="84"/>
      <c r="W506" s="84"/>
      <c r="X506" s="84"/>
      <c r="Y506" s="9">
        <f>S506+U506+V506+W506+X506</f>
        <v>97032</v>
      </c>
      <c r="Z506" s="9">
        <f>T506+X506</f>
        <v>0</v>
      </c>
      <c r="AA506" s="84"/>
      <c r="AB506" s="84"/>
      <c r="AC506" s="84"/>
      <c r="AD506" s="84"/>
      <c r="AE506" s="9">
        <f>Y506+AA506+AB506+AC506+AD506</f>
        <v>97032</v>
      </c>
      <c r="AF506" s="9">
        <f>Z506+AD506</f>
        <v>0</v>
      </c>
      <c r="AG506" s="84"/>
      <c r="AH506" s="84"/>
      <c r="AI506" s="84"/>
      <c r="AJ506" s="84"/>
      <c r="AK506" s="9">
        <f>AE506+AG506+AH506+AI506+AJ506</f>
        <v>97032</v>
      </c>
      <c r="AL506" s="9">
        <f>AF506+AJ506</f>
        <v>0</v>
      </c>
      <c r="AM506" s="84"/>
      <c r="AN506" s="84"/>
      <c r="AO506" s="84"/>
      <c r="AP506" s="84"/>
      <c r="AQ506" s="9">
        <f>AK506+AM506+AN506+AO506+AP506</f>
        <v>97032</v>
      </c>
      <c r="AR506" s="9">
        <f>AL506+AP506</f>
        <v>0</v>
      </c>
      <c r="AS506" s="84"/>
      <c r="AT506" s="84"/>
      <c r="AU506" s="84"/>
      <c r="AV506" s="84"/>
      <c r="AW506" s="9">
        <f>AQ506+AS506+AT506+AU506+AV506</f>
        <v>97032</v>
      </c>
      <c r="AX506" s="9">
        <f>AR506+AV506</f>
        <v>0</v>
      </c>
      <c r="AY506" s="84"/>
      <c r="AZ506" s="84"/>
      <c r="BA506" s="84"/>
      <c r="BB506" s="84"/>
      <c r="BC506" s="9">
        <f>AW506+AY506+AZ506+BA506+BB506</f>
        <v>97032</v>
      </c>
      <c r="BD506" s="9">
        <f>AX506+BB506</f>
        <v>0</v>
      </c>
      <c r="BE506" s="84"/>
      <c r="BF506" s="84"/>
      <c r="BG506" s="84"/>
      <c r="BH506" s="84"/>
      <c r="BI506" s="9">
        <f>BC506+BE506+BF506+BG506+BH506</f>
        <v>97032</v>
      </c>
      <c r="BJ506" s="9">
        <f>BD506+BH506</f>
        <v>0</v>
      </c>
      <c r="BK506" s="84"/>
      <c r="BL506" s="84"/>
      <c r="BM506" s="84"/>
      <c r="BN506" s="84"/>
      <c r="BO506" s="9">
        <f>BI506+BK506+BL506+BM506+BN506</f>
        <v>97032</v>
      </c>
      <c r="BP506" s="9">
        <f>BJ506+BN506</f>
        <v>0</v>
      </c>
      <c r="BQ506" s="84"/>
      <c r="BR506" s="84"/>
      <c r="BS506" s="84"/>
      <c r="BT506" s="84"/>
      <c r="BU506" s="9">
        <f>BO506+BQ506+BR506+BS506+BT506</f>
        <v>97032</v>
      </c>
      <c r="BV506" s="9">
        <f>BP506+BT506</f>
        <v>0</v>
      </c>
      <c r="BW506" s="84"/>
      <c r="BX506" s="84"/>
      <c r="BY506" s="84"/>
      <c r="BZ506" s="84"/>
      <c r="CA506" s="9">
        <f>BU506+BW506+BX506+BY506+BZ506</f>
        <v>97032</v>
      </c>
      <c r="CB506" s="9">
        <f>BV506+BZ506</f>
        <v>0</v>
      </c>
      <c r="CC506" s="84"/>
      <c r="CD506" s="84"/>
      <c r="CE506" s="84"/>
      <c r="CF506" s="84"/>
      <c r="CG506" s="9">
        <f>CA506+CC506+CD506+CE506+CF506</f>
        <v>97032</v>
      </c>
      <c r="CH506" s="9">
        <f>CB506+CF506</f>
        <v>0</v>
      </c>
    </row>
    <row r="507" spans="1:86" hidden="1" x14ac:dyDescent="0.25">
      <c r="A507" s="28"/>
      <c r="B507" s="9"/>
      <c r="C507" s="26"/>
      <c r="D507" s="26"/>
      <c r="E507" s="26"/>
      <c r="F507" s="26"/>
      <c r="G507" s="9"/>
      <c r="H507" s="10"/>
      <c r="I507" s="83"/>
      <c r="J507" s="83"/>
      <c r="K507" s="83"/>
      <c r="L507" s="83"/>
      <c r="M507" s="83"/>
      <c r="N507" s="83"/>
      <c r="O507" s="84"/>
      <c r="P507" s="84"/>
      <c r="Q507" s="84"/>
      <c r="R507" s="84"/>
      <c r="S507" s="84"/>
      <c r="T507" s="84"/>
      <c r="U507" s="84"/>
      <c r="V507" s="84"/>
      <c r="W507" s="84"/>
      <c r="X507" s="84"/>
      <c r="Y507" s="84"/>
      <c r="Z507" s="84"/>
      <c r="AA507" s="84"/>
      <c r="AB507" s="84"/>
      <c r="AC507" s="84"/>
      <c r="AD507" s="84"/>
      <c r="AE507" s="84"/>
      <c r="AF507" s="84"/>
      <c r="AG507" s="84"/>
      <c r="AH507" s="84"/>
      <c r="AI507" s="84"/>
      <c r="AJ507" s="84"/>
      <c r="AK507" s="84"/>
      <c r="AL507" s="84"/>
      <c r="AM507" s="84"/>
      <c r="AN507" s="84"/>
      <c r="AO507" s="84"/>
      <c r="AP507" s="84"/>
      <c r="AQ507" s="84"/>
      <c r="AR507" s="84"/>
      <c r="AS507" s="84"/>
      <c r="AT507" s="84"/>
      <c r="AU507" s="84"/>
      <c r="AV507" s="84"/>
      <c r="AW507" s="84"/>
      <c r="AX507" s="84"/>
      <c r="AY507" s="84"/>
      <c r="AZ507" s="84"/>
      <c r="BA507" s="84"/>
      <c r="BB507" s="84"/>
      <c r="BC507" s="84"/>
      <c r="BD507" s="84"/>
      <c r="BE507" s="84"/>
      <c r="BF507" s="84"/>
      <c r="BG507" s="84"/>
      <c r="BH507" s="84"/>
      <c r="BI507" s="84"/>
      <c r="BJ507" s="84"/>
      <c r="BK507" s="84"/>
      <c r="BL507" s="84"/>
      <c r="BM507" s="84"/>
      <c r="BN507" s="84"/>
      <c r="BO507" s="84"/>
      <c r="BP507" s="84"/>
      <c r="BQ507" s="84"/>
      <c r="BR507" s="84"/>
      <c r="BS507" s="84"/>
      <c r="BT507" s="84"/>
      <c r="BU507" s="84"/>
      <c r="BV507" s="84"/>
      <c r="BW507" s="84"/>
      <c r="BX507" s="84"/>
      <c r="BY507" s="84"/>
      <c r="BZ507" s="84"/>
      <c r="CA507" s="84"/>
      <c r="CB507" s="84"/>
      <c r="CC507" s="84"/>
      <c r="CD507" s="84"/>
      <c r="CE507" s="84"/>
      <c r="CF507" s="84"/>
      <c r="CG507" s="84"/>
      <c r="CH507" s="84"/>
    </row>
    <row r="508" spans="1:86" ht="18.75" hidden="1" x14ac:dyDescent="0.3">
      <c r="A508" s="40" t="s">
        <v>166</v>
      </c>
      <c r="B508" s="24">
        <v>909</v>
      </c>
      <c r="C508" s="24" t="s">
        <v>145</v>
      </c>
      <c r="D508" s="24" t="s">
        <v>79</v>
      </c>
      <c r="E508" s="24"/>
      <c r="F508" s="24"/>
      <c r="G508" s="13">
        <f>G510+G515</f>
        <v>846</v>
      </c>
      <c r="H508" s="13">
        <f t="shared" ref="H508:N508" si="1280">H510+H515</f>
        <v>0</v>
      </c>
      <c r="I508" s="13">
        <f t="shared" si="1280"/>
        <v>0</v>
      </c>
      <c r="J508" s="13">
        <f t="shared" si="1280"/>
        <v>0</v>
      </c>
      <c r="K508" s="13">
        <f t="shared" si="1280"/>
        <v>0</v>
      </c>
      <c r="L508" s="13">
        <f t="shared" si="1280"/>
        <v>0</v>
      </c>
      <c r="M508" s="13">
        <f t="shared" si="1280"/>
        <v>846</v>
      </c>
      <c r="N508" s="13">
        <f t="shared" si="1280"/>
        <v>0</v>
      </c>
      <c r="O508" s="13">
        <f t="shared" ref="O508:T508" si="1281">O510+O515</f>
        <v>0</v>
      </c>
      <c r="P508" s="13">
        <f t="shared" si="1281"/>
        <v>0</v>
      </c>
      <c r="Q508" s="13">
        <f t="shared" si="1281"/>
        <v>0</v>
      </c>
      <c r="R508" s="13">
        <f t="shared" si="1281"/>
        <v>0</v>
      </c>
      <c r="S508" s="13">
        <f t="shared" si="1281"/>
        <v>846</v>
      </c>
      <c r="T508" s="13">
        <f t="shared" si="1281"/>
        <v>0</v>
      </c>
      <c r="U508" s="13">
        <f t="shared" ref="U508:Z508" si="1282">U510+U515</f>
        <v>0</v>
      </c>
      <c r="V508" s="13">
        <f t="shared" si="1282"/>
        <v>0</v>
      </c>
      <c r="W508" s="13">
        <f t="shared" si="1282"/>
        <v>0</v>
      </c>
      <c r="X508" s="13">
        <f t="shared" si="1282"/>
        <v>0</v>
      </c>
      <c r="Y508" s="13">
        <f t="shared" si="1282"/>
        <v>846</v>
      </c>
      <c r="Z508" s="13">
        <f t="shared" si="1282"/>
        <v>0</v>
      </c>
      <c r="AA508" s="13">
        <f t="shared" ref="AA508:AF508" si="1283">AA510+AA515</f>
        <v>0</v>
      </c>
      <c r="AB508" s="13">
        <f t="shared" si="1283"/>
        <v>0</v>
      </c>
      <c r="AC508" s="13">
        <f t="shared" si="1283"/>
        <v>0</v>
      </c>
      <c r="AD508" s="13">
        <f t="shared" si="1283"/>
        <v>0</v>
      </c>
      <c r="AE508" s="13">
        <f t="shared" si="1283"/>
        <v>846</v>
      </c>
      <c r="AF508" s="13">
        <f t="shared" si="1283"/>
        <v>0</v>
      </c>
      <c r="AG508" s="13">
        <f t="shared" ref="AG508:AL508" si="1284">AG510+AG515</f>
        <v>0</v>
      </c>
      <c r="AH508" s="13">
        <f t="shared" si="1284"/>
        <v>0</v>
      </c>
      <c r="AI508" s="13">
        <f t="shared" si="1284"/>
        <v>0</v>
      </c>
      <c r="AJ508" s="13">
        <f t="shared" si="1284"/>
        <v>0</v>
      </c>
      <c r="AK508" s="13">
        <f t="shared" si="1284"/>
        <v>846</v>
      </c>
      <c r="AL508" s="13">
        <f t="shared" si="1284"/>
        <v>0</v>
      </c>
      <c r="AM508" s="13">
        <f t="shared" ref="AM508:AR508" si="1285">AM510+AM515</f>
        <v>0</v>
      </c>
      <c r="AN508" s="13">
        <f t="shared" si="1285"/>
        <v>0</v>
      </c>
      <c r="AO508" s="13">
        <f t="shared" si="1285"/>
        <v>0</v>
      </c>
      <c r="AP508" s="13">
        <f t="shared" si="1285"/>
        <v>0</v>
      </c>
      <c r="AQ508" s="13">
        <f t="shared" si="1285"/>
        <v>846</v>
      </c>
      <c r="AR508" s="13">
        <f t="shared" si="1285"/>
        <v>0</v>
      </c>
      <c r="AS508" s="13">
        <f t="shared" ref="AS508:AX508" si="1286">AS510+AS515</f>
        <v>0</v>
      </c>
      <c r="AT508" s="13">
        <f t="shared" si="1286"/>
        <v>0</v>
      </c>
      <c r="AU508" s="13">
        <f t="shared" si="1286"/>
        <v>0</v>
      </c>
      <c r="AV508" s="13">
        <f t="shared" si="1286"/>
        <v>0</v>
      </c>
      <c r="AW508" s="13">
        <f t="shared" si="1286"/>
        <v>846</v>
      </c>
      <c r="AX508" s="13">
        <f t="shared" si="1286"/>
        <v>0</v>
      </c>
      <c r="AY508" s="13">
        <f t="shared" ref="AY508:BD508" si="1287">AY510+AY515</f>
        <v>0</v>
      </c>
      <c r="AZ508" s="13">
        <f t="shared" si="1287"/>
        <v>0</v>
      </c>
      <c r="BA508" s="13">
        <f t="shared" si="1287"/>
        <v>0</v>
      </c>
      <c r="BB508" s="13">
        <f t="shared" si="1287"/>
        <v>0</v>
      </c>
      <c r="BC508" s="13">
        <f t="shared" si="1287"/>
        <v>846</v>
      </c>
      <c r="BD508" s="13">
        <f t="shared" si="1287"/>
        <v>0</v>
      </c>
      <c r="BE508" s="13">
        <f t="shared" ref="BE508:BJ508" si="1288">BE510+BE515</f>
        <v>0</v>
      </c>
      <c r="BF508" s="13">
        <f t="shared" si="1288"/>
        <v>0</v>
      </c>
      <c r="BG508" s="13">
        <f t="shared" si="1288"/>
        <v>0</v>
      </c>
      <c r="BH508" s="13">
        <f t="shared" si="1288"/>
        <v>0</v>
      </c>
      <c r="BI508" s="13">
        <f t="shared" si="1288"/>
        <v>846</v>
      </c>
      <c r="BJ508" s="13">
        <f t="shared" si="1288"/>
        <v>0</v>
      </c>
      <c r="BK508" s="13">
        <f t="shared" ref="BK508:BP508" si="1289">BK510+BK515</f>
        <v>0</v>
      </c>
      <c r="BL508" s="13">
        <f t="shared" si="1289"/>
        <v>0</v>
      </c>
      <c r="BM508" s="13">
        <f t="shared" si="1289"/>
        <v>0</v>
      </c>
      <c r="BN508" s="13">
        <f t="shared" si="1289"/>
        <v>0</v>
      </c>
      <c r="BO508" s="13">
        <f t="shared" si="1289"/>
        <v>846</v>
      </c>
      <c r="BP508" s="13">
        <f t="shared" si="1289"/>
        <v>0</v>
      </c>
      <c r="BQ508" s="13">
        <f t="shared" ref="BQ508:BV508" si="1290">BQ510+BQ515</f>
        <v>0</v>
      </c>
      <c r="BR508" s="13">
        <f t="shared" si="1290"/>
        <v>0</v>
      </c>
      <c r="BS508" s="13">
        <f t="shared" si="1290"/>
        <v>0</v>
      </c>
      <c r="BT508" s="13">
        <f t="shared" si="1290"/>
        <v>0</v>
      </c>
      <c r="BU508" s="13">
        <f t="shared" si="1290"/>
        <v>846</v>
      </c>
      <c r="BV508" s="13">
        <f t="shared" si="1290"/>
        <v>0</v>
      </c>
      <c r="BW508" s="13">
        <f t="shared" ref="BW508:CB508" si="1291">BW510+BW515</f>
        <v>0</v>
      </c>
      <c r="BX508" s="13">
        <f t="shared" si="1291"/>
        <v>0</v>
      </c>
      <c r="BY508" s="13">
        <f t="shared" si="1291"/>
        <v>0</v>
      </c>
      <c r="BZ508" s="13">
        <f t="shared" si="1291"/>
        <v>0</v>
      </c>
      <c r="CA508" s="13">
        <f t="shared" si="1291"/>
        <v>846</v>
      </c>
      <c r="CB508" s="13">
        <f t="shared" si="1291"/>
        <v>0</v>
      </c>
      <c r="CC508" s="13">
        <f t="shared" ref="CC508:CH508" si="1292">CC510+CC515</f>
        <v>0</v>
      </c>
      <c r="CD508" s="13">
        <f t="shared" si="1292"/>
        <v>0</v>
      </c>
      <c r="CE508" s="13">
        <f t="shared" si="1292"/>
        <v>0</v>
      </c>
      <c r="CF508" s="13">
        <f t="shared" si="1292"/>
        <v>0</v>
      </c>
      <c r="CG508" s="13">
        <f t="shared" si="1292"/>
        <v>846</v>
      </c>
      <c r="CH508" s="13">
        <f t="shared" si="1292"/>
        <v>0</v>
      </c>
    </row>
    <row r="509" spans="1:86" ht="50.25" hidden="1" x14ac:dyDescent="0.3">
      <c r="A509" s="28" t="s">
        <v>339</v>
      </c>
      <c r="B509" s="9">
        <f>B505</f>
        <v>909</v>
      </c>
      <c r="C509" s="26" t="s">
        <v>145</v>
      </c>
      <c r="D509" s="26" t="s">
        <v>79</v>
      </c>
      <c r="E509" s="46" t="s">
        <v>171</v>
      </c>
      <c r="F509" s="24"/>
      <c r="G509" s="11">
        <f t="shared" ref="G509:V513" si="1293">G510</f>
        <v>846</v>
      </c>
      <c r="H509" s="11">
        <f t="shared" si="1293"/>
        <v>0</v>
      </c>
      <c r="I509" s="11">
        <f t="shared" si="1293"/>
        <v>0</v>
      </c>
      <c r="J509" s="11">
        <f t="shared" si="1293"/>
        <v>0</v>
      </c>
      <c r="K509" s="11">
        <f t="shared" si="1293"/>
        <v>0</v>
      </c>
      <c r="L509" s="11">
        <f t="shared" si="1293"/>
        <v>0</v>
      </c>
      <c r="M509" s="11">
        <f t="shared" si="1293"/>
        <v>846</v>
      </c>
      <c r="N509" s="11">
        <f t="shared" si="1293"/>
        <v>0</v>
      </c>
      <c r="O509" s="11">
        <f t="shared" si="1293"/>
        <v>0</v>
      </c>
      <c r="P509" s="11">
        <f t="shared" si="1293"/>
        <v>0</v>
      </c>
      <c r="Q509" s="11">
        <f t="shared" si="1293"/>
        <v>0</v>
      </c>
      <c r="R509" s="11">
        <f t="shared" si="1293"/>
        <v>0</v>
      </c>
      <c r="S509" s="11">
        <f t="shared" si="1293"/>
        <v>846</v>
      </c>
      <c r="T509" s="11">
        <f t="shared" si="1293"/>
        <v>0</v>
      </c>
      <c r="U509" s="11">
        <f t="shared" si="1293"/>
        <v>0</v>
      </c>
      <c r="V509" s="11">
        <f t="shared" si="1293"/>
        <v>0</v>
      </c>
      <c r="W509" s="11">
        <f t="shared" ref="U509:AJ513" si="1294">W510</f>
        <v>0</v>
      </c>
      <c r="X509" s="11">
        <f t="shared" si="1294"/>
        <v>0</v>
      </c>
      <c r="Y509" s="11">
        <f t="shared" si="1294"/>
        <v>846</v>
      </c>
      <c r="Z509" s="11">
        <f t="shared" si="1294"/>
        <v>0</v>
      </c>
      <c r="AA509" s="11">
        <f t="shared" si="1294"/>
        <v>0</v>
      </c>
      <c r="AB509" s="11">
        <f t="shared" si="1294"/>
        <v>0</v>
      </c>
      <c r="AC509" s="11">
        <f t="shared" si="1294"/>
        <v>0</v>
      </c>
      <c r="AD509" s="11">
        <f t="shared" si="1294"/>
        <v>0</v>
      </c>
      <c r="AE509" s="11">
        <f t="shared" si="1294"/>
        <v>846</v>
      </c>
      <c r="AF509" s="11">
        <f t="shared" si="1294"/>
        <v>0</v>
      </c>
      <c r="AG509" s="11">
        <f t="shared" si="1294"/>
        <v>0</v>
      </c>
      <c r="AH509" s="11">
        <f t="shared" si="1294"/>
        <v>0</v>
      </c>
      <c r="AI509" s="11">
        <f t="shared" si="1294"/>
        <v>0</v>
      </c>
      <c r="AJ509" s="11">
        <f t="shared" si="1294"/>
        <v>0</v>
      </c>
      <c r="AK509" s="11">
        <f t="shared" ref="AG509:AV513" si="1295">AK510</f>
        <v>846</v>
      </c>
      <c r="AL509" s="11">
        <f t="shared" si="1295"/>
        <v>0</v>
      </c>
      <c r="AM509" s="11">
        <f t="shared" si="1295"/>
        <v>0</v>
      </c>
      <c r="AN509" s="11">
        <f t="shared" si="1295"/>
        <v>0</v>
      </c>
      <c r="AO509" s="11">
        <f t="shared" si="1295"/>
        <v>0</v>
      </c>
      <c r="AP509" s="11">
        <f t="shared" si="1295"/>
        <v>0</v>
      </c>
      <c r="AQ509" s="11">
        <f t="shared" si="1295"/>
        <v>846</v>
      </c>
      <c r="AR509" s="11">
        <f t="shared" si="1295"/>
        <v>0</v>
      </c>
      <c r="AS509" s="11">
        <f t="shared" si="1295"/>
        <v>0</v>
      </c>
      <c r="AT509" s="11">
        <f t="shared" si="1295"/>
        <v>0</v>
      </c>
      <c r="AU509" s="11">
        <f t="shared" si="1295"/>
        <v>0</v>
      </c>
      <c r="AV509" s="11">
        <f t="shared" si="1295"/>
        <v>0</v>
      </c>
      <c r="AW509" s="11">
        <f t="shared" ref="AS509:BH513" si="1296">AW510</f>
        <v>846</v>
      </c>
      <c r="AX509" s="11">
        <f t="shared" si="1296"/>
        <v>0</v>
      </c>
      <c r="AY509" s="11">
        <f t="shared" si="1296"/>
        <v>0</v>
      </c>
      <c r="AZ509" s="11">
        <f t="shared" si="1296"/>
        <v>0</v>
      </c>
      <c r="BA509" s="11">
        <f t="shared" si="1296"/>
        <v>0</v>
      </c>
      <c r="BB509" s="11">
        <f t="shared" si="1296"/>
        <v>0</v>
      </c>
      <c r="BC509" s="11">
        <f t="shared" si="1296"/>
        <v>846</v>
      </c>
      <c r="BD509" s="11">
        <f t="shared" si="1296"/>
        <v>0</v>
      </c>
      <c r="BE509" s="11">
        <f t="shared" si="1296"/>
        <v>0</v>
      </c>
      <c r="BF509" s="11">
        <f t="shared" si="1296"/>
        <v>0</v>
      </c>
      <c r="BG509" s="11">
        <f t="shared" si="1296"/>
        <v>0</v>
      </c>
      <c r="BH509" s="11">
        <f t="shared" si="1296"/>
        <v>0</v>
      </c>
      <c r="BI509" s="11">
        <f t="shared" ref="BE509:BT513" si="1297">BI510</f>
        <v>846</v>
      </c>
      <c r="BJ509" s="11">
        <f t="shared" si="1297"/>
        <v>0</v>
      </c>
      <c r="BK509" s="11">
        <f t="shared" si="1297"/>
        <v>0</v>
      </c>
      <c r="BL509" s="11">
        <f t="shared" si="1297"/>
        <v>0</v>
      </c>
      <c r="BM509" s="11">
        <f t="shared" si="1297"/>
        <v>0</v>
      </c>
      <c r="BN509" s="11">
        <f t="shared" si="1297"/>
        <v>0</v>
      </c>
      <c r="BO509" s="11">
        <f t="shared" si="1297"/>
        <v>846</v>
      </c>
      <c r="BP509" s="11">
        <f t="shared" si="1297"/>
        <v>0</v>
      </c>
      <c r="BQ509" s="11">
        <f t="shared" si="1297"/>
        <v>0</v>
      </c>
      <c r="BR509" s="11">
        <f t="shared" si="1297"/>
        <v>0</v>
      </c>
      <c r="BS509" s="11">
        <f t="shared" si="1297"/>
        <v>0</v>
      </c>
      <c r="BT509" s="11">
        <f t="shared" si="1297"/>
        <v>0</v>
      </c>
      <c r="BU509" s="11">
        <f t="shared" ref="BQ509:CF513" si="1298">BU510</f>
        <v>846</v>
      </c>
      <c r="BV509" s="11">
        <f t="shared" si="1298"/>
        <v>0</v>
      </c>
      <c r="BW509" s="11">
        <f t="shared" si="1298"/>
        <v>0</v>
      </c>
      <c r="BX509" s="11">
        <f t="shared" si="1298"/>
        <v>0</v>
      </c>
      <c r="BY509" s="11">
        <f t="shared" si="1298"/>
        <v>0</v>
      </c>
      <c r="BZ509" s="11">
        <f t="shared" si="1298"/>
        <v>0</v>
      </c>
      <c r="CA509" s="11">
        <f t="shared" si="1298"/>
        <v>846</v>
      </c>
      <c r="CB509" s="11">
        <f t="shared" si="1298"/>
        <v>0</v>
      </c>
      <c r="CC509" s="11">
        <f t="shared" si="1298"/>
        <v>0</v>
      </c>
      <c r="CD509" s="11">
        <f t="shared" si="1298"/>
        <v>0</v>
      </c>
      <c r="CE509" s="11">
        <f t="shared" si="1298"/>
        <v>0</v>
      </c>
      <c r="CF509" s="11">
        <f t="shared" si="1298"/>
        <v>0</v>
      </c>
      <c r="CG509" s="11">
        <f t="shared" ref="CC509:CH513" si="1299">CG510</f>
        <v>846</v>
      </c>
      <c r="CH509" s="11">
        <f t="shared" si="1299"/>
        <v>0</v>
      </c>
    </row>
    <row r="510" spans="1:86" ht="33" hidden="1" x14ac:dyDescent="0.25">
      <c r="A510" s="28" t="s">
        <v>566</v>
      </c>
      <c r="B510" s="9">
        <f>B506</f>
        <v>909</v>
      </c>
      <c r="C510" s="26" t="s">
        <v>145</v>
      </c>
      <c r="D510" s="26" t="s">
        <v>79</v>
      </c>
      <c r="E510" s="46" t="s">
        <v>450</v>
      </c>
      <c r="F510" s="26"/>
      <c r="G510" s="9">
        <f t="shared" si="1293"/>
        <v>846</v>
      </c>
      <c r="H510" s="9">
        <f t="shared" si="1293"/>
        <v>0</v>
      </c>
      <c r="I510" s="9">
        <f t="shared" si="1293"/>
        <v>0</v>
      </c>
      <c r="J510" s="9">
        <f t="shared" si="1293"/>
        <v>0</v>
      </c>
      <c r="K510" s="9">
        <f t="shared" si="1293"/>
        <v>0</v>
      </c>
      <c r="L510" s="9">
        <f t="shared" si="1293"/>
        <v>0</v>
      </c>
      <c r="M510" s="9">
        <f t="shared" si="1293"/>
        <v>846</v>
      </c>
      <c r="N510" s="9">
        <f t="shared" si="1293"/>
        <v>0</v>
      </c>
      <c r="O510" s="9">
        <f t="shared" si="1293"/>
        <v>0</v>
      </c>
      <c r="P510" s="9">
        <f t="shared" si="1293"/>
        <v>0</v>
      </c>
      <c r="Q510" s="9">
        <f t="shared" si="1293"/>
        <v>0</v>
      </c>
      <c r="R510" s="9">
        <f t="shared" si="1293"/>
        <v>0</v>
      </c>
      <c r="S510" s="9">
        <f t="shared" si="1293"/>
        <v>846</v>
      </c>
      <c r="T510" s="9">
        <f t="shared" si="1293"/>
        <v>0</v>
      </c>
      <c r="U510" s="9">
        <f t="shared" si="1294"/>
        <v>0</v>
      </c>
      <c r="V510" s="9">
        <f t="shared" si="1294"/>
        <v>0</v>
      </c>
      <c r="W510" s="9">
        <f t="shared" si="1294"/>
        <v>0</v>
      </c>
      <c r="X510" s="9">
        <f t="shared" si="1294"/>
        <v>0</v>
      </c>
      <c r="Y510" s="9">
        <f t="shared" si="1294"/>
        <v>846</v>
      </c>
      <c r="Z510" s="9">
        <f t="shared" si="1294"/>
        <v>0</v>
      </c>
      <c r="AA510" s="9">
        <f t="shared" si="1294"/>
        <v>0</v>
      </c>
      <c r="AB510" s="9">
        <f t="shared" si="1294"/>
        <v>0</v>
      </c>
      <c r="AC510" s="9">
        <f t="shared" si="1294"/>
        <v>0</v>
      </c>
      <c r="AD510" s="9">
        <f t="shared" si="1294"/>
        <v>0</v>
      </c>
      <c r="AE510" s="9">
        <f t="shared" si="1294"/>
        <v>846</v>
      </c>
      <c r="AF510" s="9">
        <f t="shared" si="1294"/>
        <v>0</v>
      </c>
      <c r="AG510" s="9">
        <f t="shared" si="1295"/>
        <v>0</v>
      </c>
      <c r="AH510" s="9">
        <f t="shared" si="1295"/>
        <v>0</v>
      </c>
      <c r="AI510" s="9">
        <f t="shared" si="1295"/>
        <v>0</v>
      </c>
      <c r="AJ510" s="9">
        <f t="shared" si="1295"/>
        <v>0</v>
      </c>
      <c r="AK510" s="9">
        <f t="shared" si="1295"/>
        <v>846</v>
      </c>
      <c r="AL510" s="9">
        <f t="shared" si="1295"/>
        <v>0</v>
      </c>
      <c r="AM510" s="9">
        <f t="shared" si="1295"/>
        <v>0</v>
      </c>
      <c r="AN510" s="9">
        <f t="shared" si="1295"/>
        <v>0</v>
      </c>
      <c r="AO510" s="9">
        <f t="shared" si="1295"/>
        <v>0</v>
      </c>
      <c r="AP510" s="9">
        <f t="shared" si="1295"/>
        <v>0</v>
      </c>
      <c r="AQ510" s="9">
        <f t="shared" si="1295"/>
        <v>846</v>
      </c>
      <c r="AR510" s="9">
        <f t="shared" si="1295"/>
        <v>0</v>
      </c>
      <c r="AS510" s="9">
        <f t="shared" si="1296"/>
        <v>0</v>
      </c>
      <c r="AT510" s="9">
        <f t="shared" si="1296"/>
        <v>0</v>
      </c>
      <c r="AU510" s="9">
        <f t="shared" si="1296"/>
        <v>0</v>
      </c>
      <c r="AV510" s="9">
        <f t="shared" si="1296"/>
        <v>0</v>
      </c>
      <c r="AW510" s="9">
        <f t="shared" si="1296"/>
        <v>846</v>
      </c>
      <c r="AX510" s="9">
        <f t="shared" si="1296"/>
        <v>0</v>
      </c>
      <c r="AY510" s="9">
        <f t="shared" si="1296"/>
        <v>0</v>
      </c>
      <c r="AZ510" s="9">
        <f t="shared" si="1296"/>
        <v>0</v>
      </c>
      <c r="BA510" s="9">
        <f t="shared" si="1296"/>
        <v>0</v>
      </c>
      <c r="BB510" s="9">
        <f t="shared" si="1296"/>
        <v>0</v>
      </c>
      <c r="BC510" s="9">
        <f t="shared" si="1296"/>
        <v>846</v>
      </c>
      <c r="BD510" s="9">
        <f t="shared" si="1296"/>
        <v>0</v>
      </c>
      <c r="BE510" s="9">
        <f t="shared" si="1297"/>
        <v>0</v>
      </c>
      <c r="BF510" s="9">
        <f t="shared" si="1297"/>
        <v>0</v>
      </c>
      <c r="BG510" s="9">
        <f t="shared" si="1297"/>
        <v>0</v>
      </c>
      <c r="BH510" s="9">
        <f t="shared" si="1297"/>
        <v>0</v>
      </c>
      <c r="BI510" s="9">
        <f t="shared" si="1297"/>
        <v>846</v>
      </c>
      <c r="BJ510" s="9">
        <f t="shared" si="1297"/>
        <v>0</v>
      </c>
      <c r="BK510" s="9">
        <f t="shared" si="1297"/>
        <v>0</v>
      </c>
      <c r="BL510" s="9">
        <f t="shared" si="1297"/>
        <v>0</v>
      </c>
      <c r="BM510" s="9">
        <f t="shared" si="1297"/>
        <v>0</v>
      </c>
      <c r="BN510" s="9">
        <f t="shared" si="1297"/>
        <v>0</v>
      </c>
      <c r="BO510" s="9">
        <f t="shared" si="1297"/>
        <v>846</v>
      </c>
      <c r="BP510" s="9">
        <f t="shared" si="1297"/>
        <v>0</v>
      </c>
      <c r="BQ510" s="9">
        <f t="shared" si="1298"/>
        <v>0</v>
      </c>
      <c r="BR510" s="9">
        <f t="shared" si="1298"/>
        <v>0</v>
      </c>
      <c r="BS510" s="9">
        <f t="shared" si="1298"/>
        <v>0</v>
      </c>
      <c r="BT510" s="9">
        <f t="shared" si="1298"/>
        <v>0</v>
      </c>
      <c r="BU510" s="9">
        <f t="shared" si="1298"/>
        <v>846</v>
      </c>
      <c r="BV510" s="9">
        <f t="shared" si="1298"/>
        <v>0</v>
      </c>
      <c r="BW510" s="9">
        <f t="shared" si="1298"/>
        <v>0</v>
      </c>
      <c r="BX510" s="9">
        <f t="shared" si="1298"/>
        <v>0</v>
      </c>
      <c r="BY510" s="9">
        <f t="shared" si="1298"/>
        <v>0</v>
      </c>
      <c r="BZ510" s="9">
        <f t="shared" si="1298"/>
        <v>0</v>
      </c>
      <c r="CA510" s="9">
        <f t="shared" si="1298"/>
        <v>846</v>
      </c>
      <c r="CB510" s="9">
        <f t="shared" si="1298"/>
        <v>0</v>
      </c>
      <c r="CC510" s="9">
        <f t="shared" si="1299"/>
        <v>0</v>
      </c>
      <c r="CD510" s="9">
        <f t="shared" si="1299"/>
        <v>0</v>
      </c>
      <c r="CE510" s="9">
        <f t="shared" si="1299"/>
        <v>0</v>
      </c>
      <c r="CF510" s="9">
        <f t="shared" si="1299"/>
        <v>0</v>
      </c>
      <c r="CG510" s="9">
        <f t="shared" si="1299"/>
        <v>846</v>
      </c>
      <c r="CH510" s="9">
        <f t="shared" si="1299"/>
        <v>0</v>
      </c>
    </row>
    <row r="511" spans="1:86" ht="20.100000000000001" hidden="1" customHeight="1" x14ac:dyDescent="0.25">
      <c r="A511" s="28" t="s">
        <v>14</v>
      </c>
      <c r="B511" s="26">
        <f>B508</f>
        <v>909</v>
      </c>
      <c r="C511" s="26" t="s">
        <v>145</v>
      </c>
      <c r="D511" s="26" t="s">
        <v>79</v>
      </c>
      <c r="E511" s="26" t="s">
        <v>451</v>
      </c>
      <c r="F511" s="26"/>
      <c r="G511" s="9">
        <f t="shared" si="1293"/>
        <v>846</v>
      </c>
      <c r="H511" s="9">
        <f t="shared" si="1293"/>
        <v>0</v>
      </c>
      <c r="I511" s="9">
        <f t="shared" si="1293"/>
        <v>0</v>
      </c>
      <c r="J511" s="9">
        <f t="shared" si="1293"/>
        <v>0</v>
      </c>
      <c r="K511" s="9">
        <f t="shared" si="1293"/>
        <v>0</v>
      </c>
      <c r="L511" s="9">
        <f t="shared" si="1293"/>
        <v>0</v>
      </c>
      <c r="M511" s="9">
        <f t="shared" si="1293"/>
        <v>846</v>
      </c>
      <c r="N511" s="9">
        <f t="shared" si="1293"/>
        <v>0</v>
      </c>
      <c r="O511" s="9">
        <f t="shared" si="1293"/>
        <v>0</v>
      </c>
      <c r="P511" s="9">
        <f t="shared" si="1293"/>
        <v>0</v>
      </c>
      <c r="Q511" s="9">
        <f t="shared" si="1293"/>
        <v>0</v>
      </c>
      <c r="R511" s="9">
        <f t="shared" si="1293"/>
        <v>0</v>
      </c>
      <c r="S511" s="9">
        <f t="shared" si="1293"/>
        <v>846</v>
      </c>
      <c r="T511" s="9">
        <f t="shared" si="1293"/>
        <v>0</v>
      </c>
      <c r="U511" s="9">
        <f t="shared" si="1294"/>
        <v>0</v>
      </c>
      <c r="V511" s="9">
        <f t="shared" si="1294"/>
        <v>0</v>
      </c>
      <c r="W511" s="9">
        <f t="shared" si="1294"/>
        <v>0</v>
      </c>
      <c r="X511" s="9">
        <f t="shared" si="1294"/>
        <v>0</v>
      </c>
      <c r="Y511" s="9">
        <f t="shared" si="1294"/>
        <v>846</v>
      </c>
      <c r="Z511" s="9">
        <f t="shared" si="1294"/>
        <v>0</v>
      </c>
      <c r="AA511" s="9">
        <f t="shared" si="1294"/>
        <v>0</v>
      </c>
      <c r="AB511" s="9">
        <f t="shared" si="1294"/>
        <v>0</v>
      </c>
      <c r="AC511" s="9">
        <f t="shared" si="1294"/>
        <v>0</v>
      </c>
      <c r="AD511" s="9">
        <f t="shared" si="1294"/>
        <v>0</v>
      </c>
      <c r="AE511" s="9">
        <f t="shared" si="1294"/>
        <v>846</v>
      </c>
      <c r="AF511" s="9">
        <f t="shared" si="1294"/>
        <v>0</v>
      </c>
      <c r="AG511" s="9">
        <f t="shared" si="1295"/>
        <v>0</v>
      </c>
      <c r="AH511" s="9">
        <f t="shared" si="1295"/>
        <v>0</v>
      </c>
      <c r="AI511" s="9">
        <f t="shared" si="1295"/>
        <v>0</v>
      </c>
      <c r="AJ511" s="9">
        <f t="shared" si="1295"/>
        <v>0</v>
      </c>
      <c r="AK511" s="9">
        <f t="shared" si="1295"/>
        <v>846</v>
      </c>
      <c r="AL511" s="9">
        <f t="shared" si="1295"/>
        <v>0</v>
      </c>
      <c r="AM511" s="9">
        <f t="shared" si="1295"/>
        <v>0</v>
      </c>
      <c r="AN511" s="9">
        <f t="shared" si="1295"/>
        <v>0</v>
      </c>
      <c r="AO511" s="9">
        <f t="shared" si="1295"/>
        <v>0</v>
      </c>
      <c r="AP511" s="9">
        <f t="shared" si="1295"/>
        <v>0</v>
      </c>
      <c r="AQ511" s="9">
        <f t="shared" si="1295"/>
        <v>846</v>
      </c>
      <c r="AR511" s="9">
        <f t="shared" si="1295"/>
        <v>0</v>
      </c>
      <c r="AS511" s="9">
        <f t="shared" si="1296"/>
        <v>0</v>
      </c>
      <c r="AT511" s="9">
        <f t="shared" si="1296"/>
        <v>0</v>
      </c>
      <c r="AU511" s="9">
        <f t="shared" si="1296"/>
        <v>0</v>
      </c>
      <c r="AV511" s="9">
        <f t="shared" si="1296"/>
        <v>0</v>
      </c>
      <c r="AW511" s="9">
        <f t="shared" si="1296"/>
        <v>846</v>
      </c>
      <c r="AX511" s="9">
        <f t="shared" si="1296"/>
        <v>0</v>
      </c>
      <c r="AY511" s="9">
        <f t="shared" si="1296"/>
        <v>0</v>
      </c>
      <c r="AZ511" s="9">
        <f t="shared" si="1296"/>
        <v>0</v>
      </c>
      <c r="BA511" s="9">
        <f t="shared" si="1296"/>
        <v>0</v>
      </c>
      <c r="BB511" s="9">
        <f t="shared" si="1296"/>
        <v>0</v>
      </c>
      <c r="BC511" s="9">
        <f t="shared" si="1296"/>
        <v>846</v>
      </c>
      <c r="BD511" s="9">
        <f t="shared" si="1296"/>
        <v>0</v>
      </c>
      <c r="BE511" s="9">
        <f t="shared" si="1297"/>
        <v>0</v>
      </c>
      <c r="BF511" s="9">
        <f t="shared" si="1297"/>
        <v>0</v>
      </c>
      <c r="BG511" s="9">
        <f t="shared" si="1297"/>
        <v>0</v>
      </c>
      <c r="BH511" s="9">
        <f t="shared" si="1297"/>
        <v>0</v>
      </c>
      <c r="BI511" s="9">
        <f t="shared" si="1297"/>
        <v>846</v>
      </c>
      <c r="BJ511" s="9">
        <f t="shared" si="1297"/>
        <v>0</v>
      </c>
      <c r="BK511" s="9">
        <f t="shared" si="1297"/>
        <v>0</v>
      </c>
      <c r="BL511" s="9">
        <f t="shared" si="1297"/>
        <v>0</v>
      </c>
      <c r="BM511" s="9">
        <f t="shared" si="1297"/>
        <v>0</v>
      </c>
      <c r="BN511" s="9">
        <f t="shared" si="1297"/>
        <v>0</v>
      </c>
      <c r="BO511" s="9">
        <f t="shared" si="1297"/>
        <v>846</v>
      </c>
      <c r="BP511" s="9">
        <f t="shared" si="1297"/>
        <v>0</v>
      </c>
      <c r="BQ511" s="9">
        <f t="shared" si="1298"/>
        <v>0</v>
      </c>
      <c r="BR511" s="9">
        <f t="shared" si="1298"/>
        <v>0</v>
      </c>
      <c r="BS511" s="9">
        <f t="shared" si="1298"/>
        <v>0</v>
      </c>
      <c r="BT511" s="9">
        <f t="shared" si="1298"/>
        <v>0</v>
      </c>
      <c r="BU511" s="9">
        <f t="shared" si="1298"/>
        <v>846</v>
      </c>
      <c r="BV511" s="9">
        <f t="shared" si="1298"/>
        <v>0</v>
      </c>
      <c r="BW511" s="9">
        <f t="shared" si="1298"/>
        <v>0</v>
      </c>
      <c r="BX511" s="9">
        <f t="shared" si="1298"/>
        <v>0</v>
      </c>
      <c r="BY511" s="9">
        <f t="shared" si="1298"/>
        <v>0</v>
      </c>
      <c r="BZ511" s="9">
        <f t="shared" si="1298"/>
        <v>0</v>
      </c>
      <c r="CA511" s="9">
        <f t="shared" si="1298"/>
        <v>846</v>
      </c>
      <c r="CB511" s="9">
        <f t="shared" si="1298"/>
        <v>0</v>
      </c>
      <c r="CC511" s="9">
        <f t="shared" si="1299"/>
        <v>0</v>
      </c>
      <c r="CD511" s="9">
        <f t="shared" si="1299"/>
        <v>0</v>
      </c>
      <c r="CE511" s="9">
        <f t="shared" si="1299"/>
        <v>0</v>
      </c>
      <c r="CF511" s="9">
        <f t="shared" si="1299"/>
        <v>0</v>
      </c>
      <c r="CG511" s="9">
        <f t="shared" si="1299"/>
        <v>846</v>
      </c>
      <c r="CH511" s="9">
        <f t="shared" si="1299"/>
        <v>0</v>
      </c>
    </row>
    <row r="512" spans="1:86" ht="20.100000000000001" hidden="1" customHeight="1" x14ac:dyDescent="0.25">
      <c r="A512" s="28" t="s">
        <v>324</v>
      </c>
      <c r="B512" s="26">
        <f t="shared" si="1279"/>
        <v>909</v>
      </c>
      <c r="C512" s="26" t="s">
        <v>145</v>
      </c>
      <c r="D512" s="26" t="s">
        <v>79</v>
      </c>
      <c r="E512" s="26" t="s">
        <v>453</v>
      </c>
      <c r="F512" s="26"/>
      <c r="G512" s="9">
        <f t="shared" si="1293"/>
        <v>846</v>
      </c>
      <c r="H512" s="9">
        <f t="shared" si="1293"/>
        <v>0</v>
      </c>
      <c r="I512" s="9">
        <f t="shared" si="1293"/>
        <v>0</v>
      </c>
      <c r="J512" s="9">
        <f t="shared" si="1293"/>
        <v>0</v>
      </c>
      <c r="K512" s="9">
        <f t="shared" si="1293"/>
        <v>0</v>
      </c>
      <c r="L512" s="9">
        <f t="shared" si="1293"/>
        <v>0</v>
      </c>
      <c r="M512" s="9">
        <f t="shared" si="1293"/>
        <v>846</v>
      </c>
      <c r="N512" s="9">
        <f t="shared" si="1293"/>
        <v>0</v>
      </c>
      <c r="O512" s="9">
        <f t="shared" si="1293"/>
        <v>0</v>
      </c>
      <c r="P512" s="9">
        <f t="shared" si="1293"/>
        <v>0</v>
      </c>
      <c r="Q512" s="9">
        <f t="shared" si="1293"/>
        <v>0</v>
      </c>
      <c r="R512" s="9">
        <f t="shared" si="1293"/>
        <v>0</v>
      </c>
      <c r="S512" s="9">
        <f t="shared" si="1293"/>
        <v>846</v>
      </c>
      <c r="T512" s="9">
        <f t="shared" si="1293"/>
        <v>0</v>
      </c>
      <c r="U512" s="9">
        <f t="shared" si="1294"/>
        <v>0</v>
      </c>
      <c r="V512" s="9">
        <f t="shared" si="1294"/>
        <v>0</v>
      </c>
      <c r="W512" s="9">
        <f t="shared" si="1294"/>
        <v>0</v>
      </c>
      <c r="X512" s="9">
        <f t="shared" si="1294"/>
        <v>0</v>
      </c>
      <c r="Y512" s="9">
        <f t="shared" si="1294"/>
        <v>846</v>
      </c>
      <c r="Z512" s="9">
        <f t="shared" si="1294"/>
        <v>0</v>
      </c>
      <c r="AA512" s="9">
        <f t="shared" si="1294"/>
        <v>0</v>
      </c>
      <c r="AB512" s="9">
        <f t="shared" si="1294"/>
        <v>0</v>
      </c>
      <c r="AC512" s="9">
        <f t="shared" si="1294"/>
        <v>0</v>
      </c>
      <c r="AD512" s="9">
        <f t="shared" si="1294"/>
        <v>0</v>
      </c>
      <c r="AE512" s="9">
        <f t="shared" si="1294"/>
        <v>846</v>
      </c>
      <c r="AF512" s="9">
        <f t="shared" si="1294"/>
        <v>0</v>
      </c>
      <c r="AG512" s="9">
        <f t="shared" si="1295"/>
        <v>0</v>
      </c>
      <c r="AH512" s="9">
        <f t="shared" si="1295"/>
        <v>0</v>
      </c>
      <c r="AI512" s="9">
        <f t="shared" si="1295"/>
        <v>0</v>
      </c>
      <c r="AJ512" s="9">
        <f t="shared" si="1295"/>
        <v>0</v>
      </c>
      <c r="AK512" s="9">
        <f t="shared" si="1295"/>
        <v>846</v>
      </c>
      <c r="AL512" s="9">
        <f t="shared" si="1295"/>
        <v>0</v>
      </c>
      <c r="AM512" s="9">
        <f t="shared" si="1295"/>
        <v>0</v>
      </c>
      <c r="AN512" s="9">
        <f t="shared" si="1295"/>
        <v>0</v>
      </c>
      <c r="AO512" s="9">
        <f t="shared" si="1295"/>
        <v>0</v>
      </c>
      <c r="AP512" s="9">
        <f t="shared" si="1295"/>
        <v>0</v>
      </c>
      <c r="AQ512" s="9">
        <f t="shared" si="1295"/>
        <v>846</v>
      </c>
      <c r="AR512" s="9">
        <f t="shared" si="1295"/>
        <v>0</v>
      </c>
      <c r="AS512" s="9">
        <f t="shared" si="1296"/>
        <v>0</v>
      </c>
      <c r="AT512" s="9">
        <f t="shared" si="1296"/>
        <v>0</v>
      </c>
      <c r="AU512" s="9">
        <f t="shared" si="1296"/>
        <v>0</v>
      </c>
      <c r="AV512" s="9">
        <f t="shared" si="1296"/>
        <v>0</v>
      </c>
      <c r="AW512" s="9">
        <f t="shared" si="1296"/>
        <v>846</v>
      </c>
      <c r="AX512" s="9">
        <f t="shared" si="1296"/>
        <v>0</v>
      </c>
      <c r="AY512" s="9">
        <f t="shared" si="1296"/>
        <v>0</v>
      </c>
      <c r="AZ512" s="9">
        <f t="shared" si="1296"/>
        <v>0</v>
      </c>
      <c r="BA512" s="9">
        <f t="shared" si="1296"/>
        <v>0</v>
      </c>
      <c r="BB512" s="9">
        <f t="shared" si="1296"/>
        <v>0</v>
      </c>
      <c r="BC512" s="9">
        <f t="shared" si="1296"/>
        <v>846</v>
      </c>
      <c r="BD512" s="9">
        <f t="shared" si="1296"/>
        <v>0</v>
      </c>
      <c r="BE512" s="9">
        <f t="shared" si="1297"/>
        <v>0</v>
      </c>
      <c r="BF512" s="9">
        <f t="shared" si="1297"/>
        <v>0</v>
      </c>
      <c r="BG512" s="9">
        <f t="shared" si="1297"/>
        <v>0</v>
      </c>
      <c r="BH512" s="9">
        <f t="shared" si="1297"/>
        <v>0</v>
      </c>
      <c r="BI512" s="9">
        <f t="shared" si="1297"/>
        <v>846</v>
      </c>
      <c r="BJ512" s="9">
        <f t="shared" si="1297"/>
        <v>0</v>
      </c>
      <c r="BK512" s="9">
        <f t="shared" si="1297"/>
        <v>0</v>
      </c>
      <c r="BL512" s="9">
        <f t="shared" si="1297"/>
        <v>0</v>
      </c>
      <c r="BM512" s="9">
        <f t="shared" si="1297"/>
        <v>0</v>
      </c>
      <c r="BN512" s="9">
        <f t="shared" si="1297"/>
        <v>0</v>
      </c>
      <c r="BO512" s="9">
        <f t="shared" si="1297"/>
        <v>846</v>
      </c>
      <c r="BP512" s="9">
        <f t="shared" si="1297"/>
        <v>0</v>
      </c>
      <c r="BQ512" s="9">
        <f t="shared" si="1298"/>
        <v>0</v>
      </c>
      <c r="BR512" s="9">
        <f t="shared" si="1298"/>
        <v>0</v>
      </c>
      <c r="BS512" s="9">
        <f t="shared" si="1298"/>
        <v>0</v>
      </c>
      <c r="BT512" s="9">
        <f t="shared" si="1298"/>
        <v>0</v>
      </c>
      <c r="BU512" s="9">
        <f t="shared" si="1298"/>
        <v>846</v>
      </c>
      <c r="BV512" s="9">
        <f t="shared" si="1298"/>
        <v>0</v>
      </c>
      <c r="BW512" s="9">
        <f t="shared" si="1298"/>
        <v>0</v>
      </c>
      <c r="BX512" s="9">
        <f t="shared" si="1298"/>
        <v>0</v>
      </c>
      <c r="BY512" s="9">
        <f t="shared" si="1298"/>
        <v>0</v>
      </c>
      <c r="BZ512" s="9">
        <f t="shared" si="1298"/>
        <v>0</v>
      </c>
      <c r="CA512" s="9">
        <f t="shared" si="1298"/>
        <v>846</v>
      </c>
      <c r="CB512" s="9">
        <f t="shared" si="1298"/>
        <v>0</v>
      </c>
      <c r="CC512" s="9">
        <f t="shared" si="1299"/>
        <v>0</v>
      </c>
      <c r="CD512" s="9">
        <f t="shared" si="1299"/>
        <v>0</v>
      </c>
      <c r="CE512" s="9">
        <f t="shared" si="1299"/>
        <v>0</v>
      </c>
      <c r="CF512" s="9">
        <f t="shared" si="1299"/>
        <v>0</v>
      </c>
      <c r="CG512" s="9">
        <f t="shared" si="1299"/>
        <v>846</v>
      </c>
      <c r="CH512" s="9">
        <f t="shared" si="1299"/>
        <v>0</v>
      </c>
    </row>
    <row r="513" spans="1:86" ht="33" hidden="1" x14ac:dyDescent="0.25">
      <c r="A513" s="25" t="s">
        <v>242</v>
      </c>
      <c r="B513" s="9">
        <f t="shared" si="1279"/>
        <v>909</v>
      </c>
      <c r="C513" s="26" t="s">
        <v>145</v>
      </c>
      <c r="D513" s="26" t="s">
        <v>79</v>
      </c>
      <c r="E513" s="46" t="s">
        <v>453</v>
      </c>
      <c r="F513" s="26" t="s">
        <v>30</v>
      </c>
      <c r="G513" s="9">
        <f t="shared" si="1293"/>
        <v>846</v>
      </c>
      <c r="H513" s="9">
        <f t="shared" si="1293"/>
        <v>0</v>
      </c>
      <c r="I513" s="9">
        <f t="shared" si="1293"/>
        <v>0</v>
      </c>
      <c r="J513" s="9">
        <f t="shared" si="1293"/>
        <v>0</v>
      </c>
      <c r="K513" s="9">
        <f t="shared" si="1293"/>
        <v>0</v>
      </c>
      <c r="L513" s="9">
        <f t="shared" si="1293"/>
        <v>0</v>
      </c>
      <c r="M513" s="9">
        <f t="shared" si="1293"/>
        <v>846</v>
      </c>
      <c r="N513" s="9">
        <f t="shared" si="1293"/>
        <v>0</v>
      </c>
      <c r="O513" s="9">
        <f t="shared" si="1293"/>
        <v>0</v>
      </c>
      <c r="P513" s="9">
        <f t="shared" si="1293"/>
        <v>0</v>
      </c>
      <c r="Q513" s="9">
        <f t="shared" si="1293"/>
        <v>0</v>
      </c>
      <c r="R513" s="9">
        <f t="shared" si="1293"/>
        <v>0</v>
      </c>
      <c r="S513" s="9">
        <f t="shared" si="1293"/>
        <v>846</v>
      </c>
      <c r="T513" s="9">
        <f t="shared" si="1293"/>
        <v>0</v>
      </c>
      <c r="U513" s="9">
        <f t="shared" si="1294"/>
        <v>0</v>
      </c>
      <c r="V513" s="9">
        <f t="shared" si="1294"/>
        <v>0</v>
      </c>
      <c r="W513" s="9">
        <f t="shared" si="1294"/>
        <v>0</v>
      </c>
      <c r="X513" s="9">
        <f t="shared" si="1294"/>
        <v>0</v>
      </c>
      <c r="Y513" s="9">
        <f t="shared" si="1294"/>
        <v>846</v>
      </c>
      <c r="Z513" s="9">
        <f t="shared" si="1294"/>
        <v>0</v>
      </c>
      <c r="AA513" s="9">
        <f t="shared" si="1294"/>
        <v>0</v>
      </c>
      <c r="AB513" s="9">
        <f t="shared" si="1294"/>
        <v>0</v>
      </c>
      <c r="AC513" s="9">
        <f t="shared" si="1294"/>
        <v>0</v>
      </c>
      <c r="AD513" s="9">
        <f t="shared" si="1294"/>
        <v>0</v>
      </c>
      <c r="AE513" s="9">
        <f t="shared" si="1294"/>
        <v>846</v>
      </c>
      <c r="AF513" s="9">
        <f t="shared" si="1294"/>
        <v>0</v>
      </c>
      <c r="AG513" s="9">
        <f t="shared" si="1295"/>
        <v>0</v>
      </c>
      <c r="AH513" s="9">
        <f t="shared" si="1295"/>
        <v>0</v>
      </c>
      <c r="AI513" s="9">
        <f t="shared" si="1295"/>
        <v>0</v>
      </c>
      <c r="AJ513" s="9">
        <f t="shared" si="1295"/>
        <v>0</v>
      </c>
      <c r="AK513" s="9">
        <f t="shared" si="1295"/>
        <v>846</v>
      </c>
      <c r="AL513" s="9">
        <f t="shared" si="1295"/>
        <v>0</v>
      </c>
      <c r="AM513" s="9">
        <f t="shared" si="1295"/>
        <v>0</v>
      </c>
      <c r="AN513" s="9">
        <f t="shared" si="1295"/>
        <v>0</v>
      </c>
      <c r="AO513" s="9">
        <f t="shared" si="1295"/>
        <v>0</v>
      </c>
      <c r="AP513" s="9">
        <f t="shared" si="1295"/>
        <v>0</v>
      </c>
      <c r="AQ513" s="9">
        <f t="shared" si="1295"/>
        <v>846</v>
      </c>
      <c r="AR513" s="9">
        <f t="shared" si="1295"/>
        <v>0</v>
      </c>
      <c r="AS513" s="9">
        <f t="shared" si="1296"/>
        <v>0</v>
      </c>
      <c r="AT513" s="9">
        <f t="shared" si="1296"/>
        <v>0</v>
      </c>
      <c r="AU513" s="9">
        <f t="shared" si="1296"/>
        <v>0</v>
      </c>
      <c r="AV513" s="9">
        <f t="shared" si="1296"/>
        <v>0</v>
      </c>
      <c r="AW513" s="9">
        <f t="shared" si="1296"/>
        <v>846</v>
      </c>
      <c r="AX513" s="9">
        <f t="shared" si="1296"/>
        <v>0</v>
      </c>
      <c r="AY513" s="9">
        <f t="shared" si="1296"/>
        <v>0</v>
      </c>
      <c r="AZ513" s="9">
        <f t="shared" si="1296"/>
        <v>0</v>
      </c>
      <c r="BA513" s="9">
        <f t="shared" si="1296"/>
        <v>0</v>
      </c>
      <c r="BB513" s="9">
        <f t="shared" si="1296"/>
        <v>0</v>
      </c>
      <c r="BC513" s="9">
        <f t="shared" si="1296"/>
        <v>846</v>
      </c>
      <c r="BD513" s="9">
        <f t="shared" si="1296"/>
        <v>0</v>
      </c>
      <c r="BE513" s="9">
        <f t="shared" si="1297"/>
        <v>0</v>
      </c>
      <c r="BF513" s="9">
        <f t="shared" si="1297"/>
        <v>0</v>
      </c>
      <c r="BG513" s="9">
        <f t="shared" si="1297"/>
        <v>0</v>
      </c>
      <c r="BH513" s="9">
        <f t="shared" si="1297"/>
        <v>0</v>
      </c>
      <c r="BI513" s="9">
        <f t="shared" si="1297"/>
        <v>846</v>
      </c>
      <c r="BJ513" s="9">
        <f t="shared" si="1297"/>
        <v>0</v>
      </c>
      <c r="BK513" s="9">
        <f t="shared" si="1297"/>
        <v>0</v>
      </c>
      <c r="BL513" s="9">
        <f t="shared" si="1297"/>
        <v>0</v>
      </c>
      <c r="BM513" s="9">
        <f t="shared" si="1297"/>
        <v>0</v>
      </c>
      <c r="BN513" s="9">
        <f t="shared" si="1297"/>
        <v>0</v>
      </c>
      <c r="BO513" s="9">
        <f t="shared" si="1297"/>
        <v>846</v>
      </c>
      <c r="BP513" s="9">
        <f t="shared" si="1297"/>
        <v>0</v>
      </c>
      <c r="BQ513" s="9">
        <f t="shared" si="1298"/>
        <v>0</v>
      </c>
      <c r="BR513" s="9">
        <f t="shared" si="1298"/>
        <v>0</v>
      </c>
      <c r="BS513" s="9">
        <f t="shared" si="1298"/>
        <v>0</v>
      </c>
      <c r="BT513" s="9">
        <f t="shared" si="1298"/>
        <v>0</v>
      </c>
      <c r="BU513" s="9">
        <f t="shared" si="1298"/>
        <v>846</v>
      </c>
      <c r="BV513" s="9">
        <f t="shared" si="1298"/>
        <v>0</v>
      </c>
      <c r="BW513" s="9">
        <f t="shared" si="1298"/>
        <v>0</v>
      </c>
      <c r="BX513" s="9">
        <f t="shared" si="1298"/>
        <v>0</v>
      </c>
      <c r="BY513" s="9">
        <f t="shared" si="1298"/>
        <v>0</v>
      </c>
      <c r="BZ513" s="9">
        <f t="shared" si="1298"/>
        <v>0</v>
      </c>
      <c r="CA513" s="9">
        <f t="shared" si="1298"/>
        <v>846</v>
      </c>
      <c r="CB513" s="9">
        <f t="shared" si="1298"/>
        <v>0</v>
      </c>
      <c r="CC513" s="9">
        <f t="shared" si="1299"/>
        <v>0</v>
      </c>
      <c r="CD513" s="9">
        <f t="shared" si="1299"/>
        <v>0</v>
      </c>
      <c r="CE513" s="9">
        <f t="shared" si="1299"/>
        <v>0</v>
      </c>
      <c r="CF513" s="9">
        <f t="shared" si="1299"/>
        <v>0</v>
      </c>
      <c r="CG513" s="9">
        <f t="shared" si="1299"/>
        <v>846</v>
      </c>
      <c r="CH513" s="9">
        <f t="shared" si="1299"/>
        <v>0</v>
      </c>
    </row>
    <row r="514" spans="1:86" ht="33" hidden="1" x14ac:dyDescent="0.25">
      <c r="A514" s="28" t="s">
        <v>36</v>
      </c>
      <c r="B514" s="9">
        <f t="shared" si="1279"/>
        <v>909</v>
      </c>
      <c r="C514" s="26" t="s">
        <v>145</v>
      </c>
      <c r="D514" s="26" t="s">
        <v>79</v>
      </c>
      <c r="E514" s="46" t="s">
        <v>453</v>
      </c>
      <c r="F514" s="26" t="s">
        <v>37</v>
      </c>
      <c r="G514" s="9">
        <v>846</v>
      </c>
      <c r="H514" s="10"/>
      <c r="I514" s="83"/>
      <c r="J514" s="83"/>
      <c r="K514" s="83"/>
      <c r="L514" s="83"/>
      <c r="M514" s="9">
        <f>G514+I514+J514+K514+L514</f>
        <v>846</v>
      </c>
      <c r="N514" s="9">
        <f>H514+L514</f>
        <v>0</v>
      </c>
      <c r="O514" s="84"/>
      <c r="P514" s="84"/>
      <c r="Q514" s="84"/>
      <c r="R514" s="84"/>
      <c r="S514" s="9">
        <f>M514+O514+P514+Q514+R514</f>
        <v>846</v>
      </c>
      <c r="T514" s="9">
        <f>N514+R514</f>
        <v>0</v>
      </c>
      <c r="U514" s="84"/>
      <c r="V514" s="84"/>
      <c r="W514" s="84"/>
      <c r="X514" s="84"/>
      <c r="Y514" s="9">
        <f>S514+U514+V514+W514+X514</f>
        <v>846</v>
      </c>
      <c r="Z514" s="9">
        <f>T514+X514</f>
        <v>0</v>
      </c>
      <c r="AA514" s="84"/>
      <c r="AB514" s="84"/>
      <c r="AC514" s="84"/>
      <c r="AD514" s="84"/>
      <c r="AE514" s="9">
        <f>Y514+AA514+AB514+AC514+AD514</f>
        <v>846</v>
      </c>
      <c r="AF514" s="9">
        <f>Z514+AD514</f>
        <v>0</v>
      </c>
      <c r="AG514" s="84"/>
      <c r="AH514" s="84"/>
      <c r="AI514" s="84"/>
      <c r="AJ514" s="84"/>
      <c r="AK514" s="9">
        <f>AE514+AG514+AH514+AI514+AJ514</f>
        <v>846</v>
      </c>
      <c r="AL514" s="9">
        <f>AF514+AJ514</f>
        <v>0</v>
      </c>
      <c r="AM514" s="84"/>
      <c r="AN514" s="84"/>
      <c r="AO514" s="84"/>
      <c r="AP514" s="84"/>
      <c r="AQ514" s="9">
        <f>AK514+AM514+AN514+AO514+AP514</f>
        <v>846</v>
      </c>
      <c r="AR514" s="9">
        <f>AL514+AP514</f>
        <v>0</v>
      </c>
      <c r="AS514" s="84"/>
      <c r="AT514" s="84"/>
      <c r="AU514" s="84"/>
      <c r="AV514" s="84"/>
      <c r="AW514" s="9">
        <f>AQ514+AS514+AT514+AU514+AV514</f>
        <v>846</v>
      </c>
      <c r="AX514" s="9">
        <f>AR514+AV514</f>
        <v>0</v>
      </c>
      <c r="AY514" s="84"/>
      <c r="AZ514" s="84"/>
      <c r="BA514" s="84"/>
      <c r="BB514" s="84"/>
      <c r="BC514" s="9">
        <f>AW514+AY514+AZ514+BA514+BB514</f>
        <v>846</v>
      </c>
      <c r="BD514" s="9">
        <f>AX514+BB514</f>
        <v>0</v>
      </c>
      <c r="BE514" s="84"/>
      <c r="BF514" s="84"/>
      <c r="BG514" s="84"/>
      <c r="BH514" s="84"/>
      <c r="BI514" s="9">
        <f>BC514+BE514+BF514+BG514+BH514</f>
        <v>846</v>
      </c>
      <c r="BJ514" s="9">
        <f>BD514+BH514</f>
        <v>0</v>
      </c>
      <c r="BK514" s="84"/>
      <c r="BL514" s="84"/>
      <c r="BM514" s="84"/>
      <c r="BN514" s="84"/>
      <c r="BO514" s="9">
        <f>BI514+BK514+BL514+BM514+BN514</f>
        <v>846</v>
      </c>
      <c r="BP514" s="9">
        <f>BJ514+BN514</f>
        <v>0</v>
      </c>
      <c r="BQ514" s="84"/>
      <c r="BR514" s="84"/>
      <c r="BS514" s="84"/>
      <c r="BT514" s="84"/>
      <c r="BU514" s="9">
        <f>BO514+BQ514+BR514+BS514+BT514</f>
        <v>846</v>
      </c>
      <c r="BV514" s="9">
        <f>BP514+BT514</f>
        <v>0</v>
      </c>
      <c r="BW514" s="84"/>
      <c r="BX514" s="84"/>
      <c r="BY514" s="84"/>
      <c r="BZ514" s="84"/>
      <c r="CA514" s="9">
        <f>BU514+BW514+BX514+BY514+BZ514</f>
        <v>846</v>
      </c>
      <c r="CB514" s="9">
        <f>BV514+BZ514</f>
        <v>0</v>
      </c>
      <c r="CC514" s="84"/>
      <c r="CD514" s="84"/>
      <c r="CE514" s="84"/>
      <c r="CF514" s="84"/>
      <c r="CG514" s="9">
        <f>CA514+CC514+CD514+CE514+CF514</f>
        <v>846</v>
      </c>
      <c r="CH514" s="9">
        <f>CB514+CF514</f>
        <v>0</v>
      </c>
    </row>
    <row r="515" spans="1:86" ht="34.5" hidden="1" x14ac:dyDescent="0.3">
      <c r="A515" s="25" t="s">
        <v>598</v>
      </c>
      <c r="B515" s="9">
        <f t="shared" si="1279"/>
        <v>909</v>
      </c>
      <c r="C515" s="26" t="s">
        <v>145</v>
      </c>
      <c r="D515" s="26" t="s">
        <v>79</v>
      </c>
      <c r="E515" s="26" t="s">
        <v>597</v>
      </c>
      <c r="F515" s="26"/>
      <c r="G515" s="9">
        <f t="shared" ref="G515:H517" si="1300">G516</f>
        <v>0</v>
      </c>
      <c r="H515" s="9">
        <f t="shared" si="1300"/>
        <v>0</v>
      </c>
      <c r="I515" s="83"/>
      <c r="J515" s="83"/>
      <c r="K515" s="83"/>
      <c r="L515" s="83"/>
      <c r="M515" s="83"/>
      <c r="N515" s="83"/>
      <c r="O515" s="84"/>
      <c r="P515" s="84"/>
      <c r="Q515" s="84"/>
      <c r="R515" s="84"/>
      <c r="S515" s="84"/>
      <c r="T515" s="84"/>
      <c r="U515" s="84"/>
      <c r="V515" s="84"/>
      <c r="W515" s="84"/>
      <c r="X515" s="84"/>
      <c r="Y515" s="84"/>
      <c r="Z515" s="84"/>
      <c r="AA515" s="84"/>
      <c r="AB515" s="84"/>
      <c r="AC515" s="84"/>
      <c r="AD515" s="84"/>
      <c r="AE515" s="84"/>
      <c r="AF515" s="84"/>
      <c r="AG515" s="84"/>
      <c r="AH515" s="84"/>
      <c r="AI515" s="84"/>
      <c r="AJ515" s="84"/>
      <c r="AK515" s="84"/>
      <c r="AL515" s="84"/>
      <c r="AM515" s="84"/>
      <c r="AN515" s="84"/>
      <c r="AO515" s="84"/>
      <c r="AP515" s="84"/>
      <c r="AQ515" s="84"/>
      <c r="AR515" s="84"/>
      <c r="AS515" s="84"/>
      <c r="AT515" s="84"/>
      <c r="AU515" s="84"/>
      <c r="AV515" s="84"/>
      <c r="AW515" s="84"/>
      <c r="AX515" s="84"/>
      <c r="AY515" s="84"/>
      <c r="AZ515" s="84"/>
      <c r="BA515" s="84"/>
      <c r="BB515" s="84"/>
      <c r="BC515" s="84"/>
      <c r="BD515" s="84"/>
      <c r="BE515" s="84"/>
      <c r="BF515" s="84"/>
      <c r="BG515" s="84"/>
      <c r="BH515" s="84"/>
      <c r="BI515" s="84"/>
      <c r="BJ515" s="84"/>
      <c r="BK515" s="84"/>
      <c r="BL515" s="84"/>
      <c r="BM515" s="84"/>
      <c r="BN515" s="84"/>
      <c r="BO515" s="84"/>
      <c r="BP515" s="84"/>
      <c r="BQ515" s="84"/>
      <c r="BR515" s="84"/>
      <c r="BS515" s="84"/>
      <c r="BT515" s="84"/>
      <c r="BU515" s="84"/>
      <c r="BV515" s="84"/>
      <c r="BW515" s="84"/>
      <c r="BX515" s="84"/>
      <c r="BY515" s="84"/>
      <c r="BZ515" s="84"/>
      <c r="CA515" s="84"/>
      <c r="CB515" s="84"/>
      <c r="CC515" s="84"/>
      <c r="CD515" s="84"/>
      <c r="CE515" s="84"/>
      <c r="CF515" s="84"/>
      <c r="CG515" s="84"/>
      <c r="CH515" s="84"/>
    </row>
    <row r="516" spans="1:86" ht="49.5" hidden="1" x14ac:dyDescent="0.25">
      <c r="A516" s="25" t="s">
        <v>667</v>
      </c>
      <c r="B516" s="9">
        <f t="shared" si="1279"/>
        <v>909</v>
      </c>
      <c r="C516" s="26" t="s">
        <v>145</v>
      </c>
      <c r="D516" s="26" t="s">
        <v>79</v>
      </c>
      <c r="E516" s="26" t="s">
        <v>666</v>
      </c>
      <c r="F516" s="26"/>
      <c r="G516" s="9">
        <f t="shared" si="1300"/>
        <v>0</v>
      </c>
      <c r="H516" s="9">
        <f t="shared" si="1300"/>
        <v>0</v>
      </c>
      <c r="I516" s="83"/>
      <c r="J516" s="83"/>
      <c r="K516" s="83"/>
      <c r="L516" s="83"/>
      <c r="M516" s="83"/>
      <c r="N516" s="83"/>
      <c r="O516" s="84"/>
      <c r="P516" s="84"/>
      <c r="Q516" s="84"/>
      <c r="R516" s="84"/>
      <c r="S516" s="84"/>
      <c r="T516" s="84"/>
      <c r="U516" s="84"/>
      <c r="V516" s="84"/>
      <c r="W516" s="84"/>
      <c r="X516" s="84"/>
      <c r="Y516" s="84"/>
      <c r="Z516" s="84"/>
      <c r="AA516" s="84"/>
      <c r="AB516" s="84"/>
      <c r="AC516" s="84"/>
      <c r="AD516" s="84"/>
      <c r="AE516" s="84"/>
      <c r="AF516" s="84"/>
      <c r="AG516" s="84"/>
      <c r="AH516" s="84"/>
      <c r="AI516" s="84"/>
      <c r="AJ516" s="84"/>
      <c r="AK516" s="84"/>
      <c r="AL516" s="84"/>
      <c r="AM516" s="84"/>
      <c r="AN516" s="84"/>
      <c r="AO516" s="84"/>
      <c r="AP516" s="84"/>
      <c r="AQ516" s="84"/>
      <c r="AR516" s="84"/>
      <c r="AS516" s="84"/>
      <c r="AT516" s="84"/>
      <c r="AU516" s="84"/>
      <c r="AV516" s="84"/>
      <c r="AW516" s="84"/>
      <c r="AX516" s="84"/>
      <c r="AY516" s="84"/>
      <c r="AZ516" s="84"/>
      <c r="BA516" s="84"/>
      <c r="BB516" s="84"/>
      <c r="BC516" s="84"/>
      <c r="BD516" s="84"/>
      <c r="BE516" s="84"/>
      <c r="BF516" s="84"/>
      <c r="BG516" s="84"/>
      <c r="BH516" s="84"/>
      <c r="BI516" s="84"/>
      <c r="BJ516" s="84"/>
      <c r="BK516" s="84"/>
      <c r="BL516" s="84"/>
      <c r="BM516" s="84"/>
      <c r="BN516" s="84"/>
      <c r="BO516" s="84"/>
      <c r="BP516" s="84"/>
      <c r="BQ516" s="84"/>
      <c r="BR516" s="84"/>
      <c r="BS516" s="84"/>
      <c r="BT516" s="84"/>
      <c r="BU516" s="84"/>
      <c r="BV516" s="84"/>
      <c r="BW516" s="84"/>
      <c r="BX516" s="84"/>
      <c r="BY516" s="84"/>
      <c r="BZ516" s="84"/>
      <c r="CA516" s="84"/>
      <c r="CB516" s="84"/>
      <c r="CC516" s="84"/>
      <c r="CD516" s="84"/>
      <c r="CE516" s="84"/>
      <c r="CF516" s="84"/>
      <c r="CG516" s="84"/>
      <c r="CH516" s="84"/>
    </row>
    <row r="517" spans="1:86" ht="33" hidden="1" x14ac:dyDescent="0.25">
      <c r="A517" s="25" t="s">
        <v>242</v>
      </c>
      <c r="B517" s="9">
        <f t="shared" si="1279"/>
        <v>909</v>
      </c>
      <c r="C517" s="26" t="s">
        <v>145</v>
      </c>
      <c r="D517" s="26" t="s">
        <v>79</v>
      </c>
      <c r="E517" s="26" t="s">
        <v>666</v>
      </c>
      <c r="F517" s="26" t="s">
        <v>30</v>
      </c>
      <c r="G517" s="9">
        <f t="shared" si="1300"/>
        <v>0</v>
      </c>
      <c r="H517" s="9">
        <f t="shared" si="1300"/>
        <v>0</v>
      </c>
      <c r="I517" s="83"/>
      <c r="J517" s="83"/>
      <c r="K517" s="83"/>
      <c r="L517" s="83"/>
      <c r="M517" s="83"/>
      <c r="N517" s="83"/>
      <c r="O517" s="84"/>
      <c r="P517" s="84"/>
      <c r="Q517" s="84"/>
      <c r="R517" s="84"/>
      <c r="S517" s="84"/>
      <c r="T517" s="84"/>
      <c r="U517" s="84"/>
      <c r="V517" s="84"/>
      <c r="W517" s="84"/>
      <c r="X517" s="84"/>
      <c r="Y517" s="84"/>
      <c r="Z517" s="84"/>
      <c r="AA517" s="84"/>
      <c r="AB517" s="84"/>
      <c r="AC517" s="84"/>
      <c r="AD517" s="84"/>
      <c r="AE517" s="84"/>
      <c r="AF517" s="84"/>
      <c r="AG517" s="84"/>
      <c r="AH517" s="84"/>
      <c r="AI517" s="84"/>
      <c r="AJ517" s="84"/>
      <c r="AK517" s="84"/>
      <c r="AL517" s="84"/>
      <c r="AM517" s="84"/>
      <c r="AN517" s="84"/>
      <c r="AO517" s="84"/>
      <c r="AP517" s="84"/>
      <c r="AQ517" s="84"/>
      <c r="AR517" s="84"/>
      <c r="AS517" s="84"/>
      <c r="AT517" s="84"/>
      <c r="AU517" s="84"/>
      <c r="AV517" s="84"/>
      <c r="AW517" s="84"/>
      <c r="AX517" s="84"/>
      <c r="AY517" s="84"/>
      <c r="AZ517" s="84"/>
      <c r="BA517" s="84"/>
      <c r="BB517" s="84"/>
      <c r="BC517" s="84"/>
      <c r="BD517" s="84"/>
      <c r="BE517" s="84"/>
      <c r="BF517" s="84"/>
      <c r="BG517" s="84"/>
      <c r="BH517" s="84"/>
      <c r="BI517" s="84"/>
      <c r="BJ517" s="84"/>
      <c r="BK517" s="84"/>
      <c r="BL517" s="84"/>
      <c r="BM517" s="84"/>
      <c r="BN517" s="84"/>
      <c r="BO517" s="84"/>
      <c r="BP517" s="84"/>
      <c r="BQ517" s="84"/>
      <c r="BR517" s="84"/>
      <c r="BS517" s="84"/>
      <c r="BT517" s="84"/>
      <c r="BU517" s="84"/>
      <c r="BV517" s="84"/>
      <c r="BW517" s="84"/>
      <c r="BX517" s="84"/>
      <c r="BY517" s="84"/>
      <c r="BZ517" s="84"/>
      <c r="CA517" s="84"/>
      <c r="CB517" s="84"/>
      <c r="CC517" s="84"/>
      <c r="CD517" s="84"/>
      <c r="CE517" s="84"/>
      <c r="CF517" s="84"/>
      <c r="CG517" s="84"/>
      <c r="CH517" s="84"/>
    </row>
    <row r="518" spans="1:86" ht="33" hidden="1" x14ac:dyDescent="0.25">
      <c r="A518" s="25" t="s">
        <v>36</v>
      </c>
      <c r="B518" s="9">
        <f t="shared" si="1279"/>
        <v>909</v>
      </c>
      <c r="C518" s="26" t="s">
        <v>145</v>
      </c>
      <c r="D518" s="26" t="s">
        <v>79</v>
      </c>
      <c r="E518" s="26" t="s">
        <v>666</v>
      </c>
      <c r="F518" s="26" t="s">
        <v>37</v>
      </c>
      <c r="G518" s="9"/>
      <c r="H518" s="9"/>
      <c r="I518" s="83"/>
      <c r="J518" s="83"/>
      <c r="K518" s="83"/>
      <c r="L518" s="83"/>
      <c r="M518" s="83"/>
      <c r="N518" s="83"/>
      <c r="O518" s="84"/>
      <c r="P518" s="84"/>
      <c r="Q518" s="84"/>
      <c r="R518" s="84"/>
      <c r="S518" s="84"/>
      <c r="T518" s="84"/>
      <c r="U518" s="84"/>
      <c r="V518" s="84"/>
      <c r="W518" s="84"/>
      <c r="X518" s="84"/>
      <c r="Y518" s="84"/>
      <c r="Z518" s="84"/>
      <c r="AA518" s="84"/>
      <c r="AB518" s="84"/>
      <c r="AC518" s="84"/>
      <c r="AD518" s="84"/>
      <c r="AE518" s="84"/>
      <c r="AF518" s="84"/>
      <c r="AG518" s="84"/>
      <c r="AH518" s="84"/>
      <c r="AI518" s="84"/>
      <c r="AJ518" s="84"/>
      <c r="AK518" s="84"/>
      <c r="AL518" s="84"/>
      <c r="AM518" s="84"/>
      <c r="AN518" s="84"/>
      <c r="AO518" s="84"/>
      <c r="AP518" s="84"/>
      <c r="AQ518" s="84"/>
      <c r="AR518" s="84"/>
      <c r="AS518" s="84"/>
      <c r="AT518" s="84"/>
      <c r="AU518" s="84"/>
      <c r="AV518" s="84"/>
      <c r="AW518" s="84"/>
      <c r="AX518" s="84"/>
      <c r="AY518" s="84"/>
      <c r="AZ518" s="84"/>
      <c r="BA518" s="84"/>
      <c r="BB518" s="84"/>
      <c r="BC518" s="84"/>
      <c r="BD518" s="84"/>
      <c r="BE518" s="84"/>
      <c r="BF518" s="84"/>
      <c r="BG518" s="84"/>
      <c r="BH518" s="84"/>
      <c r="BI518" s="84"/>
      <c r="BJ518" s="84"/>
      <c r="BK518" s="84"/>
      <c r="BL518" s="84"/>
      <c r="BM518" s="84"/>
      <c r="BN518" s="84"/>
      <c r="BO518" s="84"/>
      <c r="BP518" s="84"/>
      <c r="BQ518" s="84"/>
      <c r="BR518" s="84"/>
      <c r="BS518" s="84"/>
      <c r="BT518" s="84"/>
      <c r="BU518" s="84"/>
      <c r="BV518" s="84"/>
      <c r="BW518" s="84"/>
      <c r="BX518" s="84"/>
      <c r="BY518" s="84"/>
      <c r="BZ518" s="84"/>
      <c r="CA518" s="84"/>
      <c r="CB518" s="84"/>
      <c r="CC518" s="84"/>
      <c r="CD518" s="84"/>
      <c r="CE518" s="84"/>
      <c r="CF518" s="84"/>
      <c r="CG518" s="84"/>
      <c r="CH518" s="84"/>
    </row>
    <row r="519" spans="1:86" hidden="1" x14ac:dyDescent="0.25">
      <c r="A519" s="28"/>
      <c r="B519" s="9"/>
      <c r="C519" s="26"/>
      <c r="D519" s="26"/>
      <c r="E519" s="46"/>
      <c r="F519" s="26"/>
      <c r="G519" s="9"/>
      <c r="H519" s="9"/>
      <c r="I519" s="83"/>
      <c r="J519" s="83"/>
      <c r="K519" s="83"/>
      <c r="L519" s="83"/>
      <c r="M519" s="83"/>
      <c r="N519" s="83"/>
      <c r="O519" s="84"/>
      <c r="P519" s="84"/>
      <c r="Q519" s="84"/>
      <c r="R519" s="84"/>
      <c r="S519" s="84"/>
      <c r="T519" s="84"/>
      <c r="U519" s="84"/>
      <c r="V519" s="84"/>
      <c r="W519" s="84"/>
      <c r="X519" s="84"/>
      <c r="Y519" s="84"/>
      <c r="Z519" s="84"/>
      <c r="AA519" s="84"/>
      <c r="AB519" s="84"/>
      <c r="AC519" s="84"/>
      <c r="AD519" s="84"/>
      <c r="AE519" s="84"/>
      <c r="AF519" s="84"/>
      <c r="AG519" s="84"/>
      <c r="AH519" s="84"/>
      <c r="AI519" s="84"/>
      <c r="AJ519" s="84"/>
      <c r="AK519" s="84"/>
      <c r="AL519" s="84"/>
      <c r="AM519" s="84"/>
      <c r="AN519" s="84"/>
      <c r="AO519" s="84"/>
      <c r="AP519" s="84"/>
      <c r="AQ519" s="84"/>
      <c r="AR519" s="84"/>
      <c r="AS519" s="84"/>
      <c r="AT519" s="84"/>
      <c r="AU519" s="84"/>
      <c r="AV519" s="84"/>
      <c r="AW519" s="84"/>
      <c r="AX519" s="84"/>
      <c r="AY519" s="84"/>
      <c r="AZ519" s="84"/>
      <c r="BA519" s="84"/>
      <c r="BB519" s="84"/>
      <c r="BC519" s="84"/>
      <c r="BD519" s="84"/>
      <c r="BE519" s="84"/>
      <c r="BF519" s="84"/>
      <c r="BG519" s="84"/>
      <c r="BH519" s="84"/>
      <c r="BI519" s="84"/>
      <c r="BJ519" s="84"/>
      <c r="BK519" s="84"/>
      <c r="BL519" s="84"/>
      <c r="BM519" s="84"/>
      <c r="BN519" s="84"/>
      <c r="BO519" s="84"/>
      <c r="BP519" s="84"/>
      <c r="BQ519" s="84"/>
      <c r="BR519" s="84"/>
      <c r="BS519" s="84"/>
      <c r="BT519" s="84"/>
      <c r="BU519" s="84"/>
      <c r="BV519" s="84"/>
      <c r="BW519" s="84"/>
      <c r="BX519" s="84"/>
      <c r="BY519" s="84"/>
      <c r="BZ519" s="84"/>
      <c r="CA519" s="84"/>
      <c r="CB519" s="84"/>
      <c r="CC519" s="84"/>
      <c r="CD519" s="84"/>
      <c r="CE519" s="84"/>
      <c r="CF519" s="84"/>
      <c r="CG519" s="84"/>
      <c r="CH519" s="84"/>
    </row>
    <row r="520" spans="1:86" ht="40.5" hidden="1" x14ac:dyDescent="0.3">
      <c r="A520" s="39" t="s">
        <v>474</v>
      </c>
      <c r="B520" s="29">
        <v>910</v>
      </c>
      <c r="C520" s="21"/>
      <c r="D520" s="21"/>
      <c r="E520" s="21"/>
      <c r="F520" s="21"/>
      <c r="G520" s="12">
        <f>G522+G541</f>
        <v>49117</v>
      </c>
      <c r="H520" s="12">
        <f t="shared" ref="H520:N520" si="1301">H522+H541</f>
        <v>0</v>
      </c>
      <c r="I520" s="12">
        <f t="shared" si="1301"/>
        <v>0</v>
      </c>
      <c r="J520" s="12">
        <f t="shared" si="1301"/>
        <v>0</v>
      </c>
      <c r="K520" s="12">
        <f t="shared" si="1301"/>
        <v>0</v>
      </c>
      <c r="L520" s="12">
        <f t="shared" si="1301"/>
        <v>0</v>
      </c>
      <c r="M520" s="12">
        <f t="shared" si="1301"/>
        <v>49117</v>
      </c>
      <c r="N520" s="12">
        <f t="shared" si="1301"/>
        <v>0</v>
      </c>
      <c r="O520" s="12">
        <f t="shared" ref="O520:T520" si="1302">O522+O541</f>
        <v>0</v>
      </c>
      <c r="P520" s="12">
        <f t="shared" si="1302"/>
        <v>0</v>
      </c>
      <c r="Q520" s="12">
        <f t="shared" si="1302"/>
        <v>0</v>
      </c>
      <c r="R520" s="12">
        <f t="shared" si="1302"/>
        <v>0</v>
      </c>
      <c r="S520" s="12">
        <f t="shared" si="1302"/>
        <v>49117</v>
      </c>
      <c r="T520" s="12">
        <f t="shared" si="1302"/>
        <v>0</v>
      </c>
      <c r="U520" s="12">
        <f t="shared" ref="U520:Z520" si="1303">U522+U541</f>
        <v>0</v>
      </c>
      <c r="V520" s="12">
        <f t="shared" si="1303"/>
        <v>0</v>
      </c>
      <c r="W520" s="12">
        <f t="shared" si="1303"/>
        <v>0</v>
      </c>
      <c r="X520" s="12">
        <f t="shared" si="1303"/>
        <v>0</v>
      </c>
      <c r="Y520" s="12">
        <f t="shared" si="1303"/>
        <v>49117</v>
      </c>
      <c r="Z520" s="12">
        <f t="shared" si="1303"/>
        <v>0</v>
      </c>
      <c r="AA520" s="12">
        <f t="shared" ref="AA520:AF520" si="1304">AA522+AA541</f>
        <v>0</v>
      </c>
      <c r="AB520" s="12">
        <f t="shared" si="1304"/>
        <v>0</v>
      </c>
      <c r="AC520" s="12">
        <f t="shared" si="1304"/>
        <v>0</v>
      </c>
      <c r="AD520" s="12">
        <f t="shared" si="1304"/>
        <v>0</v>
      </c>
      <c r="AE520" s="12">
        <f t="shared" si="1304"/>
        <v>49117</v>
      </c>
      <c r="AF520" s="12">
        <f t="shared" si="1304"/>
        <v>0</v>
      </c>
      <c r="AG520" s="12">
        <f t="shared" ref="AG520:AL520" si="1305">AG522+AG541</f>
        <v>0</v>
      </c>
      <c r="AH520" s="12">
        <f t="shared" si="1305"/>
        <v>0</v>
      </c>
      <c r="AI520" s="12">
        <f t="shared" si="1305"/>
        <v>0</v>
      </c>
      <c r="AJ520" s="12">
        <f t="shared" si="1305"/>
        <v>0</v>
      </c>
      <c r="AK520" s="12">
        <f t="shared" si="1305"/>
        <v>49117</v>
      </c>
      <c r="AL520" s="12">
        <f t="shared" si="1305"/>
        <v>0</v>
      </c>
      <c r="AM520" s="12">
        <f t="shared" ref="AM520:AR520" si="1306">AM522+AM541</f>
        <v>0</v>
      </c>
      <c r="AN520" s="12">
        <f t="shared" si="1306"/>
        <v>0</v>
      </c>
      <c r="AO520" s="12">
        <f t="shared" si="1306"/>
        <v>0</v>
      </c>
      <c r="AP520" s="12">
        <f t="shared" si="1306"/>
        <v>0</v>
      </c>
      <c r="AQ520" s="12">
        <f t="shared" si="1306"/>
        <v>49117</v>
      </c>
      <c r="AR520" s="12">
        <f t="shared" si="1306"/>
        <v>0</v>
      </c>
      <c r="AS520" s="12">
        <f t="shared" ref="AS520:AX520" si="1307">AS522+AS541</f>
        <v>0</v>
      </c>
      <c r="AT520" s="12">
        <f t="shared" si="1307"/>
        <v>0</v>
      </c>
      <c r="AU520" s="12">
        <f t="shared" si="1307"/>
        <v>0</v>
      </c>
      <c r="AV520" s="12">
        <f t="shared" si="1307"/>
        <v>0</v>
      </c>
      <c r="AW520" s="12">
        <f t="shared" si="1307"/>
        <v>49117</v>
      </c>
      <c r="AX520" s="12">
        <f t="shared" si="1307"/>
        <v>0</v>
      </c>
      <c r="AY520" s="12">
        <f t="shared" ref="AY520:BD520" si="1308">AY522+AY541</f>
        <v>-120</v>
      </c>
      <c r="AZ520" s="12">
        <f t="shared" si="1308"/>
        <v>0</v>
      </c>
      <c r="BA520" s="12">
        <f t="shared" si="1308"/>
        <v>0</v>
      </c>
      <c r="BB520" s="12">
        <f t="shared" si="1308"/>
        <v>0</v>
      </c>
      <c r="BC520" s="12">
        <f t="shared" si="1308"/>
        <v>48997</v>
      </c>
      <c r="BD520" s="12">
        <f t="shared" si="1308"/>
        <v>0</v>
      </c>
      <c r="BE520" s="12">
        <f t="shared" ref="BE520:BJ520" si="1309">BE522+BE541</f>
        <v>0</v>
      </c>
      <c r="BF520" s="12">
        <f t="shared" si="1309"/>
        <v>0</v>
      </c>
      <c r="BG520" s="12">
        <f t="shared" si="1309"/>
        <v>0</v>
      </c>
      <c r="BH520" s="12">
        <f t="shared" si="1309"/>
        <v>0</v>
      </c>
      <c r="BI520" s="12">
        <f t="shared" si="1309"/>
        <v>48997</v>
      </c>
      <c r="BJ520" s="12">
        <f t="shared" si="1309"/>
        <v>0</v>
      </c>
      <c r="BK520" s="12">
        <f t="shared" ref="BK520:BP520" si="1310">BK522+BK541</f>
        <v>0</v>
      </c>
      <c r="BL520" s="12">
        <f t="shared" si="1310"/>
        <v>0</v>
      </c>
      <c r="BM520" s="12">
        <f t="shared" si="1310"/>
        <v>0</v>
      </c>
      <c r="BN520" s="12">
        <f t="shared" si="1310"/>
        <v>0</v>
      </c>
      <c r="BO520" s="12">
        <f t="shared" si="1310"/>
        <v>48997</v>
      </c>
      <c r="BP520" s="12">
        <f t="shared" si="1310"/>
        <v>0</v>
      </c>
      <c r="BQ520" s="12">
        <f t="shared" ref="BQ520:BV520" si="1311">BQ522+BQ541</f>
        <v>0</v>
      </c>
      <c r="BR520" s="12">
        <f t="shared" si="1311"/>
        <v>0</v>
      </c>
      <c r="BS520" s="12">
        <f t="shared" si="1311"/>
        <v>0</v>
      </c>
      <c r="BT520" s="12">
        <f t="shared" si="1311"/>
        <v>0</v>
      </c>
      <c r="BU520" s="12">
        <f t="shared" si="1311"/>
        <v>48997</v>
      </c>
      <c r="BV520" s="12">
        <f t="shared" si="1311"/>
        <v>0</v>
      </c>
      <c r="BW520" s="12">
        <f t="shared" ref="BW520:CB520" si="1312">BW522+BW541</f>
        <v>0</v>
      </c>
      <c r="BX520" s="12">
        <f t="shared" si="1312"/>
        <v>0</v>
      </c>
      <c r="BY520" s="12">
        <f t="shared" si="1312"/>
        <v>0</v>
      </c>
      <c r="BZ520" s="12">
        <f t="shared" si="1312"/>
        <v>29822</v>
      </c>
      <c r="CA520" s="12">
        <f t="shared" si="1312"/>
        <v>78819</v>
      </c>
      <c r="CB520" s="12">
        <f t="shared" si="1312"/>
        <v>29822</v>
      </c>
      <c r="CC520" s="12">
        <f t="shared" ref="CC520:CH520" si="1313">CC522+CC541</f>
        <v>0</v>
      </c>
      <c r="CD520" s="12">
        <f t="shared" si="1313"/>
        <v>0</v>
      </c>
      <c r="CE520" s="12">
        <f t="shared" si="1313"/>
        <v>0</v>
      </c>
      <c r="CF520" s="12">
        <f t="shared" si="1313"/>
        <v>1395</v>
      </c>
      <c r="CG520" s="12">
        <f t="shared" si="1313"/>
        <v>80214</v>
      </c>
      <c r="CH520" s="12">
        <f t="shared" si="1313"/>
        <v>31217</v>
      </c>
    </row>
    <row r="521" spans="1:86" s="72" customFormat="1" hidden="1" x14ac:dyDescent="0.25">
      <c r="A521" s="75"/>
      <c r="B521" s="74"/>
      <c r="C521" s="27"/>
      <c r="D521" s="27"/>
      <c r="E521" s="27"/>
      <c r="F521" s="27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71"/>
      <c r="V521" s="71"/>
      <c r="W521" s="71"/>
      <c r="X521" s="71"/>
      <c r="Y521" s="71"/>
      <c r="Z521" s="71"/>
      <c r="AA521" s="71"/>
      <c r="AB521" s="71"/>
      <c r="AC521" s="71"/>
      <c r="AD521" s="71"/>
      <c r="AE521" s="71"/>
      <c r="AF521" s="71"/>
      <c r="AG521" s="71"/>
      <c r="AH521" s="71"/>
      <c r="AI521" s="71"/>
      <c r="AJ521" s="71"/>
      <c r="AK521" s="71"/>
      <c r="AL521" s="71"/>
      <c r="AM521" s="71"/>
      <c r="AN521" s="71"/>
      <c r="AO521" s="71"/>
      <c r="AP521" s="71"/>
      <c r="AQ521" s="71"/>
      <c r="AR521" s="71"/>
      <c r="AS521" s="71"/>
      <c r="AT521" s="71"/>
      <c r="AU521" s="71"/>
      <c r="AV521" s="71"/>
      <c r="AW521" s="71"/>
      <c r="AX521" s="71"/>
      <c r="AY521" s="71"/>
      <c r="AZ521" s="71"/>
      <c r="BA521" s="71"/>
      <c r="BB521" s="71"/>
      <c r="BC521" s="71"/>
      <c r="BD521" s="71"/>
      <c r="BE521" s="71"/>
      <c r="BF521" s="71"/>
      <c r="BG521" s="71"/>
      <c r="BH521" s="71"/>
      <c r="BI521" s="71"/>
      <c r="BJ521" s="71"/>
      <c r="BK521" s="71"/>
      <c r="BL521" s="71"/>
      <c r="BM521" s="71"/>
      <c r="BN521" s="71"/>
      <c r="BO521" s="71"/>
      <c r="BP521" s="71"/>
      <c r="BQ521" s="71"/>
      <c r="BR521" s="71"/>
      <c r="BS521" s="71"/>
      <c r="BT521" s="71"/>
      <c r="BU521" s="71"/>
      <c r="BV521" s="71"/>
      <c r="BW521" s="71"/>
      <c r="BX521" s="71"/>
      <c r="BY521" s="71"/>
      <c r="BZ521" s="71"/>
      <c r="CA521" s="71"/>
      <c r="CB521" s="71"/>
      <c r="CC521" s="71"/>
      <c r="CD521" s="71"/>
      <c r="CE521" s="71"/>
      <c r="CF521" s="71"/>
      <c r="CG521" s="71"/>
      <c r="CH521" s="71"/>
    </row>
    <row r="522" spans="1:86" ht="18.75" hidden="1" x14ac:dyDescent="0.3">
      <c r="A522" s="40" t="s">
        <v>58</v>
      </c>
      <c r="B522" s="24">
        <f>B520</f>
        <v>910</v>
      </c>
      <c r="C522" s="24" t="s">
        <v>21</v>
      </c>
      <c r="D522" s="24" t="s">
        <v>59</v>
      </c>
      <c r="E522" s="24"/>
      <c r="F522" s="24"/>
      <c r="G522" s="13">
        <f>G523+G528+G533</f>
        <v>8420</v>
      </c>
      <c r="H522" s="13">
        <f t="shared" ref="H522:N522" si="1314">H523+H528+H533</f>
        <v>0</v>
      </c>
      <c r="I522" s="13">
        <f t="shared" si="1314"/>
        <v>0</v>
      </c>
      <c r="J522" s="13">
        <f t="shared" si="1314"/>
        <v>0</v>
      </c>
      <c r="K522" s="13">
        <f t="shared" si="1314"/>
        <v>0</v>
      </c>
      <c r="L522" s="13">
        <f t="shared" si="1314"/>
        <v>0</v>
      </c>
      <c r="M522" s="13">
        <f t="shared" si="1314"/>
        <v>8420</v>
      </c>
      <c r="N522" s="13">
        <f t="shared" si="1314"/>
        <v>0</v>
      </c>
      <c r="O522" s="13">
        <f t="shared" ref="O522:T522" si="1315">O523+O528+O533</f>
        <v>0</v>
      </c>
      <c r="P522" s="13">
        <f t="shared" si="1315"/>
        <v>0</v>
      </c>
      <c r="Q522" s="13">
        <f t="shared" si="1315"/>
        <v>0</v>
      </c>
      <c r="R522" s="13">
        <f t="shared" si="1315"/>
        <v>0</v>
      </c>
      <c r="S522" s="13">
        <f t="shared" si="1315"/>
        <v>8420</v>
      </c>
      <c r="T522" s="13">
        <f t="shared" si="1315"/>
        <v>0</v>
      </c>
      <c r="U522" s="13">
        <f t="shared" ref="U522:Z522" si="1316">U523+U528+U533</f>
        <v>0</v>
      </c>
      <c r="V522" s="13">
        <f t="shared" si="1316"/>
        <v>0</v>
      </c>
      <c r="W522" s="13">
        <f t="shared" si="1316"/>
        <v>0</v>
      </c>
      <c r="X522" s="13">
        <f t="shared" si="1316"/>
        <v>0</v>
      </c>
      <c r="Y522" s="13">
        <f t="shared" si="1316"/>
        <v>8420</v>
      </c>
      <c r="Z522" s="13">
        <f t="shared" si="1316"/>
        <v>0</v>
      </c>
      <c r="AA522" s="13">
        <f t="shared" ref="AA522:AF522" si="1317">AA523+AA528+AA533</f>
        <v>0</v>
      </c>
      <c r="AB522" s="13">
        <f t="shared" si="1317"/>
        <v>0</v>
      </c>
      <c r="AC522" s="13">
        <f t="shared" si="1317"/>
        <v>0</v>
      </c>
      <c r="AD522" s="13">
        <f t="shared" si="1317"/>
        <v>0</v>
      </c>
      <c r="AE522" s="13">
        <f t="shared" si="1317"/>
        <v>8420</v>
      </c>
      <c r="AF522" s="13">
        <f t="shared" si="1317"/>
        <v>0</v>
      </c>
      <c r="AG522" s="13">
        <f t="shared" ref="AG522:AL522" si="1318">AG523+AG528+AG533</f>
        <v>0</v>
      </c>
      <c r="AH522" s="13">
        <f t="shared" si="1318"/>
        <v>0</v>
      </c>
      <c r="AI522" s="13">
        <f t="shared" si="1318"/>
        <v>0</v>
      </c>
      <c r="AJ522" s="13">
        <f t="shared" si="1318"/>
        <v>0</v>
      </c>
      <c r="AK522" s="13">
        <f t="shared" si="1318"/>
        <v>8420</v>
      </c>
      <c r="AL522" s="13">
        <f t="shared" si="1318"/>
        <v>0</v>
      </c>
      <c r="AM522" s="13">
        <f t="shared" ref="AM522:AR522" si="1319">AM523+AM528+AM533</f>
        <v>0</v>
      </c>
      <c r="AN522" s="13">
        <f t="shared" si="1319"/>
        <v>0</v>
      </c>
      <c r="AO522" s="13">
        <f t="shared" si="1319"/>
        <v>0</v>
      </c>
      <c r="AP522" s="13">
        <f t="shared" si="1319"/>
        <v>0</v>
      </c>
      <c r="AQ522" s="13">
        <f t="shared" si="1319"/>
        <v>8420</v>
      </c>
      <c r="AR522" s="13">
        <f t="shared" si="1319"/>
        <v>0</v>
      </c>
      <c r="AS522" s="13">
        <f t="shared" ref="AS522:AX522" si="1320">AS523+AS528+AS533</f>
        <v>-15</v>
      </c>
      <c r="AT522" s="13">
        <f t="shared" si="1320"/>
        <v>0</v>
      </c>
      <c r="AU522" s="13">
        <f t="shared" si="1320"/>
        <v>0</v>
      </c>
      <c r="AV522" s="13">
        <f t="shared" si="1320"/>
        <v>0</v>
      </c>
      <c r="AW522" s="13">
        <f t="shared" si="1320"/>
        <v>8405</v>
      </c>
      <c r="AX522" s="13">
        <f t="shared" si="1320"/>
        <v>0</v>
      </c>
      <c r="AY522" s="13">
        <f t="shared" ref="AY522:BD522" si="1321">AY523+AY528+AY533</f>
        <v>0</v>
      </c>
      <c r="AZ522" s="13">
        <f t="shared" si="1321"/>
        <v>0</v>
      </c>
      <c r="BA522" s="13">
        <f t="shared" si="1321"/>
        <v>0</v>
      </c>
      <c r="BB522" s="13">
        <f t="shared" si="1321"/>
        <v>0</v>
      </c>
      <c r="BC522" s="13">
        <f t="shared" si="1321"/>
        <v>8405</v>
      </c>
      <c r="BD522" s="13">
        <f t="shared" si="1321"/>
        <v>0</v>
      </c>
      <c r="BE522" s="13">
        <f t="shared" ref="BE522:BJ522" si="1322">BE523+BE528+BE533</f>
        <v>0</v>
      </c>
      <c r="BF522" s="13">
        <f t="shared" si="1322"/>
        <v>0</v>
      </c>
      <c r="BG522" s="13">
        <f t="shared" si="1322"/>
        <v>0</v>
      </c>
      <c r="BH522" s="13">
        <f t="shared" si="1322"/>
        <v>0</v>
      </c>
      <c r="BI522" s="13">
        <f t="shared" si="1322"/>
        <v>8405</v>
      </c>
      <c r="BJ522" s="13">
        <f t="shared" si="1322"/>
        <v>0</v>
      </c>
      <c r="BK522" s="13">
        <f t="shared" ref="BK522:BP522" si="1323">BK523+BK528+BK533</f>
        <v>0</v>
      </c>
      <c r="BL522" s="13">
        <f t="shared" si="1323"/>
        <v>0</v>
      </c>
      <c r="BM522" s="13">
        <f t="shared" si="1323"/>
        <v>0</v>
      </c>
      <c r="BN522" s="13">
        <f t="shared" si="1323"/>
        <v>0</v>
      </c>
      <c r="BO522" s="13">
        <f t="shared" si="1323"/>
        <v>8405</v>
      </c>
      <c r="BP522" s="13">
        <f t="shared" si="1323"/>
        <v>0</v>
      </c>
      <c r="BQ522" s="13">
        <f t="shared" ref="BQ522:BV522" si="1324">BQ523+BQ528+BQ533</f>
        <v>0</v>
      </c>
      <c r="BR522" s="13">
        <f t="shared" si="1324"/>
        <v>0</v>
      </c>
      <c r="BS522" s="13">
        <f t="shared" si="1324"/>
        <v>0</v>
      </c>
      <c r="BT522" s="13">
        <f t="shared" si="1324"/>
        <v>0</v>
      </c>
      <c r="BU522" s="13">
        <f t="shared" si="1324"/>
        <v>8405</v>
      </c>
      <c r="BV522" s="13">
        <f t="shared" si="1324"/>
        <v>0</v>
      </c>
      <c r="BW522" s="13">
        <f t="shared" ref="BW522:CB522" si="1325">BW523+BW528+BW533</f>
        <v>0</v>
      </c>
      <c r="BX522" s="13">
        <f t="shared" si="1325"/>
        <v>0</v>
      </c>
      <c r="BY522" s="13">
        <f t="shared" si="1325"/>
        <v>0</v>
      </c>
      <c r="BZ522" s="13">
        <f t="shared" si="1325"/>
        <v>0</v>
      </c>
      <c r="CA522" s="13">
        <f t="shared" si="1325"/>
        <v>8405</v>
      </c>
      <c r="CB522" s="13">
        <f t="shared" si="1325"/>
        <v>0</v>
      </c>
      <c r="CC522" s="13">
        <f t="shared" ref="CC522:CH522" si="1326">CC523+CC528+CC533</f>
        <v>0</v>
      </c>
      <c r="CD522" s="13">
        <f t="shared" si="1326"/>
        <v>0</v>
      </c>
      <c r="CE522" s="13">
        <f t="shared" si="1326"/>
        <v>0</v>
      </c>
      <c r="CF522" s="13">
        <f t="shared" si="1326"/>
        <v>0</v>
      </c>
      <c r="CG522" s="13">
        <f t="shared" si="1326"/>
        <v>8405</v>
      </c>
      <c r="CH522" s="13">
        <f t="shared" si="1326"/>
        <v>0</v>
      </c>
    </row>
    <row r="523" spans="1:86" ht="49.5" hidden="1" x14ac:dyDescent="0.25">
      <c r="A523" s="28" t="s">
        <v>563</v>
      </c>
      <c r="B523" s="26">
        <f>B541</f>
        <v>910</v>
      </c>
      <c r="C523" s="26" t="s">
        <v>21</v>
      </c>
      <c r="D523" s="26" t="s">
        <v>59</v>
      </c>
      <c r="E523" s="26" t="s">
        <v>69</v>
      </c>
      <c r="F523" s="26"/>
      <c r="G523" s="9">
        <f t="shared" ref="G523:V526" si="1327">G524</f>
        <v>2073</v>
      </c>
      <c r="H523" s="9">
        <f t="shared" si="1327"/>
        <v>0</v>
      </c>
      <c r="I523" s="9">
        <f t="shared" si="1327"/>
        <v>0</v>
      </c>
      <c r="J523" s="9">
        <f t="shared" si="1327"/>
        <v>0</v>
      </c>
      <c r="K523" s="9">
        <f t="shared" si="1327"/>
        <v>0</v>
      </c>
      <c r="L523" s="9">
        <f t="shared" si="1327"/>
        <v>0</v>
      </c>
      <c r="M523" s="9">
        <f t="shared" si="1327"/>
        <v>2073</v>
      </c>
      <c r="N523" s="9">
        <f t="shared" si="1327"/>
        <v>0</v>
      </c>
      <c r="O523" s="9">
        <f t="shared" si="1327"/>
        <v>0</v>
      </c>
      <c r="P523" s="9">
        <f t="shared" si="1327"/>
        <v>0</v>
      </c>
      <c r="Q523" s="9">
        <f t="shared" si="1327"/>
        <v>0</v>
      </c>
      <c r="R523" s="9">
        <f t="shared" si="1327"/>
        <v>0</v>
      </c>
      <c r="S523" s="9">
        <f t="shared" si="1327"/>
        <v>2073</v>
      </c>
      <c r="T523" s="9">
        <f t="shared" si="1327"/>
        <v>0</v>
      </c>
      <c r="U523" s="9">
        <f t="shared" si="1327"/>
        <v>0</v>
      </c>
      <c r="V523" s="9">
        <f t="shared" si="1327"/>
        <v>0</v>
      </c>
      <c r="W523" s="9">
        <f t="shared" ref="U523:AJ526" si="1328">W524</f>
        <v>0</v>
      </c>
      <c r="X523" s="9">
        <f t="shared" si="1328"/>
        <v>0</v>
      </c>
      <c r="Y523" s="9">
        <f t="shared" si="1328"/>
        <v>2073</v>
      </c>
      <c r="Z523" s="9">
        <f t="shared" si="1328"/>
        <v>0</v>
      </c>
      <c r="AA523" s="9">
        <f t="shared" si="1328"/>
        <v>0</v>
      </c>
      <c r="AB523" s="9">
        <f t="shared" si="1328"/>
        <v>0</v>
      </c>
      <c r="AC523" s="9">
        <f t="shared" si="1328"/>
        <v>0</v>
      </c>
      <c r="AD523" s="9">
        <f t="shared" si="1328"/>
        <v>0</v>
      </c>
      <c r="AE523" s="9">
        <f t="shared" si="1328"/>
        <v>2073</v>
      </c>
      <c r="AF523" s="9">
        <f t="shared" si="1328"/>
        <v>0</v>
      </c>
      <c r="AG523" s="9">
        <f t="shared" si="1328"/>
        <v>0</v>
      </c>
      <c r="AH523" s="9">
        <f t="shared" si="1328"/>
        <v>0</v>
      </c>
      <c r="AI523" s="9">
        <f t="shared" si="1328"/>
        <v>0</v>
      </c>
      <c r="AJ523" s="9">
        <f t="shared" si="1328"/>
        <v>0</v>
      </c>
      <c r="AK523" s="9">
        <f t="shared" ref="AG523:AV526" si="1329">AK524</f>
        <v>2073</v>
      </c>
      <c r="AL523" s="9">
        <f t="shared" si="1329"/>
        <v>0</v>
      </c>
      <c r="AM523" s="9">
        <f t="shared" si="1329"/>
        <v>0</v>
      </c>
      <c r="AN523" s="9">
        <f t="shared" si="1329"/>
        <v>0</v>
      </c>
      <c r="AO523" s="9">
        <f t="shared" si="1329"/>
        <v>0</v>
      </c>
      <c r="AP523" s="9">
        <f t="shared" si="1329"/>
        <v>0</v>
      </c>
      <c r="AQ523" s="9">
        <f t="shared" si="1329"/>
        <v>2073</v>
      </c>
      <c r="AR523" s="9">
        <f t="shared" si="1329"/>
        <v>0</v>
      </c>
      <c r="AS523" s="9">
        <f t="shared" si="1329"/>
        <v>0</v>
      </c>
      <c r="AT523" s="9">
        <f t="shared" si="1329"/>
        <v>0</v>
      </c>
      <c r="AU523" s="9">
        <f t="shared" si="1329"/>
        <v>0</v>
      </c>
      <c r="AV523" s="9">
        <f t="shared" si="1329"/>
        <v>0</v>
      </c>
      <c r="AW523" s="9">
        <f t="shared" ref="AS523:BH526" si="1330">AW524</f>
        <v>2073</v>
      </c>
      <c r="AX523" s="9">
        <f t="shared" si="1330"/>
        <v>0</v>
      </c>
      <c r="AY523" s="9">
        <f t="shared" si="1330"/>
        <v>0</v>
      </c>
      <c r="AZ523" s="9">
        <f t="shared" si="1330"/>
        <v>0</v>
      </c>
      <c r="BA523" s="9">
        <f t="shared" si="1330"/>
        <v>0</v>
      </c>
      <c r="BB523" s="9">
        <f t="shared" si="1330"/>
        <v>0</v>
      </c>
      <c r="BC523" s="9">
        <f t="shared" si="1330"/>
        <v>2073</v>
      </c>
      <c r="BD523" s="9">
        <f t="shared" si="1330"/>
        <v>0</v>
      </c>
      <c r="BE523" s="9">
        <f t="shared" si="1330"/>
        <v>0</v>
      </c>
      <c r="BF523" s="9">
        <f t="shared" si="1330"/>
        <v>0</v>
      </c>
      <c r="BG523" s="9">
        <f t="shared" si="1330"/>
        <v>0</v>
      </c>
      <c r="BH523" s="9">
        <f t="shared" si="1330"/>
        <v>0</v>
      </c>
      <c r="BI523" s="9">
        <f t="shared" ref="BE523:BT526" si="1331">BI524</f>
        <v>2073</v>
      </c>
      <c r="BJ523" s="9">
        <f t="shared" si="1331"/>
        <v>0</v>
      </c>
      <c r="BK523" s="9">
        <f t="shared" si="1331"/>
        <v>0</v>
      </c>
      <c r="BL523" s="9">
        <f t="shared" si="1331"/>
        <v>0</v>
      </c>
      <c r="BM523" s="9">
        <f t="shared" si="1331"/>
        <v>0</v>
      </c>
      <c r="BN523" s="9">
        <f t="shared" si="1331"/>
        <v>0</v>
      </c>
      <c r="BO523" s="9">
        <f t="shared" si="1331"/>
        <v>2073</v>
      </c>
      <c r="BP523" s="9">
        <f t="shared" si="1331"/>
        <v>0</v>
      </c>
      <c r="BQ523" s="9">
        <f t="shared" si="1331"/>
        <v>0</v>
      </c>
      <c r="BR523" s="9">
        <f t="shared" si="1331"/>
        <v>0</v>
      </c>
      <c r="BS523" s="9">
        <f t="shared" si="1331"/>
        <v>0</v>
      </c>
      <c r="BT523" s="9">
        <f t="shared" si="1331"/>
        <v>0</v>
      </c>
      <c r="BU523" s="9">
        <f t="shared" ref="BQ523:CF526" si="1332">BU524</f>
        <v>2073</v>
      </c>
      <c r="BV523" s="9">
        <f t="shared" si="1332"/>
        <v>0</v>
      </c>
      <c r="BW523" s="9">
        <f t="shared" si="1332"/>
        <v>0</v>
      </c>
      <c r="BX523" s="9">
        <f t="shared" si="1332"/>
        <v>0</v>
      </c>
      <c r="BY523" s="9">
        <f t="shared" si="1332"/>
        <v>0</v>
      </c>
      <c r="BZ523" s="9">
        <f t="shared" si="1332"/>
        <v>0</v>
      </c>
      <c r="CA523" s="9">
        <f t="shared" si="1332"/>
        <v>2073</v>
      </c>
      <c r="CB523" s="9">
        <f t="shared" si="1332"/>
        <v>0</v>
      </c>
      <c r="CC523" s="9">
        <f t="shared" si="1332"/>
        <v>0</v>
      </c>
      <c r="CD523" s="9">
        <f t="shared" si="1332"/>
        <v>0</v>
      </c>
      <c r="CE523" s="9">
        <f t="shared" si="1332"/>
        <v>0</v>
      </c>
      <c r="CF523" s="9">
        <f t="shared" si="1332"/>
        <v>0</v>
      </c>
      <c r="CG523" s="9">
        <f t="shared" ref="CC523:CH526" si="1333">CG524</f>
        <v>2073</v>
      </c>
      <c r="CH523" s="9">
        <f t="shared" si="1333"/>
        <v>0</v>
      </c>
    </row>
    <row r="524" spans="1:86" ht="20.100000000000001" hidden="1" customHeight="1" x14ac:dyDescent="0.25">
      <c r="A524" s="28" t="s">
        <v>14</v>
      </c>
      <c r="B524" s="26">
        <f>B542</f>
        <v>910</v>
      </c>
      <c r="C524" s="26" t="s">
        <v>21</v>
      </c>
      <c r="D524" s="26" t="s">
        <v>59</v>
      </c>
      <c r="E524" s="26" t="s">
        <v>70</v>
      </c>
      <c r="F524" s="26"/>
      <c r="G524" s="9">
        <f t="shared" si="1327"/>
        <v>2073</v>
      </c>
      <c r="H524" s="9">
        <f t="shared" si="1327"/>
        <v>0</v>
      </c>
      <c r="I524" s="9">
        <f t="shared" si="1327"/>
        <v>0</v>
      </c>
      <c r="J524" s="9">
        <f t="shared" si="1327"/>
        <v>0</v>
      </c>
      <c r="K524" s="9">
        <f t="shared" si="1327"/>
        <v>0</v>
      </c>
      <c r="L524" s="9">
        <f t="shared" si="1327"/>
        <v>0</v>
      </c>
      <c r="M524" s="9">
        <f t="shared" si="1327"/>
        <v>2073</v>
      </c>
      <c r="N524" s="9">
        <f t="shared" si="1327"/>
        <v>0</v>
      </c>
      <c r="O524" s="9">
        <f t="shared" si="1327"/>
        <v>0</v>
      </c>
      <c r="P524" s="9">
        <f t="shared" si="1327"/>
        <v>0</v>
      </c>
      <c r="Q524" s="9">
        <f t="shared" si="1327"/>
        <v>0</v>
      </c>
      <c r="R524" s="9">
        <f t="shared" si="1327"/>
        <v>0</v>
      </c>
      <c r="S524" s="9">
        <f t="shared" si="1327"/>
        <v>2073</v>
      </c>
      <c r="T524" s="9">
        <f t="shared" si="1327"/>
        <v>0</v>
      </c>
      <c r="U524" s="9">
        <f t="shared" si="1328"/>
        <v>0</v>
      </c>
      <c r="V524" s="9">
        <f t="shared" si="1328"/>
        <v>0</v>
      </c>
      <c r="W524" s="9">
        <f t="shared" si="1328"/>
        <v>0</v>
      </c>
      <c r="X524" s="9">
        <f t="shared" si="1328"/>
        <v>0</v>
      </c>
      <c r="Y524" s="9">
        <f t="shared" si="1328"/>
        <v>2073</v>
      </c>
      <c r="Z524" s="9">
        <f t="shared" si="1328"/>
        <v>0</v>
      </c>
      <c r="AA524" s="9">
        <f t="shared" si="1328"/>
        <v>0</v>
      </c>
      <c r="AB524" s="9">
        <f t="shared" si="1328"/>
        <v>0</v>
      </c>
      <c r="AC524" s="9">
        <f t="shared" si="1328"/>
        <v>0</v>
      </c>
      <c r="AD524" s="9">
        <f t="shared" si="1328"/>
        <v>0</v>
      </c>
      <c r="AE524" s="9">
        <f t="shared" si="1328"/>
        <v>2073</v>
      </c>
      <c r="AF524" s="9">
        <f t="shared" si="1328"/>
        <v>0</v>
      </c>
      <c r="AG524" s="9">
        <f t="shared" si="1329"/>
        <v>0</v>
      </c>
      <c r="AH524" s="9">
        <f t="shared" si="1329"/>
        <v>0</v>
      </c>
      <c r="AI524" s="9">
        <f t="shared" si="1329"/>
        <v>0</v>
      </c>
      <c r="AJ524" s="9">
        <f t="shared" si="1329"/>
        <v>0</v>
      </c>
      <c r="AK524" s="9">
        <f t="shared" si="1329"/>
        <v>2073</v>
      </c>
      <c r="AL524" s="9">
        <f t="shared" si="1329"/>
        <v>0</v>
      </c>
      <c r="AM524" s="9">
        <f t="shared" si="1329"/>
        <v>0</v>
      </c>
      <c r="AN524" s="9">
        <f t="shared" si="1329"/>
        <v>0</v>
      </c>
      <c r="AO524" s="9">
        <f t="shared" si="1329"/>
        <v>0</v>
      </c>
      <c r="AP524" s="9">
        <f t="shared" si="1329"/>
        <v>0</v>
      </c>
      <c r="AQ524" s="9">
        <f t="shared" si="1329"/>
        <v>2073</v>
      </c>
      <c r="AR524" s="9">
        <f t="shared" si="1329"/>
        <v>0</v>
      </c>
      <c r="AS524" s="9">
        <f t="shared" si="1330"/>
        <v>0</v>
      </c>
      <c r="AT524" s="9">
        <f t="shared" si="1330"/>
        <v>0</v>
      </c>
      <c r="AU524" s="9">
        <f t="shared" si="1330"/>
        <v>0</v>
      </c>
      <c r="AV524" s="9">
        <f t="shared" si="1330"/>
        <v>0</v>
      </c>
      <c r="AW524" s="9">
        <f t="shared" si="1330"/>
        <v>2073</v>
      </c>
      <c r="AX524" s="9">
        <f t="shared" si="1330"/>
        <v>0</v>
      </c>
      <c r="AY524" s="9">
        <f t="shared" si="1330"/>
        <v>0</v>
      </c>
      <c r="AZ524" s="9">
        <f t="shared" si="1330"/>
        <v>0</v>
      </c>
      <c r="BA524" s="9">
        <f t="shared" si="1330"/>
        <v>0</v>
      </c>
      <c r="BB524" s="9">
        <f t="shared" si="1330"/>
        <v>0</v>
      </c>
      <c r="BC524" s="9">
        <f t="shared" si="1330"/>
        <v>2073</v>
      </c>
      <c r="BD524" s="9">
        <f t="shared" si="1330"/>
        <v>0</v>
      </c>
      <c r="BE524" s="9">
        <f t="shared" si="1331"/>
        <v>0</v>
      </c>
      <c r="BF524" s="9">
        <f t="shared" si="1331"/>
        <v>0</v>
      </c>
      <c r="BG524" s="9">
        <f t="shared" si="1331"/>
        <v>0</v>
      </c>
      <c r="BH524" s="9">
        <f t="shared" si="1331"/>
        <v>0</v>
      </c>
      <c r="BI524" s="9">
        <f t="shared" si="1331"/>
        <v>2073</v>
      </c>
      <c r="BJ524" s="9">
        <f t="shared" si="1331"/>
        <v>0</v>
      </c>
      <c r="BK524" s="9">
        <f t="shared" si="1331"/>
        <v>0</v>
      </c>
      <c r="BL524" s="9">
        <f t="shared" si="1331"/>
        <v>0</v>
      </c>
      <c r="BM524" s="9">
        <f t="shared" si="1331"/>
        <v>0</v>
      </c>
      <c r="BN524" s="9">
        <f t="shared" si="1331"/>
        <v>0</v>
      </c>
      <c r="BO524" s="9">
        <f t="shared" si="1331"/>
        <v>2073</v>
      </c>
      <c r="BP524" s="9">
        <f t="shared" si="1331"/>
        <v>0</v>
      </c>
      <c r="BQ524" s="9">
        <f t="shared" si="1332"/>
        <v>0</v>
      </c>
      <c r="BR524" s="9">
        <f t="shared" si="1332"/>
        <v>0</v>
      </c>
      <c r="BS524" s="9">
        <f t="shared" si="1332"/>
        <v>0</v>
      </c>
      <c r="BT524" s="9">
        <f t="shared" si="1332"/>
        <v>0</v>
      </c>
      <c r="BU524" s="9">
        <f t="shared" si="1332"/>
        <v>2073</v>
      </c>
      <c r="BV524" s="9">
        <f t="shared" si="1332"/>
        <v>0</v>
      </c>
      <c r="BW524" s="9">
        <f t="shared" si="1332"/>
        <v>0</v>
      </c>
      <c r="BX524" s="9">
        <f t="shared" si="1332"/>
        <v>0</v>
      </c>
      <c r="BY524" s="9">
        <f t="shared" si="1332"/>
        <v>0</v>
      </c>
      <c r="BZ524" s="9">
        <f t="shared" si="1332"/>
        <v>0</v>
      </c>
      <c r="CA524" s="9">
        <f t="shared" si="1332"/>
        <v>2073</v>
      </c>
      <c r="CB524" s="9">
        <f t="shared" si="1332"/>
        <v>0</v>
      </c>
      <c r="CC524" s="9">
        <f t="shared" si="1333"/>
        <v>0</v>
      </c>
      <c r="CD524" s="9">
        <f t="shared" si="1333"/>
        <v>0</v>
      </c>
      <c r="CE524" s="9">
        <f t="shared" si="1333"/>
        <v>0</v>
      </c>
      <c r="CF524" s="9">
        <f t="shared" si="1333"/>
        <v>0</v>
      </c>
      <c r="CG524" s="9">
        <f t="shared" si="1333"/>
        <v>2073</v>
      </c>
      <c r="CH524" s="9">
        <f t="shared" si="1333"/>
        <v>0</v>
      </c>
    </row>
    <row r="525" spans="1:86" ht="33" hidden="1" x14ac:dyDescent="0.25">
      <c r="A525" s="47" t="s">
        <v>71</v>
      </c>
      <c r="B525" s="26">
        <f>B543</f>
        <v>910</v>
      </c>
      <c r="C525" s="26" t="s">
        <v>21</v>
      </c>
      <c r="D525" s="26" t="s">
        <v>59</v>
      </c>
      <c r="E525" s="26" t="s">
        <v>72</v>
      </c>
      <c r="F525" s="26"/>
      <c r="G525" s="9">
        <f t="shared" si="1327"/>
        <v>2073</v>
      </c>
      <c r="H525" s="9">
        <f t="shared" si="1327"/>
        <v>0</v>
      </c>
      <c r="I525" s="9">
        <f t="shared" si="1327"/>
        <v>0</v>
      </c>
      <c r="J525" s="9">
        <f t="shared" si="1327"/>
        <v>0</v>
      </c>
      <c r="K525" s="9">
        <f t="shared" si="1327"/>
        <v>0</v>
      </c>
      <c r="L525" s="9">
        <f t="shared" si="1327"/>
        <v>0</v>
      </c>
      <c r="M525" s="9">
        <f t="shared" si="1327"/>
        <v>2073</v>
      </c>
      <c r="N525" s="9">
        <f t="shared" si="1327"/>
        <v>0</v>
      </c>
      <c r="O525" s="9">
        <f t="shared" si="1327"/>
        <v>0</v>
      </c>
      <c r="P525" s="9">
        <f t="shared" si="1327"/>
        <v>0</v>
      </c>
      <c r="Q525" s="9">
        <f t="shared" si="1327"/>
        <v>0</v>
      </c>
      <c r="R525" s="9">
        <f t="shared" si="1327"/>
        <v>0</v>
      </c>
      <c r="S525" s="9">
        <f t="shared" si="1327"/>
        <v>2073</v>
      </c>
      <c r="T525" s="9">
        <f t="shared" si="1327"/>
        <v>0</v>
      </c>
      <c r="U525" s="9">
        <f t="shared" si="1328"/>
        <v>0</v>
      </c>
      <c r="V525" s="9">
        <f t="shared" si="1328"/>
        <v>0</v>
      </c>
      <c r="W525" s="9">
        <f t="shared" si="1328"/>
        <v>0</v>
      </c>
      <c r="X525" s="9">
        <f t="shared" si="1328"/>
        <v>0</v>
      </c>
      <c r="Y525" s="9">
        <f t="shared" si="1328"/>
        <v>2073</v>
      </c>
      <c r="Z525" s="9">
        <f t="shared" si="1328"/>
        <v>0</v>
      </c>
      <c r="AA525" s="9">
        <f t="shared" si="1328"/>
        <v>0</v>
      </c>
      <c r="AB525" s="9">
        <f t="shared" si="1328"/>
        <v>0</v>
      </c>
      <c r="AC525" s="9">
        <f t="shared" si="1328"/>
        <v>0</v>
      </c>
      <c r="AD525" s="9">
        <f t="shared" si="1328"/>
        <v>0</v>
      </c>
      <c r="AE525" s="9">
        <f t="shared" si="1328"/>
        <v>2073</v>
      </c>
      <c r="AF525" s="9">
        <f t="shared" si="1328"/>
        <v>0</v>
      </c>
      <c r="AG525" s="9">
        <f t="shared" si="1329"/>
        <v>0</v>
      </c>
      <c r="AH525" s="9">
        <f t="shared" si="1329"/>
        <v>0</v>
      </c>
      <c r="AI525" s="9">
        <f t="shared" si="1329"/>
        <v>0</v>
      </c>
      <c r="AJ525" s="9">
        <f t="shared" si="1329"/>
        <v>0</v>
      </c>
      <c r="AK525" s="9">
        <f t="shared" si="1329"/>
        <v>2073</v>
      </c>
      <c r="AL525" s="9">
        <f t="shared" si="1329"/>
        <v>0</v>
      </c>
      <c r="AM525" s="9">
        <f t="shared" si="1329"/>
        <v>0</v>
      </c>
      <c r="AN525" s="9">
        <f t="shared" si="1329"/>
        <v>0</v>
      </c>
      <c r="AO525" s="9">
        <f t="shared" si="1329"/>
        <v>0</v>
      </c>
      <c r="AP525" s="9">
        <f t="shared" si="1329"/>
        <v>0</v>
      </c>
      <c r="AQ525" s="9">
        <f t="shared" si="1329"/>
        <v>2073</v>
      </c>
      <c r="AR525" s="9">
        <f t="shared" si="1329"/>
        <v>0</v>
      </c>
      <c r="AS525" s="9">
        <f t="shared" si="1330"/>
        <v>0</v>
      </c>
      <c r="AT525" s="9">
        <f t="shared" si="1330"/>
        <v>0</v>
      </c>
      <c r="AU525" s="9">
        <f t="shared" si="1330"/>
        <v>0</v>
      </c>
      <c r="AV525" s="9">
        <f t="shared" si="1330"/>
        <v>0</v>
      </c>
      <c r="AW525" s="9">
        <f t="shared" si="1330"/>
        <v>2073</v>
      </c>
      <c r="AX525" s="9">
        <f t="shared" si="1330"/>
        <v>0</v>
      </c>
      <c r="AY525" s="9">
        <f t="shared" si="1330"/>
        <v>0</v>
      </c>
      <c r="AZ525" s="9">
        <f t="shared" si="1330"/>
        <v>0</v>
      </c>
      <c r="BA525" s="9">
        <f t="shared" si="1330"/>
        <v>0</v>
      </c>
      <c r="BB525" s="9">
        <f t="shared" si="1330"/>
        <v>0</v>
      </c>
      <c r="BC525" s="9">
        <f t="shared" si="1330"/>
        <v>2073</v>
      </c>
      <c r="BD525" s="9">
        <f t="shared" si="1330"/>
        <v>0</v>
      </c>
      <c r="BE525" s="9">
        <f t="shared" si="1331"/>
        <v>0</v>
      </c>
      <c r="BF525" s="9">
        <f t="shared" si="1331"/>
        <v>0</v>
      </c>
      <c r="BG525" s="9">
        <f t="shared" si="1331"/>
        <v>0</v>
      </c>
      <c r="BH525" s="9">
        <f t="shared" si="1331"/>
        <v>0</v>
      </c>
      <c r="BI525" s="9">
        <f t="shared" si="1331"/>
        <v>2073</v>
      </c>
      <c r="BJ525" s="9">
        <f t="shared" si="1331"/>
        <v>0</v>
      </c>
      <c r="BK525" s="9">
        <f t="shared" si="1331"/>
        <v>0</v>
      </c>
      <c r="BL525" s="9">
        <f t="shared" si="1331"/>
        <v>0</v>
      </c>
      <c r="BM525" s="9">
        <f t="shared" si="1331"/>
        <v>0</v>
      </c>
      <c r="BN525" s="9">
        <f t="shared" si="1331"/>
        <v>0</v>
      </c>
      <c r="BO525" s="9">
        <f t="shared" si="1331"/>
        <v>2073</v>
      </c>
      <c r="BP525" s="9">
        <f t="shared" si="1331"/>
        <v>0</v>
      </c>
      <c r="BQ525" s="9">
        <f t="shared" si="1332"/>
        <v>0</v>
      </c>
      <c r="BR525" s="9">
        <f t="shared" si="1332"/>
        <v>0</v>
      </c>
      <c r="BS525" s="9">
        <f t="shared" si="1332"/>
        <v>0</v>
      </c>
      <c r="BT525" s="9">
        <f t="shared" si="1332"/>
        <v>0</v>
      </c>
      <c r="BU525" s="9">
        <f t="shared" si="1332"/>
        <v>2073</v>
      </c>
      <c r="BV525" s="9">
        <f t="shared" si="1332"/>
        <v>0</v>
      </c>
      <c r="BW525" s="9">
        <f t="shared" si="1332"/>
        <v>0</v>
      </c>
      <c r="BX525" s="9">
        <f t="shared" si="1332"/>
        <v>0</v>
      </c>
      <c r="BY525" s="9">
        <f t="shared" si="1332"/>
        <v>0</v>
      </c>
      <c r="BZ525" s="9">
        <f t="shared" si="1332"/>
        <v>0</v>
      </c>
      <c r="CA525" s="9">
        <f t="shared" si="1332"/>
        <v>2073</v>
      </c>
      <c r="CB525" s="9">
        <f t="shared" si="1332"/>
        <v>0</v>
      </c>
      <c r="CC525" s="9">
        <f t="shared" si="1333"/>
        <v>0</v>
      </c>
      <c r="CD525" s="9">
        <f t="shared" si="1333"/>
        <v>0</v>
      </c>
      <c r="CE525" s="9">
        <f t="shared" si="1333"/>
        <v>0</v>
      </c>
      <c r="CF525" s="9">
        <f t="shared" si="1333"/>
        <v>0</v>
      </c>
      <c r="CG525" s="9">
        <f t="shared" si="1333"/>
        <v>2073</v>
      </c>
      <c r="CH525" s="9">
        <f t="shared" si="1333"/>
        <v>0</v>
      </c>
    </row>
    <row r="526" spans="1:86" ht="33" hidden="1" x14ac:dyDescent="0.25">
      <c r="A526" s="25" t="s">
        <v>242</v>
      </c>
      <c r="B526" s="26">
        <f>B544</f>
        <v>910</v>
      </c>
      <c r="C526" s="26" t="s">
        <v>21</v>
      </c>
      <c r="D526" s="26" t="s">
        <v>59</v>
      </c>
      <c r="E526" s="26" t="s">
        <v>72</v>
      </c>
      <c r="F526" s="26" t="s">
        <v>30</v>
      </c>
      <c r="G526" s="9">
        <f t="shared" si="1327"/>
        <v>2073</v>
      </c>
      <c r="H526" s="9">
        <f t="shared" si="1327"/>
        <v>0</v>
      </c>
      <c r="I526" s="9">
        <f t="shared" si="1327"/>
        <v>0</v>
      </c>
      <c r="J526" s="9">
        <f t="shared" si="1327"/>
        <v>0</v>
      </c>
      <c r="K526" s="9">
        <f t="shared" si="1327"/>
        <v>0</v>
      </c>
      <c r="L526" s="9">
        <f t="shared" si="1327"/>
        <v>0</v>
      </c>
      <c r="M526" s="9">
        <f t="shared" si="1327"/>
        <v>2073</v>
      </c>
      <c r="N526" s="9">
        <f t="shared" si="1327"/>
        <v>0</v>
      </c>
      <c r="O526" s="9">
        <f t="shared" si="1327"/>
        <v>0</v>
      </c>
      <c r="P526" s="9">
        <f t="shared" si="1327"/>
        <v>0</v>
      </c>
      <c r="Q526" s="9">
        <f t="shared" si="1327"/>
        <v>0</v>
      </c>
      <c r="R526" s="9">
        <f t="shared" si="1327"/>
        <v>0</v>
      </c>
      <c r="S526" s="9">
        <f t="shared" si="1327"/>
        <v>2073</v>
      </c>
      <c r="T526" s="9">
        <f t="shared" si="1327"/>
        <v>0</v>
      </c>
      <c r="U526" s="9">
        <f t="shared" si="1328"/>
        <v>0</v>
      </c>
      <c r="V526" s="9">
        <f t="shared" si="1328"/>
        <v>0</v>
      </c>
      <c r="W526" s="9">
        <f t="shared" si="1328"/>
        <v>0</v>
      </c>
      <c r="X526" s="9">
        <f t="shared" si="1328"/>
        <v>0</v>
      </c>
      <c r="Y526" s="9">
        <f t="shared" si="1328"/>
        <v>2073</v>
      </c>
      <c r="Z526" s="9">
        <f t="shared" si="1328"/>
        <v>0</v>
      </c>
      <c r="AA526" s="9">
        <f t="shared" si="1328"/>
        <v>0</v>
      </c>
      <c r="AB526" s="9">
        <f t="shared" si="1328"/>
        <v>0</v>
      </c>
      <c r="AC526" s="9">
        <f t="shared" si="1328"/>
        <v>0</v>
      </c>
      <c r="AD526" s="9">
        <f t="shared" si="1328"/>
        <v>0</v>
      </c>
      <c r="AE526" s="9">
        <f t="shared" si="1328"/>
        <v>2073</v>
      </c>
      <c r="AF526" s="9">
        <f t="shared" si="1328"/>
        <v>0</v>
      </c>
      <c r="AG526" s="9">
        <f t="shared" si="1329"/>
        <v>0</v>
      </c>
      <c r="AH526" s="9">
        <f t="shared" si="1329"/>
        <v>0</v>
      </c>
      <c r="AI526" s="9">
        <f t="shared" si="1329"/>
        <v>0</v>
      </c>
      <c r="AJ526" s="9">
        <f t="shared" si="1329"/>
        <v>0</v>
      </c>
      <c r="AK526" s="9">
        <f t="shared" si="1329"/>
        <v>2073</v>
      </c>
      <c r="AL526" s="9">
        <f t="shared" si="1329"/>
        <v>0</v>
      </c>
      <c r="AM526" s="9">
        <f t="shared" si="1329"/>
        <v>0</v>
      </c>
      <c r="AN526" s="9">
        <f t="shared" si="1329"/>
        <v>0</v>
      </c>
      <c r="AO526" s="9">
        <f t="shared" si="1329"/>
        <v>0</v>
      </c>
      <c r="AP526" s="9">
        <f t="shared" si="1329"/>
        <v>0</v>
      </c>
      <c r="AQ526" s="9">
        <f t="shared" si="1329"/>
        <v>2073</v>
      </c>
      <c r="AR526" s="9">
        <f t="shared" si="1329"/>
        <v>0</v>
      </c>
      <c r="AS526" s="9">
        <f t="shared" si="1330"/>
        <v>0</v>
      </c>
      <c r="AT526" s="9">
        <f t="shared" si="1330"/>
        <v>0</v>
      </c>
      <c r="AU526" s="9">
        <f t="shared" si="1330"/>
        <v>0</v>
      </c>
      <c r="AV526" s="9">
        <f t="shared" si="1330"/>
        <v>0</v>
      </c>
      <c r="AW526" s="9">
        <f t="shared" si="1330"/>
        <v>2073</v>
      </c>
      <c r="AX526" s="9">
        <f t="shared" si="1330"/>
        <v>0</v>
      </c>
      <c r="AY526" s="9">
        <f t="shared" si="1330"/>
        <v>0</v>
      </c>
      <c r="AZ526" s="9">
        <f t="shared" si="1330"/>
        <v>0</v>
      </c>
      <c r="BA526" s="9">
        <f t="shared" si="1330"/>
        <v>0</v>
      </c>
      <c r="BB526" s="9">
        <f t="shared" si="1330"/>
        <v>0</v>
      </c>
      <c r="BC526" s="9">
        <f t="shared" si="1330"/>
        <v>2073</v>
      </c>
      <c r="BD526" s="9">
        <f t="shared" si="1330"/>
        <v>0</v>
      </c>
      <c r="BE526" s="9">
        <f t="shared" si="1331"/>
        <v>0</v>
      </c>
      <c r="BF526" s="9">
        <f t="shared" si="1331"/>
        <v>0</v>
      </c>
      <c r="BG526" s="9">
        <f t="shared" si="1331"/>
        <v>0</v>
      </c>
      <c r="BH526" s="9">
        <f t="shared" si="1331"/>
        <v>0</v>
      </c>
      <c r="BI526" s="9">
        <f t="shared" si="1331"/>
        <v>2073</v>
      </c>
      <c r="BJ526" s="9">
        <f t="shared" si="1331"/>
        <v>0</v>
      </c>
      <c r="BK526" s="9">
        <f t="shared" si="1331"/>
        <v>0</v>
      </c>
      <c r="BL526" s="9">
        <f t="shared" si="1331"/>
        <v>0</v>
      </c>
      <c r="BM526" s="9">
        <f t="shared" si="1331"/>
        <v>0</v>
      </c>
      <c r="BN526" s="9">
        <f t="shared" si="1331"/>
        <v>0</v>
      </c>
      <c r="BO526" s="9">
        <f t="shared" si="1331"/>
        <v>2073</v>
      </c>
      <c r="BP526" s="9">
        <f t="shared" si="1331"/>
        <v>0</v>
      </c>
      <c r="BQ526" s="9">
        <f t="shared" si="1332"/>
        <v>0</v>
      </c>
      <c r="BR526" s="9">
        <f t="shared" si="1332"/>
        <v>0</v>
      </c>
      <c r="BS526" s="9">
        <f t="shared" si="1332"/>
        <v>0</v>
      </c>
      <c r="BT526" s="9">
        <f t="shared" si="1332"/>
        <v>0</v>
      </c>
      <c r="BU526" s="9">
        <f t="shared" si="1332"/>
        <v>2073</v>
      </c>
      <c r="BV526" s="9">
        <f t="shared" si="1332"/>
        <v>0</v>
      </c>
      <c r="BW526" s="9">
        <f t="shared" si="1332"/>
        <v>0</v>
      </c>
      <c r="BX526" s="9">
        <f t="shared" si="1332"/>
        <v>0</v>
      </c>
      <c r="BY526" s="9">
        <f t="shared" si="1332"/>
        <v>0</v>
      </c>
      <c r="BZ526" s="9">
        <f t="shared" si="1332"/>
        <v>0</v>
      </c>
      <c r="CA526" s="9">
        <f t="shared" si="1332"/>
        <v>2073</v>
      </c>
      <c r="CB526" s="9">
        <f t="shared" si="1332"/>
        <v>0</v>
      </c>
      <c r="CC526" s="9">
        <f t="shared" si="1333"/>
        <v>0</v>
      </c>
      <c r="CD526" s="9">
        <f t="shared" si="1333"/>
        <v>0</v>
      </c>
      <c r="CE526" s="9">
        <f t="shared" si="1333"/>
        <v>0</v>
      </c>
      <c r="CF526" s="9">
        <f t="shared" si="1333"/>
        <v>0</v>
      </c>
      <c r="CG526" s="9">
        <f t="shared" si="1333"/>
        <v>2073</v>
      </c>
      <c r="CH526" s="9">
        <f t="shared" si="1333"/>
        <v>0</v>
      </c>
    </row>
    <row r="527" spans="1:86" ht="33" hidden="1" x14ac:dyDescent="0.25">
      <c r="A527" s="28" t="s">
        <v>36</v>
      </c>
      <c r="B527" s="26">
        <f>B545</f>
        <v>910</v>
      </c>
      <c r="C527" s="26" t="s">
        <v>21</v>
      </c>
      <c r="D527" s="26" t="s">
        <v>59</v>
      </c>
      <c r="E527" s="26" t="s">
        <v>72</v>
      </c>
      <c r="F527" s="26" t="s">
        <v>37</v>
      </c>
      <c r="G527" s="9">
        <v>2073</v>
      </c>
      <c r="H527" s="10"/>
      <c r="I527" s="83"/>
      <c r="J527" s="83"/>
      <c r="K527" s="83"/>
      <c r="L527" s="83"/>
      <c r="M527" s="9">
        <f>G527+I527+J527+K527+L527</f>
        <v>2073</v>
      </c>
      <c r="N527" s="9">
        <f>H527+L527</f>
        <v>0</v>
      </c>
      <c r="O527" s="84"/>
      <c r="P527" s="84"/>
      <c r="Q527" s="84"/>
      <c r="R527" s="84"/>
      <c r="S527" s="9">
        <f>M527+O527+P527+Q527+R527</f>
        <v>2073</v>
      </c>
      <c r="T527" s="9">
        <f>N527+R527</f>
        <v>0</v>
      </c>
      <c r="U527" s="84"/>
      <c r="V527" s="84"/>
      <c r="W527" s="84"/>
      <c r="X527" s="84"/>
      <c r="Y527" s="9">
        <f>S527+U527+V527+W527+X527</f>
        <v>2073</v>
      </c>
      <c r="Z527" s="9">
        <f>T527+X527</f>
        <v>0</v>
      </c>
      <c r="AA527" s="84"/>
      <c r="AB527" s="84"/>
      <c r="AC527" s="84"/>
      <c r="AD527" s="84"/>
      <c r="AE527" s="9">
        <f>Y527+AA527+AB527+AC527+AD527</f>
        <v>2073</v>
      </c>
      <c r="AF527" s="9">
        <f>Z527+AD527</f>
        <v>0</v>
      </c>
      <c r="AG527" s="84"/>
      <c r="AH527" s="84"/>
      <c r="AI527" s="84"/>
      <c r="AJ527" s="84"/>
      <c r="AK527" s="9">
        <f>AE527+AG527+AH527+AI527+AJ527</f>
        <v>2073</v>
      </c>
      <c r="AL527" s="9">
        <f>AF527+AJ527</f>
        <v>0</v>
      </c>
      <c r="AM527" s="84"/>
      <c r="AN527" s="84"/>
      <c r="AO527" s="84"/>
      <c r="AP527" s="84"/>
      <c r="AQ527" s="9">
        <f>AK527+AM527+AN527+AO527+AP527</f>
        <v>2073</v>
      </c>
      <c r="AR527" s="9">
        <f>AL527+AP527</f>
        <v>0</v>
      </c>
      <c r="AS527" s="84"/>
      <c r="AT527" s="84"/>
      <c r="AU527" s="84"/>
      <c r="AV527" s="84"/>
      <c r="AW527" s="9">
        <f>AQ527+AS527+AT527+AU527+AV527</f>
        <v>2073</v>
      </c>
      <c r="AX527" s="9">
        <f>AR527+AV527</f>
        <v>0</v>
      </c>
      <c r="AY527" s="84"/>
      <c r="AZ527" s="84"/>
      <c r="BA527" s="84"/>
      <c r="BB527" s="84"/>
      <c r="BC527" s="9">
        <f>AW527+AY527+AZ527+BA527+BB527</f>
        <v>2073</v>
      </c>
      <c r="BD527" s="9">
        <f>AX527+BB527</f>
        <v>0</v>
      </c>
      <c r="BE527" s="84"/>
      <c r="BF527" s="84"/>
      <c r="BG527" s="84"/>
      <c r="BH527" s="84"/>
      <c r="BI527" s="9">
        <f>BC527+BE527+BF527+BG527+BH527</f>
        <v>2073</v>
      </c>
      <c r="BJ527" s="9">
        <f>BD527+BH527</f>
        <v>0</v>
      </c>
      <c r="BK527" s="84"/>
      <c r="BL527" s="84"/>
      <c r="BM527" s="84"/>
      <c r="BN527" s="84"/>
      <c r="BO527" s="9">
        <f>BI527+BK527+BL527+BM527+BN527</f>
        <v>2073</v>
      </c>
      <c r="BP527" s="9">
        <f>BJ527+BN527</f>
        <v>0</v>
      </c>
      <c r="BQ527" s="84"/>
      <c r="BR527" s="84"/>
      <c r="BS527" s="84"/>
      <c r="BT527" s="84"/>
      <c r="BU527" s="9">
        <f>BO527+BQ527+BR527+BS527+BT527</f>
        <v>2073</v>
      </c>
      <c r="BV527" s="9">
        <f>BP527+BT527</f>
        <v>0</v>
      </c>
      <c r="BW527" s="84"/>
      <c r="BX527" s="84"/>
      <c r="BY527" s="84"/>
      <c r="BZ527" s="84"/>
      <c r="CA527" s="9">
        <f>BU527+BW527+BX527+BY527+BZ527</f>
        <v>2073</v>
      </c>
      <c r="CB527" s="9">
        <f>BV527+BZ527</f>
        <v>0</v>
      </c>
      <c r="CC527" s="84"/>
      <c r="CD527" s="84"/>
      <c r="CE527" s="84"/>
      <c r="CF527" s="84"/>
      <c r="CG527" s="9">
        <f>CA527+CC527+CD527+CE527+CF527</f>
        <v>2073</v>
      </c>
      <c r="CH527" s="9">
        <f>CB527+CF527</f>
        <v>0</v>
      </c>
    </row>
    <row r="528" spans="1:86" ht="49.5" hidden="1" x14ac:dyDescent="0.25">
      <c r="A528" s="28" t="s">
        <v>424</v>
      </c>
      <c r="B528" s="26">
        <f>B527</f>
        <v>910</v>
      </c>
      <c r="C528" s="26" t="s">
        <v>21</v>
      </c>
      <c r="D528" s="26" t="s">
        <v>59</v>
      </c>
      <c r="E528" s="26" t="s">
        <v>73</v>
      </c>
      <c r="F528" s="26"/>
      <c r="G528" s="9">
        <f t="shared" ref="G528:V531" si="1334">G529</f>
        <v>1151</v>
      </c>
      <c r="H528" s="9">
        <f t="shared" si="1334"/>
        <v>0</v>
      </c>
      <c r="I528" s="9">
        <f t="shared" si="1334"/>
        <v>0</v>
      </c>
      <c r="J528" s="9">
        <f t="shared" si="1334"/>
        <v>0</v>
      </c>
      <c r="K528" s="9">
        <f t="shared" si="1334"/>
        <v>0</v>
      </c>
      <c r="L528" s="9">
        <f t="shared" si="1334"/>
        <v>0</v>
      </c>
      <c r="M528" s="9">
        <f t="shared" si="1334"/>
        <v>1151</v>
      </c>
      <c r="N528" s="9">
        <f t="shared" si="1334"/>
        <v>0</v>
      </c>
      <c r="O528" s="9">
        <f t="shared" si="1334"/>
        <v>0</v>
      </c>
      <c r="P528" s="9">
        <f t="shared" si="1334"/>
        <v>0</v>
      </c>
      <c r="Q528" s="9">
        <f t="shared" si="1334"/>
        <v>0</v>
      </c>
      <c r="R528" s="9">
        <f t="shared" si="1334"/>
        <v>0</v>
      </c>
      <c r="S528" s="9">
        <f t="shared" si="1334"/>
        <v>1151</v>
      </c>
      <c r="T528" s="9">
        <f t="shared" si="1334"/>
        <v>0</v>
      </c>
      <c r="U528" s="9">
        <f t="shared" si="1334"/>
        <v>0</v>
      </c>
      <c r="V528" s="9">
        <f t="shared" si="1334"/>
        <v>0</v>
      </c>
      <c r="W528" s="9">
        <f t="shared" ref="U528:AJ531" si="1335">W529</f>
        <v>0</v>
      </c>
      <c r="X528" s="9">
        <f t="shared" si="1335"/>
        <v>0</v>
      </c>
      <c r="Y528" s="9">
        <f t="shared" si="1335"/>
        <v>1151</v>
      </c>
      <c r="Z528" s="9">
        <f t="shared" si="1335"/>
        <v>0</v>
      </c>
      <c r="AA528" s="9">
        <f t="shared" si="1335"/>
        <v>0</v>
      </c>
      <c r="AB528" s="9">
        <f t="shared" si="1335"/>
        <v>0</v>
      </c>
      <c r="AC528" s="9">
        <f t="shared" si="1335"/>
        <v>0</v>
      </c>
      <c r="AD528" s="9">
        <f t="shared" si="1335"/>
        <v>0</v>
      </c>
      <c r="AE528" s="9">
        <f t="shared" si="1335"/>
        <v>1151</v>
      </c>
      <c r="AF528" s="9">
        <f t="shared" si="1335"/>
        <v>0</v>
      </c>
      <c r="AG528" s="9">
        <f t="shared" si="1335"/>
        <v>0</v>
      </c>
      <c r="AH528" s="9">
        <f t="shared" si="1335"/>
        <v>0</v>
      </c>
      <c r="AI528" s="9">
        <f t="shared" si="1335"/>
        <v>0</v>
      </c>
      <c r="AJ528" s="9">
        <f t="shared" si="1335"/>
        <v>0</v>
      </c>
      <c r="AK528" s="9">
        <f t="shared" ref="AG528:AV531" si="1336">AK529</f>
        <v>1151</v>
      </c>
      <c r="AL528" s="9">
        <f t="shared" si="1336"/>
        <v>0</v>
      </c>
      <c r="AM528" s="9">
        <f t="shared" si="1336"/>
        <v>0</v>
      </c>
      <c r="AN528" s="9">
        <f t="shared" si="1336"/>
        <v>0</v>
      </c>
      <c r="AO528" s="9">
        <f t="shared" si="1336"/>
        <v>0</v>
      </c>
      <c r="AP528" s="9">
        <f t="shared" si="1336"/>
        <v>0</v>
      </c>
      <c r="AQ528" s="9">
        <f t="shared" si="1336"/>
        <v>1151</v>
      </c>
      <c r="AR528" s="9">
        <f t="shared" si="1336"/>
        <v>0</v>
      </c>
      <c r="AS528" s="9">
        <f t="shared" si="1336"/>
        <v>-15</v>
      </c>
      <c r="AT528" s="9">
        <f t="shared" si="1336"/>
        <v>0</v>
      </c>
      <c r="AU528" s="9">
        <f t="shared" si="1336"/>
        <v>0</v>
      </c>
      <c r="AV528" s="9">
        <f t="shared" si="1336"/>
        <v>0</v>
      </c>
      <c r="AW528" s="9">
        <f t="shared" ref="AS528:BH531" si="1337">AW529</f>
        <v>1136</v>
      </c>
      <c r="AX528" s="9">
        <f t="shared" si="1337"/>
        <v>0</v>
      </c>
      <c r="AY528" s="9">
        <f t="shared" si="1337"/>
        <v>0</v>
      </c>
      <c r="AZ528" s="9">
        <f t="shared" si="1337"/>
        <v>0</v>
      </c>
      <c r="BA528" s="9">
        <f t="shared" si="1337"/>
        <v>0</v>
      </c>
      <c r="BB528" s="9">
        <f t="shared" si="1337"/>
        <v>0</v>
      </c>
      <c r="BC528" s="9">
        <f t="shared" si="1337"/>
        <v>1136</v>
      </c>
      <c r="BD528" s="9">
        <f t="shared" si="1337"/>
        <v>0</v>
      </c>
      <c r="BE528" s="9">
        <f t="shared" si="1337"/>
        <v>0</v>
      </c>
      <c r="BF528" s="9">
        <f t="shared" si="1337"/>
        <v>0</v>
      </c>
      <c r="BG528" s="9">
        <f t="shared" si="1337"/>
        <v>0</v>
      </c>
      <c r="BH528" s="9">
        <f t="shared" si="1337"/>
        <v>0</v>
      </c>
      <c r="BI528" s="9">
        <f t="shared" ref="BE528:BT531" si="1338">BI529</f>
        <v>1136</v>
      </c>
      <c r="BJ528" s="9">
        <f t="shared" si="1338"/>
        <v>0</v>
      </c>
      <c r="BK528" s="9">
        <f t="shared" si="1338"/>
        <v>0</v>
      </c>
      <c r="BL528" s="9">
        <f t="shared" si="1338"/>
        <v>0</v>
      </c>
      <c r="BM528" s="9">
        <f t="shared" si="1338"/>
        <v>0</v>
      </c>
      <c r="BN528" s="9">
        <f t="shared" si="1338"/>
        <v>0</v>
      </c>
      <c r="BO528" s="9">
        <f t="shared" si="1338"/>
        <v>1136</v>
      </c>
      <c r="BP528" s="9">
        <f t="shared" si="1338"/>
        <v>0</v>
      </c>
      <c r="BQ528" s="9">
        <f t="shared" si="1338"/>
        <v>0</v>
      </c>
      <c r="BR528" s="9">
        <f t="shared" si="1338"/>
        <v>0</v>
      </c>
      <c r="BS528" s="9">
        <f t="shared" si="1338"/>
        <v>0</v>
      </c>
      <c r="BT528" s="9">
        <f t="shared" si="1338"/>
        <v>0</v>
      </c>
      <c r="BU528" s="9">
        <f t="shared" ref="BQ528:CF531" si="1339">BU529</f>
        <v>1136</v>
      </c>
      <c r="BV528" s="9">
        <f t="shared" si="1339"/>
        <v>0</v>
      </c>
      <c r="BW528" s="9">
        <f t="shared" si="1339"/>
        <v>0</v>
      </c>
      <c r="BX528" s="9">
        <f t="shared" si="1339"/>
        <v>0</v>
      </c>
      <c r="BY528" s="9">
        <f t="shared" si="1339"/>
        <v>0</v>
      </c>
      <c r="BZ528" s="9">
        <f t="shared" si="1339"/>
        <v>0</v>
      </c>
      <c r="CA528" s="9">
        <f t="shared" si="1339"/>
        <v>1136</v>
      </c>
      <c r="CB528" s="9">
        <f t="shared" si="1339"/>
        <v>0</v>
      </c>
      <c r="CC528" s="9">
        <f t="shared" si="1339"/>
        <v>0</v>
      </c>
      <c r="CD528" s="9">
        <f t="shared" si="1339"/>
        <v>0</v>
      </c>
      <c r="CE528" s="9">
        <f t="shared" si="1339"/>
        <v>0</v>
      </c>
      <c r="CF528" s="9">
        <f t="shared" si="1339"/>
        <v>0</v>
      </c>
      <c r="CG528" s="9">
        <f t="shared" ref="CC528:CH531" si="1340">CG529</f>
        <v>1136</v>
      </c>
      <c r="CH528" s="9">
        <f t="shared" si="1340"/>
        <v>0</v>
      </c>
    </row>
    <row r="529" spans="1:86" ht="20.100000000000001" hidden="1" customHeight="1" x14ac:dyDescent="0.25">
      <c r="A529" s="28" t="s">
        <v>14</v>
      </c>
      <c r="B529" s="26">
        <f>B528</f>
        <v>910</v>
      </c>
      <c r="C529" s="26" t="s">
        <v>21</v>
      </c>
      <c r="D529" s="26" t="s">
        <v>59</v>
      </c>
      <c r="E529" s="26" t="s">
        <v>540</v>
      </c>
      <c r="F529" s="26"/>
      <c r="G529" s="9">
        <f t="shared" si="1334"/>
        <v>1151</v>
      </c>
      <c r="H529" s="9">
        <f t="shared" si="1334"/>
        <v>0</v>
      </c>
      <c r="I529" s="9">
        <f t="shared" si="1334"/>
        <v>0</v>
      </c>
      <c r="J529" s="9">
        <f t="shared" si="1334"/>
        <v>0</v>
      </c>
      <c r="K529" s="9">
        <f t="shared" si="1334"/>
        <v>0</v>
      </c>
      <c r="L529" s="9">
        <f t="shared" si="1334"/>
        <v>0</v>
      </c>
      <c r="M529" s="9">
        <f t="shared" si="1334"/>
        <v>1151</v>
      </c>
      <c r="N529" s="9">
        <f t="shared" si="1334"/>
        <v>0</v>
      </c>
      <c r="O529" s="9">
        <f t="shared" si="1334"/>
        <v>0</v>
      </c>
      <c r="P529" s="9">
        <f t="shared" si="1334"/>
        <v>0</v>
      </c>
      <c r="Q529" s="9">
        <f t="shared" si="1334"/>
        <v>0</v>
      </c>
      <c r="R529" s="9">
        <f t="shared" si="1334"/>
        <v>0</v>
      </c>
      <c r="S529" s="9">
        <f t="shared" si="1334"/>
        <v>1151</v>
      </c>
      <c r="T529" s="9">
        <f t="shared" si="1334"/>
        <v>0</v>
      </c>
      <c r="U529" s="9">
        <f t="shared" si="1335"/>
        <v>0</v>
      </c>
      <c r="V529" s="9">
        <f t="shared" si="1335"/>
        <v>0</v>
      </c>
      <c r="W529" s="9">
        <f t="shared" si="1335"/>
        <v>0</v>
      </c>
      <c r="X529" s="9">
        <f t="shared" si="1335"/>
        <v>0</v>
      </c>
      <c r="Y529" s="9">
        <f t="shared" si="1335"/>
        <v>1151</v>
      </c>
      <c r="Z529" s="9">
        <f t="shared" si="1335"/>
        <v>0</v>
      </c>
      <c r="AA529" s="9">
        <f t="shared" si="1335"/>
        <v>0</v>
      </c>
      <c r="AB529" s="9">
        <f t="shared" si="1335"/>
        <v>0</v>
      </c>
      <c r="AC529" s="9">
        <f t="shared" si="1335"/>
        <v>0</v>
      </c>
      <c r="AD529" s="9">
        <f t="shared" si="1335"/>
        <v>0</v>
      </c>
      <c r="AE529" s="9">
        <f t="shared" si="1335"/>
        <v>1151</v>
      </c>
      <c r="AF529" s="9">
        <f t="shared" si="1335"/>
        <v>0</v>
      </c>
      <c r="AG529" s="9">
        <f t="shared" si="1336"/>
        <v>0</v>
      </c>
      <c r="AH529" s="9">
        <f t="shared" si="1336"/>
        <v>0</v>
      </c>
      <c r="AI529" s="9">
        <f t="shared" si="1336"/>
        <v>0</v>
      </c>
      <c r="AJ529" s="9">
        <f t="shared" si="1336"/>
        <v>0</v>
      </c>
      <c r="AK529" s="9">
        <f t="shared" si="1336"/>
        <v>1151</v>
      </c>
      <c r="AL529" s="9">
        <f t="shared" si="1336"/>
        <v>0</v>
      </c>
      <c r="AM529" s="9">
        <f t="shared" si="1336"/>
        <v>0</v>
      </c>
      <c r="AN529" s="9">
        <f t="shared" si="1336"/>
        <v>0</v>
      </c>
      <c r="AO529" s="9">
        <f t="shared" si="1336"/>
        <v>0</v>
      </c>
      <c r="AP529" s="9">
        <f t="shared" si="1336"/>
        <v>0</v>
      </c>
      <c r="AQ529" s="9">
        <f t="shared" si="1336"/>
        <v>1151</v>
      </c>
      <c r="AR529" s="9">
        <f t="shared" si="1336"/>
        <v>0</v>
      </c>
      <c r="AS529" s="9">
        <f t="shared" si="1337"/>
        <v>-15</v>
      </c>
      <c r="AT529" s="9">
        <f t="shared" si="1337"/>
        <v>0</v>
      </c>
      <c r="AU529" s="9">
        <f t="shared" si="1337"/>
        <v>0</v>
      </c>
      <c r="AV529" s="9">
        <f t="shared" si="1337"/>
        <v>0</v>
      </c>
      <c r="AW529" s="9">
        <f t="shared" si="1337"/>
        <v>1136</v>
      </c>
      <c r="AX529" s="9">
        <f t="shared" si="1337"/>
        <v>0</v>
      </c>
      <c r="AY529" s="9">
        <f t="shared" si="1337"/>
        <v>0</v>
      </c>
      <c r="AZ529" s="9">
        <f t="shared" si="1337"/>
        <v>0</v>
      </c>
      <c r="BA529" s="9">
        <f t="shared" si="1337"/>
        <v>0</v>
      </c>
      <c r="BB529" s="9">
        <f t="shared" si="1337"/>
        <v>0</v>
      </c>
      <c r="BC529" s="9">
        <f t="shared" si="1337"/>
        <v>1136</v>
      </c>
      <c r="BD529" s="9">
        <f t="shared" si="1337"/>
        <v>0</v>
      </c>
      <c r="BE529" s="9">
        <f t="shared" si="1338"/>
        <v>0</v>
      </c>
      <c r="BF529" s="9">
        <f t="shared" si="1338"/>
        <v>0</v>
      </c>
      <c r="BG529" s="9">
        <f t="shared" si="1338"/>
        <v>0</v>
      </c>
      <c r="BH529" s="9">
        <f t="shared" si="1338"/>
        <v>0</v>
      </c>
      <c r="BI529" s="9">
        <f t="shared" si="1338"/>
        <v>1136</v>
      </c>
      <c r="BJ529" s="9">
        <f t="shared" si="1338"/>
        <v>0</v>
      </c>
      <c r="BK529" s="9">
        <f t="shared" si="1338"/>
        <v>0</v>
      </c>
      <c r="BL529" s="9">
        <f t="shared" si="1338"/>
        <v>0</v>
      </c>
      <c r="BM529" s="9">
        <f t="shared" si="1338"/>
        <v>0</v>
      </c>
      <c r="BN529" s="9">
        <f t="shared" si="1338"/>
        <v>0</v>
      </c>
      <c r="BO529" s="9">
        <f t="shared" si="1338"/>
        <v>1136</v>
      </c>
      <c r="BP529" s="9">
        <f t="shared" si="1338"/>
        <v>0</v>
      </c>
      <c r="BQ529" s="9">
        <f t="shared" si="1339"/>
        <v>0</v>
      </c>
      <c r="BR529" s="9">
        <f t="shared" si="1339"/>
        <v>0</v>
      </c>
      <c r="BS529" s="9">
        <f t="shared" si="1339"/>
        <v>0</v>
      </c>
      <c r="BT529" s="9">
        <f t="shared" si="1339"/>
        <v>0</v>
      </c>
      <c r="BU529" s="9">
        <f t="shared" si="1339"/>
        <v>1136</v>
      </c>
      <c r="BV529" s="9">
        <f t="shared" si="1339"/>
        <v>0</v>
      </c>
      <c r="BW529" s="9">
        <f t="shared" si="1339"/>
        <v>0</v>
      </c>
      <c r="BX529" s="9">
        <f t="shared" si="1339"/>
        <v>0</v>
      </c>
      <c r="BY529" s="9">
        <f t="shared" si="1339"/>
        <v>0</v>
      </c>
      <c r="BZ529" s="9">
        <f t="shared" si="1339"/>
        <v>0</v>
      </c>
      <c r="CA529" s="9">
        <f t="shared" si="1339"/>
        <v>1136</v>
      </c>
      <c r="CB529" s="9">
        <f t="shared" si="1339"/>
        <v>0</v>
      </c>
      <c r="CC529" s="9">
        <f t="shared" si="1340"/>
        <v>0</v>
      </c>
      <c r="CD529" s="9">
        <f t="shared" si="1340"/>
        <v>0</v>
      </c>
      <c r="CE529" s="9">
        <f t="shared" si="1340"/>
        <v>0</v>
      </c>
      <c r="CF529" s="9">
        <f t="shared" si="1340"/>
        <v>0</v>
      </c>
      <c r="CG529" s="9">
        <f t="shared" si="1340"/>
        <v>1136</v>
      </c>
      <c r="CH529" s="9">
        <f t="shared" si="1340"/>
        <v>0</v>
      </c>
    </row>
    <row r="530" spans="1:86" ht="20.100000000000001" hidden="1" customHeight="1" x14ac:dyDescent="0.25">
      <c r="A530" s="28" t="s">
        <v>60</v>
      </c>
      <c r="B530" s="26">
        <f>B529</f>
        <v>910</v>
      </c>
      <c r="C530" s="26" t="s">
        <v>21</v>
      </c>
      <c r="D530" s="26" t="s">
        <v>59</v>
      </c>
      <c r="E530" s="26" t="s">
        <v>541</v>
      </c>
      <c r="F530" s="26"/>
      <c r="G530" s="9">
        <f t="shared" si="1334"/>
        <v>1151</v>
      </c>
      <c r="H530" s="9">
        <f t="shared" si="1334"/>
        <v>0</v>
      </c>
      <c r="I530" s="9">
        <f t="shared" si="1334"/>
        <v>0</v>
      </c>
      <c r="J530" s="9">
        <f t="shared" si="1334"/>
        <v>0</v>
      </c>
      <c r="K530" s="9">
        <f t="shared" si="1334"/>
        <v>0</v>
      </c>
      <c r="L530" s="9">
        <f t="shared" si="1334"/>
        <v>0</v>
      </c>
      <c r="M530" s="9">
        <f t="shared" si="1334"/>
        <v>1151</v>
      </c>
      <c r="N530" s="9">
        <f t="shared" si="1334"/>
        <v>0</v>
      </c>
      <c r="O530" s="9">
        <f t="shared" si="1334"/>
        <v>0</v>
      </c>
      <c r="P530" s="9">
        <f t="shared" si="1334"/>
        <v>0</v>
      </c>
      <c r="Q530" s="9">
        <f t="shared" si="1334"/>
        <v>0</v>
      </c>
      <c r="R530" s="9">
        <f t="shared" si="1334"/>
        <v>0</v>
      </c>
      <c r="S530" s="9">
        <f t="shared" si="1334"/>
        <v>1151</v>
      </c>
      <c r="T530" s="9">
        <f t="shared" si="1334"/>
        <v>0</v>
      </c>
      <c r="U530" s="9">
        <f t="shared" si="1335"/>
        <v>0</v>
      </c>
      <c r="V530" s="9">
        <f t="shared" si="1335"/>
        <v>0</v>
      </c>
      <c r="W530" s="9">
        <f t="shared" si="1335"/>
        <v>0</v>
      </c>
      <c r="X530" s="9">
        <f t="shared" si="1335"/>
        <v>0</v>
      </c>
      <c r="Y530" s="9">
        <f t="shared" si="1335"/>
        <v>1151</v>
      </c>
      <c r="Z530" s="9">
        <f t="shared" si="1335"/>
        <v>0</v>
      </c>
      <c r="AA530" s="9">
        <f t="shared" si="1335"/>
        <v>0</v>
      </c>
      <c r="AB530" s="9">
        <f t="shared" si="1335"/>
        <v>0</v>
      </c>
      <c r="AC530" s="9">
        <f t="shared" si="1335"/>
        <v>0</v>
      </c>
      <c r="AD530" s="9">
        <f t="shared" si="1335"/>
        <v>0</v>
      </c>
      <c r="AE530" s="9">
        <f t="shared" si="1335"/>
        <v>1151</v>
      </c>
      <c r="AF530" s="9">
        <f t="shared" si="1335"/>
        <v>0</v>
      </c>
      <c r="AG530" s="9">
        <f t="shared" si="1336"/>
        <v>0</v>
      </c>
      <c r="AH530" s="9">
        <f t="shared" si="1336"/>
        <v>0</v>
      </c>
      <c r="AI530" s="9">
        <f t="shared" si="1336"/>
        <v>0</v>
      </c>
      <c r="AJ530" s="9">
        <f t="shared" si="1336"/>
        <v>0</v>
      </c>
      <c r="AK530" s="9">
        <f t="shared" si="1336"/>
        <v>1151</v>
      </c>
      <c r="AL530" s="9">
        <f t="shared" si="1336"/>
        <v>0</v>
      </c>
      <c r="AM530" s="9">
        <f t="shared" si="1336"/>
        <v>0</v>
      </c>
      <c r="AN530" s="9">
        <f t="shared" si="1336"/>
        <v>0</v>
      </c>
      <c r="AO530" s="9">
        <f t="shared" si="1336"/>
        <v>0</v>
      </c>
      <c r="AP530" s="9">
        <f t="shared" si="1336"/>
        <v>0</v>
      </c>
      <c r="AQ530" s="9">
        <f t="shared" si="1336"/>
        <v>1151</v>
      </c>
      <c r="AR530" s="9">
        <f t="shared" si="1336"/>
        <v>0</v>
      </c>
      <c r="AS530" s="9">
        <f t="shared" si="1337"/>
        <v>-15</v>
      </c>
      <c r="AT530" s="9">
        <f t="shared" si="1337"/>
        <v>0</v>
      </c>
      <c r="AU530" s="9">
        <f t="shared" si="1337"/>
        <v>0</v>
      </c>
      <c r="AV530" s="9">
        <f t="shared" si="1337"/>
        <v>0</v>
      </c>
      <c r="AW530" s="9">
        <f t="shared" si="1337"/>
        <v>1136</v>
      </c>
      <c r="AX530" s="9">
        <f t="shared" si="1337"/>
        <v>0</v>
      </c>
      <c r="AY530" s="9">
        <f t="shared" si="1337"/>
        <v>0</v>
      </c>
      <c r="AZ530" s="9">
        <f t="shared" si="1337"/>
        <v>0</v>
      </c>
      <c r="BA530" s="9">
        <f t="shared" si="1337"/>
        <v>0</v>
      </c>
      <c r="BB530" s="9">
        <f t="shared" si="1337"/>
        <v>0</v>
      </c>
      <c r="BC530" s="9">
        <f t="shared" si="1337"/>
        <v>1136</v>
      </c>
      <c r="BD530" s="9">
        <f t="shared" si="1337"/>
        <v>0</v>
      </c>
      <c r="BE530" s="9">
        <f t="shared" si="1338"/>
        <v>0</v>
      </c>
      <c r="BF530" s="9">
        <f t="shared" si="1338"/>
        <v>0</v>
      </c>
      <c r="BG530" s="9">
        <f t="shared" si="1338"/>
        <v>0</v>
      </c>
      <c r="BH530" s="9">
        <f t="shared" si="1338"/>
        <v>0</v>
      </c>
      <c r="BI530" s="9">
        <f t="shared" si="1338"/>
        <v>1136</v>
      </c>
      <c r="BJ530" s="9">
        <f t="shared" si="1338"/>
        <v>0</v>
      </c>
      <c r="BK530" s="9">
        <f t="shared" si="1338"/>
        <v>0</v>
      </c>
      <c r="BL530" s="9">
        <f t="shared" si="1338"/>
        <v>0</v>
      </c>
      <c r="BM530" s="9">
        <f t="shared" si="1338"/>
        <v>0</v>
      </c>
      <c r="BN530" s="9">
        <f t="shared" si="1338"/>
        <v>0</v>
      </c>
      <c r="BO530" s="9">
        <f t="shared" si="1338"/>
        <v>1136</v>
      </c>
      <c r="BP530" s="9">
        <f t="shared" si="1338"/>
        <v>0</v>
      </c>
      <c r="BQ530" s="9">
        <f t="shared" si="1339"/>
        <v>0</v>
      </c>
      <c r="BR530" s="9">
        <f t="shared" si="1339"/>
        <v>0</v>
      </c>
      <c r="BS530" s="9">
        <f t="shared" si="1339"/>
        <v>0</v>
      </c>
      <c r="BT530" s="9">
        <f t="shared" si="1339"/>
        <v>0</v>
      </c>
      <c r="BU530" s="9">
        <f t="shared" si="1339"/>
        <v>1136</v>
      </c>
      <c r="BV530" s="9">
        <f t="shared" si="1339"/>
        <v>0</v>
      </c>
      <c r="BW530" s="9">
        <f t="shared" si="1339"/>
        <v>0</v>
      </c>
      <c r="BX530" s="9">
        <f t="shared" si="1339"/>
        <v>0</v>
      </c>
      <c r="BY530" s="9">
        <f t="shared" si="1339"/>
        <v>0</v>
      </c>
      <c r="BZ530" s="9">
        <f t="shared" si="1339"/>
        <v>0</v>
      </c>
      <c r="CA530" s="9">
        <f t="shared" si="1339"/>
        <v>1136</v>
      </c>
      <c r="CB530" s="9">
        <f t="shared" si="1339"/>
        <v>0</v>
      </c>
      <c r="CC530" s="9">
        <f t="shared" si="1340"/>
        <v>0</v>
      </c>
      <c r="CD530" s="9">
        <f t="shared" si="1340"/>
        <v>0</v>
      </c>
      <c r="CE530" s="9">
        <f t="shared" si="1340"/>
        <v>0</v>
      </c>
      <c r="CF530" s="9">
        <f t="shared" si="1340"/>
        <v>0</v>
      </c>
      <c r="CG530" s="9">
        <f t="shared" si="1340"/>
        <v>1136</v>
      </c>
      <c r="CH530" s="9">
        <f t="shared" si="1340"/>
        <v>0</v>
      </c>
    </row>
    <row r="531" spans="1:86" ht="33" hidden="1" x14ac:dyDescent="0.25">
      <c r="A531" s="25" t="s">
        <v>242</v>
      </c>
      <c r="B531" s="26">
        <f>B530</f>
        <v>910</v>
      </c>
      <c r="C531" s="26" t="s">
        <v>21</v>
      </c>
      <c r="D531" s="26" t="s">
        <v>59</v>
      </c>
      <c r="E531" s="26" t="s">
        <v>541</v>
      </c>
      <c r="F531" s="26" t="s">
        <v>30</v>
      </c>
      <c r="G531" s="9">
        <f t="shared" si="1334"/>
        <v>1151</v>
      </c>
      <c r="H531" s="9">
        <f t="shared" si="1334"/>
        <v>0</v>
      </c>
      <c r="I531" s="9">
        <f t="shared" si="1334"/>
        <v>0</v>
      </c>
      <c r="J531" s="9">
        <f t="shared" si="1334"/>
        <v>0</v>
      </c>
      <c r="K531" s="9">
        <f t="shared" si="1334"/>
        <v>0</v>
      </c>
      <c r="L531" s="9">
        <f t="shared" si="1334"/>
        <v>0</v>
      </c>
      <c r="M531" s="9">
        <f t="shared" si="1334"/>
        <v>1151</v>
      </c>
      <c r="N531" s="9">
        <f t="shared" si="1334"/>
        <v>0</v>
      </c>
      <c r="O531" s="9">
        <f t="shared" si="1334"/>
        <v>0</v>
      </c>
      <c r="P531" s="9">
        <f t="shared" si="1334"/>
        <v>0</v>
      </c>
      <c r="Q531" s="9">
        <f t="shared" si="1334"/>
        <v>0</v>
      </c>
      <c r="R531" s="9">
        <f t="shared" si="1334"/>
        <v>0</v>
      </c>
      <c r="S531" s="9">
        <f t="shared" si="1334"/>
        <v>1151</v>
      </c>
      <c r="T531" s="9">
        <f t="shared" si="1334"/>
        <v>0</v>
      </c>
      <c r="U531" s="9">
        <f t="shared" si="1335"/>
        <v>0</v>
      </c>
      <c r="V531" s="9">
        <f t="shared" si="1335"/>
        <v>0</v>
      </c>
      <c r="W531" s="9">
        <f t="shared" si="1335"/>
        <v>0</v>
      </c>
      <c r="X531" s="9">
        <f t="shared" si="1335"/>
        <v>0</v>
      </c>
      <c r="Y531" s="9">
        <f t="shared" si="1335"/>
        <v>1151</v>
      </c>
      <c r="Z531" s="9">
        <f t="shared" si="1335"/>
        <v>0</v>
      </c>
      <c r="AA531" s="9">
        <f t="shared" si="1335"/>
        <v>0</v>
      </c>
      <c r="AB531" s="9">
        <f t="shared" si="1335"/>
        <v>0</v>
      </c>
      <c r="AC531" s="9">
        <f t="shared" si="1335"/>
        <v>0</v>
      </c>
      <c r="AD531" s="9">
        <f t="shared" si="1335"/>
        <v>0</v>
      </c>
      <c r="AE531" s="9">
        <f t="shared" si="1335"/>
        <v>1151</v>
      </c>
      <c r="AF531" s="9">
        <f t="shared" si="1335"/>
        <v>0</v>
      </c>
      <c r="AG531" s="9">
        <f t="shared" si="1336"/>
        <v>0</v>
      </c>
      <c r="AH531" s="9">
        <f t="shared" si="1336"/>
        <v>0</v>
      </c>
      <c r="AI531" s="9">
        <f t="shared" si="1336"/>
        <v>0</v>
      </c>
      <c r="AJ531" s="9">
        <f t="shared" si="1336"/>
        <v>0</v>
      </c>
      <c r="AK531" s="9">
        <f t="shared" si="1336"/>
        <v>1151</v>
      </c>
      <c r="AL531" s="9">
        <f t="shared" si="1336"/>
        <v>0</v>
      </c>
      <c r="AM531" s="9">
        <f t="shared" si="1336"/>
        <v>0</v>
      </c>
      <c r="AN531" s="9">
        <f t="shared" si="1336"/>
        <v>0</v>
      </c>
      <c r="AO531" s="9">
        <f t="shared" si="1336"/>
        <v>0</v>
      </c>
      <c r="AP531" s="9">
        <f t="shared" si="1336"/>
        <v>0</v>
      </c>
      <c r="AQ531" s="9">
        <f t="shared" si="1336"/>
        <v>1151</v>
      </c>
      <c r="AR531" s="9">
        <f t="shared" si="1336"/>
        <v>0</v>
      </c>
      <c r="AS531" s="9">
        <f t="shared" si="1337"/>
        <v>-15</v>
      </c>
      <c r="AT531" s="9">
        <f t="shared" si="1337"/>
        <v>0</v>
      </c>
      <c r="AU531" s="9">
        <f t="shared" si="1337"/>
        <v>0</v>
      </c>
      <c r="AV531" s="9">
        <f t="shared" si="1337"/>
        <v>0</v>
      </c>
      <c r="AW531" s="9">
        <f t="shared" si="1337"/>
        <v>1136</v>
      </c>
      <c r="AX531" s="9">
        <f t="shared" si="1337"/>
        <v>0</v>
      </c>
      <c r="AY531" s="9">
        <f t="shared" si="1337"/>
        <v>0</v>
      </c>
      <c r="AZ531" s="9">
        <f t="shared" si="1337"/>
        <v>0</v>
      </c>
      <c r="BA531" s="9">
        <f t="shared" si="1337"/>
        <v>0</v>
      </c>
      <c r="BB531" s="9">
        <f t="shared" si="1337"/>
        <v>0</v>
      </c>
      <c r="BC531" s="9">
        <f t="shared" si="1337"/>
        <v>1136</v>
      </c>
      <c r="BD531" s="9">
        <f t="shared" si="1337"/>
        <v>0</v>
      </c>
      <c r="BE531" s="9">
        <f t="shared" si="1338"/>
        <v>0</v>
      </c>
      <c r="BF531" s="9">
        <f t="shared" si="1338"/>
        <v>0</v>
      </c>
      <c r="BG531" s="9">
        <f t="shared" si="1338"/>
        <v>0</v>
      </c>
      <c r="BH531" s="9">
        <f t="shared" si="1338"/>
        <v>0</v>
      </c>
      <c r="BI531" s="9">
        <f t="shared" si="1338"/>
        <v>1136</v>
      </c>
      <c r="BJ531" s="9">
        <f t="shared" si="1338"/>
        <v>0</v>
      </c>
      <c r="BK531" s="9">
        <f t="shared" si="1338"/>
        <v>0</v>
      </c>
      <c r="BL531" s="9">
        <f t="shared" si="1338"/>
        <v>0</v>
      </c>
      <c r="BM531" s="9">
        <f t="shared" si="1338"/>
        <v>0</v>
      </c>
      <c r="BN531" s="9">
        <f t="shared" si="1338"/>
        <v>0</v>
      </c>
      <c r="BO531" s="9">
        <f t="shared" si="1338"/>
        <v>1136</v>
      </c>
      <c r="BP531" s="9">
        <f t="shared" si="1338"/>
        <v>0</v>
      </c>
      <c r="BQ531" s="9">
        <f t="shared" si="1339"/>
        <v>0</v>
      </c>
      <c r="BR531" s="9">
        <f t="shared" si="1339"/>
        <v>0</v>
      </c>
      <c r="BS531" s="9">
        <f t="shared" si="1339"/>
        <v>0</v>
      </c>
      <c r="BT531" s="9">
        <f t="shared" si="1339"/>
        <v>0</v>
      </c>
      <c r="BU531" s="9">
        <f t="shared" si="1339"/>
        <v>1136</v>
      </c>
      <c r="BV531" s="9">
        <f t="shared" si="1339"/>
        <v>0</v>
      </c>
      <c r="BW531" s="9">
        <f t="shared" si="1339"/>
        <v>0</v>
      </c>
      <c r="BX531" s="9">
        <f t="shared" si="1339"/>
        <v>0</v>
      </c>
      <c r="BY531" s="9">
        <f t="shared" si="1339"/>
        <v>0</v>
      </c>
      <c r="BZ531" s="9">
        <f t="shared" si="1339"/>
        <v>0</v>
      </c>
      <c r="CA531" s="9">
        <f t="shared" si="1339"/>
        <v>1136</v>
      </c>
      <c r="CB531" s="9">
        <f t="shared" si="1339"/>
        <v>0</v>
      </c>
      <c r="CC531" s="9">
        <f t="shared" si="1340"/>
        <v>0</v>
      </c>
      <c r="CD531" s="9">
        <f t="shared" si="1340"/>
        <v>0</v>
      </c>
      <c r="CE531" s="9">
        <f t="shared" si="1340"/>
        <v>0</v>
      </c>
      <c r="CF531" s="9">
        <f t="shared" si="1340"/>
        <v>0</v>
      </c>
      <c r="CG531" s="9">
        <f t="shared" si="1340"/>
        <v>1136</v>
      </c>
      <c r="CH531" s="9">
        <f t="shared" si="1340"/>
        <v>0</v>
      </c>
    </row>
    <row r="532" spans="1:86" ht="33" hidden="1" x14ac:dyDescent="0.25">
      <c r="A532" s="28" t="s">
        <v>36</v>
      </c>
      <c r="B532" s="26">
        <f>B531</f>
        <v>910</v>
      </c>
      <c r="C532" s="26" t="s">
        <v>21</v>
      </c>
      <c r="D532" s="26" t="s">
        <v>59</v>
      </c>
      <c r="E532" s="26" t="s">
        <v>541</v>
      </c>
      <c r="F532" s="26" t="s">
        <v>37</v>
      </c>
      <c r="G532" s="9">
        <v>1151</v>
      </c>
      <c r="H532" s="10"/>
      <c r="I532" s="83"/>
      <c r="J532" s="83"/>
      <c r="K532" s="83"/>
      <c r="L532" s="83"/>
      <c r="M532" s="9">
        <f>G532+I532+J532+K532+L532</f>
        <v>1151</v>
      </c>
      <c r="N532" s="9">
        <f>H532+L532</f>
        <v>0</v>
      </c>
      <c r="O532" s="84"/>
      <c r="P532" s="84"/>
      <c r="Q532" s="84"/>
      <c r="R532" s="84"/>
      <c r="S532" s="9">
        <f>M532+O532+P532+Q532+R532</f>
        <v>1151</v>
      </c>
      <c r="T532" s="9">
        <f>N532+R532</f>
        <v>0</v>
      </c>
      <c r="U532" s="84"/>
      <c r="V532" s="84"/>
      <c r="W532" s="84"/>
      <c r="X532" s="84"/>
      <c r="Y532" s="9">
        <f>S532+U532+V532+W532+X532</f>
        <v>1151</v>
      </c>
      <c r="Z532" s="9">
        <f>T532+X532</f>
        <v>0</v>
      </c>
      <c r="AA532" s="84"/>
      <c r="AB532" s="84"/>
      <c r="AC532" s="84"/>
      <c r="AD532" s="84"/>
      <c r="AE532" s="9">
        <f>Y532+AA532+AB532+AC532+AD532</f>
        <v>1151</v>
      </c>
      <c r="AF532" s="9">
        <f>Z532+AD532</f>
        <v>0</v>
      </c>
      <c r="AG532" s="84"/>
      <c r="AH532" s="84"/>
      <c r="AI532" s="84"/>
      <c r="AJ532" s="84"/>
      <c r="AK532" s="9">
        <f>AE532+AG532+AH532+AI532+AJ532</f>
        <v>1151</v>
      </c>
      <c r="AL532" s="9">
        <f>AF532+AJ532</f>
        <v>0</v>
      </c>
      <c r="AM532" s="84"/>
      <c r="AN532" s="84"/>
      <c r="AO532" s="84"/>
      <c r="AP532" s="84"/>
      <c r="AQ532" s="9">
        <f>AK532+AM532+AN532+AO532+AP532</f>
        <v>1151</v>
      </c>
      <c r="AR532" s="9">
        <f>AL532+AP532</f>
        <v>0</v>
      </c>
      <c r="AS532" s="9">
        <v>-15</v>
      </c>
      <c r="AT532" s="84"/>
      <c r="AU532" s="84"/>
      <c r="AV532" s="84"/>
      <c r="AW532" s="9">
        <f>AQ532+AS532+AT532+AU532+AV532</f>
        <v>1136</v>
      </c>
      <c r="AX532" s="9">
        <f>AR532+AV532</f>
        <v>0</v>
      </c>
      <c r="AY532" s="9"/>
      <c r="AZ532" s="84"/>
      <c r="BA532" s="84"/>
      <c r="BB532" s="84"/>
      <c r="BC532" s="9">
        <f>AW532+AY532+AZ532+BA532+BB532</f>
        <v>1136</v>
      </c>
      <c r="BD532" s="9">
        <f>AX532+BB532</f>
        <v>0</v>
      </c>
      <c r="BE532" s="9"/>
      <c r="BF532" s="84"/>
      <c r="BG532" s="84"/>
      <c r="BH532" s="84"/>
      <c r="BI532" s="9">
        <f>BC532+BE532+BF532+BG532+BH532</f>
        <v>1136</v>
      </c>
      <c r="BJ532" s="9">
        <f>BD532+BH532</f>
        <v>0</v>
      </c>
      <c r="BK532" s="9"/>
      <c r="BL532" s="84"/>
      <c r="BM532" s="84"/>
      <c r="BN532" s="84"/>
      <c r="BO532" s="9">
        <f>BI532+BK532+BL532+BM532+BN532</f>
        <v>1136</v>
      </c>
      <c r="BP532" s="9">
        <f>BJ532+BN532</f>
        <v>0</v>
      </c>
      <c r="BQ532" s="9"/>
      <c r="BR532" s="84"/>
      <c r="BS532" s="84"/>
      <c r="BT532" s="84"/>
      <c r="BU532" s="9">
        <f>BO532+BQ532+BR532+BS532+BT532</f>
        <v>1136</v>
      </c>
      <c r="BV532" s="9">
        <f>BP532+BT532</f>
        <v>0</v>
      </c>
      <c r="BW532" s="9"/>
      <c r="BX532" s="84"/>
      <c r="BY532" s="84"/>
      <c r="BZ532" s="84"/>
      <c r="CA532" s="9">
        <f>BU532+BW532+BX532+BY532+BZ532</f>
        <v>1136</v>
      </c>
      <c r="CB532" s="9">
        <f>BV532+BZ532</f>
        <v>0</v>
      </c>
      <c r="CC532" s="9"/>
      <c r="CD532" s="84"/>
      <c r="CE532" s="84"/>
      <c r="CF532" s="84"/>
      <c r="CG532" s="9">
        <f>CA532+CC532+CD532+CE532+CF532</f>
        <v>1136</v>
      </c>
      <c r="CH532" s="9">
        <f>CB532+CF532</f>
        <v>0</v>
      </c>
    </row>
    <row r="533" spans="1:86" ht="20.100000000000001" hidden="1" customHeight="1" x14ac:dyDescent="0.25">
      <c r="A533" s="28" t="s">
        <v>61</v>
      </c>
      <c r="B533" s="26">
        <v>910</v>
      </c>
      <c r="C533" s="26" t="s">
        <v>21</v>
      </c>
      <c r="D533" s="26" t="s">
        <v>59</v>
      </c>
      <c r="E533" s="26" t="s">
        <v>62</v>
      </c>
      <c r="F533" s="26"/>
      <c r="G533" s="9">
        <f t="shared" ref="G533:V536" si="1341">G534</f>
        <v>5196</v>
      </c>
      <c r="H533" s="9">
        <f t="shared" si="1341"/>
        <v>0</v>
      </c>
      <c r="I533" s="9">
        <f t="shared" si="1341"/>
        <v>0</v>
      </c>
      <c r="J533" s="9">
        <f t="shared" si="1341"/>
        <v>0</v>
      </c>
      <c r="K533" s="9">
        <f t="shared" si="1341"/>
        <v>0</v>
      </c>
      <c r="L533" s="9">
        <f t="shared" si="1341"/>
        <v>0</v>
      </c>
      <c r="M533" s="9">
        <f t="shared" si="1341"/>
        <v>5196</v>
      </c>
      <c r="N533" s="9">
        <f t="shared" si="1341"/>
        <v>0</v>
      </c>
      <c r="O533" s="9">
        <f t="shared" si="1341"/>
        <v>0</v>
      </c>
      <c r="P533" s="9">
        <f t="shared" si="1341"/>
        <v>0</v>
      </c>
      <c r="Q533" s="9">
        <f t="shared" si="1341"/>
        <v>0</v>
      </c>
      <c r="R533" s="9">
        <f t="shared" si="1341"/>
        <v>0</v>
      </c>
      <c r="S533" s="9">
        <f t="shared" si="1341"/>
        <v>5196</v>
      </c>
      <c r="T533" s="9">
        <f t="shared" si="1341"/>
        <v>0</v>
      </c>
      <c r="U533" s="9">
        <f t="shared" si="1341"/>
        <v>0</v>
      </c>
      <c r="V533" s="9">
        <f t="shared" si="1341"/>
        <v>0</v>
      </c>
      <c r="W533" s="9">
        <f t="shared" ref="U533:AJ536" si="1342">W534</f>
        <v>0</v>
      </c>
      <c r="X533" s="9">
        <f t="shared" si="1342"/>
        <v>0</v>
      </c>
      <c r="Y533" s="9">
        <f t="shared" si="1342"/>
        <v>5196</v>
      </c>
      <c r="Z533" s="9">
        <f t="shared" si="1342"/>
        <v>0</v>
      </c>
      <c r="AA533" s="9">
        <f t="shared" si="1342"/>
        <v>0</v>
      </c>
      <c r="AB533" s="9">
        <f t="shared" si="1342"/>
        <v>0</v>
      </c>
      <c r="AC533" s="9">
        <f t="shared" si="1342"/>
        <v>0</v>
      </c>
      <c r="AD533" s="9">
        <f t="shared" si="1342"/>
        <v>0</v>
      </c>
      <c r="AE533" s="9">
        <f t="shared" si="1342"/>
        <v>5196</v>
      </c>
      <c r="AF533" s="9">
        <f t="shared" si="1342"/>
        <v>0</v>
      </c>
      <c r="AG533" s="9">
        <f t="shared" si="1342"/>
        <v>0</v>
      </c>
      <c r="AH533" s="9">
        <f t="shared" si="1342"/>
        <v>0</v>
      </c>
      <c r="AI533" s="9">
        <f t="shared" si="1342"/>
        <v>0</v>
      </c>
      <c r="AJ533" s="9">
        <f t="shared" si="1342"/>
        <v>0</v>
      </c>
      <c r="AK533" s="9">
        <f t="shared" ref="AG533:AV536" si="1343">AK534</f>
        <v>5196</v>
      </c>
      <c r="AL533" s="9">
        <f t="shared" si="1343"/>
        <v>0</v>
      </c>
      <c r="AM533" s="9">
        <f t="shared" si="1343"/>
        <v>0</v>
      </c>
      <c r="AN533" s="9">
        <f t="shared" si="1343"/>
        <v>0</v>
      </c>
      <c r="AO533" s="9">
        <f t="shared" si="1343"/>
        <v>0</v>
      </c>
      <c r="AP533" s="9">
        <f t="shared" si="1343"/>
        <v>0</v>
      </c>
      <c r="AQ533" s="9">
        <f t="shared" si="1343"/>
        <v>5196</v>
      </c>
      <c r="AR533" s="9">
        <f t="shared" si="1343"/>
        <v>0</v>
      </c>
      <c r="AS533" s="9">
        <f t="shared" si="1343"/>
        <v>0</v>
      </c>
      <c r="AT533" s="9">
        <f t="shared" si="1343"/>
        <v>0</v>
      </c>
      <c r="AU533" s="9">
        <f t="shared" si="1343"/>
        <v>0</v>
      </c>
      <c r="AV533" s="9">
        <f t="shared" si="1343"/>
        <v>0</v>
      </c>
      <c r="AW533" s="9">
        <f t="shared" ref="AS533:BH536" si="1344">AW534</f>
        <v>5196</v>
      </c>
      <c r="AX533" s="9">
        <f t="shared" si="1344"/>
        <v>0</v>
      </c>
      <c r="AY533" s="9">
        <f t="shared" si="1344"/>
        <v>0</v>
      </c>
      <c r="AZ533" s="9">
        <f t="shared" si="1344"/>
        <v>0</v>
      </c>
      <c r="BA533" s="9">
        <f t="shared" si="1344"/>
        <v>0</v>
      </c>
      <c r="BB533" s="9">
        <f t="shared" si="1344"/>
        <v>0</v>
      </c>
      <c r="BC533" s="9">
        <f t="shared" si="1344"/>
        <v>5196</v>
      </c>
      <c r="BD533" s="9">
        <f t="shared" si="1344"/>
        <v>0</v>
      </c>
      <c r="BE533" s="9">
        <f t="shared" si="1344"/>
        <v>0</v>
      </c>
      <c r="BF533" s="9">
        <f t="shared" si="1344"/>
        <v>0</v>
      </c>
      <c r="BG533" s="9">
        <f t="shared" si="1344"/>
        <v>0</v>
      </c>
      <c r="BH533" s="9">
        <f t="shared" si="1344"/>
        <v>0</v>
      </c>
      <c r="BI533" s="9">
        <f t="shared" ref="BE533:BT536" si="1345">BI534</f>
        <v>5196</v>
      </c>
      <c r="BJ533" s="9">
        <f t="shared" si="1345"/>
        <v>0</v>
      </c>
      <c r="BK533" s="9">
        <f t="shared" si="1345"/>
        <v>0</v>
      </c>
      <c r="BL533" s="9">
        <f t="shared" si="1345"/>
        <v>0</v>
      </c>
      <c r="BM533" s="9">
        <f t="shared" si="1345"/>
        <v>0</v>
      </c>
      <c r="BN533" s="9">
        <f t="shared" si="1345"/>
        <v>0</v>
      </c>
      <c r="BO533" s="9">
        <f t="shared" si="1345"/>
        <v>5196</v>
      </c>
      <c r="BP533" s="9">
        <f t="shared" si="1345"/>
        <v>0</v>
      </c>
      <c r="BQ533" s="9">
        <f t="shared" si="1345"/>
        <v>0</v>
      </c>
      <c r="BR533" s="9">
        <f t="shared" si="1345"/>
        <v>0</v>
      </c>
      <c r="BS533" s="9">
        <f t="shared" si="1345"/>
        <v>0</v>
      </c>
      <c r="BT533" s="9">
        <f t="shared" si="1345"/>
        <v>0</v>
      </c>
      <c r="BU533" s="9">
        <f t="shared" ref="BQ533:CF536" si="1346">BU534</f>
        <v>5196</v>
      </c>
      <c r="BV533" s="9">
        <f t="shared" si="1346"/>
        <v>0</v>
      </c>
      <c r="BW533" s="9">
        <f t="shared" si="1346"/>
        <v>0</v>
      </c>
      <c r="BX533" s="9">
        <f t="shared" si="1346"/>
        <v>0</v>
      </c>
      <c r="BY533" s="9">
        <f t="shared" si="1346"/>
        <v>0</v>
      </c>
      <c r="BZ533" s="9">
        <f t="shared" si="1346"/>
        <v>0</v>
      </c>
      <c r="CA533" s="9">
        <f t="shared" si="1346"/>
        <v>5196</v>
      </c>
      <c r="CB533" s="9">
        <f t="shared" si="1346"/>
        <v>0</v>
      </c>
      <c r="CC533" s="9">
        <f t="shared" si="1346"/>
        <v>0</v>
      </c>
      <c r="CD533" s="9">
        <f t="shared" si="1346"/>
        <v>0</v>
      </c>
      <c r="CE533" s="9">
        <f t="shared" si="1346"/>
        <v>0</v>
      </c>
      <c r="CF533" s="9">
        <f t="shared" si="1346"/>
        <v>0</v>
      </c>
      <c r="CG533" s="9">
        <f t="shared" ref="CC533:CH536" si="1347">CG534</f>
        <v>5196</v>
      </c>
      <c r="CH533" s="9">
        <f t="shared" si="1347"/>
        <v>0</v>
      </c>
    </row>
    <row r="534" spans="1:86" ht="20.100000000000001" hidden="1" customHeight="1" x14ac:dyDescent="0.25">
      <c r="A534" s="28" t="s">
        <v>14</v>
      </c>
      <c r="B534" s="26">
        <f t="shared" ref="B534:B539" si="1348">B533</f>
        <v>910</v>
      </c>
      <c r="C534" s="26" t="s">
        <v>21</v>
      </c>
      <c r="D534" s="26" t="s">
        <v>59</v>
      </c>
      <c r="E534" s="26" t="s">
        <v>63</v>
      </c>
      <c r="F534" s="26"/>
      <c r="G534" s="9">
        <f t="shared" si="1341"/>
        <v>5196</v>
      </c>
      <c r="H534" s="9">
        <f t="shared" si="1341"/>
        <v>0</v>
      </c>
      <c r="I534" s="9">
        <f t="shared" si="1341"/>
        <v>0</v>
      </c>
      <c r="J534" s="9">
        <f t="shared" si="1341"/>
        <v>0</v>
      </c>
      <c r="K534" s="9">
        <f t="shared" si="1341"/>
        <v>0</v>
      </c>
      <c r="L534" s="9">
        <f t="shared" si="1341"/>
        <v>0</v>
      </c>
      <c r="M534" s="9">
        <f t="shared" si="1341"/>
        <v>5196</v>
      </c>
      <c r="N534" s="9">
        <f t="shared" si="1341"/>
        <v>0</v>
      </c>
      <c r="O534" s="9">
        <f t="shared" si="1341"/>
        <v>0</v>
      </c>
      <c r="P534" s="9">
        <f t="shared" si="1341"/>
        <v>0</v>
      </c>
      <c r="Q534" s="9">
        <f t="shared" si="1341"/>
        <v>0</v>
      </c>
      <c r="R534" s="9">
        <f t="shared" si="1341"/>
        <v>0</v>
      </c>
      <c r="S534" s="9">
        <f t="shared" si="1341"/>
        <v>5196</v>
      </c>
      <c r="T534" s="9">
        <f t="shared" si="1341"/>
        <v>0</v>
      </c>
      <c r="U534" s="9">
        <f t="shared" si="1342"/>
        <v>0</v>
      </c>
      <c r="V534" s="9">
        <f t="shared" si="1342"/>
        <v>0</v>
      </c>
      <c r="W534" s="9">
        <f t="shared" si="1342"/>
        <v>0</v>
      </c>
      <c r="X534" s="9">
        <f t="shared" si="1342"/>
        <v>0</v>
      </c>
      <c r="Y534" s="9">
        <f t="shared" si="1342"/>
        <v>5196</v>
      </c>
      <c r="Z534" s="9">
        <f t="shared" si="1342"/>
        <v>0</v>
      </c>
      <c r="AA534" s="9">
        <f t="shared" si="1342"/>
        <v>0</v>
      </c>
      <c r="AB534" s="9">
        <f t="shared" si="1342"/>
        <v>0</v>
      </c>
      <c r="AC534" s="9">
        <f t="shared" si="1342"/>
        <v>0</v>
      </c>
      <c r="AD534" s="9">
        <f t="shared" si="1342"/>
        <v>0</v>
      </c>
      <c r="AE534" s="9">
        <f t="shared" si="1342"/>
        <v>5196</v>
      </c>
      <c r="AF534" s="9">
        <f t="shared" si="1342"/>
        <v>0</v>
      </c>
      <c r="AG534" s="9">
        <f t="shared" si="1343"/>
        <v>0</v>
      </c>
      <c r="AH534" s="9">
        <f t="shared" si="1343"/>
        <v>0</v>
      </c>
      <c r="AI534" s="9">
        <f t="shared" si="1343"/>
        <v>0</v>
      </c>
      <c r="AJ534" s="9">
        <f t="shared" si="1343"/>
        <v>0</v>
      </c>
      <c r="AK534" s="9">
        <f t="shared" si="1343"/>
        <v>5196</v>
      </c>
      <c r="AL534" s="9">
        <f t="shared" si="1343"/>
        <v>0</v>
      </c>
      <c r="AM534" s="9">
        <f t="shared" si="1343"/>
        <v>0</v>
      </c>
      <c r="AN534" s="9">
        <f t="shared" si="1343"/>
        <v>0</v>
      </c>
      <c r="AO534" s="9">
        <f t="shared" si="1343"/>
        <v>0</v>
      </c>
      <c r="AP534" s="9">
        <f t="shared" si="1343"/>
        <v>0</v>
      </c>
      <c r="AQ534" s="9">
        <f t="shared" si="1343"/>
        <v>5196</v>
      </c>
      <c r="AR534" s="9">
        <f t="shared" si="1343"/>
        <v>0</v>
      </c>
      <c r="AS534" s="9">
        <f t="shared" si="1344"/>
        <v>0</v>
      </c>
      <c r="AT534" s="9">
        <f t="shared" si="1344"/>
        <v>0</v>
      </c>
      <c r="AU534" s="9">
        <f t="shared" si="1344"/>
        <v>0</v>
      </c>
      <c r="AV534" s="9">
        <f t="shared" si="1344"/>
        <v>0</v>
      </c>
      <c r="AW534" s="9">
        <f t="shared" si="1344"/>
        <v>5196</v>
      </c>
      <c r="AX534" s="9">
        <f t="shared" si="1344"/>
        <v>0</v>
      </c>
      <c r="AY534" s="9">
        <f t="shared" si="1344"/>
        <v>0</v>
      </c>
      <c r="AZ534" s="9">
        <f t="shared" si="1344"/>
        <v>0</v>
      </c>
      <c r="BA534" s="9">
        <f t="shared" si="1344"/>
        <v>0</v>
      </c>
      <c r="BB534" s="9">
        <f t="shared" si="1344"/>
        <v>0</v>
      </c>
      <c r="BC534" s="9">
        <f t="shared" si="1344"/>
        <v>5196</v>
      </c>
      <c r="BD534" s="9">
        <f t="shared" si="1344"/>
        <v>0</v>
      </c>
      <c r="BE534" s="9">
        <f t="shared" si="1345"/>
        <v>0</v>
      </c>
      <c r="BF534" s="9">
        <f t="shared" si="1345"/>
        <v>0</v>
      </c>
      <c r="BG534" s="9">
        <f t="shared" si="1345"/>
        <v>0</v>
      </c>
      <c r="BH534" s="9">
        <f t="shared" si="1345"/>
        <v>0</v>
      </c>
      <c r="BI534" s="9">
        <f t="shared" si="1345"/>
        <v>5196</v>
      </c>
      <c r="BJ534" s="9">
        <f t="shared" si="1345"/>
        <v>0</v>
      </c>
      <c r="BK534" s="9">
        <f t="shared" si="1345"/>
        <v>0</v>
      </c>
      <c r="BL534" s="9">
        <f t="shared" si="1345"/>
        <v>0</v>
      </c>
      <c r="BM534" s="9">
        <f t="shared" si="1345"/>
        <v>0</v>
      </c>
      <c r="BN534" s="9">
        <f t="shared" si="1345"/>
        <v>0</v>
      </c>
      <c r="BO534" s="9">
        <f t="shared" si="1345"/>
        <v>5196</v>
      </c>
      <c r="BP534" s="9">
        <f t="shared" si="1345"/>
        <v>0</v>
      </c>
      <c r="BQ534" s="9">
        <f t="shared" si="1346"/>
        <v>0</v>
      </c>
      <c r="BR534" s="9">
        <f t="shared" si="1346"/>
        <v>0</v>
      </c>
      <c r="BS534" s="9">
        <f t="shared" si="1346"/>
        <v>0</v>
      </c>
      <c r="BT534" s="9">
        <f t="shared" si="1346"/>
        <v>0</v>
      </c>
      <c r="BU534" s="9">
        <f t="shared" si="1346"/>
        <v>5196</v>
      </c>
      <c r="BV534" s="9">
        <f t="shared" si="1346"/>
        <v>0</v>
      </c>
      <c r="BW534" s="9">
        <f t="shared" si="1346"/>
        <v>0</v>
      </c>
      <c r="BX534" s="9">
        <f t="shared" si="1346"/>
        <v>0</v>
      </c>
      <c r="BY534" s="9">
        <f t="shared" si="1346"/>
        <v>0</v>
      </c>
      <c r="BZ534" s="9">
        <f t="shared" si="1346"/>
        <v>0</v>
      </c>
      <c r="CA534" s="9">
        <f t="shared" si="1346"/>
        <v>5196</v>
      </c>
      <c r="CB534" s="9">
        <f t="shared" si="1346"/>
        <v>0</v>
      </c>
      <c r="CC534" s="9">
        <f t="shared" si="1347"/>
        <v>0</v>
      </c>
      <c r="CD534" s="9">
        <f t="shared" si="1347"/>
        <v>0</v>
      </c>
      <c r="CE534" s="9">
        <f t="shared" si="1347"/>
        <v>0</v>
      </c>
      <c r="CF534" s="9">
        <f t="shared" si="1347"/>
        <v>0</v>
      </c>
      <c r="CG534" s="9">
        <f t="shared" si="1347"/>
        <v>5196</v>
      </c>
      <c r="CH534" s="9">
        <f t="shared" si="1347"/>
        <v>0</v>
      </c>
    </row>
    <row r="535" spans="1:86" ht="20.100000000000001" hidden="1" customHeight="1" x14ac:dyDescent="0.25">
      <c r="A535" s="28" t="s">
        <v>60</v>
      </c>
      <c r="B535" s="26">
        <f t="shared" si="1348"/>
        <v>910</v>
      </c>
      <c r="C535" s="26" t="s">
        <v>21</v>
      </c>
      <c r="D535" s="26" t="s">
        <v>59</v>
      </c>
      <c r="E535" s="26" t="s">
        <v>64</v>
      </c>
      <c r="F535" s="26"/>
      <c r="G535" s="9">
        <f>G536+G538</f>
        <v>5196</v>
      </c>
      <c r="H535" s="9">
        <f t="shared" ref="H535:N535" si="1349">H536+H538</f>
        <v>0</v>
      </c>
      <c r="I535" s="9">
        <f t="shared" si="1349"/>
        <v>0</v>
      </c>
      <c r="J535" s="9">
        <f t="shared" si="1349"/>
        <v>0</v>
      </c>
      <c r="K535" s="9">
        <f t="shared" si="1349"/>
        <v>0</v>
      </c>
      <c r="L535" s="9">
        <f t="shared" si="1349"/>
        <v>0</v>
      </c>
      <c r="M535" s="9">
        <f t="shared" si="1349"/>
        <v>5196</v>
      </c>
      <c r="N535" s="9">
        <f t="shared" si="1349"/>
        <v>0</v>
      </c>
      <c r="O535" s="9">
        <f t="shared" ref="O535:T535" si="1350">O536+O538</f>
        <v>0</v>
      </c>
      <c r="P535" s="9">
        <f t="shared" si="1350"/>
        <v>0</v>
      </c>
      <c r="Q535" s="9">
        <f t="shared" si="1350"/>
        <v>0</v>
      </c>
      <c r="R535" s="9">
        <f t="shared" si="1350"/>
        <v>0</v>
      </c>
      <c r="S535" s="9">
        <f t="shared" si="1350"/>
        <v>5196</v>
      </c>
      <c r="T535" s="9">
        <f t="shared" si="1350"/>
        <v>0</v>
      </c>
      <c r="U535" s="9">
        <f t="shared" ref="U535:Z535" si="1351">U536+U538</f>
        <v>0</v>
      </c>
      <c r="V535" s="9">
        <f t="shared" si="1351"/>
        <v>0</v>
      </c>
      <c r="W535" s="9">
        <f t="shared" si="1351"/>
        <v>0</v>
      </c>
      <c r="X535" s="9">
        <f t="shared" si="1351"/>
        <v>0</v>
      </c>
      <c r="Y535" s="9">
        <f t="shared" si="1351"/>
        <v>5196</v>
      </c>
      <c r="Z535" s="9">
        <f t="shared" si="1351"/>
        <v>0</v>
      </c>
      <c r="AA535" s="9">
        <f t="shared" ref="AA535:AF535" si="1352">AA536+AA538</f>
        <v>0</v>
      </c>
      <c r="AB535" s="9">
        <f t="shared" si="1352"/>
        <v>0</v>
      </c>
      <c r="AC535" s="9">
        <f t="shared" si="1352"/>
        <v>0</v>
      </c>
      <c r="AD535" s="9">
        <f t="shared" si="1352"/>
        <v>0</v>
      </c>
      <c r="AE535" s="9">
        <f t="shared" si="1352"/>
        <v>5196</v>
      </c>
      <c r="AF535" s="9">
        <f t="shared" si="1352"/>
        <v>0</v>
      </c>
      <c r="AG535" s="9">
        <f t="shared" ref="AG535:AL535" si="1353">AG536+AG538</f>
        <v>0</v>
      </c>
      <c r="AH535" s="9">
        <f t="shared" si="1353"/>
        <v>0</v>
      </c>
      <c r="AI535" s="9">
        <f t="shared" si="1353"/>
        <v>0</v>
      </c>
      <c r="AJ535" s="9">
        <f t="shared" si="1353"/>
        <v>0</v>
      </c>
      <c r="AK535" s="9">
        <f t="shared" si="1353"/>
        <v>5196</v>
      </c>
      <c r="AL535" s="9">
        <f t="shared" si="1353"/>
        <v>0</v>
      </c>
      <c r="AM535" s="9">
        <f t="shared" ref="AM535:AR535" si="1354">AM536+AM538</f>
        <v>0</v>
      </c>
      <c r="AN535" s="9">
        <f t="shared" si="1354"/>
        <v>0</v>
      </c>
      <c r="AO535" s="9">
        <f t="shared" si="1354"/>
        <v>0</v>
      </c>
      <c r="AP535" s="9">
        <f t="shared" si="1354"/>
        <v>0</v>
      </c>
      <c r="AQ535" s="9">
        <f t="shared" si="1354"/>
        <v>5196</v>
      </c>
      <c r="AR535" s="9">
        <f t="shared" si="1354"/>
        <v>0</v>
      </c>
      <c r="AS535" s="9">
        <f t="shared" ref="AS535:AX535" si="1355">AS536+AS538</f>
        <v>0</v>
      </c>
      <c r="AT535" s="9">
        <f t="shared" si="1355"/>
        <v>0</v>
      </c>
      <c r="AU535" s="9">
        <f t="shared" si="1355"/>
        <v>0</v>
      </c>
      <c r="AV535" s="9">
        <f t="shared" si="1355"/>
        <v>0</v>
      </c>
      <c r="AW535" s="9">
        <f t="shared" si="1355"/>
        <v>5196</v>
      </c>
      <c r="AX535" s="9">
        <f t="shared" si="1355"/>
        <v>0</v>
      </c>
      <c r="AY535" s="9">
        <f t="shared" ref="AY535:BD535" si="1356">AY536+AY538</f>
        <v>0</v>
      </c>
      <c r="AZ535" s="9">
        <f t="shared" si="1356"/>
        <v>0</v>
      </c>
      <c r="BA535" s="9">
        <f t="shared" si="1356"/>
        <v>0</v>
      </c>
      <c r="BB535" s="9">
        <f t="shared" si="1356"/>
        <v>0</v>
      </c>
      <c r="BC535" s="9">
        <f t="shared" si="1356"/>
        <v>5196</v>
      </c>
      <c r="BD535" s="9">
        <f t="shared" si="1356"/>
        <v>0</v>
      </c>
      <c r="BE535" s="9">
        <f t="shared" ref="BE535:BJ535" si="1357">BE536+BE538</f>
        <v>0</v>
      </c>
      <c r="BF535" s="9">
        <f t="shared" si="1357"/>
        <v>0</v>
      </c>
      <c r="BG535" s="9">
        <f t="shared" si="1357"/>
        <v>0</v>
      </c>
      <c r="BH535" s="9">
        <f t="shared" si="1357"/>
        <v>0</v>
      </c>
      <c r="BI535" s="9">
        <f t="shared" si="1357"/>
        <v>5196</v>
      </c>
      <c r="BJ535" s="9">
        <f t="shared" si="1357"/>
        <v>0</v>
      </c>
      <c r="BK535" s="9">
        <f t="shared" ref="BK535:BP535" si="1358">BK536+BK538</f>
        <v>0</v>
      </c>
      <c r="BL535" s="9">
        <f t="shared" si="1358"/>
        <v>0</v>
      </c>
      <c r="BM535" s="9">
        <f t="shared" si="1358"/>
        <v>0</v>
      </c>
      <c r="BN535" s="9">
        <f t="shared" si="1358"/>
        <v>0</v>
      </c>
      <c r="BO535" s="9">
        <f t="shared" si="1358"/>
        <v>5196</v>
      </c>
      <c r="BP535" s="9">
        <f t="shared" si="1358"/>
        <v>0</v>
      </c>
      <c r="BQ535" s="9">
        <f t="shared" ref="BQ535:BV535" si="1359">BQ536+BQ538</f>
        <v>0</v>
      </c>
      <c r="BR535" s="9">
        <f t="shared" si="1359"/>
        <v>0</v>
      </c>
      <c r="BS535" s="9">
        <f t="shared" si="1359"/>
        <v>0</v>
      </c>
      <c r="BT535" s="9">
        <f t="shared" si="1359"/>
        <v>0</v>
      </c>
      <c r="BU535" s="9">
        <f t="shared" si="1359"/>
        <v>5196</v>
      </c>
      <c r="BV535" s="9">
        <f t="shared" si="1359"/>
        <v>0</v>
      </c>
      <c r="BW535" s="9">
        <f t="shared" ref="BW535:CB535" si="1360">BW536+BW538</f>
        <v>0</v>
      </c>
      <c r="BX535" s="9">
        <f t="shared" si="1360"/>
        <v>0</v>
      </c>
      <c r="BY535" s="9">
        <f t="shared" si="1360"/>
        <v>0</v>
      </c>
      <c r="BZ535" s="9">
        <f t="shared" si="1360"/>
        <v>0</v>
      </c>
      <c r="CA535" s="9">
        <f t="shared" si="1360"/>
        <v>5196</v>
      </c>
      <c r="CB535" s="9">
        <f t="shared" si="1360"/>
        <v>0</v>
      </c>
      <c r="CC535" s="9">
        <f t="shared" ref="CC535:CH535" si="1361">CC536+CC538</f>
        <v>0</v>
      </c>
      <c r="CD535" s="9">
        <f t="shared" si="1361"/>
        <v>0</v>
      </c>
      <c r="CE535" s="9">
        <f t="shared" si="1361"/>
        <v>0</v>
      </c>
      <c r="CF535" s="9">
        <f t="shared" si="1361"/>
        <v>0</v>
      </c>
      <c r="CG535" s="9">
        <f t="shared" si="1361"/>
        <v>5196</v>
      </c>
      <c r="CH535" s="9">
        <f t="shared" si="1361"/>
        <v>0</v>
      </c>
    </row>
    <row r="536" spans="1:86" ht="33" hidden="1" x14ac:dyDescent="0.25">
      <c r="A536" s="25" t="s">
        <v>242</v>
      </c>
      <c r="B536" s="9">
        <f t="shared" si="1348"/>
        <v>910</v>
      </c>
      <c r="C536" s="26" t="s">
        <v>21</v>
      </c>
      <c r="D536" s="26" t="s">
        <v>59</v>
      </c>
      <c r="E536" s="46" t="s">
        <v>64</v>
      </c>
      <c r="F536" s="26" t="s">
        <v>30</v>
      </c>
      <c r="G536" s="9">
        <f t="shared" si="1341"/>
        <v>3596</v>
      </c>
      <c r="H536" s="9">
        <f t="shared" si="1341"/>
        <v>0</v>
      </c>
      <c r="I536" s="9">
        <f t="shared" si="1341"/>
        <v>0</v>
      </c>
      <c r="J536" s="9">
        <f t="shared" si="1341"/>
        <v>0</v>
      </c>
      <c r="K536" s="9">
        <f t="shared" si="1341"/>
        <v>0</v>
      </c>
      <c r="L536" s="9">
        <f t="shared" si="1341"/>
        <v>0</v>
      </c>
      <c r="M536" s="9">
        <f t="shared" si="1341"/>
        <v>3596</v>
      </c>
      <c r="N536" s="9">
        <f t="shared" si="1341"/>
        <v>0</v>
      </c>
      <c r="O536" s="9">
        <f t="shared" si="1341"/>
        <v>0</v>
      </c>
      <c r="P536" s="9">
        <f t="shared" si="1341"/>
        <v>0</v>
      </c>
      <c r="Q536" s="9">
        <f t="shared" si="1341"/>
        <v>0</v>
      </c>
      <c r="R536" s="9">
        <f t="shared" si="1341"/>
        <v>0</v>
      </c>
      <c r="S536" s="9">
        <f t="shared" si="1341"/>
        <v>3596</v>
      </c>
      <c r="T536" s="9">
        <f t="shared" si="1341"/>
        <v>0</v>
      </c>
      <c r="U536" s="9">
        <f t="shared" si="1342"/>
        <v>0</v>
      </c>
      <c r="V536" s="9">
        <f t="shared" si="1342"/>
        <v>0</v>
      </c>
      <c r="W536" s="9">
        <f t="shared" si="1342"/>
        <v>0</v>
      </c>
      <c r="X536" s="9">
        <f t="shared" si="1342"/>
        <v>0</v>
      </c>
      <c r="Y536" s="9">
        <f t="shared" si="1342"/>
        <v>3596</v>
      </c>
      <c r="Z536" s="9">
        <f t="shared" si="1342"/>
        <v>0</v>
      </c>
      <c r="AA536" s="9">
        <f t="shared" si="1342"/>
        <v>0</v>
      </c>
      <c r="AB536" s="9">
        <f t="shared" si="1342"/>
        <v>0</v>
      </c>
      <c r="AC536" s="9">
        <f t="shared" si="1342"/>
        <v>0</v>
      </c>
      <c r="AD536" s="9">
        <f t="shared" si="1342"/>
        <v>0</v>
      </c>
      <c r="AE536" s="9">
        <f t="shared" si="1342"/>
        <v>3596</v>
      </c>
      <c r="AF536" s="9">
        <f t="shared" si="1342"/>
        <v>0</v>
      </c>
      <c r="AG536" s="9">
        <f t="shared" si="1343"/>
        <v>0</v>
      </c>
      <c r="AH536" s="9">
        <f t="shared" si="1343"/>
        <v>0</v>
      </c>
      <c r="AI536" s="9">
        <f t="shared" si="1343"/>
        <v>0</v>
      </c>
      <c r="AJ536" s="9">
        <f t="shared" si="1343"/>
        <v>0</v>
      </c>
      <c r="AK536" s="9">
        <f t="shared" si="1343"/>
        <v>3596</v>
      </c>
      <c r="AL536" s="9">
        <f t="shared" si="1343"/>
        <v>0</v>
      </c>
      <c r="AM536" s="9">
        <f t="shared" si="1343"/>
        <v>0</v>
      </c>
      <c r="AN536" s="9">
        <f t="shared" si="1343"/>
        <v>0</v>
      </c>
      <c r="AO536" s="9">
        <f t="shared" si="1343"/>
        <v>0</v>
      </c>
      <c r="AP536" s="9">
        <f t="shared" si="1343"/>
        <v>0</v>
      </c>
      <c r="AQ536" s="9">
        <f t="shared" si="1343"/>
        <v>3596</v>
      </c>
      <c r="AR536" s="9">
        <f t="shared" si="1343"/>
        <v>0</v>
      </c>
      <c r="AS536" s="9">
        <f t="shared" si="1344"/>
        <v>0</v>
      </c>
      <c r="AT536" s="9">
        <f t="shared" si="1344"/>
        <v>0</v>
      </c>
      <c r="AU536" s="9">
        <f t="shared" si="1344"/>
        <v>0</v>
      </c>
      <c r="AV536" s="9">
        <f t="shared" si="1344"/>
        <v>0</v>
      </c>
      <c r="AW536" s="9">
        <f t="shared" si="1344"/>
        <v>3596</v>
      </c>
      <c r="AX536" s="9">
        <f t="shared" si="1344"/>
        <v>0</v>
      </c>
      <c r="AY536" s="9">
        <f t="shared" si="1344"/>
        <v>0</v>
      </c>
      <c r="AZ536" s="9">
        <f t="shared" si="1344"/>
        <v>0</v>
      </c>
      <c r="BA536" s="9">
        <f t="shared" si="1344"/>
        <v>0</v>
      </c>
      <c r="BB536" s="9">
        <f t="shared" si="1344"/>
        <v>0</v>
      </c>
      <c r="BC536" s="9">
        <f t="shared" si="1344"/>
        <v>3596</v>
      </c>
      <c r="BD536" s="9">
        <f t="shared" si="1344"/>
        <v>0</v>
      </c>
      <c r="BE536" s="9">
        <f t="shared" si="1345"/>
        <v>0</v>
      </c>
      <c r="BF536" s="9">
        <f t="shared" si="1345"/>
        <v>0</v>
      </c>
      <c r="BG536" s="9">
        <f t="shared" si="1345"/>
        <v>0</v>
      </c>
      <c r="BH536" s="9">
        <f t="shared" si="1345"/>
        <v>0</v>
      </c>
      <c r="BI536" s="9">
        <f t="shared" si="1345"/>
        <v>3596</v>
      </c>
      <c r="BJ536" s="9">
        <f t="shared" si="1345"/>
        <v>0</v>
      </c>
      <c r="BK536" s="9">
        <f t="shared" si="1345"/>
        <v>0</v>
      </c>
      <c r="BL536" s="9">
        <f t="shared" si="1345"/>
        <v>0</v>
      </c>
      <c r="BM536" s="9">
        <f t="shared" si="1345"/>
        <v>0</v>
      </c>
      <c r="BN536" s="9">
        <f t="shared" si="1345"/>
        <v>0</v>
      </c>
      <c r="BO536" s="9">
        <f t="shared" si="1345"/>
        <v>3596</v>
      </c>
      <c r="BP536" s="9">
        <f t="shared" si="1345"/>
        <v>0</v>
      </c>
      <c r="BQ536" s="9">
        <f t="shared" si="1346"/>
        <v>0</v>
      </c>
      <c r="BR536" s="9">
        <f t="shared" si="1346"/>
        <v>0</v>
      </c>
      <c r="BS536" s="9">
        <f t="shared" si="1346"/>
        <v>0</v>
      </c>
      <c r="BT536" s="9">
        <f t="shared" si="1346"/>
        <v>0</v>
      </c>
      <c r="BU536" s="9">
        <f t="shared" si="1346"/>
        <v>3596</v>
      </c>
      <c r="BV536" s="9">
        <f t="shared" si="1346"/>
        <v>0</v>
      </c>
      <c r="BW536" s="9">
        <f t="shared" si="1346"/>
        <v>0</v>
      </c>
      <c r="BX536" s="9">
        <f t="shared" si="1346"/>
        <v>0</v>
      </c>
      <c r="BY536" s="9">
        <f t="shared" si="1346"/>
        <v>0</v>
      </c>
      <c r="BZ536" s="9">
        <f t="shared" si="1346"/>
        <v>0</v>
      </c>
      <c r="CA536" s="9">
        <f t="shared" si="1346"/>
        <v>3596</v>
      </c>
      <c r="CB536" s="9">
        <f t="shared" si="1346"/>
        <v>0</v>
      </c>
      <c r="CC536" s="9">
        <f t="shared" si="1347"/>
        <v>0</v>
      </c>
      <c r="CD536" s="9">
        <f t="shared" si="1347"/>
        <v>0</v>
      </c>
      <c r="CE536" s="9">
        <f t="shared" si="1347"/>
        <v>0</v>
      </c>
      <c r="CF536" s="9">
        <f t="shared" si="1347"/>
        <v>0</v>
      </c>
      <c r="CG536" s="9">
        <f t="shared" si="1347"/>
        <v>3596</v>
      </c>
      <c r="CH536" s="9">
        <f t="shared" si="1347"/>
        <v>0</v>
      </c>
    </row>
    <row r="537" spans="1:86" ht="33" hidden="1" x14ac:dyDescent="0.25">
      <c r="A537" s="28" t="s">
        <v>36</v>
      </c>
      <c r="B537" s="9">
        <f t="shared" si="1348"/>
        <v>910</v>
      </c>
      <c r="C537" s="26" t="s">
        <v>21</v>
      </c>
      <c r="D537" s="26" t="s">
        <v>59</v>
      </c>
      <c r="E537" s="46" t="s">
        <v>64</v>
      </c>
      <c r="F537" s="26" t="s">
        <v>37</v>
      </c>
      <c r="G537" s="9">
        <v>3596</v>
      </c>
      <c r="H537" s="10"/>
      <c r="I537" s="83"/>
      <c r="J537" s="83"/>
      <c r="K537" s="83"/>
      <c r="L537" s="83"/>
      <c r="M537" s="9">
        <f>G537+I537+J537+K537+L537</f>
        <v>3596</v>
      </c>
      <c r="N537" s="9">
        <f>H537+L537</f>
        <v>0</v>
      </c>
      <c r="O537" s="84"/>
      <c r="P537" s="84"/>
      <c r="Q537" s="84"/>
      <c r="R537" s="84"/>
      <c r="S537" s="9">
        <f>M537+O537+P537+Q537+R537</f>
        <v>3596</v>
      </c>
      <c r="T537" s="9">
        <f>N537+R537</f>
        <v>0</v>
      </c>
      <c r="U537" s="84"/>
      <c r="V537" s="84"/>
      <c r="W537" s="84"/>
      <c r="X537" s="84"/>
      <c r="Y537" s="9">
        <f>S537+U537+V537+W537+X537</f>
        <v>3596</v>
      </c>
      <c r="Z537" s="9">
        <f>T537+X537</f>
        <v>0</v>
      </c>
      <c r="AA537" s="84"/>
      <c r="AB537" s="84"/>
      <c r="AC537" s="84"/>
      <c r="AD537" s="84"/>
      <c r="AE537" s="9">
        <f>Y537+AA537+AB537+AC537+AD537</f>
        <v>3596</v>
      </c>
      <c r="AF537" s="9">
        <f>Z537+AD537</f>
        <v>0</v>
      </c>
      <c r="AG537" s="84"/>
      <c r="AH537" s="84"/>
      <c r="AI537" s="84"/>
      <c r="AJ537" s="84"/>
      <c r="AK537" s="9">
        <f>AE537+AG537+AH537+AI537+AJ537</f>
        <v>3596</v>
      </c>
      <c r="AL537" s="9">
        <f>AF537+AJ537</f>
        <v>0</v>
      </c>
      <c r="AM537" s="84"/>
      <c r="AN537" s="84"/>
      <c r="AO537" s="84"/>
      <c r="AP537" s="84"/>
      <c r="AQ537" s="9">
        <f>AK537+AM537+AN537+AO537+AP537</f>
        <v>3596</v>
      </c>
      <c r="AR537" s="9">
        <f>AL537+AP537</f>
        <v>0</v>
      </c>
      <c r="AS537" s="84"/>
      <c r="AT537" s="84"/>
      <c r="AU537" s="84"/>
      <c r="AV537" s="84"/>
      <c r="AW537" s="9">
        <f>AQ537+AS537+AT537+AU537+AV537</f>
        <v>3596</v>
      </c>
      <c r="AX537" s="9">
        <f>AR537+AV537</f>
        <v>0</v>
      </c>
      <c r="AY537" s="84"/>
      <c r="AZ537" s="84"/>
      <c r="BA537" s="84"/>
      <c r="BB537" s="84"/>
      <c r="BC537" s="9">
        <f>AW537+AY537+AZ537+BA537+BB537</f>
        <v>3596</v>
      </c>
      <c r="BD537" s="9">
        <f>AX537+BB537</f>
        <v>0</v>
      </c>
      <c r="BE537" s="84"/>
      <c r="BF537" s="84"/>
      <c r="BG537" s="84"/>
      <c r="BH537" s="84"/>
      <c r="BI537" s="9">
        <f>BC537+BE537+BF537+BG537+BH537</f>
        <v>3596</v>
      </c>
      <c r="BJ537" s="9">
        <f>BD537+BH537</f>
        <v>0</v>
      </c>
      <c r="BK537" s="84"/>
      <c r="BL537" s="84"/>
      <c r="BM537" s="84"/>
      <c r="BN537" s="84"/>
      <c r="BO537" s="9">
        <f>BI537+BK537+BL537+BM537+BN537</f>
        <v>3596</v>
      </c>
      <c r="BP537" s="9">
        <f>BJ537+BN537</f>
        <v>0</v>
      </c>
      <c r="BQ537" s="84"/>
      <c r="BR537" s="84"/>
      <c r="BS537" s="84"/>
      <c r="BT537" s="84"/>
      <c r="BU537" s="9">
        <f>BO537+BQ537+BR537+BS537+BT537</f>
        <v>3596</v>
      </c>
      <c r="BV537" s="9">
        <f>BP537+BT537</f>
        <v>0</v>
      </c>
      <c r="BW537" s="84"/>
      <c r="BX537" s="84"/>
      <c r="BY537" s="84"/>
      <c r="BZ537" s="84"/>
      <c r="CA537" s="9">
        <f>BU537+BW537+BX537+BY537+BZ537</f>
        <v>3596</v>
      </c>
      <c r="CB537" s="9">
        <f>BV537+BZ537</f>
        <v>0</v>
      </c>
      <c r="CC537" s="84"/>
      <c r="CD537" s="84"/>
      <c r="CE537" s="84"/>
      <c r="CF537" s="84"/>
      <c r="CG537" s="9">
        <f>CA537+CC537+CD537+CE537+CF537</f>
        <v>3596</v>
      </c>
      <c r="CH537" s="9">
        <f>CB537+CF537</f>
        <v>0</v>
      </c>
    </row>
    <row r="538" spans="1:86" ht="33" hidden="1" x14ac:dyDescent="0.25">
      <c r="A538" s="28" t="s">
        <v>11</v>
      </c>
      <c r="B538" s="9">
        <f t="shared" si="1348"/>
        <v>910</v>
      </c>
      <c r="C538" s="26" t="s">
        <v>21</v>
      </c>
      <c r="D538" s="26" t="s">
        <v>59</v>
      </c>
      <c r="E538" s="46" t="s">
        <v>64</v>
      </c>
      <c r="F538" s="26" t="s">
        <v>12</v>
      </c>
      <c r="G538" s="9">
        <f>G539</f>
        <v>1600</v>
      </c>
      <c r="H538" s="9">
        <f t="shared" ref="H538:BS538" si="1362">H539</f>
        <v>0</v>
      </c>
      <c r="I538" s="9">
        <f t="shared" si="1362"/>
        <v>0</v>
      </c>
      <c r="J538" s="9">
        <f t="shared" si="1362"/>
        <v>0</v>
      </c>
      <c r="K538" s="9">
        <f t="shared" si="1362"/>
        <v>0</v>
      </c>
      <c r="L538" s="9">
        <f t="shared" si="1362"/>
        <v>0</v>
      </c>
      <c r="M538" s="9">
        <f t="shared" si="1362"/>
        <v>1600</v>
      </c>
      <c r="N538" s="9">
        <f t="shared" si="1362"/>
        <v>0</v>
      </c>
      <c r="O538" s="9">
        <f t="shared" si="1362"/>
        <v>0</v>
      </c>
      <c r="P538" s="9">
        <f t="shared" si="1362"/>
        <v>0</v>
      </c>
      <c r="Q538" s="9">
        <f t="shared" si="1362"/>
        <v>0</v>
      </c>
      <c r="R538" s="9">
        <f t="shared" si="1362"/>
        <v>0</v>
      </c>
      <c r="S538" s="9">
        <f t="shared" si="1362"/>
        <v>1600</v>
      </c>
      <c r="T538" s="9">
        <f t="shared" si="1362"/>
        <v>0</v>
      </c>
      <c r="U538" s="9">
        <f t="shared" si="1362"/>
        <v>0</v>
      </c>
      <c r="V538" s="9">
        <f t="shared" si="1362"/>
        <v>0</v>
      </c>
      <c r="W538" s="9">
        <f t="shared" si="1362"/>
        <v>0</v>
      </c>
      <c r="X538" s="9">
        <f t="shared" si="1362"/>
        <v>0</v>
      </c>
      <c r="Y538" s="9">
        <f t="shared" si="1362"/>
        <v>1600</v>
      </c>
      <c r="Z538" s="9">
        <f t="shared" si="1362"/>
        <v>0</v>
      </c>
      <c r="AA538" s="9">
        <f t="shared" si="1362"/>
        <v>0</v>
      </c>
      <c r="AB538" s="9">
        <f t="shared" si="1362"/>
        <v>0</v>
      </c>
      <c r="AC538" s="9">
        <f t="shared" si="1362"/>
        <v>0</v>
      </c>
      <c r="AD538" s="9">
        <f t="shared" si="1362"/>
        <v>0</v>
      </c>
      <c r="AE538" s="9">
        <f t="shared" si="1362"/>
        <v>1600</v>
      </c>
      <c r="AF538" s="9">
        <f t="shared" si="1362"/>
        <v>0</v>
      </c>
      <c r="AG538" s="9">
        <f t="shared" si="1362"/>
        <v>0</v>
      </c>
      <c r="AH538" s="9">
        <f t="shared" si="1362"/>
        <v>0</v>
      </c>
      <c r="AI538" s="9">
        <f t="shared" si="1362"/>
        <v>0</v>
      </c>
      <c r="AJ538" s="9">
        <f t="shared" si="1362"/>
        <v>0</v>
      </c>
      <c r="AK538" s="9">
        <f t="shared" si="1362"/>
        <v>1600</v>
      </c>
      <c r="AL538" s="9">
        <f t="shared" si="1362"/>
        <v>0</v>
      </c>
      <c r="AM538" s="9">
        <f t="shared" si="1362"/>
        <v>0</v>
      </c>
      <c r="AN538" s="9">
        <f t="shared" si="1362"/>
        <v>0</v>
      </c>
      <c r="AO538" s="9">
        <f t="shared" si="1362"/>
        <v>0</v>
      </c>
      <c r="AP538" s="9">
        <f t="shared" si="1362"/>
        <v>0</v>
      </c>
      <c r="AQ538" s="9">
        <f t="shared" si="1362"/>
        <v>1600</v>
      </c>
      <c r="AR538" s="9">
        <f t="shared" si="1362"/>
        <v>0</v>
      </c>
      <c r="AS538" s="9">
        <f t="shared" si="1362"/>
        <v>0</v>
      </c>
      <c r="AT538" s="9">
        <f t="shared" si="1362"/>
        <v>0</v>
      </c>
      <c r="AU538" s="9">
        <f t="shared" si="1362"/>
        <v>0</v>
      </c>
      <c r="AV538" s="9">
        <f t="shared" si="1362"/>
        <v>0</v>
      </c>
      <c r="AW538" s="9">
        <f t="shared" si="1362"/>
        <v>1600</v>
      </c>
      <c r="AX538" s="9">
        <f t="shared" si="1362"/>
        <v>0</v>
      </c>
      <c r="AY538" s="9">
        <f t="shared" si="1362"/>
        <v>0</v>
      </c>
      <c r="AZ538" s="9">
        <f t="shared" si="1362"/>
        <v>0</v>
      </c>
      <c r="BA538" s="9">
        <f t="shared" si="1362"/>
        <v>0</v>
      </c>
      <c r="BB538" s="9">
        <f t="shared" si="1362"/>
        <v>0</v>
      </c>
      <c r="BC538" s="9">
        <f t="shared" si="1362"/>
        <v>1600</v>
      </c>
      <c r="BD538" s="9">
        <f t="shared" si="1362"/>
        <v>0</v>
      </c>
      <c r="BE538" s="9">
        <f t="shared" si="1362"/>
        <v>0</v>
      </c>
      <c r="BF538" s="9">
        <f t="shared" si="1362"/>
        <v>0</v>
      </c>
      <c r="BG538" s="9">
        <f t="shared" si="1362"/>
        <v>0</v>
      </c>
      <c r="BH538" s="9">
        <f t="shared" si="1362"/>
        <v>0</v>
      </c>
      <c r="BI538" s="9">
        <f t="shared" si="1362"/>
        <v>1600</v>
      </c>
      <c r="BJ538" s="9">
        <f t="shared" si="1362"/>
        <v>0</v>
      </c>
      <c r="BK538" s="9">
        <f t="shared" si="1362"/>
        <v>0</v>
      </c>
      <c r="BL538" s="9">
        <f t="shared" si="1362"/>
        <v>0</v>
      </c>
      <c r="BM538" s="9">
        <f t="shared" si="1362"/>
        <v>0</v>
      </c>
      <c r="BN538" s="9">
        <f t="shared" si="1362"/>
        <v>0</v>
      </c>
      <c r="BO538" s="9">
        <f t="shared" si="1362"/>
        <v>1600</v>
      </c>
      <c r="BP538" s="9">
        <f t="shared" si="1362"/>
        <v>0</v>
      </c>
      <c r="BQ538" s="9">
        <f t="shared" si="1362"/>
        <v>0</v>
      </c>
      <c r="BR538" s="9">
        <f t="shared" si="1362"/>
        <v>0</v>
      </c>
      <c r="BS538" s="9">
        <f t="shared" si="1362"/>
        <v>0</v>
      </c>
      <c r="BT538" s="9">
        <f t="shared" ref="BT538:CH538" si="1363">BT539</f>
        <v>0</v>
      </c>
      <c r="BU538" s="9">
        <f t="shared" si="1363"/>
        <v>1600</v>
      </c>
      <c r="BV538" s="9">
        <f t="shared" si="1363"/>
        <v>0</v>
      </c>
      <c r="BW538" s="9">
        <f t="shared" si="1363"/>
        <v>0</v>
      </c>
      <c r="BX538" s="9">
        <f t="shared" si="1363"/>
        <v>0</v>
      </c>
      <c r="BY538" s="9">
        <f t="shared" si="1363"/>
        <v>0</v>
      </c>
      <c r="BZ538" s="9">
        <f t="shared" si="1363"/>
        <v>0</v>
      </c>
      <c r="CA538" s="9">
        <f t="shared" si="1363"/>
        <v>1600</v>
      </c>
      <c r="CB538" s="9">
        <f t="shared" si="1363"/>
        <v>0</v>
      </c>
      <c r="CC538" s="9">
        <f t="shared" si="1363"/>
        <v>0</v>
      </c>
      <c r="CD538" s="9">
        <f t="shared" si="1363"/>
        <v>0</v>
      </c>
      <c r="CE538" s="9">
        <f t="shared" si="1363"/>
        <v>0</v>
      </c>
      <c r="CF538" s="9">
        <f t="shared" si="1363"/>
        <v>0</v>
      </c>
      <c r="CG538" s="9">
        <f t="shared" si="1363"/>
        <v>1600</v>
      </c>
      <c r="CH538" s="9">
        <f t="shared" si="1363"/>
        <v>0</v>
      </c>
    </row>
    <row r="539" spans="1:86" ht="24" hidden="1" customHeight="1" x14ac:dyDescent="0.25">
      <c r="A539" s="28" t="s">
        <v>23</v>
      </c>
      <c r="B539" s="9">
        <f t="shared" si="1348"/>
        <v>910</v>
      </c>
      <c r="C539" s="26" t="s">
        <v>21</v>
      </c>
      <c r="D539" s="26" t="s">
        <v>59</v>
      </c>
      <c r="E539" s="46" t="s">
        <v>64</v>
      </c>
      <c r="F539" s="26" t="s">
        <v>35</v>
      </c>
      <c r="G539" s="9">
        <v>1600</v>
      </c>
      <c r="H539" s="10"/>
      <c r="I539" s="83"/>
      <c r="J539" s="83"/>
      <c r="K539" s="83"/>
      <c r="L539" s="83"/>
      <c r="M539" s="9">
        <f>G539+I539+J539+K539+L539</f>
        <v>1600</v>
      </c>
      <c r="N539" s="9">
        <f>H539+L539</f>
        <v>0</v>
      </c>
      <c r="O539" s="84"/>
      <c r="P539" s="84"/>
      <c r="Q539" s="84"/>
      <c r="R539" s="84"/>
      <c r="S539" s="9">
        <f>M539+O539+P539+Q539+R539</f>
        <v>1600</v>
      </c>
      <c r="T539" s="9">
        <f>N539+R539</f>
        <v>0</v>
      </c>
      <c r="U539" s="84"/>
      <c r="V539" s="84"/>
      <c r="W539" s="84"/>
      <c r="X539" s="84"/>
      <c r="Y539" s="9">
        <f>S539+U539+V539+W539+X539</f>
        <v>1600</v>
      </c>
      <c r="Z539" s="9">
        <f>T539+X539</f>
        <v>0</v>
      </c>
      <c r="AA539" s="84"/>
      <c r="AB539" s="84"/>
      <c r="AC539" s="84"/>
      <c r="AD539" s="84"/>
      <c r="AE539" s="9">
        <f>Y539+AA539+AB539+AC539+AD539</f>
        <v>1600</v>
      </c>
      <c r="AF539" s="9">
        <f>Z539+AD539</f>
        <v>0</v>
      </c>
      <c r="AG539" s="84"/>
      <c r="AH539" s="84"/>
      <c r="AI539" s="84"/>
      <c r="AJ539" s="84"/>
      <c r="AK539" s="9">
        <f>AE539+AG539+AH539+AI539+AJ539</f>
        <v>1600</v>
      </c>
      <c r="AL539" s="9">
        <f>AF539+AJ539</f>
        <v>0</v>
      </c>
      <c r="AM539" s="84"/>
      <c r="AN539" s="84"/>
      <c r="AO539" s="84"/>
      <c r="AP539" s="84"/>
      <c r="AQ539" s="9">
        <f>AK539+AM539+AN539+AO539+AP539</f>
        <v>1600</v>
      </c>
      <c r="AR539" s="9">
        <f>AL539+AP539</f>
        <v>0</v>
      </c>
      <c r="AS539" s="84"/>
      <c r="AT539" s="84"/>
      <c r="AU539" s="84"/>
      <c r="AV539" s="84"/>
      <c r="AW539" s="9">
        <f>AQ539+AS539+AT539+AU539+AV539</f>
        <v>1600</v>
      </c>
      <c r="AX539" s="9">
        <f>AR539+AV539</f>
        <v>0</v>
      </c>
      <c r="AY539" s="84"/>
      <c r="AZ539" s="84"/>
      <c r="BA539" s="84"/>
      <c r="BB539" s="84"/>
      <c r="BC539" s="9">
        <f>AW539+AY539+AZ539+BA539+BB539</f>
        <v>1600</v>
      </c>
      <c r="BD539" s="9">
        <f>AX539+BB539</f>
        <v>0</v>
      </c>
      <c r="BE539" s="84"/>
      <c r="BF539" s="84"/>
      <c r="BG539" s="84"/>
      <c r="BH539" s="84"/>
      <c r="BI539" s="9">
        <f>BC539+BE539+BF539+BG539+BH539</f>
        <v>1600</v>
      </c>
      <c r="BJ539" s="9">
        <f>BD539+BH539</f>
        <v>0</v>
      </c>
      <c r="BK539" s="84"/>
      <c r="BL539" s="84"/>
      <c r="BM539" s="84"/>
      <c r="BN539" s="84"/>
      <c r="BO539" s="9">
        <f>BI539+BK539+BL539+BM539+BN539</f>
        <v>1600</v>
      </c>
      <c r="BP539" s="9">
        <f>BJ539+BN539</f>
        <v>0</v>
      </c>
      <c r="BQ539" s="84"/>
      <c r="BR539" s="84"/>
      <c r="BS539" s="84"/>
      <c r="BT539" s="84"/>
      <c r="BU539" s="9">
        <f>BO539+BQ539+BR539+BS539+BT539</f>
        <v>1600</v>
      </c>
      <c r="BV539" s="9">
        <f>BP539+BT539</f>
        <v>0</v>
      </c>
      <c r="BW539" s="84"/>
      <c r="BX539" s="84"/>
      <c r="BY539" s="84"/>
      <c r="BZ539" s="84"/>
      <c r="CA539" s="9">
        <f>BU539+BW539+BX539+BY539+BZ539</f>
        <v>1600</v>
      </c>
      <c r="CB539" s="9">
        <f>BV539+BZ539</f>
        <v>0</v>
      </c>
      <c r="CC539" s="84"/>
      <c r="CD539" s="84"/>
      <c r="CE539" s="84"/>
      <c r="CF539" s="84"/>
      <c r="CG539" s="9">
        <f>CA539+CC539+CD539+CE539+CF539</f>
        <v>1600</v>
      </c>
      <c r="CH539" s="9">
        <f>CB539+CF539</f>
        <v>0</v>
      </c>
    </row>
    <row r="540" spans="1:86" hidden="1" x14ac:dyDescent="0.25">
      <c r="A540" s="28"/>
      <c r="B540" s="9"/>
      <c r="C540" s="26"/>
      <c r="D540" s="26"/>
      <c r="E540" s="46"/>
      <c r="F540" s="26"/>
      <c r="G540" s="9"/>
      <c r="H540" s="10"/>
      <c r="I540" s="83"/>
      <c r="J540" s="83"/>
      <c r="K540" s="83"/>
      <c r="L540" s="83"/>
      <c r="M540" s="83"/>
      <c r="N540" s="83"/>
      <c r="O540" s="84"/>
      <c r="P540" s="84"/>
      <c r="Q540" s="84"/>
      <c r="R540" s="84"/>
      <c r="S540" s="84"/>
      <c r="T540" s="84"/>
      <c r="U540" s="84"/>
      <c r="V540" s="84"/>
      <c r="W540" s="84"/>
      <c r="X540" s="84"/>
      <c r="Y540" s="84"/>
      <c r="Z540" s="84"/>
      <c r="AA540" s="84"/>
      <c r="AB540" s="84"/>
      <c r="AC540" s="84"/>
      <c r="AD540" s="84"/>
      <c r="AE540" s="84"/>
      <c r="AF540" s="84"/>
      <c r="AG540" s="84"/>
      <c r="AH540" s="84"/>
      <c r="AI540" s="84"/>
      <c r="AJ540" s="84"/>
      <c r="AK540" s="84"/>
      <c r="AL540" s="84"/>
      <c r="AM540" s="84"/>
      <c r="AN540" s="84"/>
      <c r="AO540" s="84"/>
      <c r="AP540" s="84"/>
      <c r="AQ540" s="84"/>
      <c r="AR540" s="84"/>
      <c r="AS540" s="84"/>
      <c r="AT540" s="84"/>
      <c r="AU540" s="84"/>
      <c r="AV540" s="84"/>
      <c r="AW540" s="84"/>
      <c r="AX540" s="84"/>
      <c r="AY540" s="84"/>
      <c r="AZ540" s="84"/>
      <c r="BA540" s="84"/>
      <c r="BB540" s="84"/>
      <c r="BC540" s="84"/>
      <c r="BD540" s="84"/>
      <c r="BE540" s="84"/>
      <c r="BF540" s="84"/>
      <c r="BG540" s="84"/>
      <c r="BH540" s="84"/>
      <c r="BI540" s="84"/>
      <c r="BJ540" s="84"/>
      <c r="BK540" s="84"/>
      <c r="BL540" s="84"/>
      <c r="BM540" s="84"/>
      <c r="BN540" s="84"/>
      <c r="BO540" s="84"/>
      <c r="BP540" s="84"/>
      <c r="BQ540" s="84"/>
      <c r="BR540" s="84"/>
      <c r="BS540" s="84"/>
      <c r="BT540" s="84"/>
      <c r="BU540" s="84"/>
      <c r="BV540" s="84"/>
      <c r="BW540" s="84"/>
      <c r="BX540" s="84"/>
      <c r="BY540" s="84"/>
      <c r="BZ540" s="84"/>
      <c r="CA540" s="84"/>
      <c r="CB540" s="84"/>
      <c r="CC540" s="84"/>
      <c r="CD540" s="84"/>
      <c r="CE540" s="84"/>
      <c r="CF540" s="84"/>
      <c r="CG540" s="84"/>
      <c r="CH540" s="84"/>
    </row>
    <row r="541" spans="1:86" ht="27" hidden="1" customHeight="1" x14ac:dyDescent="0.3">
      <c r="A541" s="40" t="s">
        <v>74</v>
      </c>
      <c r="B541" s="24">
        <v>910</v>
      </c>
      <c r="C541" s="24" t="s">
        <v>28</v>
      </c>
      <c r="D541" s="24" t="s">
        <v>75</v>
      </c>
      <c r="E541" s="24"/>
      <c r="F541" s="24"/>
      <c r="G541" s="13">
        <f t="shared" ref="G541:AR541" si="1364">G542</f>
        <v>40697</v>
      </c>
      <c r="H541" s="13">
        <f t="shared" si="1364"/>
        <v>0</v>
      </c>
      <c r="I541" s="13">
        <f t="shared" si="1364"/>
        <v>0</v>
      </c>
      <c r="J541" s="13">
        <f t="shared" si="1364"/>
        <v>0</v>
      </c>
      <c r="K541" s="13">
        <f t="shared" si="1364"/>
        <v>0</v>
      </c>
      <c r="L541" s="13">
        <f t="shared" si="1364"/>
        <v>0</v>
      </c>
      <c r="M541" s="13">
        <f t="shared" si="1364"/>
        <v>40697</v>
      </c>
      <c r="N541" s="13">
        <f t="shared" si="1364"/>
        <v>0</v>
      </c>
      <c r="O541" s="13">
        <f t="shared" si="1364"/>
        <v>0</v>
      </c>
      <c r="P541" s="13">
        <f t="shared" si="1364"/>
        <v>0</v>
      </c>
      <c r="Q541" s="13">
        <f t="shared" si="1364"/>
        <v>0</v>
      </c>
      <c r="R541" s="13">
        <f t="shared" si="1364"/>
        <v>0</v>
      </c>
      <c r="S541" s="13">
        <f t="shared" si="1364"/>
        <v>40697</v>
      </c>
      <c r="T541" s="13">
        <f t="shared" si="1364"/>
        <v>0</v>
      </c>
      <c r="U541" s="13">
        <f t="shared" si="1364"/>
        <v>0</v>
      </c>
      <c r="V541" s="13">
        <f t="shared" si="1364"/>
        <v>0</v>
      </c>
      <c r="W541" s="13">
        <f t="shared" si="1364"/>
        <v>0</v>
      </c>
      <c r="X541" s="13">
        <f t="shared" si="1364"/>
        <v>0</v>
      </c>
      <c r="Y541" s="13">
        <f t="shared" si="1364"/>
        <v>40697</v>
      </c>
      <c r="Z541" s="13">
        <f t="shared" si="1364"/>
        <v>0</v>
      </c>
      <c r="AA541" s="13">
        <f t="shared" si="1364"/>
        <v>0</v>
      </c>
      <c r="AB541" s="13">
        <f t="shared" si="1364"/>
        <v>0</v>
      </c>
      <c r="AC541" s="13">
        <f t="shared" si="1364"/>
        <v>0</v>
      </c>
      <c r="AD541" s="13">
        <f t="shared" si="1364"/>
        <v>0</v>
      </c>
      <c r="AE541" s="13">
        <f t="shared" si="1364"/>
        <v>40697</v>
      </c>
      <c r="AF541" s="13">
        <f t="shared" si="1364"/>
        <v>0</v>
      </c>
      <c r="AG541" s="13">
        <f t="shared" si="1364"/>
        <v>0</v>
      </c>
      <c r="AH541" s="13">
        <f t="shared" si="1364"/>
        <v>0</v>
      </c>
      <c r="AI541" s="13">
        <f t="shared" si="1364"/>
        <v>0</v>
      </c>
      <c r="AJ541" s="13">
        <f t="shared" si="1364"/>
        <v>0</v>
      </c>
      <c r="AK541" s="13">
        <f t="shared" si="1364"/>
        <v>40697</v>
      </c>
      <c r="AL541" s="13">
        <f t="shared" si="1364"/>
        <v>0</v>
      </c>
      <c r="AM541" s="13">
        <f t="shared" si="1364"/>
        <v>0</v>
      </c>
      <c r="AN541" s="13">
        <f t="shared" si="1364"/>
        <v>0</v>
      </c>
      <c r="AO541" s="13">
        <f t="shared" si="1364"/>
        <v>0</v>
      </c>
      <c r="AP541" s="13">
        <f t="shared" si="1364"/>
        <v>0</v>
      </c>
      <c r="AQ541" s="13">
        <f t="shared" si="1364"/>
        <v>40697</v>
      </c>
      <c r="AR541" s="13">
        <f t="shared" si="1364"/>
        <v>0</v>
      </c>
      <c r="AS541" s="13">
        <f t="shared" ref="AS541:BD541" si="1365">AS542+AS580</f>
        <v>15</v>
      </c>
      <c r="AT541" s="13">
        <f t="shared" si="1365"/>
        <v>0</v>
      </c>
      <c r="AU541" s="13">
        <f t="shared" si="1365"/>
        <v>0</v>
      </c>
      <c r="AV541" s="13">
        <f t="shared" si="1365"/>
        <v>0</v>
      </c>
      <c r="AW541" s="13">
        <f t="shared" si="1365"/>
        <v>40712</v>
      </c>
      <c r="AX541" s="13">
        <f t="shared" si="1365"/>
        <v>0</v>
      </c>
      <c r="AY541" s="13">
        <f t="shared" si="1365"/>
        <v>-120</v>
      </c>
      <c r="AZ541" s="13">
        <f t="shared" si="1365"/>
        <v>0</v>
      </c>
      <c r="BA541" s="13">
        <f t="shared" si="1365"/>
        <v>0</v>
      </c>
      <c r="BB541" s="13">
        <f t="shared" si="1365"/>
        <v>0</v>
      </c>
      <c r="BC541" s="13">
        <f t="shared" si="1365"/>
        <v>40592</v>
      </c>
      <c r="BD541" s="13">
        <f t="shared" si="1365"/>
        <v>0</v>
      </c>
      <c r="BE541" s="13">
        <f t="shared" ref="BE541:BJ541" si="1366">BE542+BE580</f>
        <v>0</v>
      </c>
      <c r="BF541" s="13">
        <f t="shared" si="1366"/>
        <v>0</v>
      </c>
      <c r="BG541" s="13">
        <f t="shared" si="1366"/>
        <v>0</v>
      </c>
      <c r="BH541" s="13">
        <f t="shared" si="1366"/>
        <v>0</v>
      </c>
      <c r="BI541" s="13">
        <f t="shared" si="1366"/>
        <v>40592</v>
      </c>
      <c r="BJ541" s="13">
        <f t="shared" si="1366"/>
        <v>0</v>
      </c>
      <c r="BK541" s="13">
        <f t="shared" ref="BK541:BP541" si="1367">BK542+BK580</f>
        <v>0</v>
      </c>
      <c r="BL541" s="13">
        <f t="shared" si="1367"/>
        <v>0</v>
      </c>
      <c r="BM541" s="13">
        <f t="shared" si="1367"/>
        <v>0</v>
      </c>
      <c r="BN541" s="13">
        <f t="shared" si="1367"/>
        <v>0</v>
      </c>
      <c r="BO541" s="13">
        <f t="shared" si="1367"/>
        <v>40592</v>
      </c>
      <c r="BP541" s="13">
        <f t="shared" si="1367"/>
        <v>0</v>
      </c>
      <c r="BQ541" s="13">
        <f t="shared" ref="BQ541:BV541" si="1368">BQ542+BQ580</f>
        <v>0</v>
      </c>
      <c r="BR541" s="13">
        <f t="shared" si="1368"/>
        <v>0</v>
      </c>
      <c r="BS541" s="13">
        <f t="shared" si="1368"/>
        <v>0</v>
      </c>
      <c r="BT541" s="13">
        <f t="shared" si="1368"/>
        <v>0</v>
      </c>
      <c r="BU541" s="13">
        <f t="shared" si="1368"/>
        <v>40592</v>
      </c>
      <c r="BV541" s="13">
        <f t="shared" si="1368"/>
        <v>0</v>
      </c>
      <c r="BW541" s="13">
        <f t="shared" ref="BW541:CB541" si="1369">BW542+BW580</f>
        <v>0</v>
      </c>
      <c r="BX541" s="13">
        <f t="shared" si="1369"/>
        <v>0</v>
      </c>
      <c r="BY541" s="13">
        <f t="shared" si="1369"/>
        <v>0</v>
      </c>
      <c r="BZ541" s="13">
        <f t="shared" si="1369"/>
        <v>29822</v>
      </c>
      <c r="CA541" s="13">
        <f t="shared" si="1369"/>
        <v>70414</v>
      </c>
      <c r="CB541" s="13">
        <f t="shared" si="1369"/>
        <v>29822</v>
      </c>
      <c r="CC541" s="13">
        <f t="shared" ref="CC541:CH541" si="1370">CC542+CC580</f>
        <v>0</v>
      </c>
      <c r="CD541" s="13">
        <f t="shared" si="1370"/>
        <v>0</v>
      </c>
      <c r="CE541" s="13">
        <f t="shared" si="1370"/>
        <v>0</v>
      </c>
      <c r="CF541" s="13">
        <f t="shared" si="1370"/>
        <v>1395</v>
      </c>
      <c r="CG541" s="13">
        <f t="shared" si="1370"/>
        <v>71809</v>
      </c>
      <c r="CH541" s="13">
        <f t="shared" si="1370"/>
        <v>31217</v>
      </c>
    </row>
    <row r="542" spans="1:86" ht="49.5" hidden="1" x14ac:dyDescent="0.25">
      <c r="A542" s="28" t="s">
        <v>510</v>
      </c>
      <c r="B542" s="26">
        <v>910</v>
      </c>
      <c r="C542" s="26" t="s">
        <v>28</v>
      </c>
      <c r="D542" s="26" t="s">
        <v>75</v>
      </c>
      <c r="E542" s="26" t="s">
        <v>335</v>
      </c>
      <c r="F542" s="26"/>
      <c r="G542" s="9">
        <f>G543+G547+G573+G568</f>
        <v>40697</v>
      </c>
      <c r="H542" s="9">
        <f t="shared" ref="H542:N542" si="1371">H543+H547+H573+H568</f>
        <v>0</v>
      </c>
      <c r="I542" s="9">
        <f t="shared" si="1371"/>
        <v>0</v>
      </c>
      <c r="J542" s="9">
        <f t="shared" si="1371"/>
        <v>0</v>
      </c>
      <c r="K542" s="9">
        <f t="shared" si="1371"/>
        <v>0</v>
      </c>
      <c r="L542" s="9">
        <f t="shared" si="1371"/>
        <v>0</v>
      </c>
      <c r="M542" s="9">
        <f t="shared" si="1371"/>
        <v>40697</v>
      </c>
      <c r="N542" s="9">
        <f t="shared" si="1371"/>
        <v>0</v>
      </c>
      <c r="O542" s="9">
        <f t="shared" ref="O542:T542" si="1372">O543+O547+O573+O568</f>
        <v>0</v>
      </c>
      <c r="P542" s="9">
        <f t="shared" si="1372"/>
        <v>0</v>
      </c>
      <c r="Q542" s="9">
        <f t="shared" si="1372"/>
        <v>0</v>
      </c>
      <c r="R542" s="9">
        <f t="shared" si="1372"/>
        <v>0</v>
      </c>
      <c r="S542" s="9">
        <f t="shared" si="1372"/>
        <v>40697</v>
      </c>
      <c r="T542" s="9">
        <f t="shared" si="1372"/>
        <v>0</v>
      </c>
      <c r="U542" s="9">
        <f t="shared" ref="U542:Z542" si="1373">U543+U547+U573+U568</f>
        <v>0</v>
      </c>
      <c r="V542" s="9">
        <f t="shared" si="1373"/>
        <v>0</v>
      </c>
      <c r="W542" s="9">
        <f t="shared" si="1373"/>
        <v>0</v>
      </c>
      <c r="X542" s="9">
        <f t="shared" si="1373"/>
        <v>0</v>
      </c>
      <c r="Y542" s="9">
        <f t="shared" si="1373"/>
        <v>40697</v>
      </c>
      <c r="Z542" s="9">
        <f t="shared" si="1373"/>
        <v>0</v>
      </c>
      <c r="AA542" s="9">
        <f t="shared" ref="AA542:AX542" si="1374">AA543+AA547+AA573+AA568+AA565</f>
        <v>0</v>
      </c>
      <c r="AB542" s="9">
        <f t="shared" si="1374"/>
        <v>0</v>
      </c>
      <c r="AC542" s="9">
        <f t="shared" si="1374"/>
        <v>0</v>
      </c>
      <c r="AD542" s="9">
        <f t="shared" si="1374"/>
        <v>0</v>
      </c>
      <c r="AE542" s="9">
        <f t="shared" si="1374"/>
        <v>40697</v>
      </c>
      <c r="AF542" s="9">
        <f t="shared" si="1374"/>
        <v>0</v>
      </c>
      <c r="AG542" s="9">
        <f t="shared" si="1374"/>
        <v>0</v>
      </c>
      <c r="AH542" s="9">
        <f t="shared" si="1374"/>
        <v>0</v>
      </c>
      <c r="AI542" s="9">
        <f t="shared" si="1374"/>
        <v>0</v>
      </c>
      <c r="AJ542" s="9">
        <f t="shared" si="1374"/>
        <v>0</v>
      </c>
      <c r="AK542" s="9">
        <f t="shared" si="1374"/>
        <v>40697</v>
      </c>
      <c r="AL542" s="9">
        <f t="shared" si="1374"/>
        <v>0</v>
      </c>
      <c r="AM542" s="9">
        <f t="shared" si="1374"/>
        <v>0</v>
      </c>
      <c r="AN542" s="9">
        <f t="shared" si="1374"/>
        <v>0</v>
      </c>
      <c r="AO542" s="9">
        <f t="shared" si="1374"/>
        <v>0</v>
      </c>
      <c r="AP542" s="9">
        <f t="shared" si="1374"/>
        <v>0</v>
      </c>
      <c r="AQ542" s="9">
        <f t="shared" si="1374"/>
        <v>40697</v>
      </c>
      <c r="AR542" s="9">
        <f t="shared" si="1374"/>
        <v>0</v>
      </c>
      <c r="AS542" s="9">
        <f t="shared" si="1374"/>
        <v>0</v>
      </c>
      <c r="AT542" s="9">
        <f t="shared" si="1374"/>
        <v>0</v>
      </c>
      <c r="AU542" s="9">
        <f t="shared" si="1374"/>
        <v>0</v>
      </c>
      <c r="AV542" s="9">
        <f t="shared" si="1374"/>
        <v>0</v>
      </c>
      <c r="AW542" s="9">
        <f t="shared" si="1374"/>
        <v>40697</v>
      </c>
      <c r="AX542" s="9">
        <f t="shared" si="1374"/>
        <v>0</v>
      </c>
      <c r="AY542" s="9">
        <f t="shared" ref="AY542:BD542" si="1375">AY543+AY547+AY573+AY568+AY565+AY559</f>
        <v>-120</v>
      </c>
      <c r="AZ542" s="9">
        <f t="shared" si="1375"/>
        <v>0</v>
      </c>
      <c r="BA542" s="9">
        <f t="shared" si="1375"/>
        <v>0</v>
      </c>
      <c r="BB542" s="9">
        <f t="shared" si="1375"/>
        <v>0</v>
      </c>
      <c r="BC542" s="9">
        <f t="shared" si="1375"/>
        <v>40577</v>
      </c>
      <c r="BD542" s="9">
        <f t="shared" si="1375"/>
        <v>0</v>
      </c>
      <c r="BE542" s="9">
        <f t="shared" ref="BE542:BJ542" si="1376">BE543+BE547+BE573+BE568+BE565+BE559</f>
        <v>0</v>
      </c>
      <c r="BF542" s="9">
        <f t="shared" si="1376"/>
        <v>0</v>
      </c>
      <c r="BG542" s="9">
        <f t="shared" si="1376"/>
        <v>0</v>
      </c>
      <c r="BH542" s="9">
        <f t="shared" si="1376"/>
        <v>0</v>
      </c>
      <c r="BI542" s="9">
        <f t="shared" si="1376"/>
        <v>40577</v>
      </c>
      <c r="BJ542" s="9">
        <f t="shared" si="1376"/>
        <v>0</v>
      </c>
      <c r="BK542" s="9">
        <f t="shared" ref="BK542:BP542" si="1377">BK543+BK547+BK573+BK568+BK565+BK559</f>
        <v>0</v>
      </c>
      <c r="BL542" s="9">
        <f t="shared" si="1377"/>
        <v>0</v>
      </c>
      <c r="BM542" s="9">
        <f t="shared" si="1377"/>
        <v>0</v>
      </c>
      <c r="BN542" s="9">
        <f t="shared" si="1377"/>
        <v>0</v>
      </c>
      <c r="BO542" s="9">
        <f t="shared" si="1377"/>
        <v>40577</v>
      </c>
      <c r="BP542" s="9">
        <f t="shared" si="1377"/>
        <v>0</v>
      </c>
      <c r="BQ542" s="9">
        <f t="shared" ref="BQ542:BV542" si="1378">BQ543+BQ547+BQ573+BQ568+BQ565+BQ559</f>
        <v>0</v>
      </c>
      <c r="BR542" s="9">
        <f t="shared" si="1378"/>
        <v>0</v>
      </c>
      <c r="BS542" s="9">
        <f t="shared" si="1378"/>
        <v>0</v>
      </c>
      <c r="BT542" s="9">
        <f t="shared" si="1378"/>
        <v>0</v>
      </c>
      <c r="BU542" s="9">
        <f t="shared" si="1378"/>
        <v>40577</v>
      </c>
      <c r="BV542" s="9">
        <f t="shared" si="1378"/>
        <v>0</v>
      </c>
      <c r="BW542" s="9">
        <f>BW543+BW547+BW573+BW568+BW565+BW559+BW562+BW556</f>
        <v>0</v>
      </c>
      <c r="BX542" s="9">
        <f t="shared" ref="BX542:CB542" si="1379">BX543+BX547+BX573+BX568+BX565+BX559+BX562+BX556</f>
        <v>0</v>
      </c>
      <c r="BY542" s="9">
        <f t="shared" si="1379"/>
        <v>0</v>
      </c>
      <c r="BZ542" s="9">
        <f t="shared" si="1379"/>
        <v>29822</v>
      </c>
      <c r="CA542" s="9">
        <f t="shared" si="1379"/>
        <v>70399</v>
      </c>
      <c r="CB542" s="9">
        <f t="shared" si="1379"/>
        <v>29822</v>
      </c>
      <c r="CC542" s="9">
        <f>CC543+CC547+CC573+CC568+CC565+CC559+CC562+CC556</f>
        <v>0</v>
      </c>
      <c r="CD542" s="9">
        <f t="shared" ref="CD542:CH542" si="1380">CD543+CD547+CD573+CD568+CD565+CD559+CD562+CD556</f>
        <v>0</v>
      </c>
      <c r="CE542" s="9">
        <f t="shared" si="1380"/>
        <v>0</v>
      </c>
      <c r="CF542" s="9">
        <f t="shared" si="1380"/>
        <v>0</v>
      </c>
      <c r="CG542" s="9">
        <f t="shared" si="1380"/>
        <v>70399</v>
      </c>
      <c r="CH542" s="9">
        <f t="shared" si="1380"/>
        <v>29822</v>
      </c>
    </row>
    <row r="543" spans="1:86" ht="33" hidden="1" x14ac:dyDescent="0.25">
      <c r="A543" s="28" t="s">
        <v>76</v>
      </c>
      <c r="B543" s="26">
        <f>B542</f>
        <v>910</v>
      </c>
      <c r="C543" s="26" t="s">
        <v>28</v>
      </c>
      <c r="D543" s="26" t="s">
        <v>75</v>
      </c>
      <c r="E543" s="26" t="s">
        <v>336</v>
      </c>
      <c r="F543" s="26"/>
      <c r="G543" s="11">
        <f t="shared" ref="G543:V545" si="1381">G544</f>
        <v>22739</v>
      </c>
      <c r="H543" s="11">
        <f t="shared" si="1381"/>
        <v>0</v>
      </c>
      <c r="I543" s="11">
        <f t="shared" si="1381"/>
        <v>0</v>
      </c>
      <c r="J543" s="11">
        <f t="shared" si="1381"/>
        <v>0</v>
      </c>
      <c r="K543" s="11">
        <f t="shared" si="1381"/>
        <v>0</v>
      </c>
      <c r="L543" s="11">
        <f t="shared" si="1381"/>
        <v>0</v>
      </c>
      <c r="M543" s="11">
        <f t="shared" si="1381"/>
        <v>22739</v>
      </c>
      <c r="N543" s="11">
        <f t="shared" si="1381"/>
        <v>0</v>
      </c>
      <c r="O543" s="11">
        <f t="shared" si="1381"/>
        <v>0</v>
      </c>
      <c r="P543" s="11">
        <f t="shared" si="1381"/>
        <v>0</v>
      </c>
      <c r="Q543" s="11">
        <f t="shared" si="1381"/>
        <v>0</v>
      </c>
      <c r="R543" s="11">
        <f t="shared" si="1381"/>
        <v>0</v>
      </c>
      <c r="S543" s="11">
        <f t="shared" si="1381"/>
        <v>22739</v>
      </c>
      <c r="T543" s="11">
        <f t="shared" si="1381"/>
        <v>0</v>
      </c>
      <c r="U543" s="11">
        <f t="shared" si="1381"/>
        <v>0</v>
      </c>
      <c r="V543" s="11">
        <f t="shared" si="1381"/>
        <v>0</v>
      </c>
      <c r="W543" s="11">
        <f t="shared" ref="U543:AJ545" si="1382">W544</f>
        <v>0</v>
      </c>
      <c r="X543" s="11">
        <f t="shared" si="1382"/>
        <v>0</v>
      </c>
      <c r="Y543" s="11">
        <f t="shared" si="1382"/>
        <v>22739</v>
      </c>
      <c r="Z543" s="11">
        <f t="shared" si="1382"/>
        <v>0</v>
      </c>
      <c r="AA543" s="11">
        <f t="shared" si="1382"/>
        <v>0</v>
      </c>
      <c r="AB543" s="11">
        <f t="shared" si="1382"/>
        <v>0</v>
      </c>
      <c r="AC543" s="11">
        <f t="shared" si="1382"/>
        <v>0</v>
      </c>
      <c r="AD543" s="11">
        <f t="shared" si="1382"/>
        <v>0</v>
      </c>
      <c r="AE543" s="11">
        <f t="shared" si="1382"/>
        <v>22739</v>
      </c>
      <c r="AF543" s="11">
        <f t="shared" si="1382"/>
        <v>0</v>
      </c>
      <c r="AG543" s="11">
        <f t="shared" si="1382"/>
        <v>0</v>
      </c>
      <c r="AH543" s="11">
        <f t="shared" si="1382"/>
        <v>0</v>
      </c>
      <c r="AI543" s="11">
        <f t="shared" si="1382"/>
        <v>0</v>
      </c>
      <c r="AJ543" s="11">
        <f t="shared" si="1382"/>
        <v>0</v>
      </c>
      <c r="AK543" s="11">
        <f t="shared" ref="AG543:AV545" si="1383">AK544</f>
        <v>22739</v>
      </c>
      <c r="AL543" s="11">
        <f t="shared" si="1383"/>
        <v>0</v>
      </c>
      <c r="AM543" s="11">
        <f t="shared" si="1383"/>
        <v>0</v>
      </c>
      <c r="AN543" s="11">
        <f t="shared" si="1383"/>
        <v>0</v>
      </c>
      <c r="AO543" s="11">
        <f t="shared" si="1383"/>
        <v>0</v>
      </c>
      <c r="AP543" s="11">
        <f t="shared" si="1383"/>
        <v>0</v>
      </c>
      <c r="AQ543" s="11">
        <f t="shared" si="1383"/>
        <v>22739</v>
      </c>
      <c r="AR543" s="11">
        <f t="shared" si="1383"/>
        <v>0</v>
      </c>
      <c r="AS543" s="11">
        <f t="shared" si="1383"/>
        <v>0</v>
      </c>
      <c r="AT543" s="11">
        <f t="shared" si="1383"/>
        <v>0</v>
      </c>
      <c r="AU543" s="11">
        <f t="shared" si="1383"/>
        <v>0</v>
      </c>
      <c r="AV543" s="11">
        <f t="shared" si="1383"/>
        <v>0</v>
      </c>
      <c r="AW543" s="11">
        <f t="shared" ref="AS543:BH545" si="1384">AW544</f>
        <v>22739</v>
      </c>
      <c r="AX543" s="11">
        <f t="shared" si="1384"/>
        <v>0</v>
      </c>
      <c r="AY543" s="11">
        <f t="shared" si="1384"/>
        <v>-120</v>
      </c>
      <c r="AZ543" s="11">
        <f t="shared" si="1384"/>
        <v>0</v>
      </c>
      <c r="BA543" s="11">
        <f t="shared" si="1384"/>
        <v>0</v>
      </c>
      <c r="BB543" s="11">
        <f t="shared" si="1384"/>
        <v>0</v>
      </c>
      <c r="BC543" s="11">
        <f t="shared" si="1384"/>
        <v>22619</v>
      </c>
      <c r="BD543" s="11">
        <f t="shared" si="1384"/>
        <v>0</v>
      </c>
      <c r="BE543" s="11">
        <f t="shared" si="1384"/>
        <v>0</v>
      </c>
      <c r="BF543" s="11">
        <f t="shared" si="1384"/>
        <v>0</v>
      </c>
      <c r="BG543" s="11">
        <f t="shared" si="1384"/>
        <v>0</v>
      </c>
      <c r="BH543" s="11">
        <f t="shared" si="1384"/>
        <v>0</v>
      </c>
      <c r="BI543" s="11">
        <f t="shared" ref="BE543:BT545" si="1385">BI544</f>
        <v>22619</v>
      </c>
      <c r="BJ543" s="11">
        <f t="shared" si="1385"/>
        <v>0</v>
      </c>
      <c r="BK543" s="11">
        <f t="shared" si="1385"/>
        <v>0</v>
      </c>
      <c r="BL543" s="11">
        <f t="shared" si="1385"/>
        <v>0</v>
      </c>
      <c r="BM543" s="11">
        <f t="shared" si="1385"/>
        <v>0</v>
      </c>
      <c r="BN543" s="11">
        <f t="shared" si="1385"/>
        <v>0</v>
      </c>
      <c r="BO543" s="11">
        <f t="shared" si="1385"/>
        <v>22619</v>
      </c>
      <c r="BP543" s="11">
        <f t="shared" si="1385"/>
        <v>0</v>
      </c>
      <c r="BQ543" s="11">
        <f t="shared" si="1385"/>
        <v>0</v>
      </c>
      <c r="BR543" s="11">
        <f t="shared" si="1385"/>
        <v>0</v>
      </c>
      <c r="BS543" s="11">
        <f t="shared" si="1385"/>
        <v>0</v>
      </c>
      <c r="BT543" s="11">
        <f t="shared" si="1385"/>
        <v>0</v>
      </c>
      <c r="BU543" s="11">
        <f t="shared" ref="BQ543:CF545" si="1386">BU544</f>
        <v>22619</v>
      </c>
      <c r="BV543" s="11">
        <f t="shared" si="1386"/>
        <v>0</v>
      </c>
      <c r="BW543" s="11">
        <f t="shared" si="1386"/>
        <v>0</v>
      </c>
      <c r="BX543" s="11">
        <f t="shared" si="1386"/>
        <v>0</v>
      </c>
      <c r="BY543" s="11">
        <f t="shared" si="1386"/>
        <v>0</v>
      </c>
      <c r="BZ543" s="11">
        <f t="shared" si="1386"/>
        <v>0</v>
      </c>
      <c r="CA543" s="11">
        <f t="shared" si="1386"/>
        <v>22619</v>
      </c>
      <c r="CB543" s="11">
        <f t="shared" si="1386"/>
        <v>0</v>
      </c>
      <c r="CC543" s="11">
        <f t="shared" si="1386"/>
        <v>0</v>
      </c>
      <c r="CD543" s="11">
        <f t="shared" si="1386"/>
        <v>0</v>
      </c>
      <c r="CE543" s="11">
        <f t="shared" si="1386"/>
        <v>0</v>
      </c>
      <c r="CF543" s="11">
        <f t="shared" si="1386"/>
        <v>0</v>
      </c>
      <c r="CG543" s="11">
        <f t="shared" ref="CC543:CH545" si="1387">CG544</f>
        <v>22619</v>
      </c>
      <c r="CH543" s="11">
        <f t="shared" si="1387"/>
        <v>0</v>
      </c>
    </row>
    <row r="544" spans="1:86" ht="33" hidden="1" x14ac:dyDescent="0.25">
      <c r="A544" s="28" t="s">
        <v>337</v>
      </c>
      <c r="B544" s="26">
        <f>B543</f>
        <v>910</v>
      </c>
      <c r="C544" s="26" t="s">
        <v>28</v>
      </c>
      <c r="D544" s="26" t="s">
        <v>75</v>
      </c>
      <c r="E544" s="26" t="s">
        <v>338</v>
      </c>
      <c r="F544" s="26"/>
      <c r="G544" s="11">
        <f t="shared" si="1381"/>
        <v>22739</v>
      </c>
      <c r="H544" s="11">
        <f t="shared" si="1381"/>
        <v>0</v>
      </c>
      <c r="I544" s="11">
        <f t="shared" si="1381"/>
        <v>0</v>
      </c>
      <c r="J544" s="11">
        <f t="shared" si="1381"/>
        <v>0</v>
      </c>
      <c r="K544" s="11">
        <f t="shared" si="1381"/>
        <v>0</v>
      </c>
      <c r="L544" s="11">
        <f t="shared" si="1381"/>
        <v>0</v>
      </c>
      <c r="M544" s="11">
        <f t="shared" si="1381"/>
        <v>22739</v>
      </c>
      <c r="N544" s="11">
        <f t="shared" si="1381"/>
        <v>0</v>
      </c>
      <c r="O544" s="11">
        <f t="shared" si="1381"/>
        <v>0</v>
      </c>
      <c r="P544" s="11">
        <f t="shared" si="1381"/>
        <v>0</v>
      </c>
      <c r="Q544" s="11">
        <f t="shared" si="1381"/>
        <v>0</v>
      </c>
      <c r="R544" s="11">
        <f t="shared" si="1381"/>
        <v>0</v>
      </c>
      <c r="S544" s="11">
        <f t="shared" si="1381"/>
        <v>22739</v>
      </c>
      <c r="T544" s="11">
        <f t="shared" si="1381"/>
        <v>0</v>
      </c>
      <c r="U544" s="11">
        <f t="shared" si="1382"/>
        <v>0</v>
      </c>
      <c r="V544" s="11">
        <f t="shared" si="1382"/>
        <v>0</v>
      </c>
      <c r="W544" s="11">
        <f t="shared" si="1382"/>
        <v>0</v>
      </c>
      <c r="X544" s="11">
        <f t="shared" si="1382"/>
        <v>0</v>
      </c>
      <c r="Y544" s="11">
        <f t="shared" si="1382"/>
        <v>22739</v>
      </c>
      <c r="Z544" s="11">
        <f t="shared" si="1382"/>
        <v>0</v>
      </c>
      <c r="AA544" s="11">
        <f t="shared" si="1382"/>
        <v>0</v>
      </c>
      <c r="AB544" s="11">
        <f t="shared" si="1382"/>
        <v>0</v>
      </c>
      <c r="AC544" s="11">
        <f t="shared" si="1382"/>
        <v>0</v>
      </c>
      <c r="AD544" s="11">
        <f t="shared" si="1382"/>
        <v>0</v>
      </c>
      <c r="AE544" s="11">
        <f t="shared" si="1382"/>
        <v>22739</v>
      </c>
      <c r="AF544" s="11">
        <f t="shared" si="1382"/>
        <v>0</v>
      </c>
      <c r="AG544" s="11">
        <f t="shared" si="1383"/>
        <v>0</v>
      </c>
      <c r="AH544" s="11">
        <f t="shared" si="1383"/>
        <v>0</v>
      </c>
      <c r="AI544" s="11">
        <f t="shared" si="1383"/>
        <v>0</v>
      </c>
      <c r="AJ544" s="11">
        <f t="shared" si="1383"/>
        <v>0</v>
      </c>
      <c r="AK544" s="11">
        <f t="shared" si="1383"/>
        <v>22739</v>
      </c>
      <c r="AL544" s="11">
        <f t="shared" si="1383"/>
        <v>0</v>
      </c>
      <c r="AM544" s="11">
        <f t="shared" si="1383"/>
        <v>0</v>
      </c>
      <c r="AN544" s="11">
        <f t="shared" si="1383"/>
        <v>0</v>
      </c>
      <c r="AO544" s="11">
        <f t="shared" si="1383"/>
        <v>0</v>
      </c>
      <c r="AP544" s="11">
        <f t="shared" si="1383"/>
        <v>0</v>
      </c>
      <c r="AQ544" s="11">
        <f t="shared" si="1383"/>
        <v>22739</v>
      </c>
      <c r="AR544" s="11">
        <f t="shared" si="1383"/>
        <v>0</v>
      </c>
      <c r="AS544" s="11">
        <f t="shared" si="1384"/>
        <v>0</v>
      </c>
      <c r="AT544" s="11">
        <f t="shared" si="1384"/>
        <v>0</v>
      </c>
      <c r="AU544" s="11">
        <f t="shared" si="1384"/>
        <v>0</v>
      </c>
      <c r="AV544" s="11">
        <f t="shared" si="1384"/>
        <v>0</v>
      </c>
      <c r="AW544" s="11">
        <f t="shared" si="1384"/>
        <v>22739</v>
      </c>
      <c r="AX544" s="11">
        <f t="shared" si="1384"/>
        <v>0</v>
      </c>
      <c r="AY544" s="11">
        <f t="shared" si="1384"/>
        <v>-120</v>
      </c>
      <c r="AZ544" s="11">
        <f t="shared" si="1384"/>
        <v>0</v>
      </c>
      <c r="BA544" s="11">
        <f t="shared" si="1384"/>
        <v>0</v>
      </c>
      <c r="BB544" s="11">
        <f t="shared" si="1384"/>
        <v>0</v>
      </c>
      <c r="BC544" s="11">
        <f t="shared" si="1384"/>
        <v>22619</v>
      </c>
      <c r="BD544" s="11">
        <f t="shared" si="1384"/>
        <v>0</v>
      </c>
      <c r="BE544" s="11">
        <f t="shared" si="1385"/>
        <v>0</v>
      </c>
      <c r="BF544" s="11">
        <f t="shared" si="1385"/>
        <v>0</v>
      </c>
      <c r="BG544" s="11">
        <f t="shared" si="1385"/>
        <v>0</v>
      </c>
      <c r="BH544" s="11">
        <f t="shared" si="1385"/>
        <v>0</v>
      </c>
      <c r="BI544" s="11">
        <f t="shared" si="1385"/>
        <v>22619</v>
      </c>
      <c r="BJ544" s="11">
        <f t="shared" si="1385"/>
        <v>0</v>
      </c>
      <c r="BK544" s="11">
        <f t="shared" si="1385"/>
        <v>0</v>
      </c>
      <c r="BL544" s="11">
        <f t="shared" si="1385"/>
        <v>0</v>
      </c>
      <c r="BM544" s="11">
        <f t="shared" si="1385"/>
        <v>0</v>
      </c>
      <c r="BN544" s="11">
        <f t="shared" si="1385"/>
        <v>0</v>
      </c>
      <c r="BO544" s="11">
        <f t="shared" si="1385"/>
        <v>22619</v>
      </c>
      <c r="BP544" s="11">
        <f t="shared" si="1385"/>
        <v>0</v>
      </c>
      <c r="BQ544" s="11">
        <f t="shared" si="1386"/>
        <v>0</v>
      </c>
      <c r="BR544" s="11">
        <f t="shared" si="1386"/>
        <v>0</v>
      </c>
      <c r="BS544" s="11">
        <f t="shared" si="1386"/>
        <v>0</v>
      </c>
      <c r="BT544" s="11">
        <f t="shared" si="1386"/>
        <v>0</v>
      </c>
      <c r="BU544" s="11">
        <f t="shared" si="1386"/>
        <v>22619</v>
      </c>
      <c r="BV544" s="11">
        <f t="shared" si="1386"/>
        <v>0</v>
      </c>
      <c r="BW544" s="11">
        <f t="shared" si="1386"/>
        <v>0</v>
      </c>
      <c r="BX544" s="11">
        <f t="shared" si="1386"/>
        <v>0</v>
      </c>
      <c r="BY544" s="11">
        <f t="shared" si="1386"/>
        <v>0</v>
      </c>
      <c r="BZ544" s="11">
        <f t="shared" si="1386"/>
        <v>0</v>
      </c>
      <c r="CA544" s="11">
        <f t="shared" si="1386"/>
        <v>22619</v>
      </c>
      <c r="CB544" s="11">
        <f t="shared" si="1386"/>
        <v>0</v>
      </c>
      <c r="CC544" s="11">
        <f t="shared" si="1387"/>
        <v>0</v>
      </c>
      <c r="CD544" s="11">
        <f t="shared" si="1387"/>
        <v>0</v>
      </c>
      <c r="CE544" s="11">
        <f t="shared" si="1387"/>
        <v>0</v>
      </c>
      <c r="CF544" s="11">
        <f t="shared" si="1387"/>
        <v>0</v>
      </c>
      <c r="CG544" s="11">
        <f t="shared" si="1387"/>
        <v>22619</v>
      </c>
      <c r="CH544" s="11">
        <f t="shared" si="1387"/>
        <v>0</v>
      </c>
    </row>
    <row r="545" spans="1:86" ht="33" hidden="1" x14ac:dyDescent="0.25">
      <c r="A545" s="28" t="s">
        <v>11</v>
      </c>
      <c r="B545" s="26">
        <f>B544</f>
        <v>910</v>
      </c>
      <c r="C545" s="26" t="s">
        <v>28</v>
      </c>
      <c r="D545" s="26" t="s">
        <v>75</v>
      </c>
      <c r="E545" s="26" t="s">
        <v>338</v>
      </c>
      <c r="F545" s="26" t="s">
        <v>12</v>
      </c>
      <c r="G545" s="9">
        <f t="shared" si="1381"/>
        <v>22739</v>
      </c>
      <c r="H545" s="9">
        <f t="shared" si="1381"/>
        <v>0</v>
      </c>
      <c r="I545" s="9">
        <f t="shared" si="1381"/>
        <v>0</v>
      </c>
      <c r="J545" s="9">
        <f t="shared" si="1381"/>
        <v>0</v>
      </c>
      <c r="K545" s="9">
        <f t="shared" si="1381"/>
        <v>0</v>
      </c>
      <c r="L545" s="9">
        <f t="shared" si="1381"/>
        <v>0</v>
      </c>
      <c r="M545" s="9">
        <f t="shared" si="1381"/>
        <v>22739</v>
      </c>
      <c r="N545" s="9">
        <f t="shared" si="1381"/>
        <v>0</v>
      </c>
      <c r="O545" s="9">
        <f t="shared" si="1381"/>
        <v>0</v>
      </c>
      <c r="P545" s="9">
        <f t="shared" si="1381"/>
        <v>0</v>
      </c>
      <c r="Q545" s="9">
        <f t="shared" si="1381"/>
        <v>0</v>
      </c>
      <c r="R545" s="9">
        <f t="shared" si="1381"/>
        <v>0</v>
      </c>
      <c r="S545" s="9">
        <f t="shared" si="1381"/>
        <v>22739</v>
      </c>
      <c r="T545" s="9">
        <f t="shared" si="1381"/>
        <v>0</v>
      </c>
      <c r="U545" s="9">
        <f t="shared" si="1382"/>
        <v>0</v>
      </c>
      <c r="V545" s="9">
        <f t="shared" si="1382"/>
        <v>0</v>
      </c>
      <c r="W545" s="9">
        <f t="shared" si="1382"/>
        <v>0</v>
      </c>
      <c r="X545" s="9">
        <f t="shared" si="1382"/>
        <v>0</v>
      </c>
      <c r="Y545" s="9">
        <f t="shared" si="1382"/>
        <v>22739</v>
      </c>
      <c r="Z545" s="9">
        <f t="shared" si="1382"/>
        <v>0</v>
      </c>
      <c r="AA545" s="9">
        <f t="shared" si="1382"/>
        <v>0</v>
      </c>
      <c r="AB545" s="9">
        <f t="shared" si="1382"/>
        <v>0</v>
      </c>
      <c r="AC545" s="9">
        <f t="shared" si="1382"/>
        <v>0</v>
      </c>
      <c r="AD545" s="9">
        <f t="shared" si="1382"/>
        <v>0</v>
      </c>
      <c r="AE545" s="9">
        <f t="shared" si="1382"/>
        <v>22739</v>
      </c>
      <c r="AF545" s="9">
        <f t="shared" si="1382"/>
        <v>0</v>
      </c>
      <c r="AG545" s="9">
        <f t="shared" si="1383"/>
        <v>0</v>
      </c>
      <c r="AH545" s="9">
        <f t="shared" si="1383"/>
        <v>0</v>
      </c>
      <c r="AI545" s="9">
        <f t="shared" si="1383"/>
        <v>0</v>
      </c>
      <c r="AJ545" s="9">
        <f t="shared" si="1383"/>
        <v>0</v>
      </c>
      <c r="AK545" s="9">
        <f t="shared" si="1383"/>
        <v>22739</v>
      </c>
      <c r="AL545" s="9">
        <f t="shared" si="1383"/>
        <v>0</v>
      </c>
      <c r="AM545" s="9">
        <f t="shared" si="1383"/>
        <v>0</v>
      </c>
      <c r="AN545" s="9">
        <f t="shared" si="1383"/>
        <v>0</v>
      </c>
      <c r="AO545" s="9">
        <f t="shared" si="1383"/>
        <v>0</v>
      </c>
      <c r="AP545" s="9">
        <f t="shared" si="1383"/>
        <v>0</v>
      </c>
      <c r="AQ545" s="9">
        <f t="shared" si="1383"/>
        <v>22739</v>
      </c>
      <c r="AR545" s="9">
        <f t="shared" si="1383"/>
        <v>0</v>
      </c>
      <c r="AS545" s="9">
        <f t="shared" si="1384"/>
        <v>0</v>
      </c>
      <c r="AT545" s="9">
        <f t="shared" si="1384"/>
        <v>0</v>
      </c>
      <c r="AU545" s="9">
        <f t="shared" si="1384"/>
        <v>0</v>
      </c>
      <c r="AV545" s="9">
        <f t="shared" si="1384"/>
        <v>0</v>
      </c>
      <c r="AW545" s="9">
        <f t="shared" si="1384"/>
        <v>22739</v>
      </c>
      <c r="AX545" s="9">
        <f t="shared" si="1384"/>
        <v>0</v>
      </c>
      <c r="AY545" s="9">
        <f t="shared" si="1384"/>
        <v>-120</v>
      </c>
      <c r="AZ545" s="9">
        <f t="shared" si="1384"/>
        <v>0</v>
      </c>
      <c r="BA545" s="9">
        <f t="shared" si="1384"/>
        <v>0</v>
      </c>
      <c r="BB545" s="9">
        <f t="shared" si="1384"/>
        <v>0</v>
      </c>
      <c r="BC545" s="9">
        <f t="shared" si="1384"/>
        <v>22619</v>
      </c>
      <c r="BD545" s="9">
        <f t="shared" si="1384"/>
        <v>0</v>
      </c>
      <c r="BE545" s="9">
        <f t="shared" si="1385"/>
        <v>0</v>
      </c>
      <c r="BF545" s="9">
        <f t="shared" si="1385"/>
        <v>0</v>
      </c>
      <c r="BG545" s="9">
        <f t="shared" si="1385"/>
        <v>0</v>
      </c>
      <c r="BH545" s="9">
        <f t="shared" si="1385"/>
        <v>0</v>
      </c>
      <c r="BI545" s="9">
        <f t="shared" si="1385"/>
        <v>22619</v>
      </c>
      <c r="BJ545" s="9">
        <f t="shared" si="1385"/>
        <v>0</v>
      </c>
      <c r="BK545" s="9">
        <f t="shared" si="1385"/>
        <v>0</v>
      </c>
      <c r="BL545" s="9">
        <f t="shared" si="1385"/>
        <v>0</v>
      </c>
      <c r="BM545" s="9">
        <f t="shared" si="1385"/>
        <v>0</v>
      </c>
      <c r="BN545" s="9">
        <f t="shared" si="1385"/>
        <v>0</v>
      </c>
      <c r="BO545" s="9">
        <f t="shared" si="1385"/>
        <v>22619</v>
      </c>
      <c r="BP545" s="9">
        <f t="shared" si="1385"/>
        <v>0</v>
      </c>
      <c r="BQ545" s="9">
        <f t="shared" si="1386"/>
        <v>0</v>
      </c>
      <c r="BR545" s="9">
        <f t="shared" si="1386"/>
        <v>0</v>
      </c>
      <c r="BS545" s="9">
        <f t="shared" si="1386"/>
        <v>0</v>
      </c>
      <c r="BT545" s="9">
        <f t="shared" si="1386"/>
        <v>0</v>
      </c>
      <c r="BU545" s="9">
        <f t="shared" si="1386"/>
        <v>22619</v>
      </c>
      <c r="BV545" s="9">
        <f t="shared" si="1386"/>
        <v>0</v>
      </c>
      <c r="BW545" s="9">
        <f t="shared" si="1386"/>
        <v>0</v>
      </c>
      <c r="BX545" s="9">
        <f t="shared" si="1386"/>
        <v>0</v>
      </c>
      <c r="BY545" s="9">
        <f t="shared" si="1386"/>
        <v>0</v>
      </c>
      <c r="BZ545" s="9">
        <f t="shared" si="1386"/>
        <v>0</v>
      </c>
      <c r="CA545" s="9">
        <f t="shared" si="1386"/>
        <v>22619</v>
      </c>
      <c r="CB545" s="9">
        <f t="shared" si="1386"/>
        <v>0</v>
      </c>
      <c r="CC545" s="9">
        <f t="shared" si="1387"/>
        <v>0</v>
      </c>
      <c r="CD545" s="9">
        <f t="shared" si="1387"/>
        <v>0</v>
      </c>
      <c r="CE545" s="9">
        <f t="shared" si="1387"/>
        <v>0</v>
      </c>
      <c r="CF545" s="9">
        <f t="shared" si="1387"/>
        <v>0</v>
      </c>
      <c r="CG545" s="9">
        <f t="shared" si="1387"/>
        <v>22619</v>
      </c>
      <c r="CH545" s="9">
        <f t="shared" si="1387"/>
        <v>0</v>
      </c>
    </row>
    <row r="546" spans="1:86" ht="20.100000000000001" hidden="1" customHeight="1" x14ac:dyDescent="0.25">
      <c r="A546" s="28" t="s">
        <v>23</v>
      </c>
      <c r="B546" s="26">
        <v>910</v>
      </c>
      <c r="C546" s="26" t="s">
        <v>28</v>
      </c>
      <c r="D546" s="26" t="s">
        <v>75</v>
      </c>
      <c r="E546" s="26" t="s">
        <v>338</v>
      </c>
      <c r="F546" s="26" t="s">
        <v>35</v>
      </c>
      <c r="G546" s="9">
        <f>22397+342</f>
        <v>22739</v>
      </c>
      <c r="H546" s="9"/>
      <c r="I546" s="83"/>
      <c r="J546" s="83"/>
      <c r="K546" s="83"/>
      <c r="L546" s="83"/>
      <c r="M546" s="9">
        <f>G546+I546+J546+K546+L546</f>
        <v>22739</v>
      </c>
      <c r="N546" s="9">
        <f>H546+L546</f>
        <v>0</v>
      </c>
      <c r="O546" s="84"/>
      <c r="P546" s="84"/>
      <c r="Q546" s="84"/>
      <c r="R546" s="84"/>
      <c r="S546" s="9">
        <f>M546+O546+P546+Q546+R546</f>
        <v>22739</v>
      </c>
      <c r="T546" s="9">
        <f>N546+R546</f>
        <v>0</v>
      </c>
      <c r="U546" s="84"/>
      <c r="V546" s="84"/>
      <c r="W546" s="84"/>
      <c r="X546" s="84"/>
      <c r="Y546" s="9">
        <f>S546+U546+V546+W546+X546</f>
        <v>22739</v>
      </c>
      <c r="Z546" s="9">
        <f>T546+X546</f>
        <v>0</v>
      </c>
      <c r="AA546" s="84"/>
      <c r="AB546" s="84"/>
      <c r="AC546" s="84"/>
      <c r="AD546" s="84"/>
      <c r="AE546" s="9">
        <f>Y546+AA546+AB546+AC546+AD546</f>
        <v>22739</v>
      </c>
      <c r="AF546" s="9">
        <f>Z546+AD546</f>
        <v>0</v>
      </c>
      <c r="AG546" s="84"/>
      <c r="AH546" s="84"/>
      <c r="AI546" s="84"/>
      <c r="AJ546" s="84"/>
      <c r="AK546" s="9">
        <f>AE546+AG546+AH546+AI546+AJ546</f>
        <v>22739</v>
      </c>
      <c r="AL546" s="9">
        <f>AF546+AJ546</f>
        <v>0</v>
      </c>
      <c r="AM546" s="84"/>
      <c r="AN546" s="84"/>
      <c r="AO546" s="84"/>
      <c r="AP546" s="84"/>
      <c r="AQ546" s="9">
        <f>AK546+AM546+AN546+AO546+AP546</f>
        <v>22739</v>
      </c>
      <c r="AR546" s="9">
        <f>AL546+AP546</f>
        <v>0</v>
      </c>
      <c r="AS546" s="84"/>
      <c r="AT546" s="84"/>
      <c r="AU546" s="84"/>
      <c r="AV546" s="84"/>
      <c r="AW546" s="9">
        <f>AQ546+AS546+AT546+AU546+AV546</f>
        <v>22739</v>
      </c>
      <c r="AX546" s="9">
        <f>AR546+AV546</f>
        <v>0</v>
      </c>
      <c r="AY546" s="9">
        <v>-120</v>
      </c>
      <c r="AZ546" s="84"/>
      <c r="BA546" s="84"/>
      <c r="BB546" s="84"/>
      <c r="BC546" s="9">
        <f>AW546+AY546+AZ546+BA546+BB546</f>
        <v>22619</v>
      </c>
      <c r="BD546" s="9">
        <f>AX546+BB546</f>
        <v>0</v>
      </c>
      <c r="BE546" s="9"/>
      <c r="BF546" s="84"/>
      <c r="BG546" s="84"/>
      <c r="BH546" s="84"/>
      <c r="BI546" s="9">
        <f>BC546+BE546+BF546+BG546+BH546</f>
        <v>22619</v>
      </c>
      <c r="BJ546" s="9">
        <f>BD546+BH546</f>
        <v>0</v>
      </c>
      <c r="BK546" s="9"/>
      <c r="BL546" s="84"/>
      <c r="BM546" s="84"/>
      <c r="BN546" s="84"/>
      <c r="BO546" s="9">
        <f>BI546+BK546+BL546+BM546+BN546</f>
        <v>22619</v>
      </c>
      <c r="BP546" s="9">
        <f>BJ546+BN546</f>
        <v>0</v>
      </c>
      <c r="BQ546" s="9"/>
      <c r="BR546" s="84"/>
      <c r="BS546" s="84"/>
      <c r="BT546" s="84"/>
      <c r="BU546" s="9">
        <f>BO546+BQ546+BR546+BS546+BT546</f>
        <v>22619</v>
      </c>
      <c r="BV546" s="9">
        <f>BP546+BT546</f>
        <v>0</v>
      </c>
      <c r="BW546" s="9"/>
      <c r="BX546" s="84"/>
      <c r="BY546" s="84"/>
      <c r="BZ546" s="84"/>
      <c r="CA546" s="9">
        <f>BU546+BW546+BX546+BY546+BZ546</f>
        <v>22619</v>
      </c>
      <c r="CB546" s="9">
        <f>BV546+BZ546</f>
        <v>0</v>
      </c>
      <c r="CC546" s="9"/>
      <c r="CD546" s="84"/>
      <c r="CE546" s="84"/>
      <c r="CF546" s="84"/>
      <c r="CG546" s="9">
        <f>CA546+CC546+CD546+CE546+CF546</f>
        <v>22619</v>
      </c>
      <c r="CH546" s="9">
        <f>CB546+CF546</f>
        <v>0</v>
      </c>
    </row>
    <row r="547" spans="1:86" ht="20.100000000000001" hidden="1" customHeight="1" x14ac:dyDescent="0.25">
      <c r="A547" s="28" t="s">
        <v>14</v>
      </c>
      <c r="B547" s="26">
        <v>910</v>
      </c>
      <c r="C547" s="26" t="s">
        <v>28</v>
      </c>
      <c r="D547" s="26" t="s">
        <v>75</v>
      </c>
      <c r="E547" s="26" t="s">
        <v>454</v>
      </c>
      <c r="F547" s="26"/>
      <c r="G547" s="9">
        <f>G548+G553</f>
        <v>17958</v>
      </c>
      <c r="H547" s="9">
        <f t="shared" ref="H547:N547" si="1388">H548+H553</f>
        <v>0</v>
      </c>
      <c r="I547" s="9">
        <f t="shared" si="1388"/>
        <v>0</v>
      </c>
      <c r="J547" s="9">
        <f t="shared" si="1388"/>
        <v>0</v>
      </c>
      <c r="K547" s="9">
        <f t="shared" si="1388"/>
        <v>0</v>
      </c>
      <c r="L547" s="9">
        <f t="shared" si="1388"/>
        <v>0</v>
      </c>
      <c r="M547" s="9">
        <f t="shared" si="1388"/>
        <v>17958</v>
      </c>
      <c r="N547" s="9">
        <f t="shared" si="1388"/>
        <v>0</v>
      </c>
      <c r="O547" s="9">
        <f t="shared" ref="O547:T547" si="1389">O548+O553</f>
        <v>0</v>
      </c>
      <c r="P547" s="9">
        <f t="shared" si="1389"/>
        <v>0</v>
      </c>
      <c r="Q547" s="9">
        <f t="shared" si="1389"/>
        <v>0</v>
      </c>
      <c r="R547" s="9">
        <f t="shared" si="1389"/>
        <v>0</v>
      </c>
      <c r="S547" s="9">
        <f t="shared" si="1389"/>
        <v>17958</v>
      </c>
      <c r="T547" s="9">
        <f t="shared" si="1389"/>
        <v>0</v>
      </c>
      <c r="U547" s="9">
        <f t="shared" ref="U547:Z547" si="1390">U548+U553</f>
        <v>0</v>
      </c>
      <c r="V547" s="9">
        <f t="shared" si="1390"/>
        <v>0</v>
      </c>
      <c r="W547" s="9">
        <f t="shared" si="1390"/>
        <v>0</v>
      </c>
      <c r="X547" s="9">
        <f t="shared" si="1390"/>
        <v>0</v>
      </c>
      <c r="Y547" s="9">
        <f t="shared" si="1390"/>
        <v>17958</v>
      </c>
      <c r="Z547" s="9">
        <f t="shared" si="1390"/>
        <v>0</v>
      </c>
      <c r="AA547" s="9">
        <f t="shared" ref="AA547:AF547" si="1391">AA548+AA553</f>
        <v>-5294</v>
      </c>
      <c r="AB547" s="9">
        <f t="shared" si="1391"/>
        <v>0</v>
      </c>
      <c r="AC547" s="9">
        <f t="shared" si="1391"/>
        <v>0</v>
      </c>
      <c r="AD547" s="9">
        <f t="shared" si="1391"/>
        <v>0</v>
      </c>
      <c r="AE547" s="9">
        <f t="shared" si="1391"/>
        <v>12664</v>
      </c>
      <c r="AF547" s="9">
        <f t="shared" si="1391"/>
        <v>0</v>
      </c>
      <c r="AG547" s="9">
        <f t="shared" ref="AG547:AL547" si="1392">AG548+AG553</f>
        <v>0</v>
      </c>
      <c r="AH547" s="9">
        <f t="shared" si="1392"/>
        <v>0</v>
      </c>
      <c r="AI547" s="9">
        <f t="shared" si="1392"/>
        <v>0</v>
      </c>
      <c r="AJ547" s="9">
        <f t="shared" si="1392"/>
        <v>0</v>
      </c>
      <c r="AK547" s="9">
        <f t="shared" si="1392"/>
        <v>12664</v>
      </c>
      <c r="AL547" s="9">
        <f t="shared" si="1392"/>
        <v>0</v>
      </c>
      <c r="AM547" s="9">
        <f t="shared" ref="AM547:AR547" si="1393">AM548+AM553</f>
        <v>0</v>
      </c>
      <c r="AN547" s="9">
        <f t="shared" si="1393"/>
        <v>0</v>
      </c>
      <c r="AO547" s="9">
        <f t="shared" si="1393"/>
        <v>0</v>
      </c>
      <c r="AP547" s="9">
        <f t="shared" si="1393"/>
        <v>0</v>
      </c>
      <c r="AQ547" s="9">
        <f t="shared" si="1393"/>
        <v>12664</v>
      </c>
      <c r="AR547" s="9">
        <f t="shared" si="1393"/>
        <v>0</v>
      </c>
      <c r="AS547" s="9">
        <f t="shared" ref="AS547:AX547" si="1394">AS548+AS553</f>
        <v>0</v>
      </c>
      <c r="AT547" s="9">
        <f t="shared" si="1394"/>
        <v>0</v>
      </c>
      <c r="AU547" s="9">
        <f t="shared" si="1394"/>
        <v>0</v>
      </c>
      <c r="AV547" s="9">
        <f t="shared" si="1394"/>
        <v>0</v>
      </c>
      <c r="AW547" s="9">
        <f t="shared" si="1394"/>
        <v>12664</v>
      </c>
      <c r="AX547" s="9">
        <f t="shared" si="1394"/>
        <v>0</v>
      </c>
      <c r="AY547" s="9">
        <f t="shared" ref="AY547:BD547" si="1395">AY548+AY553</f>
        <v>0</v>
      </c>
      <c r="AZ547" s="9">
        <f t="shared" si="1395"/>
        <v>0</v>
      </c>
      <c r="BA547" s="9">
        <f t="shared" si="1395"/>
        <v>0</v>
      </c>
      <c r="BB547" s="9">
        <f t="shared" si="1395"/>
        <v>0</v>
      </c>
      <c r="BC547" s="9">
        <f t="shared" si="1395"/>
        <v>12664</v>
      </c>
      <c r="BD547" s="9">
        <f t="shared" si="1395"/>
        <v>0</v>
      </c>
      <c r="BE547" s="9">
        <f t="shared" ref="BE547:BJ547" si="1396">BE548+BE553</f>
        <v>0</v>
      </c>
      <c r="BF547" s="9">
        <f t="shared" si="1396"/>
        <v>0</v>
      </c>
      <c r="BG547" s="9">
        <f t="shared" si="1396"/>
        <v>0</v>
      </c>
      <c r="BH547" s="9">
        <f t="shared" si="1396"/>
        <v>0</v>
      </c>
      <c r="BI547" s="9">
        <f t="shared" si="1396"/>
        <v>12664</v>
      </c>
      <c r="BJ547" s="9">
        <f t="shared" si="1396"/>
        <v>0</v>
      </c>
      <c r="BK547" s="9">
        <f t="shared" ref="BK547:BP547" si="1397">BK548+BK553</f>
        <v>0</v>
      </c>
      <c r="BL547" s="9">
        <f t="shared" si="1397"/>
        <v>0</v>
      </c>
      <c r="BM547" s="9">
        <f t="shared" si="1397"/>
        <v>0</v>
      </c>
      <c r="BN547" s="9">
        <f t="shared" si="1397"/>
        <v>0</v>
      </c>
      <c r="BO547" s="9">
        <f t="shared" si="1397"/>
        <v>12664</v>
      </c>
      <c r="BP547" s="9">
        <f t="shared" si="1397"/>
        <v>0</v>
      </c>
      <c r="BQ547" s="9">
        <f t="shared" ref="BQ547:BV547" si="1398">BQ548+BQ553</f>
        <v>0</v>
      </c>
      <c r="BR547" s="9">
        <f t="shared" si="1398"/>
        <v>0</v>
      </c>
      <c r="BS547" s="9">
        <f t="shared" si="1398"/>
        <v>0</v>
      </c>
      <c r="BT547" s="9">
        <f t="shared" si="1398"/>
        <v>0</v>
      </c>
      <c r="BU547" s="9">
        <f t="shared" si="1398"/>
        <v>12664</v>
      </c>
      <c r="BV547" s="9">
        <f t="shared" si="1398"/>
        <v>0</v>
      </c>
      <c r="BW547" s="9">
        <f t="shared" ref="BW547:CB547" si="1399">BW548+BW553</f>
        <v>0</v>
      </c>
      <c r="BX547" s="9">
        <f t="shared" si="1399"/>
        <v>0</v>
      </c>
      <c r="BY547" s="9">
        <f t="shared" si="1399"/>
        <v>0</v>
      </c>
      <c r="BZ547" s="9">
        <f t="shared" si="1399"/>
        <v>0</v>
      </c>
      <c r="CA547" s="9">
        <f t="shared" si="1399"/>
        <v>12664</v>
      </c>
      <c r="CB547" s="9">
        <f t="shared" si="1399"/>
        <v>0</v>
      </c>
      <c r="CC547" s="9">
        <f t="shared" ref="CC547:CH547" si="1400">CC548+CC553</f>
        <v>0</v>
      </c>
      <c r="CD547" s="9">
        <f t="shared" si="1400"/>
        <v>0</v>
      </c>
      <c r="CE547" s="9">
        <f t="shared" si="1400"/>
        <v>0</v>
      </c>
      <c r="CF547" s="9">
        <f t="shared" si="1400"/>
        <v>0</v>
      </c>
      <c r="CG547" s="9">
        <f t="shared" si="1400"/>
        <v>12664</v>
      </c>
      <c r="CH547" s="9">
        <f t="shared" si="1400"/>
        <v>0</v>
      </c>
    </row>
    <row r="548" spans="1:86" ht="20.100000000000001" hidden="1" customHeight="1" x14ac:dyDescent="0.25">
      <c r="A548" s="28" t="s">
        <v>112</v>
      </c>
      <c r="B548" s="26">
        <v>910</v>
      </c>
      <c r="C548" s="26" t="s">
        <v>28</v>
      </c>
      <c r="D548" s="26" t="s">
        <v>75</v>
      </c>
      <c r="E548" s="26" t="s">
        <v>455</v>
      </c>
      <c r="F548" s="26"/>
      <c r="G548" s="9">
        <f>G549+G551</f>
        <v>17958</v>
      </c>
      <c r="H548" s="9">
        <f t="shared" ref="H548:N548" si="1401">H549+H551</f>
        <v>0</v>
      </c>
      <c r="I548" s="9">
        <f t="shared" si="1401"/>
        <v>0</v>
      </c>
      <c r="J548" s="9">
        <f t="shared" si="1401"/>
        <v>0</v>
      </c>
      <c r="K548" s="9">
        <f t="shared" si="1401"/>
        <v>0</v>
      </c>
      <c r="L548" s="9">
        <f t="shared" si="1401"/>
        <v>0</v>
      </c>
      <c r="M548" s="9">
        <f t="shared" si="1401"/>
        <v>17958</v>
      </c>
      <c r="N548" s="9">
        <f t="shared" si="1401"/>
        <v>0</v>
      </c>
      <c r="O548" s="9">
        <f t="shared" ref="O548:T548" si="1402">O549+O551</f>
        <v>0</v>
      </c>
      <c r="P548" s="9">
        <f t="shared" si="1402"/>
        <v>0</v>
      </c>
      <c r="Q548" s="9">
        <f t="shared" si="1402"/>
        <v>0</v>
      </c>
      <c r="R548" s="9">
        <f t="shared" si="1402"/>
        <v>0</v>
      </c>
      <c r="S548" s="9">
        <f t="shared" si="1402"/>
        <v>17958</v>
      </c>
      <c r="T548" s="9">
        <f t="shared" si="1402"/>
        <v>0</v>
      </c>
      <c r="U548" s="9">
        <f t="shared" ref="U548:Z548" si="1403">U549+U551</f>
        <v>0</v>
      </c>
      <c r="V548" s="9">
        <f t="shared" si="1403"/>
        <v>0</v>
      </c>
      <c r="W548" s="9">
        <f t="shared" si="1403"/>
        <v>0</v>
      </c>
      <c r="X548" s="9">
        <f t="shared" si="1403"/>
        <v>0</v>
      </c>
      <c r="Y548" s="9">
        <f t="shared" si="1403"/>
        <v>17958</v>
      </c>
      <c r="Z548" s="9">
        <f t="shared" si="1403"/>
        <v>0</v>
      </c>
      <c r="AA548" s="9">
        <f t="shared" ref="AA548:AF548" si="1404">AA549+AA551</f>
        <v>-5294</v>
      </c>
      <c r="AB548" s="9">
        <f t="shared" si="1404"/>
        <v>0</v>
      </c>
      <c r="AC548" s="9">
        <f t="shared" si="1404"/>
        <v>0</v>
      </c>
      <c r="AD548" s="9">
        <f t="shared" si="1404"/>
        <v>0</v>
      </c>
      <c r="AE548" s="9">
        <f t="shared" si="1404"/>
        <v>12664</v>
      </c>
      <c r="AF548" s="9">
        <f t="shared" si="1404"/>
        <v>0</v>
      </c>
      <c r="AG548" s="9">
        <f t="shared" ref="AG548:AL548" si="1405">AG549+AG551</f>
        <v>0</v>
      </c>
      <c r="AH548" s="9">
        <f t="shared" si="1405"/>
        <v>0</v>
      </c>
      <c r="AI548" s="9">
        <f t="shared" si="1405"/>
        <v>0</v>
      </c>
      <c r="AJ548" s="9">
        <f t="shared" si="1405"/>
        <v>0</v>
      </c>
      <c r="AK548" s="9">
        <f t="shared" si="1405"/>
        <v>12664</v>
      </c>
      <c r="AL548" s="9">
        <f t="shared" si="1405"/>
        <v>0</v>
      </c>
      <c r="AM548" s="9">
        <f t="shared" ref="AM548:AR548" si="1406">AM549+AM551</f>
        <v>0</v>
      </c>
      <c r="AN548" s="9">
        <f t="shared" si="1406"/>
        <v>0</v>
      </c>
      <c r="AO548" s="9">
        <f t="shared" si="1406"/>
        <v>0</v>
      </c>
      <c r="AP548" s="9">
        <f t="shared" si="1406"/>
        <v>0</v>
      </c>
      <c r="AQ548" s="9">
        <f t="shared" si="1406"/>
        <v>12664</v>
      </c>
      <c r="AR548" s="9">
        <f t="shared" si="1406"/>
        <v>0</v>
      </c>
      <c r="AS548" s="9">
        <f t="shared" ref="AS548:AX548" si="1407">AS549+AS551</f>
        <v>0</v>
      </c>
      <c r="AT548" s="9">
        <f t="shared" si="1407"/>
        <v>0</v>
      </c>
      <c r="AU548" s="9">
        <f t="shared" si="1407"/>
        <v>0</v>
      </c>
      <c r="AV548" s="9">
        <f t="shared" si="1407"/>
        <v>0</v>
      </c>
      <c r="AW548" s="9">
        <f t="shared" si="1407"/>
        <v>12664</v>
      </c>
      <c r="AX548" s="9">
        <f t="shared" si="1407"/>
        <v>0</v>
      </c>
      <c r="AY548" s="9">
        <f t="shared" ref="AY548:BD548" si="1408">AY549+AY551</f>
        <v>0</v>
      </c>
      <c r="AZ548" s="9">
        <f t="shared" si="1408"/>
        <v>0</v>
      </c>
      <c r="BA548" s="9">
        <f t="shared" si="1408"/>
        <v>0</v>
      </c>
      <c r="BB548" s="9">
        <f t="shared" si="1408"/>
        <v>0</v>
      </c>
      <c r="BC548" s="9">
        <f t="shared" si="1408"/>
        <v>12664</v>
      </c>
      <c r="BD548" s="9">
        <f t="shared" si="1408"/>
        <v>0</v>
      </c>
      <c r="BE548" s="9">
        <f t="shared" ref="BE548:BJ548" si="1409">BE549+BE551</f>
        <v>0</v>
      </c>
      <c r="BF548" s="9">
        <f t="shared" si="1409"/>
        <v>0</v>
      </c>
      <c r="BG548" s="9">
        <f t="shared" si="1409"/>
        <v>0</v>
      </c>
      <c r="BH548" s="9">
        <f t="shared" si="1409"/>
        <v>0</v>
      </c>
      <c r="BI548" s="9">
        <f t="shared" si="1409"/>
        <v>12664</v>
      </c>
      <c r="BJ548" s="9">
        <f t="shared" si="1409"/>
        <v>0</v>
      </c>
      <c r="BK548" s="9">
        <f t="shared" ref="BK548:BP548" si="1410">BK549+BK551</f>
        <v>0</v>
      </c>
      <c r="BL548" s="9">
        <f t="shared" si="1410"/>
        <v>0</v>
      </c>
      <c r="BM548" s="9">
        <f t="shared" si="1410"/>
        <v>0</v>
      </c>
      <c r="BN548" s="9">
        <f t="shared" si="1410"/>
        <v>0</v>
      </c>
      <c r="BO548" s="9">
        <f t="shared" si="1410"/>
        <v>12664</v>
      </c>
      <c r="BP548" s="9">
        <f t="shared" si="1410"/>
        <v>0</v>
      </c>
      <c r="BQ548" s="9">
        <f t="shared" ref="BQ548:BV548" si="1411">BQ549+BQ551</f>
        <v>0</v>
      </c>
      <c r="BR548" s="9">
        <f t="shared" si="1411"/>
        <v>0</v>
      </c>
      <c r="BS548" s="9">
        <f t="shared" si="1411"/>
        <v>0</v>
      </c>
      <c r="BT548" s="9">
        <f t="shared" si="1411"/>
        <v>0</v>
      </c>
      <c r="BU548" s="9">
        <f t="shared" si="1411"/>
        <v>12664</v>
      </c>
      <c r="BV548" s="9">
        <f t="shared" si="1411"/>
        <v>0</v>
      </c>
      <c r="BW548" s="9">
        <f t="shared" ref="BW548:CB548" si="1412">BW549+BW551</f>
        <v>0</v>
      </c>
      <c r="BX548" s="9">
        <f t="shared" si="1412"/>
        <v>0</v>
      </c>
      <c r="BY548" s="9">
        <f t="shared" si="1412"/>
        <v>0</v>
      </c>
      <c r="BZ548" s="9">
        <f t="shared" si="1412"/>
        <v>0</v>
      </c>
      <c r="CA548" s="9">
        <f t="shared" si="1412"/>
        <v>12664</v>
      </c>
      <c r="CB548" s="9">
        <f t="shared" si="1412"/>
        <v>0</v>
      </c>
      <c r="CC548" s="9">
        <f t="shared" ref="CC548:CH548" si="1413">CC549+CC551</f>
        <v>0</v>
      </c>
      <c r="CD548" s="9">
        <f t="shared" si="1413"/>
        <v>0</v>
      </c>
      <c r="CE548" s="9">
        <f t="shared" si="1413"/>
        <v>0</v>
      </c>
      <c r="CF548" s="9">
        <f t="shared" si="1413"/>
        <v>0</v>
      </c>
      <c r="CG548" s="9">
        <f t="shared" si="1413"/>
        <v>12664</v>
      </c>
      <c r="CH548" s="9">
        <f t="shared" si="1413"/>
        <v>0</v>
      </c>
    </row>
    <row r="549" spans="1:86" ht="33" hidden="1" x14ac:dyDescent="0.25">
      <c r="A549" s="28" t="s">
        <v>11</v>
      </c>
      <c r="B549" s="26">
        <v>910</v>
      </c>
      <c r="C549" s="26" t="s">
        <v>28</v>
      </c>
      <c r="D549" s="26" t="s">
        <v>75</v>
      </c>
      <c r="E549" s="26" t="s">
        <v>455</v>
      </c>
      <c r="F549" s="26" t="s">
        <v>12</v>
      </c>
      <c r="G549" s="9">
        <f t="shared" ref="G549:BR549" si="1414">G550</f>
        <v>4759</v>
      </c>
      <c r="H549" s="9">
        <f t="shared" si="1414"/>
        <v>0</v>
      </c>
      <c r="I549" s="9">
        <f t="shared" si="1414"/>
        <v>0</v>
      </c>
      <c r="J549" s="9">
        <f t="shared" si="1414"/>
        <v>0</v>
      </c>
      <c r="K549" s="9">
        <f t="shared" si="1414"/>
        <v>0</v>
      </c>
      <c r="L549" s="9">
        <f t="shared" si="1414"/>
        <v>0</v>
      </c>
      <c r="M549" s="9">
        <f t="shared" si="1414"/>
        <v>4759</v>
      </c>
      <c r="N549" s="9">
        <f t="shared" si="1414"/>
        <v>0</v>
      </c>
      <c r="O549" s="9">
        <f t="shared" si="1414"/>
        <v>0</v>
      </c>
      <c r="P549" s="9">
        <f t="shared" si="1414"/>
        <v>0</v>
      </c>
      <c r="Q549" s="9">
        <f t="shared" si="1414"/>
        <v>0</v>
      </c>
      <c r="R549" s="9">
        <f t="shared" si="1414"/>
        <v>0</v>
      </c>
      <c r="S549" s="9">
        <f t="shared" si="1414"/>
        <v>4759</v>
      </c>
      <c r="T549" s="9">
        <f t="shared" si="1414"/>
        <v>0</v>
      </c>
      <c r="U549" s="9">
        <f t="shared" si="1414"/>
        <v>0</v>
      </c>
      <c r="V549" s="9">
        <f t="shared" si="1414"/>
        <v>0</v>
      </c>
      <c r="W549" s="9">
        <f t="shared" si="1414"/>
        <v>0</v>
      </c>
      <c r="X549" s="9">
        <f t="shared" si="1414"/>
        <v>0</v>
      </c>
      <c r="Y549" s="9">
        <f t="shared" si="1414"/>
        <v>4759</v>
      </c>
      <c r="Z549" s="9">
        <f t="shared" si="1414"/>
        <v>0</v>
      </c>
      <c r="AA549" s="9">
        <f t="shared" si="1414"/>
        <v>0</v>
      </c>
      <c r="AB549" s="9">
        <f t="shared" si="1414"/>
        <v>0</v>
      </c>
      <c r="AC549" s="9">
        <f t="shared" si="1414"/>
        <v>0</v>
      </c>
      <c r="AD549" s="9">
        <f t="shared" si="1414"/>
        <v>0</v>
      </c>
      <c r="AE549" s="9">
        <f t="shared" si="1414"/>
        <v>4759</v>
      </c>
      <c r="AF549" s="9">
        <f t="shared" si="1414"/>
        <v>0</v>
      </c>
      <c r="AG549" s="9">
        <f t="shared" si="1414"/>
        <v>0</v>
      </c>
      <c r="AH549" s="9">
        <f t="shared" si="1414"/>
        <v>0</v>
      </c>
      <c r="AI549" s="9">
        <f t="shared" si="1414"/>
        <v>0</v>
      </c>
      <c r="AJ549" s="9">
        <f t="shared" si="1414"/>
        <v>0</v>
      </c>
      <c r="AK549" s="9">
        <f t="shared" si="1414"/>
        <v>4759</v>
      </c>
      <c r="AL549" s="9">
        <f t="shared" si="1414"/>
        <v>0</v>
      </c>
      <c r="AM549" s="9">
        <f t="shared" si="1414"/>
        <v>0</v>
      </c>
      <c r="AN549" s="9">
        <f t="shared" si="1414"/>
        <v>0</v>
      </c>
      <c r="AO549" s="9">
        <f t="shared" si="1414"/>
        <v>0</v>
      </c>
      <c r="AP549" s="9">
        <f t="shared" si="1414"/>
        <v>0</v>
      </c>
      <c r="AQ549" s="9">
        <f t="shared" si="1414"/>
        <v>4759</v>
      </c>
      <c r="AR549" s="9">
        <f t="shared" si="1414"/>
        <v>0</v>
      </c>
      <c r="AS549" s="9">
        <f t="shared" si="1414"/>
        <v>0</v>
      </c>
      <c r="AT549" s="9">
        <f t="shared" si="1414"/>
        <v>0</v>
      </c>
      <c r="AU549" s="9">
        <f t="shared" si="1414"/>
        <v>0</v>
      </c>
      <c r="AV549" s="9">
        <f t="shared" si="1414"/>
        <v>0</v>
      </c>
      <c r="AW549" s="9">
        <f t="shared" si="1414"/>
        <v>4759</v>
      </c>
      <c r="AX549" s="9">
        <f t="shared" si="1414"/>
        <v>0</v>
      </c>
      <c r="AY549" s="9">
        <f t="shared" si="1414"/>
        <v>0</v>
      </c>
      <c r="AZ549" s="9">
        <f t="shared" si="1414"/>
        <v>0</v>
      </c>
      <c r="BA549" s="9">
        <f t="shared" si="1414"/>
        <v>0</v>
      </c>
      <c r="BB549" s="9">
        <f t="shared" si="1414"/>
        <v>0</v>
      </c>
      <c r="BC549" s="9">
        <f t="shared" si="1414"/>
        <v>4759</v>
      </c>
      <c r="BD549" s="9">
        <f t="shared" si="1414"/>
        <v>0</v>
      </c>
      <c r="BE549" s="9">
        <f t="shared" si="1414"/>
        <v>0</v>
      </c>
      <c r="BF549" s="9">
        <f t="shared" si="1414"/>
        <v>0</v>
      </c>
      <c r="BG549" s="9">
        <f t="shared" si="1414"/>
        <v>0</v>
      </c>
      <c r="BH549" s="9">
        <f t="shared" si="1414"/>
        <v>0</v>
      </c>
      <c r="BI549" s="9">
        <f t="shared" si="1414"/>
        <v>4759</v>
      </c>
      <c r="BJ549" s="9">
        <f t="shared" si="1414"/>
        <v>0</v>
      </c>
      <c r="BK549" s="9">
        <f t="shared" si="1414"/>
        <v>0</v>
      </c>
      <c r="BL549" s="9">
        <f t="shared" si="1414"/>
        <v>0</v>
      </c>
      <c r="BM549" s="9">
        <f t="shared" si="1414"/>
        <v>0</v>
      </c>
      <c r="BN549" s="9">
        <f t="shared" si="1414"/>
        <v>0</v>
      </c>
      <c r="BO549" s="9">
        <f t="shared" si="1414"/>
        <v>4759</v>
      </c>
      <c r="BP549" s="9">
        <f t="shared" si="1414"/>
        <v>0</v>
      </c>
      <c r="BQ549" s="9">
        <f t="shared" si="1414"/>
        <v>0</v>
      </c>
      <c r="BR549" s="9">
        <f t="shared" si="1414"/>
        <v>0</v>
      </c>
      <c r="BS549" s="9">
        <f t="shared" ref="BS549:CH549" si="1415">BS550</f>
        <v>0</v>
      </c>
      <c r="BT549" s="9">
        <f t="shared" si="1415"/>
        <v>0</v>
      </c>
      <c r="BU549" s="9">
        <f t="shared" si="1415"/>
        <v>4759</v>
      </c>
      <c r="BV549" s="9">
        <f t="shared" si="1415"/>
        <v>0</v>
      </c>
      <c r="BW549" s="9">
        <f t="shared" si="1415"/>
        <v>0</v>
      </c>
      <c r="BX549" s="9">
        <f t="shared" si="1415"/>
        <v>0</v>
      </c>
      <c r="BY549" s="9">
        <f t="shared" si="1415"/>
        <v>0</v>
      </c>
      <c r="BZ549" s="9">
        <f t="shared" si="1415"/>
        <v>0</v>
      </c>
      <c r="CA549" s="9">
        <f t="shared" si="1415"/>
        <v>4759</v>
      </c>
      <c r="CB549" s="9">
        <f t="shared" si="1415"/>
        <v>0</v>
      </c>
      <c r="CC549" s="9">
        <f t="shared" si="1415"/>
        <v>0</v>
      </c>
      <c r="CD549" s="9">
        <f t="shared" si="1415"/>
        <v>0</v>
      </c>
      <c r="CE549" s="9">
        <f t="shared" si="1415"/>
        <v>0</v>
      </c>
      <c r="CF549" s="9">
        <f t="shared" si="1415"/>
        <v>0</v>
      </c>
      <c r="CG549" s="9">
        <f t="shared" si="1415"/>
        <v>4759</v>
      </c>
      <c r="CH549" s="9">
        <f t="shared" si="1415"/>
        <v>0</v>
      </c>
    </row>
    <row r="550" spans="1:86" ht="20.100000000000001" hidden="1" customHeight="1" x14ac:dyDescent="0.25">
      <c r="A550" s="28" t="s">
        <v>23</v>
      </c>
      <c r="B550" s="26">
        <v>910</v>
      </c>
      <c r="C550" s="26" t="s">
        <v>28</v>
      </c>
      <c r="D550" s="26" t="s">
        <v>75</v>
      </c>
      <c r="E550" s="26" t="s">
        <v>455</v>
      </c>
      <c r="F550" s="26" t="s">
        <v>35</v>
      </c>
      <c r="G550" s="9">
        <f>4668+91</f>
        <v>4759</v>
      </c>
      <c r="H550" s="9"/>
      <c r="I550" s="83"/>
      <c r="J550" s="83"/>
      <c r="K550" s="83"/>
      <c r="L550" s="83"/>
      <c r="M550" s="9">
        <f>G550+I550+J550+K550+L550</f>
        <v>4759</v>
      </c>
      <c r="N550" s="9">
        <f>H550+L550</f>
        <v>0</v>
      </c>
      <c r="O550" s="84"/>
      <c r="P550" s="84"/>
      <c r="Q550" s="84"/>
      <c r="R550" s="84"/>
      <c r="S550" s="9">
        <f>M550+O550+P550+Q550+R550</f>
        <v>4759</v>
      </c>
      <c r="T550" s="9">
        <f>N550+R550</f>
        <v>0</v>
      </c>
      <c r="U550" s="84"/>
      <c r="V550" s="84"/>
      <c r="W550" s="84"/>
      <c r="X550" s="84"/>
      <c r="Y550" s="9">
        <f>S550+U550+V550+W550+X550</f>
        <v>4759</v>
      </c>
      <c r="Z550" s="9">
        <f>T550+X550</f>
        <v>0</v>
      </c>
      <c r="AA550" s="84"/>
      <c r="AB550" s="84"/>
      <c r="AC550" s="84"/>
      <c r="AD550" s="84"/>
      <c r="AE550" s="9">
        <f>Y550+AA550+AB550+AC550+AD550</f>
        <v>4759</v>
      </c>
      <c r="AF550" s="9">
        <f>Z550+AD550</f>
        <v>0</v>
      </c>
      <c r="AG550" s="84"/>
      <c r="AH550" s="84"/>
      <c r="AI550" s="84"/>
      <c r="AJ550" s="84"/>
      <c r="AK550" s="9">
        <f>AE550+AG550+AH550+AI550+AJ550</f>
        <v>4759</v>
      </c>
      <c r="AL550" s="9">
        <f>AF550+AJ550</f>
        <v>0</v>
      </c>
      <c r="AM550" s="84"/>
      <c r="AN550" s="84"/>
      <c r="AO550" s="84"/>
      <c r="AP550" s="84"/>
      <c r="AQ550" s="9">
        <f>AK550+AM550+AN550+AO550+AP550</f>
        <v>4759</v>
      </c>
      <c r="AR550" s="9">
        <f>AL550+AP550</f>
        <v>0</v>
      </c>
      <c r="AS550" s="84"/>
      <c r="AT550" s="84"/>
      <c r="AU550" s="84"/>
      <c r="AV550" s="84"/>
      <c r="AW550" s="9">
        <f>AQ550+AS550+AT550+AU550+AV550</f>
        <v>4759</v>
      </c>
      <c r="AX550" s="9">
        <f>AR550+AV550</f>
        <v>0</v>
      </c>
      <c r="AY550" s="84"/>
      <c r="AZ550" s="84"/>
      <c r="BA550" s="84"/>
      <c r="BB550" s="84"/>
      <c r="BC550" s="9">
        <f>AW550+AY550+AZ550+BA550+BB550</f>
        <v>4759</v>
      </c>
      <c r="BD550" s="9">
        <f>AX550+BB550</f>
        <v>0</v>
      </c>
      <c r="BE550" s="84"/>
      <c r="BF550" s="84"/>
      <c r="BG550" s="84"/>
      <c r="BH550" s="84"/>
      <c r="BI550" s="9">
        <f>BC550+BE550+BF550+BG550+BH550</f>
        <v>4759</v>
      </c>
      <c r="BJ550" s="9">
        <f>BD550+BH550</f>
        <v>0</v>
      </c>
      <c r="BK550" s="84"/>
      <c r="BL550" s="84"/>
      <c r="BM550" s="84"/>
      <c r="BN550" s="84"/>
      <c r="BO550" s="9">
        <f>BI550+BK550+BL550+BM550+BN550</f>
        <v>4759</v>
      </c>
      <c r="BP550" s="9">
        <f>BJ550+BN550</f>
        <v>0</v>
      </c>
      <c r="BQ550" s="84"/>
      <c r="BR550" s="84"/>
      <c r="BS550" s="84"/>
      <c r="BT550" s="84"/>
      <c r="BU550" s="9">
        <f>BO550+BQ550+BR550+BS550+BT550</f>
        <v>4759</v>
      </c>
      <c r="BV550" s="9">
        <f>BP550+BT550</f>
        <v>0</v>
      </c>
      <c r="BW550" s="84"/>
      <c r="BX550" s="84"/>
      <c r="BY550" s="84"/>
      <c r="BZ550" s="84"/>
      <c r="CA550" s="9">
        <f>BU550+BW550+BX550+BY550+BZ550</f>
        <v>4759</v>
      </c>
      <c r="CB550" s="9">
        <f>BV550+BZ550</f>
        <v>0</v>
      </c>
      <c r="CC550" s="84"/>
      <c r="CD550" s="84"/>
      <c r="CE550" s="84"/>
      <c r="CF550" s="84"/>
      <c r="CG550" s="9">
        <f>CA550+CC550+CD550+CE550+CF550</f>
        <v>4759</v>
      </c>
      <c r="CH550" s="9">
        <f>CB550+CF550</f>
        <v>0</v>
      </c>
    </row>
    <row r="551" spans="1:86" ht="20.100000000000001" hidden="1" customHeight="1" x14ac:dyDescent="0.25">
      <c r="A551" s="28" t="s">
        <v>65</v>
      </c>
      <c r="B551" s="26">
        <v>910</v>
      </c>
      <c r="C551" s="26" t="s">
        <v>28</v>
      </c>
      <c r="D551" s="26" t="s">
        <v>75</v>
      </c>
      <c r="E551" s="26" t="s">
        <v>455</v>
      </c>
      <c r="F551" s="26" t="s">
        <v>66</v>
      </c>
      <c r="G551" s="9">
        <f t="shared" ref="G551:BR551" si="1416">G552</f>
        <v>13199</v>
      </c>
      <c r="H551" s="9">
        <f t="shared" si="1416"/>
        <v>0</v>
      </c>
      <c r="I551" s="9">
        <f t="shared" si="1416"/>
        <v>0</v>
      </c>
      <c r="J551" s="9">
        <f t="shared" si="1416"/>
        <v>0</v>
      </c>
      <c r="K551" s="9">
        <f t="shared" si="1416"/>
        <v>0</v>
      </c>
      <c r="L551" s="9">
        <f t="shared" si="1416"/>
        <v>0</v>
      </c>
      <c r="M551" s="9">
        <f t="shared" si="1416"/>
        <v>13199</v>
      </c>
      <c r="N551" s="9">
        <f t="shared" si="1416"/>
        <v>0</v>
      </c>
      <c r="O551" s="9">
        <f t="shared" si="1416"/>
        <v>0</v>
      </c>
      <c r="P551" s="9">
        <f t="shared" si="1416"/>
        <v>0</v>
      </c>
      <c r="Q551" s="9">
        <f t="shared" si="1416"/>
        <v>0</v>
      </c>
      <c r="R551" s="9">
        <f t="shared" si="1416"/>
        <v>0</v>
      </c>
      <c r="S551" s="9">
        <f t="shared" si="1416"/>
        <v>13199</v>
      </c>
      <c r="T551" s="9">
        <f t="shared" si="1416"/>
        <v>0</v>
      </c>
      <c r="U551" s="9">
        <f t="shared" si="1416"/>
        <v>0</v>
      </c>
      <c r="V551" s="9">
        <f t="shared" si="1416"/>
        <v>0</v>
      </c>
      <c r="W551" s="9">
        <f t="shared" si="1416"/>
        <v>0</v>
      </c>
      <c r="X551" s="9">
        <f t="shared" si="1416"/>
        <v>0</v>
      </c>
      <c r="Y551" s="9">
        <f t="shared" si="1416"/>
        <v>13199</v>
      </c>
      <c r="Z551" s="9">
        <f t="shared" si="1416"/>
        <v>0</v>
      </c>
      <c r="AA551" s="9">
        <f t="shared" si="1416"/>
        <v>-5294</v>
      </c>
      <c r="AB551" s="9">
        <f t="shared" si="1416"/>
        <v>0</v>
      </c>
      <c r="AC551" s="9">
        <f t="shared" si="1416"/>
        <v>0</v>
      </c>
      <c r="AD551" s="9">
        <f t="shared" si="1416"/>
        <v>0</v>
      </c>
      <c r="AE551" s="9">
        <f t="shared" si="1416"/>
        <v>7905</v>
      </c>
      <c r="AF551" s="9">
        <f t="shared" si="1416"/>
        <v>0</v>
      </c>
      <c r="AG551" s="9">
        <f t="shared" si="1416"/>
        <v>0</v>
      </c>
      <c r="AH551" s="9">
        <f t="shared" si="1416"/>
        <v>0</v>
      </c>
      <c r="AI551" s="9">
        <f t="shared" si="1416"/>
        <v>0</v>
      </c>
      <c r="AJ551" s="9">
        <f t="shared" si="1416"/>
        <v>0</v>
      </c>
      <c r="AK551" s="9">
        <f t="shared" si="1416"/>
        <v>7905</v>
      </c>
      <c r="AL551" s="9">
        <f t="shared" si="1416"/>
        <v>0</v>
      </c>
      <c r="AM551" s="9">
        <f t="shared" si="1416"/>
        <v>0</v>
      </c>
      <c r="AN551" s="9">
        <f t="shared" si="1416"/>
        <v>0</v>
      </c>
      <c r="AO551" s="9">
        <f t="shared" si="1416"/>
        <v>0</v>
      </c>
      <c r="AP551" s="9">
        <f t="shared" si="1416"/>
        <v>0</v>
      </c>
      <c r="AQ551" s="9">
        <f t="shared" si="1416"/>
        <v>7905</v>
      </c>
      <c r="AR551" s="9">
        <f t="shared" si="1416"/>
        <v>0</v>
      </c>
      <c r="AS551" s="9">
        <f t="shared" si="1416"/>
        <v>0</v>
      </c>
      <c r="AT551" s="9">
        <f t="shared" si="1416"/>
        <v>0</v>
      </c>
      <c r="AU551" s="9">
        <f t="shared" si="1416"/>
        <v>0</v>
      </c>
      <c r="AV551" s="9">
        <f t="shared" si="1416"/>
        <v>0</v>
      </c>
      <c r="AW551" s="9">
        <f t="shared" si="1416"/>
        <v>7905</v>
      </c>
      <c r="AX551" s="9">
        <f t="shared" si="1416"/>
        <v>0</v>
      </c>
      <c r="AY551" s="9">
        <f t="shared" si="1416"/>
        <v>0</v>
      </c>
      <c r="AZ551" s="9">
        <f t="shared" si="1416"/>
        <v>0</v>
      </c>
      <c r="BA551" s="9">
        <f t="shared" si="1416"/>
        <v>0</v>
      </c>
      <c r="BB551" s="9">
        <f t="shared" si="1416"/>
        <v>0</v>
      </c>
      <c r="BC551" s="9">
        <f t="shared" si="1416"/>
        <v>7905</v>
      </c>
      <c r="BD551" s="9">
        <f t="shared" si="1416"/>
        <v>0</v>
      </c>
      <c r="BE551" s="9">
        <f t="shared" si="1416"/>
        <v>0</v>
      </c>
      <c r="BF551" s="9">
        <f t="shared" si="1416"/>
        <v>0</v>
      </c>
      <c r="BG551" s="9">
        <f t="shared" si="1416"/>
        <v>0</v>
      </c>
      <c r="BH551" s="9">
        <f t="shared" si="1416"/>
        <v>0</v>
      </c>
      <c r="BI551" s="9">
        <f t="shared" si="1416"/>
        <v>7905</v>
      </c>
      <c r="BJ551" s="9">
        <f t="shared" si="1416"/>
        <v>0</v>
      </c>
      <c r="BK551" s="9">
        <f t="shared" si="1416"/>
        <v>0</v>
      </c>
      <c r="BL551" s="9">
        <f t="shared" si="1416"/>
        <v>0</v>
      </c>
      <c r="BM551" s="9">
        <f t="shared" si="1416"/>
        <v>0</v>
      </c>
      <c r="BN551" s="9">
        <f t="shared" si="1416"/>
        <v>0</v>
      </c>
      <c r="BO551" s="9">
        <f t="shared" si="1416"/>
        <v>7905</v>
      </c>
      <c r="BP551" s="9">
        <f t="shared" si="1416"/>
        <v>0</v>
      </c>
      <c r="BQ551" s="9">
        <f t="shared" si="1416"/>
        <v>0</v>
      </c>
      <c r="BR551" s="9">
        <f t="shared" si="1416"/>
        <v>0</v>
      </c>
      <c r="BS551" s="9">
        <f t="shared" ref="BS551:CH551" si="1417">BS552</f>
        <v>0</v>
      </c>
      <c r="BT551" s="9">
        <f t="shared" si="1417"/>
        <v>0</v>
      </c>
      <c r="BU551" s="9">
        <f t="shared" si="1417"/>
        <v>7905</v>
      </c>
      <c r="BV551" s="9">
        <f t="shared" si="1417"/>
        <v>0</v>
      </c>
      <c r="BW551" s="9">
        <f t="shared" si="1417"/>
        <v>0</v>
      </c>
      <c r="BX551" s="9">
        <f t="shared" si="1417"/>
        <v>0</v>
      </c>
      <c r="BY551" s="9">
        <f t="shared" si="1417"/>
        <v>0</v>
      </c>
      <c r="BZ551" s="9">
        <f t="shared" si="1417"/>
        <v>0</v>
      </c>
      <c r="CA551" s="9">
        <f t="shared" si="1417"/>
        <v>7905</v>
      </c>
      <c r="CB551" s="9">
        <f t="shared" si="1417"/>
        <v>0</v>
      </c>
      <c r="CC551" s="9">
        <f t="shared" si="1417"/>
        <v>0</v>
      </c>
      <c r="CD551" s="9">
        <f t="shared" si="1417"/>
        <v>0</v>
      </c>
      <c r="CE551" s="9">
        <f t="shared" si="1417"/>
        <v>0</v>
      </c>
      <c r="CF551" s="9">
        <f t="shared" si="1417"/>
        <v>0</v>
      </c>
      <c r="CG551" s="9">
        <f t="shared" si="1417"/>
        <v>7905</v>
      </c>
      <c r="CH551" s="9">
        <f t="shared" si="1417"/>
        <v>0</v>
      </c>
    </row>
    <row r="552" spans="1:86" ht="49.5" hidden="1" x14ac:dyDescent="0.25">
      <c r="A552" s="25" t="s">
        <v>405</v>
      </c>
      <c r="B552" s="26">
        <v>910</v>
      </c>
      <c r="C552" s="26" t="s">
        <v>28</v>
      </c>
      <c r="D552" s="26" t="s">
        <v>75</v>
      </c>
      <c r="E552" s="26" t="s">
        <v>455</v>
      </c>
      <c r="F552" s="26" t="s">
        <v>252</v>
      </c>
      <c r="G552" s="9">
        <v>13199</v>
      </c>
      <c r="H552" s="10"/>
      <c r="I552" s="83"/>
      <c r="J552" s="83"/>
      <c r="K552" s="83"/>
      <c r="L552" s="83"/>
      <c r="M552" s="9">
        <f>G552+I552+J552+K552+L552</f>
        <v>13199</v>
      </c>
      <c r="N552" s="9">
        <f>H552+L552</f>
        <v>0</v>
      </c>
      <c r="O552" s="84"/>
      <c r="P552" s="84"/>
      <c r="Q552" s="84"/>
      <c r="R552" s="84"/>
      <c r="S552" s="9">
        <f>M552+O552+P552+Q552+R552</f>
        <v>13199</v>
      </c>
      <c r="T552" s="9">
        <f>N552+R552</f>
        <v>0</v>
      </c>
      <c r="U552" s="84"/>
      <c r="V552" s="84"/>
      <c r="W552" s="84"/>
      <c r="X552" s="84"/>
      <c r="Y552" s="9">
        <f>S552+U552+V552+W552+X552</f>
        <v>13199</v>
      </c>
      <c r="Z552" s="9">
        <f>T552+X552</f>
        <v>0</v>
      </c>
      <c r="AA552" s="9">
        <v>-5294</v>
      </c>
      <c r="AB552" s="84"/>
      <c r="AC552" s="84"/>
      <c r="AD552" s="84"/>
      <c r="AE552" s="9">
        <f>Y552+AA552+AB552+AC552+AD552</f>
        <v>7905</v>
      </c>
      <c r="AF552" s="9">
        <f>Z552+AD552</f>
        <v>0</v>
      </c>
      <c r="AG552" s="9"/>
      <c r="AH552" s="84"/>
      <c r="AI552" s="84"/>
      <c r="AJ552" s="84"/>
      <c r="AK552" s="9">
        <f>AE552+AG552+AH552+AI552+AJ552</f>
        <v>7905</v>
      </c>
      <c r="AL552" s="9">
        <f>AF552+AJ552</f>
        <v>0</v>
      </c>
      <c r="AM552" s="9"/>
      <c r="AN552" s="84"/>
      <c r="AO552" s="84"/>
      <c r="AP552" s="84"/>
      <c r="AQ552" s="9">
        <f>AK552+AM552+AN552+AO552+AP552</f>
        <v>7905</v>
      </c>
      <c r="AR552" s="9">
        <f>AL552+AP552</f>
        <v>0</v>
      </c>
      <c r="AS552" s="9"/>
      <c r="AT552" s="84"/>
      <c r="AU552" s="84"/>
      <c r="AV552" s="84"/>
      <c r="AW552" s="9">
        <f>AQ552+AS552+AT552+AU552+AV552</f>
        <v>7905</v>
      </c>
      <c r="AX552" s="9">
        <f>AR552+AV552</f>
        <v>0</v>
      </c>
      <c r="AY552" s="9"/>
      <c r="AZ552" s="84"/>
      <c r="BA552" s="84"/>
      <c r="BB552" s="84"/>
      <c r="BC552" s="9">
        <f>AW552+AY552+AZ552+BA552+BB552</f>
        <v>7905</v>
      </c>
      <c r="BD552" s="9">
        <f>AX552+BB552</f>
        <v>0</v>
      </c>
      <c r="BE552" s="9"/>
      <c r="BF552" s="84"/>
      <c r="BG552" s="84"/>
      <c r="BH552" s="84"/>
      <c r="BI552" s="9">
        <f>BC552+BE552+BF552+BG552+BH552</f>
        <v>7905</v>
      </c>
      <c r="BJ552" s="9">
        <f>BD552+BH552</f>
        <v>0</v>
      </c>
      <c r="BK552" s="9"/>
      <c r="BL552" s="84"/>
      <c r="BM552" s="84"/>
      <c r="BN552" s="84"/>
      <c r="BO552" s="9">
        <f>BI552+BK552+BL552+BM552+BN552</f>
        <v>7905</v>
      </c>
      <c r="BP552" s="9">
        <f>BJ552+BN552</f>
        <v>0</v>
      </c>
      <c r="BQ552" s="9"/>
      <c r="BR552" s="84"/>
      <c r="BS552" s="84"/>
      <c r="BT552" s="84"/>
      <c r="BU552" s="9">
        <f>BO552+BQ552+BR552+BS552+BT552</f>
        <v>7905</v>
      </c>
      <c r="BV552" s="9">
        <f>BP552+BT552</f>
        <v>0</v>
      </c>
      <c r="BW552" s="9"/>
      <c r="BX552" s="84"/>
      <c r="BY552" s="84"/>
      <c r="BZ552" s="84"/>
      <c r="CA552" s="9">
        <f>BU552+BW552+BX552+BY552+BZ552</f>
        <v>7905</v>
      </c>
      <c r="CB552" s="9">
        <f>BV552+BZ552</f>
        <v>0</v>
      </c>
      <c r="CC552" s="9"/>
      <c r="CD552" s="84"/>
      <c r="CE552" s="84"/>
      <c r="CF552" s="84"/>
      <c r="CG552" s="9">
        <f>CA552+CC552+CD552+CE552+CF552</f>
        <v>7905</v>
      </c>
      <c r="CH552" s="9">
        <f>CB552+CF552</f>
        <v>0</v>
      </c>
    </row>
    <row r="553" spans="1:86" ht="20.100000000000001" hidden="1" customHeight="1" x14ac:dyDescent="0.25">
      <c r="A553" s="28" t="s">
        <v>167</v>
      </c>
      <c r="B553" s="26">
        <v>910</v>
      </c>
      <c r="C553" s="26" t="s">
        <v>28</v>
      </c>
      <c r="D553" s="26" t="s">
        <v>75</v>
      </c>
      <c r="E553" s="26" t="s">
        <v>680</v>
      </c>
      <c r="F553" s="26"/>
      <c r="G553" s="9">
        <f>G554</f>
        <v>0</v>
      </c>
      <c r="H553" s="9">
        <f>H554</f>
        <v>0</v>
      </c>
      <c r="I553" s="83"/>
      <c r="J553" s="83"/>
      <c r="K553" s="83"/>
      <c r="L553" s="83"/>
      <c r="M553" s="83"/>
      <c r="N553" s="83"/>
      <c r="O553" s="84"/>
      <c r="P553" s="84"/>
      <c r="Q553" s="84"/>
      <c r="R553" s="84"/>
      <c r="S553" s="84"/>
      <c r="T553" s="84"/>
      <c r="U553" s="84"/>
      <c r="V553" s="84"/>
      <c r="W553" s="84"/>
      <c r="X553" s="84"/>
      <c r="Y553" s="84"/>
      <c r="Z553" s="84"/>
      <c r="AA553" s="84"/>
      <c r="AB553" s="84"/>
      <c r="AC553" s="84"/>
      <c r="AD553" s="84"/>
      <c r="AE553" s="84"/>
      <c r="AF553" s="84"/>
      <c r="AG553" s="84"/>
      <c r="AH553" s="84"/>
      <c r="AI553" s="84"/>
      <c r="AJ553" s="84"/>
      <c r="AK553" s="84"/>
      <c r="AL553" s="84"/>
      <c r="AM553" s="84"/>
      <c r="AN553" s="84"/>
      <c r="AO553" s="84"/>
      <c r="AP553" s="84"/>
      <c r="AQ553" s="84"/>
      <c r="AR553" s="84"/>
      <c r="AS553" s="84"/>
      <c r="AT553" s="84"/>
      <c r="AU553" s="84"/>
      <c r="AV553" s="84"/>
      <c r="AW553" s="84"/>
      <c r="AX553" s="84"/>
      <c r="AY553" s="84"/>
      <c r="AZ553" s="84"/>
      <c r="BA553" s="84"/>
      <c r="BB553" s="84"/>
      <c r="BC553" s="84"/>
      <c r="BD553" s="84"/>
      <c r="BE553" s="84"/>
      <c r="BF553" s="84"/>
      <c r="BG553" s="84"/>
      <c r="BH553" s="84"/>
      <c r="BI553" s="84"/>
      <c r="BJ553" s="84"/>
      <c r="BK553" s="84"/>
      <c r="BL553" s="84"/>
      <c r="BM553" s="84"/>
      <c r="BN553" s="84"/>
      <c r="BO553" s="84"/>
      <c r="BP553" s="84"/>
      <c r="BQ553" s="84"/>
      <c r="BR553" s="84"/>
      <c r="BS553" s="84"/>
      <c r="BT553" s="84"/>
      <c r="BU553" s="84"/>
      <c r="BV553" s="84"/>
      <c r="BW553" s="84"/>
      <c r="BX553" s="84"/>
      <c r="BY553" s="84"/>
      <c r="BZ553" s="84"/>
      <c r="CA553" s="84"/>
      <c r="CB553" s="84"/>
      <c r="CC553" s="84"/>
      <c r="CD553" s="84"/>
      <c r="CE553" s="84"/>
      <c r="CF553" s="84"/>
      <c r="CG553" s="84"/>
      <c r="CH553" s="84"/>
    </row>
    <row r="554" spans="1:86" ht="33" hidden="1" x14ac:dyDescent="0.25">
      <c r="A554" s="25" t="s">
        <v>179</v>
      </c>
      <c r="B554" s="26">
        <v>910</v>
      </c>
      <c r="C554" s="26" t="s">
        <v>28</v>
      </c>
      <c r="D554" s="26" t="s">
        <v>75</v>
      </c>
      <c r="E554" s="48" t="s">
        <v>680</v>
      </c>
      <c r="F554" s="26" t="s">
        <v>180</v>
      </c>
      <c r="G554" s="9">
        <f>G555</f>
        <v>0</v>
      </c>
      <c r="H554" s="9">
        <f>H555</f>
        <v>0</v>
      </c>
      <c r="I554" s="83"/>
      <c r="J554" s="83"/>
      <c r="K554" s="83"/>
      <c r="L554" s="83"/>
      <c r="M554" s="83"/>
      <c r="N554" s="83"/>
      <c r="O554" s="84"/>
      <c r="P554" s="84"/>
      <c r="Q554" s="84"/>
      <c r="R554" s="84"/>
      <c r="S554" s="84"/>
      <c r="T554" s="84"/>
      <c r="U554" s="84"/>
      <c r="V554" s="84"/>
      <c r="W554" s="84"/>
      <c r="X554" s="84"/>
      <c r="Y554" s="84"/>
      <c r="Z554" s="84"/>
      <c r="AA554" s="84"/>
      <c r="AB554" s="84"/>
      <c r="AC554" s="84"/>
      <c r="AD554" s="84"/>
      <c r="AE554" s="84"/>
      <c r="AF554" s="84"/>
      <c r="AG554" s="84"/>
      <c r="AH554" s="84"/>
      <c r="AI554" s="84"/>
      <c r="AJ554" s="84"/>
      <c r="AK554" s="84"/>
      <c r="AL554" s="84"/>
      <c r="AM554" s="84"/>
      <c r="AN554" s="84"/>
      <c r="AO554" s="84"/>
      <c r="AP554" s="84"/>
      <c r="AQ554" s="84"/>
      <c r="AR554" s="84"/>
      <c r="AS554" s="84"/>
      <c r="AT554" s="84"/>
      <c r="AU554" s="84"/>
      <c r="AV554" s="84"/>
      <c r="AW554" s="84"/>
      <c r="AX554" s="84"/>
      <c r="AY554" s="84"/>
      <c r="AZ554" s="84"/>
      <c r="BA554" s="84"/>
      <c r="BB554" s="84"/>
      <c r="BC554" s="84"/>
      <c r="BD554" s="84"/>
      <c r="BE554" s="84"/>
      <c r="BF554" s="84"/>
      <c r="BG554" s="84"/>
      <c r="BH554" s="84"/>
      <c r="BI554" s="84"/>
      <c r="BJ554" s="84"/>
      <c r="BK554" s="84"/>
      <c r="BL554" s="84"/>
      <c r="BM554" s="84"/>
      <c r="BN554" s="84"/>
      <c r="BO554" s="84"/>
      <c r="BP554" s="84"/>
      <c r="BQ554" s="84"/>
      <c r="BR554" s="84"/>
      <c r="BS554" s="84"/>
      <c r="BT554" s="84"/>
      <c r="BU554" s="84"/>
      <c r="BV554" s="84"/>
      <c r="BW554" s="84"/>
      <c r="BX554" s="84"/>
      <c r="BY554" s="84"/>
      <c r="BZ554" s="84"/>
      <c r="CA554" s="84"/>
      <c r="CB554" s="84"/>
      <c r="CC554" s="84"/>
      <c r="CD554" s="84"/>
      <c r="CE554" s="84"/>
      <c r="CF554" s="84"/>
      <c r="CG554" s="84"/>
      <c r="CH554" s="84"/>
    </row>
    <row r="555" spans="1:86" ht="20.100000000000001" hidden="1" customHeight="1" x14ac:dyDescent="0.25">
      <c r="A555" s="28" t="s">
        <v>167</v>
      </c>
      <c r="B555" s="26">
        <v>910</v>
      </c>
      <c r="C555" s="26" t="s">
        <v>28</v>
      </c>
      <c r="D555" s="26" t="s">
        <v>75</v>
      </c>
      <c r="E555" s="26" t="s">
        <v>680</v>
      </c>
      <c r="F555" s="26" t="s">
        <v>181</v>
      </c>
      <c r="G555" s="9"/>
      <c r="H555" s="9"/>
      <c r="I555" s="83"/>
      <c r="J555" s="83"/>
      <c r="K555" s="83"/>
      <c r="L555" s="83"/>
      <c r="M555" s="83"/>
      <c r="N555" s="83"/>
      <c r="O555" s="84"/>
      <c r="P555" s="84"/>
      <c r="Q555" s="84"/>
      <c r="R555" s="84"/>
      <c r="S555" s="84"/>
      <c r="T555" s="84"/>
      <c r="U555" s="84"/>
      <c r="V555" s="84"/>
      <c r="W555" s="84"/>
      <c r="X555" s="84"/>
      <c r="Y555" s="84"/>
      <c r="Z555" s="84"/>
      <c r="AA555" s="84"/>
      <c r="AB555" s="84"/>
      <c r="AC555" s="84"/>
      <c r="AD555" s="84"/>
      <c r="AE555" s="84"/>
      <c r="AF555" s="84"/>
      <c r="AG555" s="84"/>
      <c r="AH555" s="84"/>
      <c r="AI555" s="84"/>
      <c r="AJ555" s="84"/>
      <c r="AK555" s="84"/>
      <c r="AL555" s="84"/>
      <c r="AM555" s="84"/>
      <c r="AN555" s="84"/>
      <c r="AO555" s="84"/>
      <c r="AP555" s="84"/>
      <c r="AQ555" s="84"/>
      <c r="AR555" s="84"/>
      <c r="AS555" s="84"/>
      <c r="AT555" s="84"/>
      <c r="AU555" s="84"/>
      <c r="AV555" s="84"/>
      <c r="AW555" s="84"/>
      <c r="AX555" s="84"/>
      <c r="AY555" s="84"/>
      <c r="AZ555" s="84"/>
      <c r="BA555" s="84"/>
      <c r="BB555" s="84"/>
      <c r="BC555" s="84"/>
      <c r="BD555" s="84"/>
      <c r="BE555" s="84"/>
      <c r="BF555" s="84"/>
      <c r="BG555" s="84"/>
      <c r="BH555" s="84"/>
      <c r="BI555" s="84"/>
      <c r="BJ555" s="84"/>
      <c r="BK555" s="84"/>
      <c r="BL555" s="84"/>
      <c r="BM555" s="84"/>
      <c r="BN555" s="84"/>
      <c r="BO555" s="84"/>
      <c r="BP555" s="84"/>
      <c r="BQ555" s="84"/>
      <c r="BR555" s="84"/>
      <c r="BS555" s="84"/>
      <c r="BT555" s="84"/>
      <c r="BU555" s="84"/>
      <c r="BV555" s="84"/>
      <c r="BW555" s="84"/>
      <c r="BX555" s="84"/>
      <c r="BY555" s="84"/>
      <c r="BZ555" s="84"/>
      <c r="CA555" s="84"/>
      <c r="CB555" s="84"/>
      <c r="CC555" s="84"/>
      <c r="CD555" s="84"/>
      <c r="CE555" s="84"/>
      <c r="CF555" s="84"/>
      <c r="CG555" s="84"/>
      <c r="CH555" s="84"/>
    </row>
    <row r="556" spans="1:86" ht="20.100000000000001" hidden="1" customHeight="1" x14ac:dyDescent="0.25">
      <c r="A556" s="28" t="s">
        <v>511</v>
      </c>
      <c r="B556" s="26">
        <v>910</v>
      </c>
      <c r="C556" s="26" t="s">
        <v>28</v>
      </c>
      <c r="D556" s="26" t="s">
        <v>75</v>
      </c>
      <c r="E556" s="26" t="s">
        <v>851</v>
      </c>
      <c r="F556" s="26"/>
      <c r="G556" s="9"/>
      <c r="H556" s="9"/>
      <c r="I556" s="83"/>
      <c r="J556" s="83"/>
      <c r="K556" s="83"/>
      <c r="L556" s="83"/>
      <c r="M556" s="83"/>
      <c r="N556" s="83"/>
      <c r="O556" s="84"/>
      <c r="P556" s="84"/>
      <c r="Q556" s="84"/>
      <c r="R556" s="84"/>
      <c r="S556" s="84"/>
      <c r="T556" s="84"/>
      <c r="U556" s="84"/>
      <c r="V556" s="84"/>
      <c r="W556" s="84"/>
      <c r="X556" s="84"/>
      <c r="Y556" s="84"/>
      <c r="Z556" s="84"/>
      <c r="AA556" s="84"/>
      <c r="AB556" s="84"/>
      <c r="AC556" s="84"/>
      <c r="AD556" s="84"/>
      <c r="AE556" s="84"/>
      <c r="AF556" s="84"/>
      <c r="AG556" s="84"/>
      <c r="AH556" s="84"/>
      <c r="AI556" s="84"/>
      <c r="AJ556" s="84"/>
      <c r="AK556" s="84"/>
      <c r="AL556" s="84"/>
      <c r="AM556" s="84"/>
      <c r="AN556" s="84"/>
      <c r="AO556" s="84"/>
      <c r="AP556" s="84"/>
      <c r="AQ556" s="84"/>
      <c r="AR556" s="84"/>
      <c r="AS556" s="84"/>
      <c r="AT556" s="84"/>
      <c r="AU556" s="84"/>
      <c r="AV556" s="84"/>
      <c r="AW556" s="84"/>
      <c r="AX556" s="84"/>
      <c r="AY556" s="84"/>
      <c r="AZ556" s="84"/>
      <c r="BA556" s="84"/>
      <c r="BB556" s="84"/>
      <c r="BC556" s="84"/>
      <c r="BD556" s="84"/>
      <c r="BE556" s="84"/>
      <c r="BF556" s="84"/>
      <c r="BG556" s="84"/>
      <c r="BH556" s="84"/>
      <c r="BI556" s="84"/>
      <c r="BJ556" s="84"/>
      <c r="BK556" s="84"/>
      <c r="BL556" s="84"/>
      <c r="BM556" s="84"/>
      <c r="BN556" s="84"/>
      <c r="BO556" s="84"/>
      <c r="BP556" s="84"/>
      <c r="BQ556" s="84"/>
      <c r="BR556" s="84"/>
      <c r="BS556" s="84"/>
      <c r="BT556" s="84"/>
      <c r="BU556" s="84"/>
      <c r="BV556" s="84"/>
      <c r="BW556" s="84">
        <f>BW557</f>
        <v>0</v>
      </c>
      <c r="BX556" s="84">
        <f t="shared" ref="BX556:CH557" si="1418">BX557</f>
        <v>0</v>
      </c>
      <c r="BY556" s="84">
        <f t="shared" si="1418"/>
        <v>0</v>
      </c>
      <c r="BZ556" s="9">
        <f t="shared" si="1418"/>
        <v>9822</v>
      </c>
      <c r="CA556" s="9">
        <f t="shared" si="1418"/>
        <v>9822</v>
      </c>
      <c r="CB556" s="9">
        <f t="shared" si="1418"/>
        <v>9822</v>
      </c>
      <c r="CC556" s="84">
        <f>CC557</f>
        <v>0</v>
      </c>
      <c r="CD556" s="84">
        <f t="shared" si="1418"/>
        <v>0</v>
      </c>
      <c r="CE556" s="84">
        <f t="shared" si="1418"/>
        <v>0</v>
      </c>
      <c r="CF556" s="9">
        <f t="shared" si="1418"/>
        <v>0</v>
      </c>
      <c r="CG556" s="9">
        <f t="shared" si="1418"/>
        <v>9822</v>
      </c>
      <c r="CH556" s="9">
        <f t="shared" si="1418"/>
        <v>9822</v>
      </c>
    </row>
    <row r="557" spans="1:86" ht="33" hidden="1" x14ac:dyDescent="0.25">
      <c r="A557" s="28" t="s">
        <v>11</v>
      </c>
      <c r="B557" s="26">
        <v>910</v>
      </c>
      <c r="C557" s="26" t="s">
        <v>28</v>
      </c>
      <c r="D557" s="26" t="s">
        <v>75</v>
      </c>
      <c r="E557" s="26" t="s">
        <v>851</v>
      </c>
      <c r="F557" s="26" t="s">
        <v>12</v>
      </c>
      <c r="G557" s="9"/>
      <c r="H557" s="9"/>
      <c r="I557" s="83"/>
      <c r="J557" s="83"/>
      <c r="K557" s="83"/>
      <c r="L557" s="83"/>
      <c r="M557" s="83"/>
      <c r="N557" s="83"/>
      <c r="O557" s="84"/>
      <c r="P557" s="84"/>
      <c r="Q557" s="84"/>
      <c r="R557" s="84"/>
      <c r="S557" s="84"/>
      <c r="T557" s="84"/>
      <c r="U557" s="84"/>
      <c r="V557" s="84"/>
      <c r="W557" s="84"/>
      <c r="X557" s="84"/>
      <c r="Y557" s="84"/>
      <c r="Z557" s="84"/>
      <c r="AA557" s="84"/>
      <c r="AB557" s="84"/>
      <c r="AC557" s="84"/>
      <c r="AD557" s="84"/>
      <c r="AE557" s="84"/>
      <c r="AF557" s="84"/>
      <c r="AG557" s="84"/>
      <c r="AH557" s="84"/>
      <c r="AI557" s="84"/>
      <c r="AJ557" s="84"/>
      <c r="AK557" s="84"/>
      <c r="AL557" s="84"/>
      <c r="AM557" s="84"/>
      <c r="AN557" s="84"/>
      <c r="AO557" s="84"/>
      <c r="AP557" s="84"/>
      <c r="AQ557" s="84"/>
      <c r="AR557" s="84"/>
      <c r="AS557" s="84"/>
      <c r="AT557" s="84"/>
      <c r="AU557" s="84"/>
      <c r="AV557" s="84"/>
      <c r="AW557" s="84"/>
      <c r="AX557" s="84"/>
      <c r="AY557" s="84"/>
      <c r="AZ557" s="84"/>
      <c r="BA557" s="84"/>
      <c r="BB557" s="84"/>
      <c r="BC557" s="84"/>
      <c r="BD557" s="84"/>
      <c r="BE557" s="84"/>
      <c r="BF557" s="84"/>
      <c r="BG557" s="84"/>
      <c r="BH557" s="84"/>
      <c r="BI557" s="84"/>
      <c r="BJ557" s="84"/>
      <c r="BK557" s="84"/>
      <c r="BL557" s="84"/>
      <c r="BM557" s="84"/>
      <c r="BN557" s="84"/>
      <c r="BO557" s="84"/>
      <c r="BP557" s="84"/>
      <c r="BQ557" s="84"/>
      <c r="BR557" s="84"/>
      <c r="BS557" s="84"/>
      <c r="BT557" s="84"/>
      <c r="BU557" s="84"/>
      <c r="BV557" s="84"/>
      <c r="BW557" s="84">
        <f>BW558</f>
        <v>0</v>
      </c>
      <c r="BX557" s="84">
        <f t="shared" si="1418"/>
        <v>0</v>
      </c>
      <c r="BY557" s="84">
        <f t="shared" si="1418"/>
        <v>0</v>
      </c>
      <c r="BZ557" s="9">
        <f t="shared" si="1418"/>
        <v>9822</v>
      </c>
      <c r="CA557" s="9">
        <f t="shared" si="1418"/>
        <v>9822</v>
      </c>
      <c r="CB557" s="9">
        <f t="shared" si="1418"/>
        <v>9822</v>
      </c>
      <c r="CC557" s="84">
        <f>CC558</f>
        <v>0</v>
      </c>
      <c r="CD557" s="84">
        <f t="shared" si="1418"/>
        <v>0</v>
      </c>
      <c r="CE557" s="84">
        <f t="shared" si="1418"/>
        <v>0</v>
      </c>
      <c r="CF557" s="9">
        <f t="shared" si="1418"/>
        <v>0</v>
      </c>
      <c r="CG557" s="9">
        <f t="shared" si="1418"/>
        <v>9822</v>
      </c>
      <c r="CH557" s="9">
        <f t="shared" si="1418"/>
        <v>9822</v>
      </c>
    </row>
    <row r="558" spans="1:86" hidden="1" x14ac:dyDescent="0.25">
      <c r="A558" s="28" t="s">
        <v>23</v>
      </c>
      <c r="B558" s="26">
        <v>910</v>
      </c>
      <c r="C558" s="26" t="s">
        <v>28</v>
      </c>
      <c r="D558" s="26" t="s">
        <v>75</v>
      </c>
      <c r="E558" s="26" t="s">
        <v>851</v>
      </c>
      <c r="F558" s="26" t="s">
        <v>35</v>
      </c>
      <c r="G558" s="9"/>
      <c r="H558" s="9"/>
      <c r="I558" s="83"/>
      <c r="J558" s="83"/>
      <c r="K558" s="83"/>
      <c r="L558" s="83"/>
      <c r="M558" s="83"/>
      <c r="N558" s="83"/>
      <c r="O558" s="84"/>
      <c r="P558" s="84"/>
      <c r="Q558" s="84"/>
      <c r="R558" s="84"/>
      <c r="S558" s="84"/>
      <c r="T558" s="84"/>
      <c r="U558" s="84"/>
      <c r="V558" s="84"/>
      <c r="W558" s="84"/>
      <c r="X558" s="84"/>
      <c r="Y558" s="84"/>
      <c r="Z558" s="84"/>
      <c r="AA558" s="84"/>
      <c r="AB558" s="84"/>
      <c r="AC558" s="84"/>
      <c r="AD558" s="84"/>
      <c r="AE558" s="84"/>
      <c r="AF558" s="84"/>
      <c r="AG558" s="84"/>
      <c r="AH558" s="84"/>
      <c r="AI558" s="84"/>
      <c r="AJ558" s="84"/>
      <c r="AK558" s="84"/>
      <c r="AL558" s="84"/>
      <c r="AM558" s="84"/>
      <c r="AN558" s="84"/>
      <c r="AO558" s="84"/>
      <c r="AP558" s="84"/>
      <c r="AQ558" s="84"/>
      <c r="AR558" s="84"/>
      <c r="AS558" s="84"/>
      <c r="AT558" s="84"/>
      <c r="AU558" s="84"/>
      <c r="AV558" s="84"/>
      <c r="AW558" s="84"/>
      <c r="AX558" s="84"/>
      <c r="AY558" s="84"/>
      <c r="AZ558" s="84"/>
      <c r="BA558" s="84"/>
      <c r="BB558" s="84"/>
      <c r="BC558" s="84"/>
      <c r="BD558" s="84"/>
      <c r="BE558" s="84"/>
      <c r="BF558" s="84"/>
      <c r="BG558" s="84"/>
      <c r="BH558" s="84"/>
      <c r="BI558" s="84"/>
      <c r="BJ558" s="84"/>
      <c r="BK558" s="84"/>
      <c r="BL558" s="84"/>
      <c r="BM558" s="84"/>
      <c r="BN558" s="84"/>
      <c r="BO558" s="84"/>
      <c r="BP558" s="84"/>
      <c r="BQ558" s="84"/>
      <c r="BR558" s="84"/>
      <c r="BS558" s="84"/>
      <c r="BT558" s="84"/>
      <c r="BU558" s="84"/>
      <c r="BV558" s="84"/>
      <c r="BW558" s="84"/>
      <c r="BX558" s="84"/>
      <c r="BY558" s="84"/>
      <c r="BZ558" s="9">
        <v>9822</v>
      </c>
      <c r="CA558" s="9">
        <f>BU558+BW558+BX558+BY558+BZ558</f>
        <v>9822</v>
      </c>
      <c r="CB558" s="9">
        <f>BV558+BZ558</f>
        <v>9822</v>
      </c>
      <c r="CC558" s="84"/>
      <c r="CD558" s="84"/>
      <c r="CE558" s="84"/>
      <c r="CF558" s="9"/>
      <c r="CG558" s="9">
        <f>CA558+CC558+CD558+CE558+CF558</f>
        <v>9822</v>
      </c>
      <c r="CH558" s="9">
        <f>CB558+CF558</f>
        <v>9822</v>
      </c>
    </row>
    <row r="559" spans="1:86" ht="39.75" hidden="1" customHeight="1" x14ac:dyDescent="0.25">
      <c r="A559" s="28" t="s">
        <v>511</v>
      </c>
      <c r="B559" s="26">
        <v>910</v>
      </c>
      <c r="C559" s="26" t="s">
        <v>28</v>
      </c>
      <c r="D559" s="26" t="s">
        <v>75</v>
      </c>
      <c r="E559" s="26" t="s">
        <v>803</v>
      </c>
      <c r="F559" s="26"/>
      <c r="G559" s="9"/>
      <c r="H559" s="9"/>
      <c r="I559" s="83"/>
      <c r="J559" s="83"/>
      <c r="K559" s="83"/>
      <c r="L559" s="83"/>
      <c r="M559" s="83"/>
      <c r="N559" s="83"/>
      <c r="O559" s="84"/>
      <c r="P559" s="84"/>
      <c r="Q559" s="84"/>
      <c r="R559" s="84"/>
      <c r="S559" s="84"/>
      <c r="T559" s="84"/>
      <c r="U559" s="84"/>
      <c r="V559" s="84"/>
      <c r="W559" s="84"/>
      <c r="X559" s="84"/>
      <c r="Y559" s="84"/>
      <c r="Z559" s="84"/>
      <c r="AA559" s="84"/>
      <c r="AB559" s="84"/>
      <c r="AC559" s="84"/>
      <c r="AD559" s="84"/>
      <c r="AE559" s="84"/>
      <c r="AF559" s="84"/>
      <c r="AG559" s="84"/>
      <c r="AH559" s="84"/>
      <c r="AI559" s="84"/>
      <c r="AJ559" s="84"/>
      <c r="AK559" s="84"/>
      <c r="AL559" s="84"/>
      <c r="AM559" s="84"/>
      <c r="AN559" s="84"/>
      <c r="AO559" s="84"/>
      <c r="AP559" s="84"/>
      <c r="AQ559" s="84"/>
      <c r="AR559" s="84"/>
      <c r="AS559" s="84"/>
      <c r="AT559" s="84"/>
      <c r="AU559" s="84"/>
      <c r="AV559" s="84"/>
      <c r="AW559" s="84"/>
      <c r="AX559" s="84"/>
      <c r="AY559" s="9">
        <f>AY560</f>
        <v>1765</v>
      </c>
      <c r="AZ559" s="9">
        <f t="shared" ref="AZ559:BO560" si="1419">AZ560</f>
        <v>0</v>
      </c>
      <c r="BA559" s="9">
        <f t="shared" si="1419"/>
        <v>0</v>
      </c>
      <c r="BB559" s="9">
        <f t="shared" si="1419"/>
        <v>0</v>
      </c>
      <c r="BC559" s="9">
        <f t="shared" si="1419"/>
        <v>1765</v>
      </c>
      <c r="BD559" s="9">
        <f t="shared" si="1419"/>
        <v>0</v>
      </c>
      <c r="BE559" s="9">
        <f>BE560</f>
        <v>0</v>
      </c>
      <c r="BF559" s="9">
        <f t="shared" si="1419"/>
        <v>0</v>
      </c>
      <c r="BG559" s="9">
        <f t="shared" si="1419"/>
        <v>0</v>
      </c>
      <c r="BH559" s="9">
        <f t="shared" si="1419"/>
        <v>0</v>
      </c>
      <c r="BI559" s="9">
        <f t="shared" si="1419"/>
        <v>1765</v>
      </c>
      <c r="BJ559" s="9">
        <f t="shared" si="1419"/>
        <v>0</v>
      </c>
      <c r="BK559" s="9">
        <f>BK560</f>
        <v>0</v>
      </c>
      <c r="BL559" s="9">
        <f t="shared" si="1419"/>
        <v>0</v>
      </c>
      <c r="BM559" s="9">
        <f t="shared" si="1419"/>
        <v>0</v>
      </c>
      <c r="BN559" s="9">
        <f t="shared" si="1419"/>
        <v>0</v>
      </c>
      <c r="BO559" s="9">
        <f t="shared" si="1419"/>
        <v>1765</v>
      </c>
      <c r="BP559" s="9">
        <f t="shared" ref="BL559:BP560" si="1420">BP560</f>
        <v>0</v>
      </c>
      <c r="BQ559" s="9">
        <f>BQ560</f>
        <v>0</v>
      </c>
      <c r="BR559" s="9">
        <f t="shared" ref="BR559:CG560" si="1421">BR560</f>
        <v>0</v>
      </c>
      <c r="BS559" s="9">
        <f t="shared" si="1421"/>
        <v>0</v>
      </c>
      <c r="BT559" s="9">
        <f t="shared" si="1421"/>
        <v>0</v>
      </c>
      <c r="BU559" s="9">
        <f t="shared" si="1421"/>
        <v>1765</v>
      </c>
      <c r="BV559" s="9">
        <f t="shared" si="1421"/>
        <v>0</v>
      </c>
      <c r="BW559" s="9">
        <f>BW560</f>
        <v>-1765</v>
      </c>
      <c r="BX559" s="9">
        <f t="shared" si="1421"/>
        <v>0</v>
      </c>
      <c r="BY559" s="9">
        <f t="shared" si="1421"/>
        <v>0</v>
      </c>
      <c r="BZ559" s="9">
        <f t="shared" si="1421"/>
        <v>0</v>
      </c>
      <c r="CA559" s="9">
        <f t="shared" si="1421"/>
        <v>0</v>
      </c>
      <c r="CB559" s="9">
        <f t="shared" si="1421"/>
        <v>0</v>
      </c>
      <c r="CC559" s="9">
        <f>CC560</f>
        <v>0</v>
      </c>
      <c r="CD559" s="9">
        <f t="shared" si="1421"/>
        <v>0</v>
      </c>
      <c r="CE559" s="9">
        <f t="shared" si="1421"/>
        <v>0</v>
      </c>
      <c r="CF559" s="9">
        <f t="shared" si="1421"/>
        <v>0</v>
      </c>
      <c r="CG559" s="9">
        <f t="shared" si="1421"/>
        <v>0</v>
      </c>
      <c r="CH559" s="9">
        <f t="shared" ref="CD559:CH560" si="1422">CH560</f>
        <v>0</v>
      </c>
    </row>
    <row r="560" spans="1:86" ht="33.75" hidden="1" customHeight="1" x14ac:dyDescent="0.25">
      <c r="A560" s="28" t="s">
        <v>11</v>
      </c>
      <c r="B560" s="26">
        <v>910</v>
      </c>
      <c r="C560" s="26" t="s">
        <v>28</v>
      </c>
      <c r="D560" s="26" t="s">
        <v>75</v>
      </c>
      <c r="E560" s="26" t="s">
        <v>803</v>
      </c>
      <c r="F560" s="26" t="s">
        <v>12</v>
      </c>
      <c r="G560" s="9"/>
      <c r="H560" s="9"/>
      <c r="I560" s="83"/>
      <c r="J560" s="83"/>
      <c r="K560" s="83"/>
      <c r="L560" s="83"/>
      <c r="M560" s="83"/>
      <c r="N560" s="83"/>
      <c r="O560" s="84"/>
      <c r="P560" s="84"/>
      <c r="Q560" s="84"/>
      <c r="R560" s="84"/>
      <c r="S560" s="84"/>
      <c r="T560" s="84"/>
      <c r="U560" s="84"/>
      <c r="V560" s="84"/>
      <c r="W560" s="84"/>
      <c r="X560" s="84"/>
      <c r="Y560" s="84"/>
      <c r="Z560" s="84"/>
      <c r="AA560" s="84"/>
      <c r="AB560" s="84"/>
      <c r="AC560" s="84"/>
      <c r="AD560" s="84"/>
      <c r="AE560" s="84"/>
      <c r="AF560" s="84"/>
      <c r="AG560" s="84"/>
      <c r="AH560" s="84"/>
      <c r="AI560" s="84"/>
      <c r="AJ560" s="84"/>
      <c r="AK560" s="84"/>
      <c r="AL560" s="84"/>
      <c r="AM560" s="84"/>
      <c r="AN560" s="84"/>
      <c r="AO560" s="84"/>
      <c r="AP560" s="84"/>
      <c r="AQ560" s="84"/>
      <c r="AR560" s="84"/>
      <c r="AS560" s="84"/>
      <c r="AT560" s="84"/>
      <c r="AU560" s="84"/>
      <c r="AV560" s="84"/>
      <c r="AW560" s="84"/>
      <c r="AX560" s="84"/>
      <c r="AY560" s="9">
        <f>AY561</f>
        <v>1765</v>
      </c>
      <c r="AZ560" s="9">
        <f t="shared" si="1419"/>
        <v>0</v>
      </c>
      <c r="BA560" s="9">
        <f t="shared" si="1419"/>
        <v>0</v>
      </c>
      <c r="BB560" s="9">
        <f t="shared" si="1419"/>
        <v>0</v>
      </c>
      <c r="BC560" s="9">
        <f t="shared" si="1419"/>
        <v>1765</v>
      </c>
      <c r="BD560" s="9">
        <f t="shared" si="1419"/>
        <v>0</v>
      </c>
      <c r="BE560" s="9">
        <f>BE561</f>
        <v>0</v>
      </c>
      <c r="BF560" s="9">
        <f t="shared" si="1419"/>
        <v>0</v>
      </c>
      <c r="BG560" s="9">
        <f t="shared" si="1419"/>
        <v>0</v>
      </c>
      <c r="BH560" s="9">
        <f t="shared" si="1419"/>
        <v>0</v>
      </c>
      <c r="BI560" s="9">
        <f t="shared" si="1419"/>
        <v>1765</v>
      </c>
      <c r="BJ560" s="9">
        <f t="shared" si="1419"/>
        <v>0</v>
      </c>
      <c r="BK560" s="9">
        <f>BK561</f>
        <v>0</v>
      </c>
      <c r="BL560" s="9">
        <f t="shared" si="1420"/>
        <v>0</v>
      </c>
      <c r="BM560" s="9">
        <f t="shared" si="1420"/>
        <v>0</v>
      </c>
      <c r="BN560" s="9">
        <f t="shared" si="1420"/>
        <v>0</v>
      </c>
      <c r="BO560" s="9">
        <f t="shared" si="1420"/>
        <v>1765</v>
      </c>
      <c r="BP560" s="9">
        <f t="shared" si="1420"/>
        <v>0</v>
      </c>
      <c r="BQ560" s="9">
        <f>BQ561</f>
        <v>0</v>
      </c>
      <c r="BR560" s="9">
        <f t="shared" si="1421"/>
        <v>0</v>
      </c>
      <c r="BS560" s="9">
        <f t="shared" si="1421"/>
        <v>0</v>
      </c>
      <c r="BT560" s="9">
        <f t="shared" si="1421"/>
        <v>0</v>
      </c>
      <c r="BU560" s="9">
        <f t="shared" si="1421"/>
        <v>1765</v>
      </c>
      <c r="BV560" s="9">
        <f t="shared" si="1421"/>
        <v>0</v>
      </c>
      <c r="BW560" s="9">
        <f>BW561</f>
        <v>-1765</v>
      </c>
      <c r="BX560" s="9">
        <f t="shared" si="1421"/>
        <v>0</v>
      </c>
      <c r="BY560" s="9">
        <f t="shared" si="1421"/>
        <v>0</v>
      </c>
      <c r="BZ560" s="9">
        <f t="shared" si="1421"/>
        <v>0</v>
      </c>
      <c r="CA560" s="9">
        <f t="shared" si="1421"/>
        <v>0</v>
      </c>
      <c r="CB560" s="9">
        <f t="shared" si="1421"/>
        <v>0</v>
      </c>
      <c r="CC560" s="9">
        <f>CC561</f>
        <v>0</v>
      </c>
      <c r="CD560" s="9">
        <f t="shared" si="1422"/>
        <v>0</v>
      </c>
      <c r="CE560" s="9">
        <f t="shared" si="1422"/>
        <v>0</v>
      </c>
      <c r="CF560" s="9">
        <f t="shared" si="1422"/>
        <v>0</v>
      </c>
      <c r="CG560" s="9">
        <f t="shared" si="1422"/>
        <v>0</v>
      </c>
      <c r="CH560" s="9">
        <f t="shared" si="1422"/>
        <v>0</v>
      </c>
    </row>
    <row r="561" spans="1:86" ht="20.100000000000001" hidden="1" customHeight="1" x14ac:dyDescent="0.25">
      <c r="A561" s="28" t="s">
        <v>23</v>
      </c>
      <c r="B561" s="26">
        <v>910</v>
      </c>
      <c r="C561" s="26" t="s">
        <v>28</v>
      </c>
      <c r="D561" s="26" t="s">
        <v>75</v>
      </c>
      <c r="E561" s="26" t="s">
        <v>803</v>
      </c>
      <c r="F561" s="26" t="s">
        <v>35</v>
      </c>
      <c r="G561" s="9"/>
      <c r="H561" s="9"/>
      <c r="I561" s="83"/>
      <c r="J561" s="83"/>
      <c r="K561" s="83"/>
      <c r="L561" s="83"/>
      <c r="M561" s="83"/>
      <c r="N561" s="83"/>
      <c r="O561" s="84"/>
      <c r="P561" s="84"/>
      <c r="Q561" s="84"/>
      <c r="R561" s="84"/>
      <c r="S561" s="84"/>
      <c r="T561" s="84"/>
      <c r="U561" s="84"/>
      <c r="V561" s="84"/>
      <c r="W561" s="84"/>
      <c r="X561" s="84"/>
      <c r="Y561" s="84"/>
      <c r="Z561" s="84"/>
      <c r="AA561" s="84"/>
      <c r="AB561" s="84"/>
      <c r="AC561" s="84"/>
      <c r="AD561" s="84"/>
      <c r="AE561" s="84"/>
      <c r="AF561" s="84"/>
      <c r="AG561" s="84"/>
      <c r="AH561" s="84"/>
      <c r="AI561" s="84"/>
      <c r="AJ561" s="84"/>
      <c r="AK561" s="84"/>
      <c r="AL561" s="84"/>
      <c r="AM561" s="84"/>
      <c r="AN561" s="84"/>
      <c r="AO561" s="84"/>
      <c r="AP561" s="84"/>
      <c r="AQ561" s="84"/>
      <c r="AR561" s="84"/>
      <c r="AS561" s="84"/>
      <c r="AT561" s="84"/>
      <c r="AU561" s="84"/>
      <c r="AV561" s="84"/>
      <c r="AW561" s="84"/>
      <c r="AX561" s="84"/>
      <c r="AY561" s="9">
        <v>1765</v>
      </c>
      <c r="AZ561" s="9"/>
      <c r="BA561" s="9"/>
      <c r="BB561" s="9"/>
      <c r="BC561" s="9">
        <f>AW561+AY561+AZ561+BA561+BB561</f>
        <v>1765</v>
      </c>
      <c r="BD561" s="9">
        <f>AX561+BB561</f>
        <v>0</v>
      </c>
      <c r="BE561" s="9"/>
      <c r="BF561" s="9"/>
      <c r="BG561" s="9"/>
      <c r="BH561" s="9"/>
      <c r="BI561" s="9">
        <f>BC561+BE561+BF561+BG561+BH561</f>
        <v>1765</v>
      </c>
      <c r="BJ561" s="9">
        <f>BD561+BH561</f>
        <v>0</v>
      </c>
      <c r="BK561" s="9"/>
      <c r="BL561" s="9"/>
      <c r="BM561" s="9"/>
      <c r="BN561" s="9"/>
      <c r="BO561" s="9">
        <f>BI561+BK561+BL561+BM561+BN561</f>
        <v>1765</v>
      </c>
      <c r="BP561" s="9">
        <f>BJ561+BN561</f>
        <v>0</v>
      </c>
      <c r="BQ561" s="9"/>
      <c r="BR561" s="9"/>
      <c r="BS561" s="9"/>
      <c r="BT561" s="9"/>
      <c r="BU561" s="9">
        <f>BO561+BQ561+BR561+BS561+BT561</f>
        <v>1765</v>
      </c>
      <c r="BV561" s="9">
        <f>BP561+BT561</f>
        <v>0</v>
      </c>
      <c r="BW561" s="9">
        <v>-1765</v>
      </c>
      <c r="BX561" s="9"/>
      <c r="BY561" s="9"/>
      <c r="BZ561" s="9"/>
      <c r="CA561" s="9">
        <f>BU561+BW561+BX561+BY561+BZ561</f>
        <v>0</v>
      </c>
      <c r="CB561" s="9">
        <f>BV561+BZ561</f>
        <v>0</v>
      </c>
      <c r="CC561" s="9"/>
      <c r="CD561" s="9"/>
      <c r="CE561" s="9"/>
      <c r="CF561" s="9"/>
      <c r="CG561" s="9">
        <f>CA561+CC561+CD561+CE561+CF561</f>
        <v>0</v>
      </c>
      <c r="CH561" s="9">
        <f>CB561+CF561</f>
        <v>0</v>
      </c>
    </row>
    <row r="562" spans="1:86" ht="20.100000000000001" hidden="1" customHeight="1" x14ac:dyDescent="0.25">
      <c r="A562" s="28" t="s">
        <v>511</v>
      </c>
      <c r="B562" s="26">
        <v>910</v>
      </c>
      <c r="C562" s="26" t="s">
        <v>28</v>
      </c>
      <c r="D562" s="26" t="s">
        <v>75</v>
      </c>
      <c r="E562" s="26" t="s">
        <v>850</v>
      </c>
      <c r="F562" s="26"/>
      <c r="G562" s="9"/>
      <c r="H562" s="9"/>
      <c r="I562" s="83"/>
      <c r="J562" s="83"/>
      <c r="K562" s="83"/>
      <c r="L562" s="83"/>
      <c r="M562" s="83"/>
      <c r="N562" s="83"/>
      <c r="O562" s="84"/>
      <c r="P562" s="84"/>
      <c r="Q562" s="84"/>
      <c r="R562" s="84"/>
      <c r="S562" s="84"/>
      <c r="T562" s="84"/>
      <c r="U562" s="84"/>
      <c r="V562" s="84"/>
      <c r="W562" s="84"/>
      <c r="X562" s="84"/>
      <c r="Y562" s="84"/>
      <c r="Z562" s="84"/>
      <c r="AA562" s="84"/>
      <c r="AB562" s="84"/>
      <c r="AC562" s="84"/>
      <c r="AD562" s="84"/>
      <c r="AE562" s="84"/>
      <c r="AF562" s="84"/>
      <c r="AG562" s="84"/>
      <c r="AH562" s="84"/>
      <c r="AI562" s="84"/>
      <c r="AJ562" s="84"/>
      <c r="AK562" s="84"/>
      <c r="AL562" s="84"/>
      <c r="AM562" s="84"/>
      <c r="AN562" s="84"/>
      <c r="AO562" s="84"/>
      <c r="AP562" s="84"/>
      <c r="AQ562" s="84"/>
      <c r="AR562" s="84"/>
      <c r="AS562" s="84"/>
      <c r="AT562" s="84"/>
      <c r="AU562" s="84"/>
      <c r="AV562" s="84"/>
      <c r="AW562" s="84"/>
      <c r="AX562" s="84"/>
      <c r="AY562" s="9"/>
      <c r="AZ562" s="9"/>
      <c r="BA562" s="9"/>
      <c r="BB562" s="9"/>
      <c r="BC562" s="9"/>
      <c r="BD562" s="9"/>
      <c r="BE562" s="9"/>
      <c r="BF562" s="9"/>
      <c r="BG562" s="9"/>
      <c r="BH562" s="9"/>
      <c r="BI562" s="9"/>
      <c r="BJ562" s="9"/>
      <c r="BK562" s="9"/>
      <c r="BL562" s="9"/>
      <c r="BM562" s="9"/>
      <c r="BN562" s="9"/>
      <c r="BO562" s="9"/>
      <c r="BP562" s="9"/>
      <c r="BQ562" s="9"/>
      <c r="BR562" s="9"/>
      <c r="BS562" s="9"/>
      <c r="BT562" s="9"/>
      <c r="BU562" s="9"/>
      <c r="BV562" s="9"/>
      <c r="BW562" s="9">
        <f>BW563</f>
        <v>1765</v>
      </c>
      <c r="BX562" s="9">
        <f t="shared" ref="BX562:CH563" si="1423">BX563</f>
        <v>0</v>
      </c>
      <c r="BY562" s="9">
        <f t="shared" si="1423"/>
        <v>0</v>
      </c>
      <c r="BZ562" s="9">
        <f t="shared" si="1423"/>
        <v>0</v>
      </c>
      <c r="CA562" s="9">
        <f t="shared" si="1423"/>
        <v>1765</v>
      </c>
      <c r="CB562" s="9">
        <f t="shared" si="1423"/>
        <v>0</v>
      </c>
      <c r="CC562" s="9">
        <f>CC563</f>
        <v>0</v>
      </c>
      <c r="CD562" s="9">
        <f t="shared" si="1423"/>
        <v>0</v>
      </c>
      <c r="CE562" s="9">
        <f t="shared" si="1423"/>
        <v>0</v>
      </c>
      <c r="CF562" s="9">
        <f t="shared" si="1423"/>
        <v>0</v>
      </c>
      <c r="CG562" s="9">
        <f t="shared" si="1423"/>
        <v>1765</v>
      </c>
      <c r="CH562" s="9">
        <f t="shared" si="1423"/>
        <v>0</v>
      </c>
    </row>
    <row r="563" spans="1:86" ht="33" hidden="1" x14ac:dyDescent="0.25">
      <c r="A563" s="28" t="s">
        <v>11</v>
      </c>
      <c r="B563" s="26">
        <v>910</v>
      </c>
      <c r="C563" s="26" t="s">
        <v>28</v>
      </c>
      <c r="D563" s="26" t="s">
        <v>75</v>
      </c>
      <c r="E563" s="26" t="s">
        <v>850</v>
      </c>
      <c r="F563" s="26" t="s">
        <v>12</v>
      </c>
      <c r="G563" s="9"/>
      <c r="H563" s="9"/>
      <c r="I563" s="83"/>
      <c r="J563" s="83"/>
      <c r="K563" s="83"/>
      <c r="L563" s="83"/>
      <c r="M563" s="83"/>
      <c r="N563" s="83"/>
      <c r="O563" s="84"/>
      <c r="P563" s="84"/>
      <c r="Q563" s="84"/>
      <c r="R563" s="84"/>
      <c r="S563" s="84"/>
      <c r="T563" s="84"/>
      <c r="U563" s="84"/>
      <c r="V563" s="84"/>
      <c r="W563" s="84"/>
      <c r="X563" s="84"/>
      <c r="Y563" s="84"/>
      <c r="Z563" s="84"/>
      <c r="AA563" s="84"/>
      <c r="AB563" s="84"/>
      <c r="AC563" s="84"/>
      <c r="AD563" s="84"/>
      <c r="AE563" s="84"/>
      <c r="AF563" s="84"/>
      <c r="AG563" s="84"/>
      <c r="AH563" s="84"/>
      <c r="AI563" s="84"/>
      <c r="AJ563" s="84"/>
      <c r="AK563" s="84"/>
      <c r="AL563" s="84"/>
      <c r="AM563" s="84"/>
      <c r="AN563" s="84"/>
      <c r="AO563" s="84"/>
      <c r="AP563" s="84"/>
      <c r="AQ563" s="84"/>
      <c r="AR563" s="84"/>
      <c r="AS563" s="84"/>
      <c r="AT563" s="84"/>
      <c r="AU563" s="84"/>
      <c r="AV563" s="84"/>
      <c r="AW563" s="84"/>
      <c r="AX563" s="84"/>
      <c r="AY563" s="9"/>
      <c r="AZ563" s="9"/>
      <c r="BA563" s="9"/>
      <c r="BB563" s="9"/>
      <c r="BC563" s="9"/>
      <c r="BD563" s="9"/>
      <c r="BE563" s="9"/>
      <c r="BF563" s="9"/>
      <c r="BG563" s="9"/>
      <c r="BH563" s="9"/>
      <c r="BI563" s="9"/>
      <c r="BJ563" s="9"/>
      <c r="BK563" s="9"/>
      <c r="BL563" s="9"/>
      <c r="BM563" s="9"/>
      <c r="BN563" s="9"/>
      <c r="BO563" s="9"/>
      <c r="BP563" s="9"/>
      <c r="BQ563" s="9"/>
      <c r="BR563" s="9"/>
      <c r="BS563" s="9"/>
      <c r="BT563" s="9"/>
      <c r="BU563" s="9"/>
      <c r="BV563" s="9"/>
      <c r="BW563" s="9">
        <f>BW564</f>
        <v>1765</v>
      </c>
      <c r="BX563" s="9">
        <f t="shared" si="1423"/>
        <v>0</v>
      </c>
      <c r="BY563" s="9">
        <f t="shared" si="1423"/>
        <v>0</v>
      </c>
      <c r="BZ563" s="9">
        <f t="shared" si="1423"/>
        <v>0</v>
      </c>
      <c r="CA563" s="9">
        <f t="shared" si="1423"/>
        <v>1765</v>
      </c>
      <c r="CB563" s="9">
        <f t="shared" si="1423"/>
        <v>0</v>
      </c>
      <c r="CC563" s="9">
        <f>CC564</f>
        <v>0</v>
      </c>
      <c r="CD563" s="9">
        <f t="shared" si="1423"/>
        <v>0</v>
      </c>
      <c r="CE563" s="9">
        <f t="shared" si="1423"/>
        <v>0</v>
      </c>
      <c r="CF563" s="9">
        <f t="shared" si="1423"/>
        <v>0</v>
      </c>
      <c r="CG563" s="9">
        <f t="shared" si="1423"/>
        <v>1765</v>
      </c>
      <c r="CH563" s="9">
        <f t="shared" si="1423"/>
        <v>0</v>
      </c>
    </row>
    <row r="564" spans="1:86" ht="20.100000000000001" hidden="1" customHeight="1" x14ac:dyDescent="0.25">
      <c r="A564" s="28" t="s">
        <v>23</v>
      </c>
      <c r="B564" s="26">
        <v>910</v>
      </c>
      <c r="C564" s="26" t="s">
        <v>28</v>
      </c>
      <c r="D564" s="26" t="s">
        <v>75</v>
      </c>
      <c r="E564" s="26" t="s">
        <v>850</v>
      </c>
      <c r="F564" s="26" t="s">
        <v>35</v>
      </c>
      <c r="G564" s="9"/>
      <c r="H564" s="9"/>
      <c r="I564" s="83"/>
      <c r="J564" s="83"/>
      <c r="K564" s="83"/>
      <c r="L564" s="83"/>
      <c r="M564" s="83"/>
      <c r="N564" s="83"/>
      <c r="O564" s="84"/>
      <c r="P564" s="84"/>
      <c r="Q564" s="84"/>
      <c r="R564" s="84"/>
      <c r="S564" s="84"/>
      <c r="T564" s="84"/>
      <c r="U564" s="84"/>
      <c r="V564" s="84"/>
      <c r="W564" s="84"/>
      <c r="X564" s="84"/>
      <c r="Y564" s="84"/>
      <c r="Z564" s="84"/>
      <c r="AA564" s="84"/>
      <c r="AB564" s="84"/>
      <c r="AC564" s="84"/>
      <c r="AD564" s="84"/>
      <c r="AE564" s="84"/>
      <c r="AF564" s="84"/>
      <c r="AG564" s="84"/>
      <c r="AH564" s="84"/>
      <c r="AI564" s="84"/>
      <c r="AJ564" s="84"/>
      <c r="AK564" s="84"/>
      <c r="AL564" s="84"/>
      <c r="AM564" s="84"/>
      <c r="AN564" s="84"/>
      <c r="AO564" s="84"/>
      <c r="AP564" s="84"/>
      <c r="AQ564" s="84"/>
      <c r="AR564" s="84"/>
      <c r="AS564" s="84"/>
      <c r="AT564" s="84"/>
      <c r="AU564" s="84"/>
      <c r="AV564" s="84"/>
      <c r="AW564" s="84"/>
      <c r="AX564" s="84"/>
      <c r="AY564" s="9"/>
      <c r="AZ564" s="9"/>
      <c r="BA564" s="9"/>
      <c r="BB564" s="9"/>
      <c r="BC564" s="9"/>
      <c r="BD564" s="9"/>
      <c r="BE564" s="9"/>
      <c r="BF564" s="9"/>
      <c r="BG564" s="9"/>
      <c r="BH564" s="9"/>
      <c r="BI564" s="9"/>
      <c r="BJ564" s="9"/>
      <c r="BK564" s="9"/>
      <c r="BL564" s="9"/>
      <c r="BM564" s="9"/>
      <c r="BN564" s="9"/>
      <c r="BO564" s="9"/>
      <c r="BP564" s="9"/>
      <c r="BQ564" s="9"/>
      <c r="BR564" s="9"/>
      <c r="BS564" s="9"/>
      <c r="BT564" s="9"/>
      <c r="BU564" s="9"/>
      <c r="BV564" s="9"/>
      <c r="BW564" s="9">
        <v>1765</v>
      </c>
      <c r="BX564" s="9"/>
      <c r="BY564" s="9"/>
      <c r="BZ564" s="9"/>
      <c r="CA564" s="9">
        <f>BU564+BW564+BX564+BY564+BZ564</f>
        <v>1765</v>
      </c>
      <c r="CB564" s="9">
        <f>BV564+BZ564</f>
        <v>0</v>
      </c>
      <c r="CC564" s="9"/>
      <c r="CD564" s="9"/>
      <c r="CE564" s="9"/>
      <c r="CF564" s="9"/>
      <c r="CG564" s="9">
        <f>CA564+CC564+CD564+CE564+CF564</f>
        <v>1765</v>
      </c>
      <c r="CH564" s="9">
        <f>CB564+CF564</f>
        <v>0</v>
      </c>
    </row>
    <row r="565" spans="1:86" ht="57" hidden="1" customHeight="1" x14ac:dyDescent="0.3">
      <c r="A565" s="28" t="s">
        <v>767</v>
      </c>
      <c r="B565" s="26">
        <v>910</v>
      </c>
      <c r="C565" s="26" t="s">
        <v>28</v>
      </c>
      <c r="D565" s="26" t="s">
        <v>75</v>
      </c>
      <c r="E565" s="26" t="s">
        <v>766</v>
      </c>
      <c r="F565" s="26"/>
      <c r="G565" s="9"/>
      <c r="H565" s="9"/>
      <c r="I565" s="83"/>
      <c r="J565" s="83"/>
      <c r="K565" s="83"/>
      <c r="L565" s="83"/>
      <c r="M565" s="83"/>
      <c r="N565" s="83"/>
      <c r="O565" s="84"/>
      <c r="P565" s="84"/>
      <c r="Q565" s="84"/>
      <c r="R565" s="84"/>
      <c r="S565" s="84"/>
      <c r="T565" s="84"/>
      <c r="U565" s="84"/>
      <c r="V565" s="84"/>
      <c r="W565" s="84"/>
      <c r="X565" s="84"/>
      <c r="Y565" s="84"/>
      <c r="Z565" s="84"/>
      <c r="AA565" s="9">
        <f>AA566</f>
        <v>5294</v>
      </c>
      <c r="AB565" s="9">
        <f t="shared" ref="AB565:AQ566" si="1424">AB566</f>
        <v>0</v>
      </c>
      <c r="AC565" s="9">
        <f t="shared" si="1424"/>
        <v>0</v>
      </c>
      <c r="AD565" s="9">
        <f t="shared" si="1424"/>
        <v>0</v>
      </c>
      <c r="AE565" s="9">
        <f t="shared" si="1424"/>
        <v>5294</v>
      </c>
      <c r="AF565" s="9">
        <f t="shared" si="1424"/>
        <v>0</v>
      </c>
      <c r="AG565" s="9">
        <f>AG566</f>
        <v>0</v>
      </c>
      <c r="AH565" s="9">
        <f t="shared" si="1424"/>
        <v>0</v>
      </c>
      <c r="AI565" s="9">
        <f t="shared" si="1424"/>
        <v>0</v>
      </c>
      <c r="AJ565" s="9">
        <f t="shared" si="1424"/>
        <v>0</v>
      </c>
      <c r="AK565" s="9">
        <f t="shared" si="1424"/>
        <v>5294</v>
      </c>
      <c r="AL565" s="9">
        <f t="shared" si="1424"/>
        <v>0</v>
      </c>
      <c r="AM565" s="9">
        <f>AM566</f>
        <v>0</v>
      </c>
      <c r="AN565" s="9">
        <f t="shared" si="1424"/>
        <v>0</v>
      </c>
      <c r="AO565" s="9">
        <f t="shared" si="1424"/>
        <v>0</v>
      </c>
      <c r="AP565" s="9">
        <f t="shared" si="1424"/>
        <v>0</v>
      </c>
      <c r="AQ565" s="9">
        <f t="shared" si="1424"/>
        <v>5294</v>
      </c>
      <c r="AR565" s="9">
        <f t="shared" ref="AN565:AR566" si="1425">AR566</f>
        <v>0</v>
      </c>
      <c r="AS565" s="9">
        <f>AS566</f>
        <v>0</v>
      </c>
      <c r="AT565" s="9">
        <f t="shared" ref="AT565:BI566" si="1426">AT566</f>
        <v>0</v>
      </c>
      <c r="AU565" s="9">
        <f t="shared" si="1426"/>
        <v>0</v>
      </c>
      <c r="AV565" s="9">
        <f t="shared" si="1426"/>
        <v>0</v>
      </c>
      <c r="AW565" s="9">
        <f t="shared" si="1426"/>
        <v>5294</v>
      </c>
      <c r="AX565" s="9">
        <f t="shared" si="1426"/>
        <v>0</v>
      </c>
      <c r="AY565" s="9">
        <f>AY566</f>
        <v>-1765</v>
      </c>
      <c r="AZ565" s="9">
        <f t="shared" si="1426"/>
        <v>0</v>
      </c>
      <c r="BA565" s="9">
        <f t="shared" si="1426"/>
        <v>0</v>
      </c>
      <c r="BB565" s="9">
        <f t="shared" si="1426"/>
        <v>0</v>
      </c>
      <c r="BC565" s="9">
        <f t="shared" si="1426"/>
        <v>3529</v>
      </c>
      <c r="BD565" s="9">
        <f t="shared" si="1426"/>
        <v>0</v>
      </c>
      <c r="BE565" s="9">
        <f>BE566</f>
        <v>0</v>
      </c>
      <c r="BF565" s="9">
        <f t="shared" si="1426"/>
        <v>0</v>
      </c>
      <c r="BG565" s="9">
        <f t="shared" si="1426"/>
        <v>0</v>
      </c>
      <c r="BH565" s="9">
        <f t="shared" si="1426"/>
        <v>0</v>
      </c>
      <c r="BI565" s="9">
        <f t="shared" si="1426"/>
        <v>3529</v>
      </c>
      <c r="BJ565" s="9">
        <f t="shared" ref="BF565:BJ566" si="1427">BJ566</f>
        <v>0</v>
      </c>
      <c r="BK565" s="9">
        <f>BK566</f>
        <v>0</v>
      </c>
      <c r="BL565" s="9">
        <f t="shared" ref="BL565:CA566" si="1428">BL566</f>
        <v>0</v>
      </c>
      <c r="BM565" s="9">
        <f t="shared" si="1428"/>
        <v>0</v>
      </c>
      <c r="BN565" s="9">
        <f t="shared" si="1428"/>
        <v>0</v>
      </c>
      <c r="BO565" s="9">
        <f t="shared" si="1428"/>
        <v>3529</v>
      </c>
      <c r="BP565" s="9">
        <f t="shared" si="1428"/>
        <v>0</v>
      </c>
      <c r="BQ565" s="9">
        <f>BQ566</f>
        <v>0</v>
      </c>
      <c r="BR565" s="9">
        <f t="shared" si="1428"/>
        <v>0</v>
      </c>
      <c r="BS565" s="9">
        <f t="shared" si="1428"/>
        <v>0</v>
      </c>
      <c r="BT565" s="9">
        <f t="shared" si="1428"/>
        <v>0</v>
      </c>
      <c r="BU565" s="9">
        <f t="shared" si="1428"/>
        <v>3529</v>
      </c>
      <c r="BV565" s="9">
        <f t="shared" si="1428"/>
        <v>0</v>
      </c>
      <c r="BW565" s="9">
        <f>BW566</f>
        <v>0</v>
      </c>
      <c r="BX565" s="9">
        <f t="shared" si="1428"/>
        <v>0</v>
      </c>
      <c r="BY565" s="9">
        <f t="shared" si="1428"/>
        <v>0</v>
      </c>
      <c r="BZ565" s="9">
        <f t="shared" si="1428"/>
        <v>20000</v>
      </c>
      <c r="CA565" s="9">
        <f t="shared" si="1428"/>
        <v>23529</v>
      </c>
      <c r="CB565" s="9">
        <f t="shared" ref="BX565:CB566" si="1429">CB566</f>
        <v>20000</v>
      </c>
      <c r="CC565" s="9">
        <f>CC566</f>
        <v>0</v>
      </c>
      <c r="CD565" s="9">
        <f t="shared" ref="CD565:CH566" si="1430">CD566</f>
        <v>0</v>
      </c>
      <c r="CE565" s="9">
        <f t="shared" si="1430"/>
        <v>0</v>
      </c>
      <c r="CF565" s="9">
        <f t="shared" si="1430"/>
        <v>0</v>
      </c>
      <c r="CG565" s="9">
        <f t="shared" si="1430"/>
        <v>23529</v>
      </c>
      <c r="CH565" s="9">
        <f t="shared" si="1430"/>
        <v>20000</v>
      </c>
    </row>
    <row r="566" spans="1:86" ht="20.100000000000001" hidden="1" customHeight="1" x14ac:dyDescent="0.25">
      <c r="A566" s="28" t="s">
        <v>65</v>
      </c>
      <c r="B566" s="26">
        <v>910</v>
      </c>
      <c r="C566" s="26" t="s">
        <v>28</v>
      </c>
      <c r="D566" s="26" t="s">
        <v>75</v>
      </c>
      <c r="E566" s="26" t="s">
        <v>766</v>
      </c>
      <c r="F566" s="26" t="s">
        <v>66</v>
      </c>
      <c r="G566" s="9"/>
      <c r="H566" s="9"/>
      <c r="I566" s="83"/>
      <c r="J566" s="83"/>
      <c r="K566" s="83"/>
      <c r="L566" s="83"/>
      <c r="M566" s="83"/>
      <c r="N566" s="83"/>
      <c r="O566" s="84"/>
      <c r="P566" s="84"/>
      <c r="Q566" s="84"/>
      <c r="R566" s="84"/>
      <c r="S566" s="84"/>
      <c r="T566" s="84"/>
      <c r="U566" s="84"/>
      <c r="V566" s="84"/>
      <c r="W566" s="84"/>
      <c r="X566" s="84"/>
      <c r="Y566" s="84"/>
      <c r="Z566" s="84"/>
      <c r="AA566" s="9">
        <f>AA567</f>
        <v>5294</v>
      </c>
      <c r="AB566" s="9">
        <f t="shared" si="1424"/>
        <v>0</v>
      </c>
      <c r="AC566" s="9">
        <f t="shared" si="1424"/>
        <v>0</v>
      </c>
      <c r="AD566" s="9">
        <f t="shared" si="1424"/>
        <v>0</v>
      </c>
      <c r="AE566" s="9">
        <f t="shared" si="1424"/>
        <v>5294</v>
      </c>
      <c r="AF566" s="9">
        <f t="shared" si="1424"/>
        <v>0</v>
      </c>
      <c r="AG566" s="9">
        <f>AG567</f>
        <v>0</v>
      </c>
      <c r="AH566" s="9">
        <f t="shared" si="1424"/>
        <v>0</v>
      </c>
      <c r="AI566" s="9">
        <f t="shared" si="1424"/>
        <v>0</v>
      </c>
      <c r="AJ566" s="9">
        <f t="shared" si="1424"/>
        <v>0</v>
      </c>
      <c r="AK566" s="9">
        <f t="shared" si="1424"/>
        <v>5294</v>
      </c>
      <c r="AL566" s="9">
        <f t="shared" si="1424"/>
        <v>0</v>
      </c>
      <c r="AM566" s="9">
        <f>AM567</f>
        <v>0</v>
      </c>
      <c r="AN566" s="9">
        <f t="shared" si="1425"/>
        <v>0</v>
      </c>
      <c r="AO566" s="9">
        <f t="shared" si="1425"/>
        <v>0</v>
      </c>
      <c r="AP566" s="9">
        <f t="shared" si="1425"/>
        <v>0</v>
      </c>
      <c r="AQ566" s="9">
        <f t="shared" si="1425"/>
        <v>5294</v>
      </c>
      <c r="AR566" s="9">
        <f t="shared" si="1425"/>
        <v>0</v>
      </c>
      <c r="AS566" s="9">
        <f>AS567</f>
        <v>0</v>
      </c>
      <c r="AT566" s="9">
        <f t="shared" si="1426"/>
        <v>0</v>
      </c>
      <c r="AU566" s="9">
        <f t="shared" si="1426"/>
        <v>0</v>
      </c>
      <c r="AV566" s="9">
        <f t="shared" si="1426"/>
        <v>0</v>
      </c>
      <c r="AW566" s="9">
        <f t="shared" si="1426"/>
        <v>5294</v>
      </c>
      <c r="AX566" s="9">
        <f t="shared" si="1426"/>
        <v>0</v>
      </c>
      <c r="AY566" s="9">
        <f>AY567</f>
        <v>-1765</v>
      </c>
      <c r="AZ566" s="9">
        <f t="shared" si="1426"/>
        <v>0</v>
      </c>
      <c r="BA566" s="9">
        <f t="shared" si="1426"/>
        <v>0</v>
      </c>
      <c r="BB566" s="9">
        <f t="shared" si="1426"/>
        <v>0</v>
      </c>
      <c r="BC566" s="9">
        <f t="shared" si="1426"/>
        <v>3529</v>
      </c>
      <c r="BD566" s="9">
        <f t="shared" si="1426"/>
        <v>0</v>
      </c>
      <c r="BE566" s="9">
        <f>BE567</f>
        <v>0</v>
      </c>
      <c r="BF566" s="9">
        <f t="shared" si="1427"/>
        <v>0</v>
      </c>
      <c r="BG566" s="9">
        <f t="shared" si="1427"/>
        <v>0</v>
      </c>
      <c r="BH566" s="9">
        <f t="shared" si="1427"/>
        <v>0</v>
      </c>
      <c r="BI566" s="9">
        <f t="shared" si="1427"/>
        <v>3529</v>
      </c>
      <c r="BJ566" s="9">
        <f t="shared" si="1427"/>
        <v>0</v>
      </c>
      <c r="BK566" s="9">
        <f>BK567</f>
        <v>0</v>
      </c>
      <c r="BL566" s="9">
        <f t="shared" si="1428"/>
        <v>0</v>
      </c>
      <c r="BM566" s="9">
        <f t="shared" si="1428"/>
        <v>0</v>
      </c>
      <c r="BN566" s="9">
        <f t="shared" si="1428"/>
        <v>0</v>
      </c>
      <c r="BO566" s="9">
        <f t="shared" si="1428"/>
        <v>3529</v>
      </c>
      <c r="BP566" s="9">
        <f t="shared" si="1428"/>
        <v>0</v>
      </c>
      <c r="BQ566" s="9">
        <f>BQ567</f>
        <v>0</v>
      </c>
      <c r="BR566" s="9">
        <f t="shared" si="1428"/>
        <v>0</v>
      </c>
      <c r="BS566" s="9">
        <f t="shared" si="1428"/>
        <v>0</v>
      </c>
      <c r="BT566" s="9">
        <f t="shared" si="1428"/>
        <v>0</v>
      </c>
      <c r="BU566" s="9">
        <f t="shared" si="1428"/>
        <v>3529</v>
      </c>
      <c r="BV566" s="9">
        <f t="shared" si="1428"/>
        <v>0</v>
      </c>
      <c r="BW566" s="9">
        <f>BW567</f>
        <v>0</v>
      </c>
      <c r="BX566" s="9">
        <f t="shared" si="1429"/>
        <v>0</v>
      </c>
      <c r="BY566" s="9">
        <f t="shared" si="1429"/>
        <v>0</v>
      </c>
      <c r="BZ566" s="9">
        <f t="shared" si="1429"/>
        <v>20000</v>
      </c>
      <c r="CA566" s="9">
        <f t="shared" si="1429"/>
        <v>23529</v>
      </c>
      <c r="CB566" s="9">
        <f t="shared" si="1429"/>
        <v>20000</v>
      </c>
      <c r="CC566" s="9">
        <f>CC567</f>
        <v>0</v>
      </c>
      <c r="CD566" s="9">
        <f t="shared" si="1430"/>
        <v>0</v>
      </c>
      <c r="CE566" s="9">
        <f t="shared" si="1430"/>
        <v>0</v>
      </c>
      <c r="CF566" s="9">
        <f t="shared" si="1430"/>
        <v>0</v>
      </c>
      <c r="CG566" s="9">
        <f t="shared" si="1430"/>
        <v>23529</v>
      </c>
      <c r="CH566" s="9">
        <f t="shared" si="1430"/>
        <v>20000</v>
      </c>
    </row>
    <row r="567" spans="1:86" ht="49.5" hidden="1" x14ac:dyDescent="0.25">
      <c r="A567" s="25" t="s">
        <v>405</v>
      </c>
      <c r="B567" s="26">
        <v>910</v>
      </c>
      <c r="C567" s="26" t="s">
        <v>28</v>
      </c>
      <c r="D567" s="26" t="s">
        <v>75</v>
      </c>
      <c r="E567" s="26" t="s">
        <v>766</v>
      </c>
      <c r="F567" s="26" t="s">
        <v>252</v>
      </c>
      <c r="G567" s="9"/>
      <c r="H567" s="9"/>
      <c r="I567" s="83"/>
      <c r="J567" s="83"/>
      <c r="K567" s="83"/>
      <c r="L567" s="83"/>
      <c r="M567" s="83"/>
      <c r="N567" s="83"/>
      <c r="O567" s="84"/>
      <c r="P567" s="84"/>
      <c r="Q567" s="84"/>
      <c r="R567" s="84"/>
      <c r="S567" s="84"/>
      <c r="T567" s="84"/>
      <c r="U567" s="84"/>
      <c r="V567" s="84"/>
      <c r="W567" s="84"/>
      <c r="X567" s="84"/>
      <c r="Y567" s="84"/>
      <c r="Z567" s="84"/>
      <c r="AA567" s="9">
        <v>5294</v>
      </c>
      <c r="AB567" s="9"/>
      <c r="AC567" s="9"/>
      <c r="AD567" s="9"/>
      <c r="AE567" s="9">
        <f>Y567+AA567+AB567+AC567+AD567</f>
        <v>5294</v>
      </c>
      <c r="AF567" s="9">
        <f>Z567+AD567</f>
        <v>0</v>
      </c>
      <c r="AG567" s="9"/>
      <c r="AH567" s="9"/>
      <c r="AI567" s="9"/>
      <c r="AJ567" s="9"/>
      <c r="AK567" s="9">
        <f>AE567+AG567+AH567+AI567+AJ567</f>
        <v>5294</v>
      </c>
      <c r="AL567" s="9">
        <f>AF567+AJ567</f>
        <v>0</v>
      </c>
      <c r="AM567" s="9"/>
      <c r="AN567" s="9"/>
      <c r="AO567" s="9"/>
      <c r="AP567" s="9"/>
      <c r="AQ567" s="9">
        <f>AK567+AM567+AN567+AO567+AP567</f>
        <v>5294</v>
      </c>
      <c r="AR567" s="9">
        <f>AL567+AP567</f>
        <v>0</v>
      </c>
      <c r="AS567" s="9"/>
      <c r="AT567" s="9"/>
      <c r="AU567" s="9"/>
      <c r="AV567" s="9"/>
      <c r="AW567" s="9">
        <f>AQ567+AS567+AT567+AU567+AV567</f>
        <v>5294</v>
      </c>
      <c r="AX567" s="9">
        <f>AR567+AV567</f>
        <v>0</v>
      </c>
      <c r="AY567" s="9">
        <v>-1765</v>
      </c>
      <c r="AZ567" s="9"/>
      <c r="BA567" s="9"/>
      <c r="BB567" s="9"/>
      <c r="BC567" s="9">
        <f>AW567+AY567+AZ567+BA567+BB567</f>
        <v>3529</v>
      </c>
      <c r="BD567" s="9">
        <f>AX567+BB567</f>
        <v>0</v>
      </c>
      <c r="BE567" s="9"/>
      <c r="BF567" s="9"/>
      <c r="BG567" s="9"/>
      <c r="BH567" s="9"/>
      <c r="BI567" s="9">
        <f>BC567+BE567+BF567+BG567+BH567</f>
        <v>3529</v>
      </c>
      <c r="BJ567" s="9">
        <f>BD567+BH567</f>
        <v>0</v>
      </c>
      <c r="BK567" s="9"/>
      <c r="BL567" s="9"/>
      <c r="BM567" s="9"/>
      <c r="BN567" s="9"/>
      <c r="BO567" s="9">
        <f>BI567+BK567+BL567+BM567+BN567</f>
        <v>3529</v>
      </c>
      <c r="BP567" s="9">
        <f>BJ567+BN567</f>
        <v>0</v>
      </c>
      <c r="BQ567" s="9"/>
      <c r="BR567" s="9"/>
      <c r="BS567" s="9"/>
      <c r="BT567" s="9"/>
      <c r="BU567" s="9">
        <f>BO567+BQ567+BR567+BS567+BT567</f>
        <v>3529</v>
      </c>
      <c r="BV567" s="9">
        <f>BP567+BT567</f>
        <v>0</v>
      </c>
      <c r="BW567" s="9"/>
      <c r="BX567" s="9"/>
      <c r="BY567" s="9"/>
      <c r="BZ567" s="9">
        <v>20000</v>
      </c>
      <c r="CA567" s="9">
        <f>BU567+BW567+BX567+BY567+BZ567</f>
        <v>23529</v>
      </c>
      <c r="CB567" s="9">
        <f>BV567+BZ567</f>
        <v>20000</v>
      </c>
      <c r="CC567" s="9"/>
      <c r="CD567" s="9"/>
      <c r="CE567" s="9"/>
      <c r="CF567" s="9"/>
      <c r="CG567" s="9">
        <f>CA567+CC567+CD567+CE567+CF567</f>
        <v>23529</v>
      </c>
      <c r="CH567" s="9">
        <f>CB567+CF567</f>
        <v>20000</v>
      </c>
    </row>
    <row r="568" spans="1:86" hidden="1" x14ac:dyDescent="0.25">
      <c r="A568" s="28" t="s">
        <v>511</v>
      </c>
      <c r="B568" s="26">
        <v>910</v>
      </c>
      <c r="C568" s="26" t="s">
        <v>28</v>
      </c>
      <c r="D568" s="26" t="s">
        <v>75</v>
      </c>
      <c r="E568" s="48" t="s">
        <v>671</v>
      </c>
      <c r="F568" s="26"/>
      <c r="G568" s="9">
        <f>G569+G571</f>
        <v>0</v>
      </c>
      <c r="H568" s="9">
        <f>H569+H571</f>
        <v>0</v>
      </c>
      <c r="I568" s="83"/>
      <c r="J568" s="83"/>
      <c r="K568" s="83"/>
      <c r="L568" s="83"/>
      <c r="M568" s="83"/>
      <c r="N568" s="83"/>
      <c r="O568" s="84"/>
      <c r="P568" s="84"/>
      <c r="Q568" s="84"/>
      <c r="R568" s="84"/>
      <c r="S568" s="84"/>
      <c r="T568" s="84"/>
      <c r="U568" s="84"/>
      <c r="V568" s="84"/>
      <c r="W568" s="84"/>
      <c r="X568" s="84"/>
      <c r="Y568" s="84"/>
      <c r="Z568" s="84"/>
      <c r="AA568" s="84"/>
      <c r="AB568" s="84"/>
      <c r="AC568" s="84"/>
      <c r="AD568" s="84"/>
      <c r="AE568" s="84"/>
      <c r="AF568" s="84"/>
      <c r="AG568" s="84"/>
      <c r="AH568" s="84"/>
      <c r="AI568" s="84"/>
      <c r="AJ568" s="84"/>
      <c r="AK568" s="84"/>
      <c r="AL568" s="84"/>
      <c r="AM568" s="84"/>
      <c r="AN568" s="84"/>
      <c r="AO568" s="84"/>
      <c r="AP568" s="84"/>
      <c r="AQ568" s="84"/>
      <c r="AR568" s="84"/>
      <c r="AS568" s="84"/>
      <c r="AT568" s="84"/>
      <c r="AU568" s="84"/>
      <c r="AV568" s="84"/>
      <c r="AW568" s="84"/>
      <c r="AX568" s="84"/>
      <c r="AY568" s="84"/>
      <c r="AZ568" s="84"/>
      <c r="BA568" s="84"/>
      <c r="BB568" s="84"/>
      <c r="BC568" s="84"/>
      <c r="BD568" s="84"/>
      <c r="BE568" s="84"/>
      <c r="BF568" s="84"/>
      <c r="BG568" s="84"/>
      <c r="BH568" s="84"/>
      <c r="BI568" s="84"/>
      <c r="BJ568" s="84"/>
      <c r="BK568" s="84"/>
      <c r="BL568" s="84"/>
      <c r="BM568" s="84"/>
      <c r="BN568" s="84"/>
      <c r="BO568" s="84"/>
      <c r="BP568" s="84"/>
      <c r="BQ568" s="84"/>
      <c r="BR568" s="84"/>
      <c r="BS568" s="84"/>
      <c r="BT568" s="84"/>
      <c r="BU568" s="84"/>
      <c r="BV568" s="84"/>
      <c r="BW568" s="84"/>
      <c r="BX568" s="84"/>
      <c r="BY568" s="84"/>
      <c r="BZ568" s="84"/>
      <c r="CA568" s="84"/>
      <c r="CB568" s="84"/>
      <c r="CC568" s="84"/>
      <c r="CD568" s="84"/>
      <c r="CE568" s="84"/>
      <c r="CF568" s="84"/>
      <c r="CG568" s="84"/>
      <c r="CH568" s="84"/>
    </row>
    <row r="569" spans="1:86" ht="33" hidden="1" x14ac:dyDescent="0.25">
      <c r="A569" s="25" t="s">
        <v>179</v>
      </c>
      <c r="B569" s="26">
        <v>910</v>
      </c>
      <c r="C569" s="26" t="s">
        <v>28</v>
      </c>
      <c r="D569" s="26" t="s">
        <v>75</v>
      </c>
      <c r="E569" s="48" t="s">
        <v>671</v>
      </c>
      <c r="F569" s="26" t="s">
        <v>180</v>
      </c>
      <c r="G569" s="9">
        <f>G570</f>
        <v>0</v>
      </c>
      <c r="H569" s="9">
        <f>H570</f>
        <v>0</v>
      </c>
      <c r="I569" s="83"/>
      <c r="J569" s="83"/>
      <c r="K569" s="83"/>
      <c r="L569" s="83"/>
      <c r="M569" s="83"/>
      <c r="N569" s="83"/>
      <c r="O569" s="84"/>
      <c r="P569" s="84"/>
      <c r="Q569" s="84"/>
      <c r="R569" s="84"/>
      <c r="S569" s="84"/>
      <c r="T569" s="84"/>
      <c r="U569" s="84"/>
      <c r="V569" s="84"/>
      <c r="W569" s="84"/>
      <c r="X569" s="84"/>
      <c r="Y569" s="84"/>
      <c r="Z569" s="84"/>
      <c r="AA569" s="84"/>
      <c r="AB569" s="84"/>
      <c r="AC569" s="84"/>
      <c r="AD569" s="84"/>
      <c r="AE569" s="84"/>
      <c r="AF569" s="84"/>
      <c r="AG569" s="84"/>
      <c r="AH569" s="84"/>
      <c r="AI569" s="84"/>
      <c r="AJ569" s="84"/>
      <c r="AK569" s="84"/>
      <c r="AL569" s="84"/>
      <c r="AM569" s="84"/>
      <c r="AN569" s="84"/>
      <c r="AO569" s="84"/>
      <c r="AP569" s="84"/>
      <c r="AQ569" s="84"/>
      <c r="AR569" s="84"/>
      <c r="AS569" s="84"/>
      <c r="AT569" s="84"/>
      <c r="AU569" s="84"/>
      <c r="AV569" s="84"/>
      <c r="AW569" s="84"/>
      <c r="AX569" s="84"/>
      <c r="AY569" s="84"/>
      <c r="AZ569" s="84"/>
      <c r="BA569" s="84"/>
      <c r="BB569" s="84"/>
      <c r="BC569" s="84"/>
      <c r="BD569" s="84"/>
      <c r="BE569" s="84"/>
      <c r="BF569" s="84"/>
      <c r="BG569" s="84"/>
      <c r="BH569" s="84"/>
      <c r="BI569" s="84"/>
      <c r="BJ569" s="84"/>
      <c r="BK569" s="84"/>
      <c r="BL569" s="84"/>
      <c r="BM569" s="84"/>
      <c r="BN569" s="84"/>
      <c r="BO569" s="84"/>
      <c r="BP569" s="84"/>
      <c r="BQ569" s="84"/>
      <c r="BR569" s="84"/>
      <c r="BS569" s="84"/>
      <c r="BT569" s="84"/>
      <c r="BU569" s="84"/>
      <c r="BV569" s="84"/>
      <c r="BW569" s="84"/>
      <c r="BX569" s="84"/>
      <c r="BY569" s="84"/>
      <c r="BZ569" s="84"/>
      <c r="CA569" s="84"/>
      <c r="CB569" s="84"/>
      <c r="CC569" s="84"/>
      <c r="CD569" s="84"/>
      <c r="CE569" s="84"/>
      <c r="CF569" s="84"/>
      <c r="CG569" s="84"/>
      <c r="CH569" s="84"/>
    </row>
    <row r="570" spans="1:86" ht="20.100000000000001" hidden="1" customHeight="1" x14ac:dyDescent="0.25">
      <c r="A570" s="28" t="s">
        <v>167</v>
      </c>
      <c r="B570" s="26">
        <v>910</v>
      </c>
      <c r="C570" s="26" t="s">
        <v>28</v>
      </c>
      <c r="D570" s="26" t="s">
        <v>75</v>
      </c>
      <c r="E570" s="26" t="s">
        <v>671</v>
      </c>
      <c r="F570" s="26" t="s">
        <v>181</v>
      </c>
      <c r="G570" s="9"/>
      <c r="H570" s="9"/>
      <c r="I570" s="83"/>
      <c r="J570" s="83"/>
      <c r="K570" s="83"/>
      <c r="L570" s="83"/>
      <c r="M570" s="83"/>
      <c r="N570" s="83"/>
      <c r="O570" s="84"/>
      <c r="P570" s="84"/>
      <c r="Q570" s="84"/>
      <c r="R570" s="84"/>
      <c r="S570" s="84"/>
      <c r="T570" s="84"/>
      <c r="U570" s="84"/>
      <c r="V570" s="84"/>
      <c r="W570" s="84"/>
      <c r="X570" s="84"/>
      <c r="Y570" s="84"/>
      <c r="Z570" s="84"/>
      <c r="AA570" s="84"/>
      <c r="AB570" s="84"/>
      <c r="AC570" s="84"/>
      <c r="AD570" s="84"/>
      <c r="AE570" s="84"/>
      <c r="AF570" s="84"/>
      <c r="AG570" s="84"/>
      <c r="AH570" s="84"/>
      <c r="AI570" s="84"/>
      <c r="AJ570" s="84"/>
      <c r="AK570" s="84"/>
      <c r="AL570" s="84"/>
      <c r="AM570" s="84"/>
      <c r="AN570" s="84"/>
      <c r="AO570" s="84"/>
      <c r="AP570" s="84"/>
      <c r="AQ570" s="84"/>
      <c r="AR570" s="84"/>
      <c r="AS570" s="84"/>
      <c r="AT570" s="84"/>
      <c r="AU570" s="84"/>
      <c r="AV570" s="84"/>
      <c r="AW570" s="84"/>
      <c r="AX570" s="84"/>
      <c r="AY570" s="84"/>
      <c r="AZ570" s="84"/>
      <c r="BA570" s="84"/>
      <c r="BB570" s="84"/>
      <c r="BC570" s="84"/>
      <c r="BD570" s="84"/>
      <c r="BE570" s="84"/>
      <c r="BF570" s="84"/>
      <c r="BG570" s="84"/>
      <c r="BH570" s="84"/>
      <c r="BI570" s="84"/>
      <c r="BJ570" s="84"/>
      <c r="BK570" s="84"/>
      <c r="BL570" s="84"/>
      <c r="BM570" s="84"/>
      <c r="BN570" s="84"/>
      <c r="BO570" s="84"/>
      <c r="BP570" s="84"/>
      <c r="BQ570" s="84"/>
      <c r="BR570" s="84"/>
      <c r="BS570" s="84"/>
      <c r="BT570" s="84"/>
      <c r="BU570" s="84"/>
      <c r="BV570" s="84"/>
      <c r="BW570" s="84"/>
      <c r="BX570" s="84"/>
      <c r="BY570" s="84"/>
      <c r="BZ570" s="84"/>
      <c r="CA570" s="84"/>
      <c r="CB570" s="84"/>
      <c r="CC570" s="84"/>
      <c r="CD570" s="84"/>
      <c r="CE570" s="84"/>
      <c r="CF570" s="84"/>
      <c r="CG570" s="84"/>
      <c r="CH570" s="84"/>
    </row>
    <row r="571" spans="1:86" ht="20.100000000000001" hidden="1" customHeight="1" x14ac:dyDescent="0.25">
      <c r="A571" s="28" t="s">
        <v>65</v>
      </c>
      <c r="B571" s="26">
        <v>910</v>
      </c>
      <c r="C571" s="26" t="s">
        <v>28</v>
      </c>
      <c r="D571" s="26" t="s">
        <v>75</v>
      </c>
      <c r="E571" s="26" t="s">
        <v>671</v>
      </c>
      <c r="F571" s="26" t="s">
        <v>66</v>
      </c>
      <c r="G571" s="9">
        <f>G572</f>
        <v>0</v>
      </c>
      <c r="H571" s="9">
        <f>H572</f>
        <v>0</v>
      </c>
      <c r="I571" s="83"/>
      <c r="J571" s="83"/>
      <c r="K571" s="83"/>
      <c r="L571" s="83"/>
      <c r="M571" s="83"/>
      <c r="N571" s="83"/>
      <c r="O571" s="84"/>
      <c r="P571" s="84"/>
      <c r="Q571" s="84"/>
      <c r="R571" s="84"/>
      <c r="S571" s="84"/>
      <c r="T571" s="84"/>
      <c r="U571" s="84"/>
      <c r="V571" s="84"/>
      <c r="W571" s="84"/>
      <c r="X571" s="84"/>
      <c r="Y571" s="84"/>
      <c r="Z571" s="84"/>
      <c r="AA571" s="84"/>
      <c r="AB571" s="84"/>
      <c r="AC571" s="84"/>
      <c r="AD571" s="84"/>
      <c r="AE571" s="84"/>
      <c r="AF571" s="84"/>
      <c r="AG571" s="84"/>
      <c r="AH571" s="84"/>
      <c r="AI571" s="84"/>
      <c r="AJ571" s="84"/>
      <c r="AK571" s="84"/>
      <c r="AL571" s="84"/>
      <c r="AM571" s="84"/>
      <c r="AN571" s="84"/>
      <c r="AO571" s="84"/>
      <c r="AP571" s="84"/>
      <c r="AQ571" s="84"/>
      <c r="AR571" s="84"/>
      <c r="AS571" s="84"/>
      <c r="AT571" s="84"/>
      <c r="AU571" s="84"/>
      <c r="AV571" s="84"/>
      <c r="AW571" s="84"/>
      <c r="AX571" s="84"/>
      <c r="AY571" s="84"/>
      <c r="AZ571" s="84"/>
      <c r="BA571" s="84"/>
      <c r="BB571" s="84"/>
      <c r="BC571" s="84"/>
      <c r="BD571" s="84"/>
      <c r="BE571" s="84"/>
      <c r="BF571" s="84"/>
      <c r="BG571" s="84"/>
      <c r="BH571" s="84"/>
      <c r="BI571" s="84"/>
      <c r="BJ571" s="84"/>
      <c r="BK571" s="84"/>
      <c r="BL571" s="84"/>
      <c r="BM571" s="84"/>
      <c r="BN571" s="84"/>
      <c r="BO571" s="84"/>
      <c r="BP571" s="84"/>
      <c r="BQ571" s="84"/>
      <c r="BR571" s="84"/>
      <c r="BS571" s="84"/>
      <c r="BT571" s="84"/>
      <c r="BU571" s="84"/>
      <c r="BV571" s="84"/>
      <c r="BW571" s="84"/>
      <c r="BX571" s="84"/>
      <c r="BY571" s="84"/>
      <c r="BZ571" s="84"/>
      <c r="CA571" s="84"/>
      <c r="CB571" s="84"/>
      <c r="CC571" s="84"/>
      <c r="CD571" s="84"/>
      <c r="CE571" s="84"/>
      <c r="CF571" s="84"/>
      <c r="CG571" s="84"/>
      <c r="CH571" s="84"/>
    </row>
    <row r="572" spans="1:86" ht="49.5" hidden="1" x14ac:dyDescent="0.25">
      <c r="A572" s="25" t="s">
        <v>405</v>
      </c>
      <c r="B572" s="26">
        <v>910</v>
      </c>
      <c r="C572" s="26" t="s">
        <v>28</v>
      </c>
      <c r="D572" s="26" t="s">
        <v>75</v>
      </c>
      <c r="E572" s="48" t="s">
        <v>671</v>
      </c>
      <c r="F572" s="26" t="s">
        <v>252</v>
      </c>
      <c r="G572" s="9"/>
      <c r="H572" s="9"/>
      <c r="I572" s="83"/>
      <c r="J572" s="83"/>
      <c r="K572" s="83"/>
      <c r="L572" s="83"/>
      <c r="M572" s="83"/>
      <c r="N572" s="83"/>
      <c r="O572" s="84"/>
      <c r="P572" s="84"/>
      <c r="Q572" s="84"/>
      <c r="R572" s="84"/>
      <c r="S572" s="84"/>
      <c r="T572" s="84"/>
      <c r="U572" s="84"/>
      <c r="V572" s="84"/>
      <c r="W572" s="84"/>
      <c r="X572" s="84"/>
      <c r="Y572" s="84"/>
      <c r="Z572" s="84"/>
      <c r="AA572" s="84"/>
      <c r="AB572" s="84"/>
      <c r="AC572" s="84"/>
      <c r="AD572" s="84"/>
      <c r="AE572" s="84"/>
      <c r="AF572" s="84"/>
      <c r="AG572" s="84"/>
      <c r="AH572" s="84"/>
      <c r="AI572" s="84"/>
      <c r="AJ572" s="84"/>
      <c r="AK572" s="84"/>
      <c r="AL572" s="84"/>
      <c r="AM572" s="84"/>
      <c r="AN572" s="84"/>
      <c r="AO572" s="84"/>
      <c r="AP572" s="84"/>
      <c r="AQ572" s="84"/>
      <c r="AR572" s="84"/>
      <c r="AS572" s="84"/>
      <c r="AT572" s="84"/>
      <c r="AU572" s="84"/>
      <c r="AV572" s="84"/>
      <c r="AW572" s="84"/>
      <c r="AX572" s="84"/>
      <c r="AY572" s="84"/>
      <c r="AZ572" s="84"/>
      <c r="BA572" s="84"/>
      <c r="BB572" s="84"/>
      <c r="BC572" s="84"/>
      <c r="BD572" s="84"/>
      <c r="BE572" s="84"/>
      <c r="BF572" s="84"/>
      <c r="BG572" s="84"/>
      <c r="BH572" s="84"/>
      <c r="BI572" s="84"/>
      <c r="BJ572" s="84"/>
      <c r="BK572" s="84"/>
      <c r="BL572" s="84"/>
      <c r="BM572" s="84"/>
      <c r="BN572" s="84"/>
      <c r="BO572" s="84"/>
      <c r="BP572" s="84"/>
      <c r="BQ572" s="84"/>
      <c r="BR572" s="84"/>
      <c r="BS572" s="84"/>
      <c r="BT572" s="84"/>
      <c r="BU572" s="84"/>
      <c r="BV572" s="84"/>
      <c r="BW572" s="84"/>
      <c r="BX572" s="84"/>
      <c r="BY572" s="84"/>
      <c r="BZ572" s="84"/>
      <c r="CA572" s="84"/>
      <c r="CB572" s="84"/>
      <c r="CC572" s="84"/>
      <c r="CD572" s="84"/>
      <c r="CE572" s="84"/>
      <c r="CF572" s="84"/>
      <c r="CG572" s="84"/>
      <c r="CH572" s="84"/>
    </row>
    <row r="573" spans="1:86" hidden="1" x14ac:dyDescent="0.25">
      <c r="A573" s="28" t="s">
        <v>511</v>
      </c>
      <c r="B573" s="26">
        <v>910</v>
      </c>
      <c r="C573" s="26" t="s">
        <v>28</v>
      </c>
      <c r="D573" s="26" t="s">
        <v>75</v>
      </c>
      <c r="E573" s="48" t="s">
        <v>664</v>
      </c>
      <c r="F573" s="26"/>
      <c r="G573" s="9">
        <f>G574+G578+G576</f>
        <v>0</v>
      </c>
      <c r="H573" s="9">
        <f>H574+H578+H576</f>
        <v>0</v>
      </c>
      <c r="I573" s="83"/>
      <c r="J573" s="83"/>
      <c r="K573" s="83"/>
      <c r="L573" s="83"/>
      <c r="M573" s="83"/>
      <c r="N573" s="83"/>
      <c r="O573" s="84"/>
      <c r="P573" s="84"/>
      <c r="Q573" s="84"/>
      <c r="R573" s="84"/>
      <c r="S573" s="84"/>
      <c r="T573" s="84"/>
      <c r="U573" s="84"/>
      <c r="V573" s="84"/>
      <c r="W573" s="84"/>
      <c r="X573" s="84"/>
      <c r="Y573" s="84"/>
      <c r="Z573" s="84"/>
      <c r="AA573" s="84"/>
      <c r="AB573" s="84"/>
      <c r="AC573" s="84"/>
      <c r="AD573" s="84"/>
      <c r="AE573" s="84"/>
      <c r="AF573" s="84"/>
      <c r="AG573" s="84"/>
      <c r="AH573" s="84"/>
      <c r="AI573" s="84"/>
      <c r="AJ573" s="84"/>
      <c r="AK573" s="84"/>
      <c r="AL573" s="84"/>
      <c r="AM573" s="84"/>
      <c r="AN573" s="84"/>
      <c r="AO573" s="84"/>
      <c r="AP573" s="84"/>
      <c r="AQ573" s="84"/>
      <c r="AR573" s="84"/>
      <c r="AS573" s="84"/>
      <c r="AT573" s="84"/>
      <c r="AU573" s="84"/>
      <c r="AV573" s="84"/>
      <c r="AW573" s="84"/>
      <c r="AX573" s="84"/>
      <c r="AY573" s="84"/>
      <c r="AZ573" s="84"/>
      <c r="BA573" s="84"/>
      <c r="BB573" s="84"/>
      <c r="BC573" s="84"/>
      <c r="BD573" s="84"/>
      <c r="BE573" s="84"/>
      <c r="BF573" s="84"/>
      <c r="BG573" s="84"/>
      <c r="BH573" s="84"/>
      <c r="BI573" s="84"/>
      <c r="BJ573" s="84"/>
      <c r="BK573" s="84"/>
      <c r="BL573" s="84"/>
      <c r="BM573" s="84"/>
      <c r="BN573" s="84"/>
      <c r="BO573" s="84"/>
      <c r="BP573" s="84"/>
      <c r="BQ573" s="84"/>
      <c r="BR573" s="84"/>
      <c r="BS573" s="84"/>
      <c r="BT573" s="84"/>
      <c r="BU573" s="84"/>
      <c r="BV573" s="84"/>
      <c r="BW573" s="84"/>
      <c r="BX573" s="84"/>
      <c r="BY573" s="84"/>
      <c r="BZ573" s="84"/>
      <c r="CA573" s="84"/>
      <c r="CB573" s="84"/>
      <c r="CC573" s="84"/>
      <c r="CD573" s="84"/>
      <c r="CE573" s="84"/>
      <c r="CF573" s="84"/>
      <c r="CG573" s="84"/>
      <c r="CH573" s="84"/>
    </row>
    <row r="574" spans="1:86" ht="33" hidden="1" x14ac:dyDescent="0.25">
      <c r="A574" s="25" t="s">
        <v>242</v>
      </c>
      <c r="B574" s="26">
        <v>910</v>
      </c>
      <c r="C574" s="26" t="s">
        <v>28</v>
      </c>
      <c r="D574" s="26" t="s">
        <v>75</v>
      </c>
      <c r="E574" s="48" t="s">
        <v>664</v>
      </c>
      <c r="F574" s="26" t="s">
        <v>30</v>
      </c>
      <c r="G574" s="9">
        <f>G575</f>
        <v>0</v>
      </c>
      <c r="H574" s="9">
        <f>H575</f>
        <v>0</v>
      </c>
      <c r="I574" s="83"/>
      <c r="J574" s="83"/>
      <c r="K574" s="83"/>
      <c r="L574" s="83"/>
      <c r="M574" s="83"/>
      <c r="N574" s="83"/>
      <c r="O574" s="84"/>
      <c r="P574" s="84"/>
      <c r="Q574" s="84"/>
      <c r="R574" s="84"/>
      <c r="S574" s="84"/>
      <c r="T574" s="84"/>
      <c r="U574" s="84"/>
      <c r="V574" s="84"/>
      <c r="W574" s="84"/>
      <c r="X574" s="84"/>
      <c r="Y574" s="84"/>
      <c r="Z574" s="84"/>
      <c r="AA574" s="84"/>
      <c r="AB574" s="84"/>
      <c r="AC574" s="84"/>
      <c r="AD574" s="84"/>
      <c r="AE574" s="84"/>
      <c r="AF574" s="84"/>
      <c r="AG574" s="84"/>
      <c r="AH574" s="84"/>
      <c r="AI574" s="84"/>
      <c r="AJ574" s="84"/>
      <c r="AK574" s="84"/>
      <c r="AL574" s="84"/>
      <c r="AM574" s="84"/>
      <c r="AN574" s="84"/>
      <c r="AO574" s="84"/>
      <c r="AP574" s="84"/>
      <c r="AQ574" s="84"/>
      <c r="AR574" s="84"/>
      <c r="AS574" s="84"/>
      <c r="AT574" s="84"/>
      <c r="AU574" s="84"/>
      <c r="AV574" s="84"/>
      <c r="AW574" s="84"/>
      <c r="AX574" s="84"/>
      <c r="AY574" s="84"/>
      <c r="AZ574" s="84"/>
      <c r="BA574" s="84"/>
      <c r="BB574" s="84"/>
      <c r="BC574" s="84"/>
      <c r="BD574" s="84"/>
      <c r="BE574" s="84"/>
      <c r="BF574" s="84"/>
      <c r="BG574" s="84"/>
      <c r="BH574" s="84"/>
      <c r="BI574" s="84"/>
      <c r="BJ574" s="84"/>
      <c r="BK574" s="84"/>
      <c r="BL574" s="84"/>
      <c r="BM574" s="84"/>
      <c r="BN574" s="84"/>
      <c r="BO574" s="84"/>
      <c r="BP574" s="84"/>
      <c r="BQ574" s="84"/>
      <c r="BR574" s="84"/>
      <c r="BS574" s="84"/>
      <c r="BT574" s="84"/>
      <c r="BU574" s="84"/>
      <c r="BV574" s="84"/>
      <c r="BW574" s="84"/>
      <c r="BX574" s="84"/>
      <c r="BY574" s="84"/>
      <c r="BZ574" s="84"/>
      <c r="CA574" s="84"/>
      <c r="CB574" s="84"/>
      <c r="CC574" s="84"/>
      <c r="CD574" s="84"/>
      <c r="CE574" s="84"/>
      <c r="CF574" s="84"/>
      <c r="CG574" s="84"/>
      <c r="CH574" s="84"/>
    </row>
    <row r="575" spans="1:86" ht="33" hidden="1" x14ac:dyDescent="0.25">
      <c r="A575" s="25" t="s">
        <v>36</v>
      </c>
      <c r="B575" s="26">
        <v>910</v>
      </c>
      <c r="C575" s="26" t="s">
        <v>28</v>
      </c>
      <c r="D575" s="26" t="s">
        <v>75</v>
      </c>
      <c r="E575" s="48" t="s">
        <v>664</v>
      </c>
      <c r="F575" s="26" t="s">
        <v>37</v>
      </c>
      <c r="G575" s="9"/>
      <c r="H575" s="9"/>
      <c r="I575" s="83"/>
      <c r="J575" s="83"/>
      <c r="K575" s="83"/>
      <c r="L575" s="83"/>
      <c r="M575" s="83"/>
      <c r="N575" s="83"/>
      <c r="O575" s="84"/>
      <c r="P575" s="84"/>
      <c r="Q575" s="84"/>
      <c r="R575" s="84"/>
      <c r="S575" s="84"/>
      <c r="T575" s="84"/>
      <c r="U575" s="84"/>
      <c r="V575" s="84"/>
      <c r="W575" s="84"/>
      <c r="X575" s="84"/>
      <c r="Y575" s="84"/>
      <c r="Z575" s="84"/>
      <c r="AA575" s="84"/>
      <c r="AB575" s="84"/>
      <c r="AC575" s="84"/>
      <c r="AD575" s="84"/>
      <c r="AE575" s="84"/>
      <c r="AF575" s="84"/>
      <c r="AG575" s="84"/>
      <c r="AH575" s="84"/>
      <c r="AI575" s="84"/>
      <c r="AJ575" s="84"/>
      <c r="AK575" s="84"/>
      <c r="AL575" s="84"/>
      <c r="AM575" s="84"/>
      <c r="AN575" s="84"/>
      <c r="AO575" s="84"/>
      <c r="AP575" s="84"/>
      <c r="AQ575" s="84"/>
      <c r="AR575" s="84"/>
      <c r="AS575" s="84"/>
      <c r="AT575" s="84"/>
      <c r="AU575" s="84"/>
      <c r="AV575" s="84"/>
      <c r="AW575" s="84"/>
      <c r="AX575" s="84"/>
      <c r="AY575" s="84"/>
      <c r="AZ575" s="84"/>
      <c r="BA575" s="84"/>
      <c r="BB575" s="84"/>
      <c r="BC575" s="84"/>
      <c r="BD575" s="84"/>
      <c r="BE575" s="84"/>
      <c r="BF575" s="84"/>
      <c r="BG575" s="84"/>
      <c r="BH575" s="84"/>
      <c r="BI575" s="84"/>
      <c r="BJ575" s="84"/>
      <c r="BK575" s="84"/>
      <c r="BL575" s="84"/>
      <c r="BM575" s="84"/>
      <c r="BN575" s="84"/>
      <c r="BO575" s="84"/>
      <c r="BP575" s="84"/>
      <c r="BQ575" s="84"/>
      <c r="BR575" s="84"/>
      <c r="BS575" s="84"/>
      <c r="BT575" s="84"/>
      <c r="BU575" s="84"/>
      <c r="BV575" s="84"/>
      <c r="BW575" s="84"/>
      <c r="BX575" s="84"/>
      <c r="BY575" s="84"/>
      <c r="BZ575" s="84"/>
      <c r="CA575" s="84"/>
      <c r="CB575" s="84"/>
      <c r="CC575" s="84"/>
      <c r="CD575" s="84"/>
      <c r="CE575" s="84"/>
      <c r="CF575" s="84"/>
      <c r="CG575" s="84"/>
      <c r="CH575" s="84"/>
    </row>
    <row r="576" spans="1:86" ht="33" hidden="1" x14ac:dyDescent="0.25">
      <c r="A576" s="25" t="s">
        <v>179</v>
      </c>
      <c r="B576" s="26">
        <v>910</v>
      </c>
      <c r="C576" s="26" t="s">
        <v>28</v>
      </c>
      <c r="D576" s="26" t="s">
        <v>75</v>
      </c>
      <c r="E576" s="48" t="s">
        <v>664</v>
      </c>
      <c r="F576" s="26" t="s">
        <v>180</v>
      </c>
      <c r="G576" s="9">
        <f>G577</f>
        <v>0</v>
      </c>
      <c r="H576" s="9">
        <f>H577</f>
        <v>0</v>
      </c>
      <c r="I576" s="83"/>
      <c r="J576" s="83"/>
      <c r="K576" s="83"/>
      <c r="L576" s="83"/>
      <c r="M576" s="83"/>
      <c r="N576" s="83"/>
      <c r="O576" s="84"/>
      <c r="P576" s="84"/>
      <c r="Q576" s="84"/>
      <c r="R576" s="84"/>
      <c r="S576" s="84"/>
      <c r="T576" s="84"/>
      <c r="U576" s="84"/>
      <c r="V576" s="84"/>
      <c r="W576" s="84"/>
      <c r="X576" s="84"/>
      <c r="Y576" s="84"/>
      <c r="Z576" s="84"/>
      <c r="AA576" s="84"/>
      <c r="AB576" s="84"/>
      <c r="AC576" s="84"/>
      <c r="AD576" s="84"/>
      <c r="AE576" s="84"/>
      <c r="AF576" s="84"/>
      <c r="AG576" s="84"/>
      <c r="AH576" s="84"/>
      <c r="AI576" s="84"/>
      <c r="AJ576" s="84"/>
      <c r="AK576" s="84"/>
      <c r="AL576" s="84"/>
      <c r="AM576" s="84"/>
      <c r="AN576" s="84"/>
      <c r="AO576" s="84"/>
      <c r="AP576" s="84"/>
      <c r="AQ576" s="84"/>
      <c r="AR576" s="84"/>
      <c r="AS576" s="84"/>
      <c r="AT576" s="84"/>
      <c r="AU576" s="84"/>
      <c r="AV576" s="84"/>
      <c r="AW576" s="84"/>
      <c r="AX576" s="84"/>
      <c r="AY576" s="84"/>
      <c r="AZ576" s="84"/>
      <c r="BA576" s="84"/>
      <c r="BB576" s="84"/>
      <c r="BC576" s="84"/>
      <c r="BD576" s="84"/>
      <c r="BE576" s="84"/>
      <c r="BF576" s="84"/>
      <c r="BG576" s="84"/>
      <c r="BH576" s="84"/>
      <c r="BI576" s="84"/>
      <c r="BJ576" s="84"/>
      <c r="BK576" s="84"/>
      <c r="BL576" s="84"/>
      <c r="BM576" s="84"/>
      <c r="BN576" s="84"/>
      <c r="BO576" s="84"/>
      <c r="BP576" s="84"/>
      <c r="BQ576" s="84"/>
      <c r="BR576" s="84"/>
      <c r="BS576" s="84"/>
      <c r="BT576" s="84"/>
      <c r="BU576" s="84"/>
      <c r="BV576" s="84"/>
      <c r="BW576" s="84"/>
      <c r="BX576" s="84"/>
      <c r="BY576" s="84"/>
      <c r="BZ576" s="84"/>
      <c r="CA576" s="84"/>
      <c r="CB576" s="84"/>
      <c r="CC576" s="84"/>
      <c r="CD576" s="84"/>
      <c r="CE576" s="84"/>
      <c r="CF576" s="84"/>
      <c r="CG576" s="84"/>
      <c r="CH576" s="84"/>
    </row>
    <row r="577" spans="1:86" ht="20.100000000000001" hidden="1" customHeight="1" x14ac:dyDescent="0.25">
      <c r="A577" s="28" t="s">
        <v>167</v>
      </c>
      <c r="B577" s="26">
        <v>910</v>
      </c>
      <c r="C577" s="26" t="s">
        <v>28</v>
      </c>
      <c r="D577" s="26" t="s">
        <v>75</v>
      </c>
      <c r="E577" s="26" t="s">
        <v>664</v>
      </c>
      <c r="F577" s="26" t="s">
        <v>181</v>
      </c>
      <c r="G577" s="9"/>
      <c r="H577" s="9"/>
      <c r="I577" s="83"/>
      <c r="J577" s="83"/>
      <c r="K577" s="83"/>
      <c r="L577" s="83"/>
      <c r="M577" s="83"/>
      <c r="N577" s="83"/>
      <c r="O577" s="84"/>
      <c r="P577" s="84"/>
      <c r="Q577" s="84"/>
      <c r="R577" s="84"/>
      <c r="S577" s="84"/>
      <c r="T577" s="84"/>
      <c r="U577" s="84"/>
      <c r="V577" s="84"/>
      <c r="W577" s="84"/>
      <c r="X577" s="84"/>
      <c r="Y577" s="84"/>
      <c r="Z577" s="84"/>
      <c r="AA577" s="84"/>
      <c r="AB577" s="84"/>
      <c r="AC577" s="84"/>
      <c r="AD577" s="84"/>
      <c r="AE577" s="84"/>
      <c r="AF577" s="84"/>
      <c r="AG577" s="84"/>
      <c r="AH577" s="84"/>
      <c r="AI577" s="84"/>
      <c r="AJ577" s="84"/>
      <c r="AK577" s="84"/>
      <c r="AL577" s="84"/>
      <c r="AM577" s="84"/>
      <c r="AN577" s="84"/>
      <c r="AO577" s="84"/>
      <c r="AP577" s="84"/>
      <c r="AQ577" s="84"/>
      <c r="AR577" s="84"/>
      <c r="AS577" s="84"/>
      <c r="AT577" s="84"/>
      <c r="AU577" s="84"/>
      <c r="AV577" s="84"/>
      <c r="AW577" s="84"/>
      <c r="AX577" s="84"/>
      <c r="AY577" s="84"/>
      <c r="AZ577" s="84"/>
      <c r="BA577" s="84"/>
      <c r="BB577" s="84"/>
      <c r="BC577" s="84"/>
      <c r="BD577" s="84"/>
      <c r="BE577" s="84"/>
      <c r="BF577" s="84"/>
      <c r="BG577" s="84"/>
      <c r="BH577" s="84"/>
      <c r="BI577" s="84"/>
      <c r="BJ577" s="84"/>
      <c r="BK577" s="84"/>
      <c r="BL577" s="84"/>
      <c r="BM577" s="84"/>
      <c r="BN577" s="84"/>
      <c r="BO577" s="84"/>
      <c r="BP577" s="84"/>
      <c r="BQ577" s="84"/>
      <c r="BR577" s="84"/>
      <c r="BS577" s="84"/>
      <c r="BT577" s="84"/>
      <c r="BU577" s="84"/>
      <c r="BV577" s="84"/>
      <c r="BW577" s="84"/>
      <c r="BX577" s="84"/>
      <c r="BY577" s="84"/>
      <c r="BZ577" s="84"/>
      <c r="CA577" s="84"/>
      <c r="CB577" s="84"/>
      <c r="CC577" s="84"/>
      <c r="CD577" s="84"/>
      <c r="CE577" s="84"/>
      <c r="CF577" s="84"/>
      <c r="CG577" s="84"/>
      <c r="CH577" s="84"/>
    </row>
    <row r="578" spans="1:86" ht="20.100000000000001" hidden="1" customHeight="1" x14ac:dyDescent="0.25">
      <c r="A578" s="28" t="s">
        <v>65</v>
      </c>
      <c r="B578" s="26">
        <v>910</v>
      </c>
      <c r="C578" s="26" t="s">
        <v>28</v>
      </c>
      <c r="D578" s="26" t="s">
        <v>75</v>
      </c>
      <c r="E578" s="26" t="s">
        <v>664</v>
      </c>
      <c r="F578" s="26" t="s">
        <v>66</v>
      </c>
      <c r="G578" s="9">
        <f>G579</f>
        <v>0</v>
      </c>
      <c r="H578" s="9">
        <f>H579</f>
        <v>0</v>
      </c>
      <c r="I578" s="83"/>
      <c r="J578" s="83"/>
      <c r="K578" s="83"/>
      <c r="L578" s="83"/>
      <c r="M578" s="83"/>
      <c r="N578" s="83"/>
      <c r="O578" s="84"/>
      <c r="P578" s="84"/>
      <c r="Q578" s="84"/>
      <c r="R578" s="84"/>
      <c r="S578" s="84"/>
      <c r="T578" s="84"/>
      <c r="U578" s="84"/>
      <c r="V578" s="84"/>
      <c r="W578" s="84"/>
      <c r="X578" s="84"/>
      <c r="Y578" s="84"/>
      <c r="Z578" s="84"/>
      <c r="AA578" s="84"/>
      <c r="AB578" s="84"/>
      <c r="AC578" s="84"/>
      <c r="AD578" s="84"/>
      <c r="AE578" s="84"/>
      <c r="AF578" s="84"/>
      <c r="AG578" s="84"/>
      <c r="AH578" s="84"/>
      <c r="AI578" s="84"/>
      <c r="AJ578" s="84"/>
      <c r="AK578" s="84"/>
      <c r="AL578" s="84"/>
      <c r="AM578" s="84"/>
      <c r="AN578" s="84"/>
      <c r="AO578" s="84"/>
      <c r="AP578" s="84"/>
      <c r="AQ578" s="84"/>
      <c r="AR578" s="84"/>
      <c r="AS578" s="84"/>
      <c r="AT578" s="84"/>
      <c r="AU578" s="84"/>
      <c r="AV578" s="84"/>
      <c r="AW578" s="84"/>
      <c r="AX578" s="84"/>
      <c r="AY578" s="84"/>
      <c r="AZ578" s="84"/>
      <c r="BA578" s="84"/>
      <c r="BB578" s="84"/>
      <c r="BC578" s="84"/>
      <c r="BD578" s="84"/>
      <c r="BE578" s="84"/>
      <c r="BF578" s="84"/>
      <c r="BG578" s="84"/>
      <c r="BH578" s="84"/>
      <c r="BI578" s="84"/>
      <c r="BJ578" s="84"/>
      <c r="BK578" s="84"/>
      <c r="BL578" s="84"/>
      <c r="BM578" s="84"/>
      <c r="BN578" s="84"/>
      <c r="BO578" s="84"/>
      <c r="BP578" s="84"/>
      <c r="BQ578" s="84"/>
      <c r="BR578" s="84"/>
      <c r="BS578" s="84"/>
      <c r="BT578" s="84"/>
      <c r="BU578" s="84"/>
      <c r="BV578" s="84"/>
      <c r="BW578" s="84"/>
      <c r="BX578" s="84"/>
      <c r="BY578" s="84"/>
      <c r="BZ578" s="84"/>
      <c r="CA578" s="84"/>
      <c r="CB578" s="84"/>
      <c r="CC578" s="84"/>
      <c r="CD578" s="84"/>
      <c r="CE578" s="84"/>
      <c r="CF578" s="84"/>
      <c r="CG578" s="84"/>
      <c r="CH578" s="84"/>
    </row>
    <row r="579" spans="1:86" ht="49.5" hidden="1" x14ac:dyDescent="0.25">
      <c r="A579" s="25" t="s">
        <v>405</v>
      </c>
      <c r="B579" s="26">
        <v>910</v>
      </c>
      <c r="C579" s="26" t="s">
        <v>28</v>
      </c>
      <c r="D579" s="26" t="s">
        <v>75</v>
      </c>
      <c r="E579" s="48" t="s">
        <v>664</v>
      </c>
      <c r="F579" s="26" t="s">
        <v>252</v>
      </c>
      <c r="G579" s="9"/>
      <c r="H579" s="9"/>
      <c r="I579" s="83"/>
      <c r="J579" s="83"/>
      <c r="K579" s="83"/>
      <c r="L579" s="83"/>
      <c r="M579" s="83"/>
      <c r="N579" s="83"/>
      <c r="O579" s="84"/>
      <c r="P579" s="84"/>
      <c r="Q579" s="84"/>
      <c r="R579" s="84"/>
      <c r="S579" s="84"/>
      <c r="T579" s="84"/>
      <c r="U579" s="84"/>
      <c r="V579" s="84"/>
      <c r="W579" s="84"/>
      <c r="X579" s="84"/>
      <c r="Y579" s="84"/>
      <c r="Z579" s="84"/>
      <c r="AA579" s="84"/>
      <c r="AB579" s="84"/>
      <c r="AC579" s="84"/>
      <c r="AD579" s="84"/>
      <c r="AE579" s="84"/>
      <c r="AF579" s="84"/>
      <c r="AG579" s="84"/>
      <c r="AH579" s="84"/>
      <c r="AI579" s="84"/>
      <c r="AJ579" s="84"/>
      <c r="AK579" s="84"/>
      <c r="AL579" s="84"/>
      <c r="AM579" s="84"/>
      <c r="AN579" s="84"/>
      <c r="AO579" s="84"/>
      <c r="AP579" s="84"/>
      <c r="AQ579" s="84"/>
      <c r="AR579" s="84"/>
      <c r="AS579" s="84"/>
      <c r="AT579" s="84"/>
      <c r="AU579" s="84"/>
      <c r="AV579" s="84"/>
      <c r="AW579" s="84"/>
      <c r="AX579" s="84"/>
      <c r="AY579" s="84"/>
      <c r="AZ579" s="84"/>
      <c r="BA579" s="84"/>
      <c r="BB579" s="84"/>
      <c r="BC579" s="84"/>
      <c r="BD579" s="84"/>
      <c r="BE579" s="84"/>
      <c r="BF579" s="84"/>
      <c r="BG579" s="84"/>
      <c r="BH579" s="84"/>
      <c r="BI579" s="84"/>
      <c r="BJ579" s="84"/>
      <c r="BK579" s="84"/>
      <c r="BL579" s="84"/>
      <c r="BM579" s="84"/>
      <c r="BN579" s="84"/>
      <c r="BO579" s="84"/>
      <c r="BP579" s="84"/>
      <c r="BQ579" s="84"/>
      <c r="BR579" s="84"/>
      <c r="BS579" s="84"/>
      <c r="BT579" s="84"/>
      <c r="BU579" s="84"/>
      <c r="BV579" s="84"/>
      <c r="BW579" s="84"/>
      <c r="BX579" s="84"/>
      <c r="BY579" s="84"/>
      <c r="BZ579" s="84"/>
      <c r="CA579" s="84"/>
      <c r="CB579" s="84"/>
      <c r="CC579" s="84"/>
      <c r="CD579" s="84"/>
      <c r="CE579" s="84"/>
      <c r="CF579" s="84"/>
      <c r="CG579" s="84"/>
      <c r="CH579" s="84"/>
    </row>
    <row r="580" spans="1:86" hidden="1" x14ac:dyDescent="0.25">
      <c r="A580" s="28" t="s">
        <v>61</v>
      </c>
      <c r="B580" s="26">
        <v>910</v>
      </c>
      <c r="C580" s="26" t="s">
        <v>28</v>
      </c>
      <c r="D580" s="26" t="s">
        <v>75</v>
      </c>
      <c r="E580" s="26" t="s">
        <v>62</v>
      </c>
      <c r="F580" s="26"/>
      <c r="G580" s="9"/>
      <c r="H580" s="9"/>
      <c r="I580" s="83"/>
      <c r="J580" s="83"/>
      <c r="K580" s="83"/>
      <c r="L580" s="83"/>
      <c r="M580" s="83"/>
      <c r="N580" s="83"/>
      <c r="O580" s="84"/>
      <c r="P580" s="84"/>
      <c r="Q580" s="84"/>
      <c r="R580" s="84"/>
      <c r="S580" s="84"/>
      <c r="T580" s="84"/>
      <c r="U580" s="84"/>
      <c r="V580" s="84"/>
      <c r="W580" s="84"/>
      <c r="X580" s="84"/>
      <c r="Y580" s="84"/>
      <c r="Z580" s="84"/>
      <c r="AA580" s="84"/>
      <c r="AB580" s="84"/>
      <c r="AC580" s="84"/>
      <c r="AD580" s="84"/>
      <c r="AE580" s="84"/>
      <c r="AF580" s="84"/>
      <c r="AG580" s="84"/>
      <c r="AH580" s="84"/>
      <c r="AI580" s="84"/>
      <c r="AJ580" s="84"/>
      <c r="AK580" s="84"/>
      <c r="AL580" s="84"/>
      <c r="AM580" s="84"/>
      <c r="AN580" s="84"/>
      <c r="AO580" s="84"/>
      <c r="AP580" s="84"/>
      <c r="AQ580" s="84"/>
      <c r="AR580" s="84"/>
      <c r="AS580" s="11">
        <f>AS581</f>
        <v>15</v>
      </c>
      <c r="AT580" s="11">
        <f t="shared" ref="AT580:BI583" si="1431">AT581</f>
        <v>0</v>
      </c>
      <c r="AU580" s="11">
        <f t="shared" si="1431"/>
        <v>0</v>
      </c>
      <c r="AV580" s="11">
        <f t="shared" si="1431"/>
        <v>0</v>
      </c>
      <c r="AW580" s="11">
        <f t="shared" si="1431"/>
        <v>15</v>
      </c>
      <c r="AX580" s="11">
        <f t="shared" si="1431"/>
        <v>0</v>
      </c>
      <c r="AY580" s="11">
        <f>AY581</f>
        <v>0</v>
      </c>
      <c r="AZ580" s="11">
        <f t="shared" si="1431"/>
        <v>0</v>
      </c>
      <c r="BA580" s="11">
        <f t="shared" si="1431"/>
        <v>0</v>
      </c>
      <c r="BB580" s="11">
        <f t="shared" si="1431"/>
        <v>0</v>
      </c>
      <c r="BC580" s="11">
        <f t="shared" si="1431"/>
        <v>15</v>
      </c>
      <c r="BD580" s="11">
        <f t="shared" si="1431"/>
        <v>0</v>
      </c>
      <c r="BE580" s="11">
        <f>BE581</f>
        <v>0</v>
      </c>
      <c r="BF580" s="11">
        <f t="shared" si="1431"/>
        <v>0</v>
      </c>
      <c r="BG580" s="11">
        <f t="shared" si="1431"/>
        <v>0</v>
      </c>
      <c r="BH580" s="11">
        <f t="shared" si="1431"/>
        <v>0</v>
      </c>
      <c r="BI580" s="11">
        <f t="shared" si="1431"/>
        <v>15</v>
      </c>
      <c r="BJ580" s="11">
        <f t="shared" ref="BF580:BJ583" si="1432">BJ581</f>
        <v>0</v>
      </c>
      <c r="BK580" s="11">
        <f>BK581</f>
        <v>0</v>
      </c>
      <c r="BL580" s="11">
        <f t="shared" ref="BL580:CA583" si="1433">BL581</f>
        <v>0</v>
      </c>
      <c r="BM580" s="11">
        <f t="shared" si="1433"/>
        <v>0</v>
      </c>
      <c r="BN580" s="11">
        <f t="shared" si="1433"/>
        <v>0</v>
      </c>
      <c r="BO580" s="11">
        <f t="shared" si="1433"/>
        <v>15</v>
      </c>
      <c r="BP580" s="11">
        <f t="shared" si="1433"/>
        <v>0</v>
      </c>
      <c r="BQ580" s="11">
        <f>BQ581</f>
        <v>0</v>
      </c>
      <c r="BR580" s="11">
        <f t="shared" si="1433"/>
        <v>0</v>
      </c>
      <c r="BS580" s="11">
        <f t="shared" si="1433"/>
        <v>0</v>
      </c>
      <c r="BT580" s="11">
        <f t="shared" si="1433"/>
        <v>0</v>
      </c>
      <c r="BU580" s="11">
        <f t="shared" si="1433"/>
        <v>15</v>
      </c>
      <c r="BV580" s="11">
        <f t="shared" si="1433"/>
        <v>0</v>
      </c>
      <c r="BW580" s="11">
        <f>BW581</f>
        <v>0</v>
      </c>
      <c r="BX580" s="11">
        <f t="shared" si="1433"/>
        <v>0</v>
      </c>
      <c r="BY580" s="11">
        <f t="shared" si="1433"/>
        <v>0</v>
      </c>
      <c r="BZ580" s="11">
        <f t="shared" si="1433"/>
        <v>0</v>
      </c>
      <c r="CA580" s="11">
        <f t="shared" si="1433"/>
        <v>15</v>
      </c>
      <c r="CB580" s="11">
        <f t="shared" ref="BX580:CB582" si="1434">CB581</f>
        <v>0</v>
      </c>
      <c r="CC580" s="11">
        <f>CC581+CC586</f>
        <v>0</v>
      </c>
      <c r="CD580" s="11">
        <f t="shared" ref="CD580:CH580" si="1435">CD581+CD586</f>
        <v>0</v>
      </c>
      <c r="CE580" s="11">
        <f t="shared" si="1435"/>
        <v>0</v>
      </c>
      <c r="CF580" s="11">
        <f t="shared" si="1435"/>
        <v>1395</v>
      </c>
      <c r="CG580" s="11">
        <f t="shared" si="1435"/>
        <v>1410</v>
      </c>
      <c r="CH580" s="11">
        <f t="shared" si="1435"/>
        <v>1395</v>
      </c>
    </row>
    <row r="581" spans="1:86" hidden="1" x14ac:dyDescent="0.25">
      <c r="A581" s="28" t="s">
        <v>14</v>
      </c>
      <c r="B581" s="26">
        <f>B580</f>
        <v>910</v>
      </c>
      <c r="C581" s="26" t="s">
        <v>28</v>
      </c>
      <c r="D581" s="26" t="s">
        <v>75</v>
      </c>
      <c r="E581" s="26" t="s">
        <v>63</v>
      </c>
      <c r="F581" s="26"/>
      <c r="G581" s="9"/>
      <c r="H581" s="9"/>
      <c r="I581" s="83"/>
      <c r="J581" s="83"/>
      <c r="K581" s="83"/>
      <c r="L581" s="83"/>
      <c r="M581" s="83"/>
      <c r="N581" s="83"/>
      <c r="O581" s="84"/>
      <c r="P581" s="84"/>
      <c r="Q581" s="84"/>
      <c r="R581" s="84"/>
      <c r="S581" s="84"/>
      <c r="T581" s="84"/>
      <c r="U581" s="84"/>
      <c r="V581" s="84"/>
      <c r="W581" s="84"/>
      <c r="X581" s="84"/>
      <c r="Y581" s="84"/>
      <c r="Z581" s="84"/>
      <c r="AA581" s="84"/>
      <c r="AB581" s="84"/>
      <c r="AC581" s="84"/>
      <c r="AD581" s="84"/>
      <c r="AE581" s="84"/>
      <c r="AF581" s="84"/>
      <c r="AG581" s="84"/>
      <c r="AH581" s="84"/>
      <c r="AI581" s="84"/>
      <c r="AJ581" s="84"/>
      <c r="AK581" s="84"/>
      <c r="AL581" s="84"/>
      <c r="AM581" s="84"/>
      <c r="AN581" s="84"/>
      <c r="AO581" s="84"/>
      <c r="AP581" s="84"/>
      <c r="AQ581" s="84"/>
      <c r="AR581" s="84"/>
      <c r="AS581" s="11">
        <f>AS582</f>
        <v>15</v>
      </c>
      <c r="AT581" s="11">
        <f t="shared" si="1431"/>
        <v>0</v>
      </c>
      <c r="AU581" s="11">
        <f t="shared" si="1431"/>
        <v>0</v>
      </c>
      <c r="AV581" s="11">
        <f t="shared" si="1431"/>
        <v>0</v>
      </c>
      <c r="AW581" s="11">
        <f t="shared" si="1431"/>
        <v>15</v>
      </c>
      <c r="AX581" s="11">
        <f t="shared" si="1431"/>
        <v>0</v>
      </c>
      <c r="AY581" s="11">
        <f>AY582</f>
        <v>0</v>
      </c>
      <c r="AZ581" s="11">
        <f t="shared" si="1431"/>
        <v>0</v>
      </c>
      <c r="BA581" s="11">
        <f t="shared" si="1431"/>
        <v>0</v>
      </c>
      <c r="BB581" s="11">
        <f t="shared" si="1431"/>
        <v>0</v>
      </c>
      <c r="BC581" s="11">
        <f t="shared" si="1431"/>
        <v>15</v>
      </c>
      <c r="BD581" s="11">
        <f t="shared" si="1431"/>
        <v>0</v>
      </c>
      <c r="BE581" s="11">
        <f>BE582</f>
        <v>0</v>
      </c>
      <c r="BF581" s="11">
        <f t="shared" si="1432"/>
        <v>0</v>
      </c>
      <c r="BG581" s="11">
        <f t="shared" si="1432"/>
        <v>0</v>
      </c>
      <c r="BH581" s="11">
        <f t="shared" si="1432"/>
        <v>0</v>
      </c>
      <c r="BI581" s="11">
        <f t="shared" si="1432"/>
        <v>15</v>
      </c>
      <c r="BJ581" s="11">
        <f t="shared" si="1432"/>
        <v>0</v>
      </c>
      <c r="BK581" s="11">
        <f>BK582</f>
        <v>0</v>
      </c>
      <c r="BL581" s="11">
        <f t="shared" si="1433"/>
        <v>0</v>
      </c>
      <c r="BM581" s="11">
        <f t="shared" si="1433"/>
        <v>0</v>
      </c>
      <c r="BN581" s="11">
        <f t="shared" si="1433"/>
        <v>0</v>
      </c>
      <c r="BO581" s="11">
        <f t="shared" si="1433"/>
        <v>15</v>
      </c>
      <c r="BP581" s="11">
        <f t="shared" si="1433"/>
        <v>0</v>
      </c>
      <c r="BQ581" s="11">
        <f>BQ582</f>
        <v>0</v>
      </c>
      <c r="BR581" s="11">
        <f t="shared" si="1433"/>
        <v>0</v>
      </c>
      <c r="BS581" s="11">
        <f t="shared" si="1433"/>
        <v>0</v>
      </c>
      <c r="BT581" s="11">
        <f t="shared" si="1433"/>
        <v>0</v>
      </c>
      <c r="BU581" s="11">
        <f t="shared" si="1433"/>
        <v>15</v>
      </c>
      <c r="BV581" s="11">
        <f t="shared" si="1433"/>
        <v>0</v>
      </c>
      <c r="BW581" s="11">
        <f>BW582</f>
        <v>0</v>
      </c>
      <c r="BX581" s="11">
        <f t="shared" si="1434"/>
        <v>0</v>
      </c>
      <c r="BY581" s="11">
        <f t="shared" si="1434"/>
        <v>0</v>
      </c>
      <c r="BZ581" s="11">
        <f t="shared" si="1434"/>
        <v>0</v>
      </c>
      <c r="CA581" s="11">
        <f t="shared" si="1434"/>
        <v>15</v>
      </c>
      <c r="CB581" s="11">
        <f t="shared" si="1434"/>
        <v>0</v>
      </c>
      <c r="CC581" s="11">
        <f>CC582</f>
        <v>0</v>
      </c>
      <c r="CD581" s="11">
        <f t="shared" ref="CD581:CH582" si="1436">CD582</f>
        <v>0</v>
      </c>
      <c r="CE581" s="11">
        <f t="shared" si="1436"/>
        <v>0</v>
      </c>
      <c r="CF581" s="11">
        <f t="shared" si="1436"/>
        <v>0</v>
      </c>
      <c r="CG581" s="11">
        <f t="shared" si="1436"/>
        <v>15</v>
      </c>
      <c r="CH581" s="11">
        <f t="shared" si="1436"/>
        <v>0</v>
      </c>
    </row>
    <row r="582" spans="1:86" hidden="1" x14ac:dyDescent="0.25">
      <c r="A582" s="28" t="s">
        <v>112</v>
      </c>
      <c r="B582" s="26">
        <f>B581</f>
        <v>910</v>
      </c>
      <c r="C582" s="26" t="s">
        <v>28</v>
      </c>
      <c r="D582" s="26" t="s">
        <v>75</v>
      </c>
      <c r="E582" s="26" t="s">
        <v>785</v>
      </c>
      <c r="F582" s="26"/>
      <c r="G582" s="9"/>
      <c r="H582" s="9"/>
      <c r="I582" s="83"/>
      <c r="J582" s="83"/>
      <c r="K582" s="83"/>
      <c r="L582" s="83"/>
      <c r="M582" s="83"/>
      <c r="N582" s="83"/>
      <c r="O582" s="84"/>
      <c r="P582" s="84"/>
      <c r="Q582" s="84"/>
      <c r="R582" s="84"/>
      <c r="S582" s="84"/>
      <c r="T582" s="84"/>
      <c r="U582" s="84"/>
      <c r="V582" s="84"/>
      <c r="W582" s="84"/>
      <c r="X582" s="84"/>
      <c r="Y582" s="84"/>
      <c r="Z582" s="84"/>
      <c r="AA582" s="84"/>
      <c r="AB582" s="84"/>
      <c r="AC582" s="84"/>
      <c r="AD582" s="84"/>
      <c r="AE582" s="84"/>
      <c r="AF582" s="84"/>
      <c r="AG582" s="84"/>
      <c r="AH582" s="84"/>
      <c r="AI582" s="84"/>
      <c r="AJ582" s="84"/>
      <c r="AK582" s="84"/>
      <c r="AL582" s="84"/>
      <c r="AM582" s="84"/>
      <c r="AN582" s="84"/>
      <c r="AO582" s="84"/>
      <c r="AP582" s="84"/>
      <c r="AQ582" s="84"/>
      <c r="AR582" s="84"/>
      <c r="AS582" s="11">
        <f>AS583</f>
        <v>15</v>
      </c>
      <c r="AT582" s="11">
        <f t="shared" si="1431"/>
        <v>0</v>
      </c>
      <c r="AU582" s="11">
        <f t="shared" si="1431"/>
        <v>0</v>
      </c>
      <c r="AV582" s="11">
        <f t="shared" si="1431"/>
        <v>0</v>
      </c>
      <c r="AW582" s="11">
        <f t="shared" si="1431"/>
        <v>15</v>
      </c>
      <c r="AX582" s="11">
        <f t="shared" si="1431"/>
        <v>0</v>
      </c>
      <c r="AY582" s="11">
        <f>AY583</f>
        <v>0</v>
      </c>
      <c r="AZ582" s="11">
        <f t="shared" si="1431"/>
        <v>0</v>
      </c>
      <c r="BA582" s="11">
        <f t="shared" si="1431"/>
        <v>0</v>
      </c>
      <c r="BB582" s="11">
        <f t="shared" si="1431"/>
        <v>0</v>
      </c>
      <c r="BC582" s="11">
        <f t="shared" si="1431"/>
        <v>15</v>
      </c>
      <c r="BD582" s="11">
        <f t="shared" si="1431"/>
        <v>0</v>
      </c>
      <c r="BE582" s="11">
        <f>BE583</f>
        <v>0</v>
      </c>
      <c r="BF582" s="11">
        <f t="shared" si="1432"/>
        <v>0</v>
      </c>
      <c r="BG582" s="11">
        <f t="shared" si="1432"/>
        <v>0</v>
      </c>
      <c r="BH582" s="11">
        <f t="shared" si="1432"/>
        <v>0</v>
      </c>
      <c r="BI582" s="11">
        <f t="shared" si="1432"/>
        <v>15</v>
      </c>
      <c r="BJ582" s="11">
        <f t="shared" si="1432"/>
        <v>0</v>
      </c>
      <c r="BK582" s="11">
        <f>BK583</f>
        <v>0</v>
      </c>
      <c r="BL582" s="11">
        <f t="shared" si="1433"/>
        <v>0</v>
      </c>
      <c r="BM582" s="11">
        <f t="shared" si="1433"/>
        <v>0</v>
      </c>
      <c r="BN582" s="11">
        <f t="shared" si="1433"/>
        <v>0</v>
      </c>
      <c r="BO582" s="11">
        <f t="shared" si="1433"/>
        <v>15</v>
      </c>
      <c r="BP582" s="11">
        <f t="shared" si="1433"/>
        <v>0</v>
      </c>
      <c r="BQ582" s="11">
        <f>BQ583</f>
        <v>0</v>
      </c>
      <c r="BR582" s="11">
        <f t="shared" si="1433"/>
        <v>0</v>
      </c>
      <c r="BS582" s="11">
        <f t="shared" si="1433"/>
        <v>0</v>
      </c>
      <c r="BT582" s="11">
        <f t="shared" si="1433"/>
        <v>0</v>
      </c>
      <c r="BU582" s="11">
        <f t="shared" si="1433"/>
        <v>15</v>
      </c>
      <c r="BV582" s="11">
        <f t="shared" si="1433"/>
        <v>0</v>
      </c>
      <c r="BW582" s="11">
        <f>BW583</f>
        <v>0</v>
      </c>
      <c r="BX582" s="11">
        <f t="shared" si="1434"/>
        <v>0</v>
      </c>
      <c r="BY582" s="11">
        <f t="shared" si="1434"/>
        <v>0</v>
      </c>
      <c r="BZ582" s="11">
        <f t="shared" si="1434"/>
        <v>0</v>
      </c>
      <c r="CA582" s="11">
        <f t="shared" si="1434"/>
        <v>15</v>
      </c>
      <c r="CB582" s="11">
        <f t="shared" si="1434"/>
        <v>0</v>
      </c>
      <c r="CC582" s="11">
        <f>CC583</f>
        <v>0</v>
      </c>
      <c r="CD582" s="11">
        <f t="shared" si="1436"/>
        <v>0</v>
      </c>
      <c r="CE582" s="11">
        <f t="shared" si="1436"/>
        <v>0</v>
      </c>
      <c r="CF582" s="11">
        <f t="shared" si="1436"/>
        <v>0</v>
      </c>
      <c r="CG582" s="11">
        <f t="shared" si="1436"/>
        <v>15</v>
      </c>
      <c r="CH582" s="11">
        <f t="shared" si="1436"/>
        <v>0</v>
      </c>
    </row>
    <row r="583" spans="1:86" ht="14.25" hidden="1" customHeight="1" x14ac:dyDescent="0.25">
      <c r="A583" s="28" t="s">
        <v>65</v>
      </c>
      <c r="B583" s="26">
        <f>B582</f>
        <v>910</v>
      </c>
      <c r="C583" s="26" t="s">
        <v>28</v>
      </c>
      <c r="D583" s="26" t="s">
        <v>75</v>
      </c>
      <c r="E583" s="26" t="s">
        <v>785</v>
      </c>
      <c r="F583" s="26" t="s">
        <v>66</v>
      </c>
      <c r="G583" s="9"/>
      <c r="H583" s="9"/>
      <c r="I583" s="83"/>
      <c r="J583" s="83"/>
      <c r="K583" s="83"/>
      <c r="L583" s="83"/>
      <c r="M583" s="83"/>
      <c r="N583" s="83"/>
      <c r="O583" s="84"/>
      <c r="P583" s="84"/>
      <c r="Q583" s="84"/>
      <c r="R583" s="84"/>
      <c r="S583" s="84"/>
      <c r="T583" s="84"/>
      <c r="U583" s="84"/>
      <c r="V583" s="84"/>
      <c r="W583" s="84"/>
      <c r="X583" s="84"/>
      <c r="Y583" s="84"/>
      <c r="Z583" s="84"/>
      <c r="AA583" s="84"/>
      <c r="AB583" s="84"/>
      <c r="AC583" s="84"/>
      <c r="AD583" s="84"/>
      <c r="AE583" s="84"/>
      <c r="AF583" s="84"/>
      <c r="AG583" s="84"/>
      <c r="AH583" s="84"/>
      <c r="AI583" s="84"/>
      <c r="AJ583" s="84"/>
      <c r="AK583" s="84"/>
      <c r="AL583" s="84"/>
      <c r="AM583" s="84"/>
      <c r="AN583" s="84"/>
      <c r="AO583" s="84"/>
      <c r="AP583" s="84"/>
      <c r="AQ583" s="84"/>
      <c r="AR583" s="84"/>
      <c r="AS583" s="11">
        <f>AS584</f>
        <v>15</v>
      </c>
      <c r="AT583" s="11">
        <f t="shared" si="1431"/>
        <v>0</v>
      </c>
      <c r="AU583" s="11">
        <f t="shared" si="1431"/>
        <v>0</v>
      </c>
      <c r="AV583" s="11">
        <f t="shared" si="1431"/>
        <v>0</v>
      </c>
      <c r="AW583" s="11">
        <f t="shared" si="1431"/>
        <v>15</v>
      </c>
      <c r="AX583" s="11">
        <f t="shared" si="1431"/>
        <v>0</v>
      </c>
      <c r="AY583" s="11">
        <f>AY584</f>
        <v>0</v>
      </c>
      <c r="AZ583" s="11">
        <f t="shared" si="1431"/>
        <v>0</v>
      </c>
      <c r="BA583" s="11">
        <f t="shared" si="1431"/>
        <v>0</v>
      </c>
      <c r="BB583" s="11">
        <f t="shared" si="1431"/>
        <v>0</v>
      </c>
      <c r="BC583" s="11">
        <f t="shared" si="1431"/>
        <v>15</v>
      </c>
      <c r="BD583" s="11">
        <f t="shared" si="1431"/>
        <v>0</v>
      </c>
      <c r="BE583" s="11">
        <f>BE584</f>
        <v>0</v>
      </c>
      <c r="BF583" s="11">
        <f t="shared" si="1432"/>
        <v>0</v>
      </c>
      <c r="BG583" s="11">
        <f t="shared" si="1432"/>
        <v>0</v>
      </c>
      <c r="BH583" s="11">
        <f t="shared" si="1432"/>
        <v>0</v>
      </c>
      <c r="BI583" s="11">
        <f t="shared" si="1432"/>
        <v>15</v>
      </c>
      <c r="BJ583" s="11">
        <f t="shared" si="1432"/>
        <v>0</v>
      </c>
      <c r="BK583" s="11">
        <f>BK584</f>
        <v>0</v>
      </c>
      <c r="BL583" s="11">
        <f t="shared" si="1433"/>
        <v>0</v>
      </c>
      <c r="BM583" s="11">
        <f t="shared" si="1433"/>
        <v>0</v>
      </c>
      <c r="BN583" s="11">
        <f t="shared" si="1433"/>
        <v>0</v>
      </c>
      <c r="BO583" s="11">
        <f t="shared" si="1433"/>
        <v>15</v>
      </c>
      <c r="BP583" s="11">
        <f t="shared" si="1433"/>
        <v>0</v>
      </c>
      <c r="BQ583" s="11">
        <f>BQ584+BQ585</f>
        <v>0</v>
      </c>
      <c r="BR583" s="11">
        <f t="shared" ref="BR583:BV583" si="1437">BR584+BR585</f>
        <v>0</v>
      </c>
      <c r="BS583" s="11">
        <f t="shared" si="1437"/>
        <v>0</v>
      </c>
      <c r="BT583" s="11">
        <f t="shared" si="1437"/>
        <v>0</v>
      </c>
      <c r="BU583" s="11">
        <f t="shared" si="1437"/>
        <v>15</v>
      </c>
      <c r="BV583" s="11">
        <f t="shared" si="1437"/>
        <v>0</v>
      </c>
      <c r="BW583" s="11">
        <f>BW584+BW585</f>
        <v>0</v>
      </c>
      <c r="BX583" s="11">
        <f t="shared" ref="BX583:CB583" si="1438">BX584+BX585</f>
        <v>0</v>
      </c>
      <c r="BY583" s="11">
        <f t="shared" si="1438"/>
        <v>0</v>
      </c>
      <c r="BZ583" s="11">
        <f t="shared" si="1438"/>
        <v>0</v>
      </c>
      <c r="CA583" s="11">
        <f t="shared" si="1438"/>
        <v>15</v>
      </c>
      <c r="CB583" s="11">
        <f t="shared" si="1438"/>
        <v>0</v>
      </c>
      <c r="CC583" s="11">
        <f>CC584+CC585</f>
        <v>0</v>
      </c>
      <c r="CD583" s="11">
        <f t="shared" ref="CD583:CH583" si="1439">CD584+CD585</f>
        <v>0</v>
      </c>
      <c r="CE583" s="11">
        <f t="shared" si="1439"/>
        <v>0</v>
      </c>
      <c r="CF583" s="11">
        <f t="shared" si="1439"/>
        <v>0</v>
      </c>
      <c r="CG583" s="11">
        <f t="shared" si="1439"/>
        <v>15</v>
      </c>
      <c r="CH583" s="11">
        <f t="shared" si="1439"/>
        <v>0</v>
      </c>
    </row>
    <row r="584" spans="1:86" hidden="1" x14ac:dyDescent="0.25">
      <c r="A584" s="25" t="s">
        <v>154</v>
      </c>
      <c r="B584" s="26">
        <f>B583</f>
        <v>910</v>
      </c>
      <c r="C584" s="26" t="s">
        <v>28</v>
      </c>
      <c r="D584" s="26" t="s">
        <v>75</v>
      </c>
      <c r="E584" s="26" t="s">
        <v>785</v>
      </c>
      <c r="F584" s="26" t="s">
        <v>612</v>
      </c>
      <c r="G584" s="9"/>
      <c r="H584" s="9"/>
      <c r="I584" s="83"/>
      <c r="J584" s="83"/>
      <c r="K584" s="83"/>
      <c r="L584" s="83"/>
      <c r="M584" s="83"/>
      <c r="N584" s="83"/>
      <c r="O584" s="84"/>
      <c r="P584" s="84"/>
      <c r="Q584" s="84"/>
      <c r="R584" s="84"/>
      <c r="S584" s="84"/>
      <c r="T584" s="84"/>
      <c r="U584" s="84"/>
      <c r="V584" s="84"/>
      <c r="W584" s="84"/>
      <c r="X584" s="84"/>
      <c r="Y584" s="84"/>
      <c r="Z584" s="84"/>
      <c r="AA584" s="84"/>
      <c r="AB584" s="84"/>
      <c r="AC584" s="84"/>
      <c r="AD584" s="84"/>
      <c r="AE584" s="84"/>
      <c r="AF584" s="84"/>
      <c r="AG584" s="84"/>
      <c r="AH584" s="84"/>
      <c r="AI584" s="84"/>
      <c r="AJ584" s="84"/>
      <c r="AK584" s="84"/>
      <c r="AL584" s="84"/>
      <c r="AM584" s="84"/>
      <c r="AN584" s="84"/>
      <c r="AO584" s="84"/>
      <c r="AP584" s="84"/>
      <c r="AQ584" s="84"/>
      <c r="AR584" s="84"/>
      <c r="AS584" s="11">
        <v>15</v>
      </c>
      <c r="AT584" s="84"/>
      <c r="AU584" s="84"/>
      <c r="AV584" s="84"/>
      <c r="AW584" s="9">
        <f>AQ584+AS584+AT584+AU584+AV584</f>
        <v>15</v>
      </c>
      <c r="AX584" s="9">
        <f>AR584+AV584</f>
        <v>0</v>
      </c>
      <c r="AY584" s="11"/>
      <c r="AZ584" s="84"/>
      <c r="BA584" s="84"/>
      <c r="BB584" s="84"/>
      <c r="BC584" s="9">
        <f>AW584+AY584+AZ584+BA584+BB584</f>
        <v>15</v>
      </c>
      <c r="BD584" s="9">
        <f>AX584+BB584</f>
        <v>0</v>
      </c>
      <c r="BE584" s="11"/>
      <c r="BF584" s="84"/>
      <c r="BG584" s="84"/>
      <c r="BH584" s="84"/>
      <c r="BI584" s="9">
        <f>BC584+BE584+BF584+BG584+BH584</f>
        <v>15</v>
      </c>
      <c r="BJ584" s="9">
        <f>BD584+BH584</f>
        <v>0</v>
      </c>
      <c r="BK584" s="11"/>
      <c r="BL584" s="84"/>
      <c r="BM584" s="84"/>
      <c r="BN584" s="84"/>
      <c r="BO584" s="9">
        <f>BI584+BK584+BL584+BM584+BN584</f>
        <v>15</v>
      </c>
      <c r="BP584" s="9">
        <f>BJ584+BN584</f>
        <v>0</v>
      </c>
      <c r="BQ584" s="11">
        <v>-15</v>
      </c>
      <c r="BR584" s="84"/>
      <c r="BS584" s="84"/>
      <c r="BT584" s="84"/>
      <c r="BU584" s="9">
        <f>BO584+BQ584+BR584+BS584+BT584</f>
        <v>0</v>
      </c>
      <c r="BV584" s="9">
        <f>BP584+BT584</f>
        <v>0</v>
      </c>
      <c r="BW584" s="11"/>
      <c r="BX584" s="84"/>
      <c r="BY584" s="84"/>
      <c r="BZ584" s="84"/>
      <c r="CA584" s="9">
        <f>BU584+BW584+BX584+BY584+BZ584</f>
        <v>0</v>
      </c>
      <c r="CB584" s="9">
        <f>BV584+BZ584</f>
        <v>0</v>
      </c>
      <c r="CC584" s="11"/>
      <c r="CD584" s="11"/>
      <c r="CE584" s="84"/>
      <c r="CF584" s="84"/>
      <c r="CG584" s="9">
        <f>CA584+CC584+CD584+CE584+CF584</f>
        <v>0</v>
      </c>
      <c r="CH584" s="9">
        <f>CB584+CF584</f>
        <v>0</v>
      </c>
    </row>
    <row r="585" spans="1:86" hidden="1" x14ac:dyDescent="0.25">
      <c r="A585" s="28" t="s">
        <v>91</v>
      </c>
      <c r="B585" s="26">
        <f>B584</f>
        <v>910</v>
      </c>
      <c r="C585" s="26" t="s">
        <v>28</v>
      </c>
      <c r="D585" s="26" t="s">
        <v>75</v>
      </c>
      <c r="E585" s="26" t="s">
        <v>785</v>
      </c>
      <c r="F585" s="26" t="s">
        <v>68</v>
      </c>
      <c r="G585" s="9"/>
      <c r="H585" s="9"/>
      <c r="I585" s="83"/>
      <c r="J585" s="83"/>
      <c r="K585" s="83"/>
      <c r="L585" s="83"/>
      <c r="M585" s="83"/>
      <c r="N585" s="83"/>
      <c r="O585" s="84"/>
      <c r="P585" s="84"/>
      <c r="Q585" s="84"/>
      <c r="R585" s="84"/>
      <c r="S585" s="84"/>
      <c r="T585" s="84"/>
      <c r="U585" s="84"/>
      <c r="V585" s="84"/>
      <c r="W585" s="84"/>
      <c r="X585" s="84"/>
      <c r="Y585" s="84"/>
      <c r="Z585" s="84"/>
      <c r="AA585" s="84"/>
      <c r="AB585" s="84"/>
      <c r="AC585" s="84"/>
      <c r="AD585" s="84"/>
      <c r="AE585" s="84"/>
      <c r="AF585" s="84"/>
      <c r="AG585" s="84"/>
      <c r="AH585" s="84"/>
      <c r="AI585" s="84"/>
      <c r="AJ585" s="84"/>
      <c r="AK585" s="84"/>
      <c r="AL585" s="84"/>
      <c r="AM585" s="84"/>
      <c r="AN585" s="84"/>
      <c r="AO585" s="84"/>
      <c r="AP585" s="84"/>
      <c r="AQ585" s="84"/>
      <c r="AR585" s="84"/>
      <c r="AS585" s="11"/>
      <c r="AT585" s="84"/>
      <c r="AU585" s="84"/>
      <c r="AV585" s="84"/>
      <c r="AW585" s="9"/>
      <c r="AX585" s="9"/>
      <c r="AY585" s="11"/>
      <c r="AZ585" s="84"/>
      <c r="BA585" s="84"/>
      <c r="BB585" s="84"/>
      <c r="BC585" s="9"/>
      <c r="BD585" s="9"/>
      <c r="BE585" s="11"/>
      <c r="BF585" s="84"/>
      <c r="BG585" s="84"/>
      <c r="BH585" s="84"/>
      <c r="BI585" s="9"/>
      <c r="BJ585" s="9"/>
      <c r="BK585" s="11"/>
      <c r="BL585" s="84"/>
      <c r="BM585" s="84"/>
      <c r="BN585" s="84"/>
      <c r="BO585" s="9"/>
      <c r="BP585" s="9"/>
      <c r="BQ585" s="11">
        <v>15</v>
      </c>
      <c r="BR585" s="84"/>
      <c r="BS585" s="84"/>
      <c r="BT585" s="84"/>
      <c r="BU585" s="9">
        <f>BO585+BQ585+BR585+BS585+BT585</f>
        <v>15</v>
      </c>
      <c r="BV585" s="9">
        <f>BP585+BT585</f>
        <v>0</v>
      </c>
      <c r="BW585" s="11"/>
      <c r="BX585" s="84"/>
      <c r="BY585" s="84"/>
      <c r="BZ585" s="84"/>
      <c r="CA585" s="9">
        <f>BU585+BW585+BX585+BY585+BZ585</f>
        <v>15</v>
      </c>
      <c r="CB585" s="9">
        <f>BV585+BZ585</f>
        <v>0</v>
      </c>
      <c r="CC585" s="11"/>
      <c r="CD585" s="84"/>
      <c r="CE585" s="84"/>
      <c r="CF585" s="84"/>
      <c r="CG585" s="9">
        <f>CA585+CC585+CD585+CE585+CF585</f>
        <v>15</v>
      </c>
      <c r="CH585" s="9">
        <f>CB585+CF585</f>
        <v>0</v>
      </c>
    </row>
    <row r="586" spans="1:86" ht="33" hidden="1" x14ac:dyDescent="0.25">
      <c r="A586" s="38" t="s">
        <v>395</v>
      </c>
      <c r="B586" s="26" t="s">
        <v>866</v>
      </c>
      <c r="C586" s="26" t="s">
        <v>28</v>
      </c>
      <c r="D586" s="26" t="s">
        <v>75</v>
      </c>
      <c r="E586" s="30" t="s">
        <v>614</v>
      </c>
      <c r="F586" s="31"/>
      <c r="G586" s="9"/>
      <c r="H586" s="9"/>
      <c r="I586" s="83"/>
      <c r="J586" s="83"/>
      <c r="K586" s="83"/>
      <c r="L586" s="83"/>
      <c r="M586" s="83"/>
      <c r="N586" s="83"/>
      <c r="O586" s="84"/>
      <c r="P586" s="84"/>
      <c r="Q586" s="84"/>
      <c r="R586" s="84"/>
      <c r="S586" s="84"/>
      <c r="T586" s="84"/>
      <c r="U586" s="84"/>
      <c r="V586" s="84"/>
      <c r="W586" s="84"/>
      <c r="X586" s="84"/>
      <c r="Y586" s="84"/>
      <c r="Z586" s="84"/>
      <c r="AA586" s="84"/>
      <c r="AB586" s="84"/>
      <c r="AC586" s="84"/>
      <c r="AD586" s="84"/>
      <c r="AE586" s="84"/>
      <c r="AF586" s="84"/>
      <c r="AG586" s="84"/>
      <c r="AH586" s="84"/>
      <c r="AI586" s="84"/>
      <c r="AJ586" s="84"/>
      <c r="AK586" s="84"/>
      <c r="AL586" s="84"/>
      <c r="AM586" s="84"/>
      <c r="AN586" s="84"/>
      <c r="AO586" s="84"/>
      <c r="AP586" s="84"/>
      <c r="AQ586" s="84"/>
      <c r="AR586" s="84"/>
      <c r="AS586" s="11"/>
      <c r="AT586" s="84"/>
      <c r="AU586" s="84"/>
      <c r="AV586" s="84"/>
      <c r="AW586" s="9"/>
      <c r="AX586" s="9"/>
      <c r="AY586" s="11"/>
      <c r="AZ586" s="84"/>
      <c r="BA586" s="84"/>
      <c r="BB586" s="84"/>
      <c r="BC586" s="9"/>
      <c r="BD586" s="9"/>
      <c r="BE586" s="11"/>
      <c r="BF586" s="84"/>
      <c r="BG586" s="84"/>
      <c r="BH586" s="84"/>
      <c r="BI586" s="9"/>
      <c r="BJ586" s="9"/>
      <c r="BK586" s="11"/>
      <c r="BL586" s="84"/>
      <c r="BM586" s="84"/>
      <c r="BN586" s="84"/>
      <c r="BO586" s="9"/>
      <c r="BP586" s="9"/>
      <c r="BQ586" s="11"/>
      <c r="BR586" s="84"/>
      <c r="BS586" s="84"/>
      <c r="BT586" s="84"/>
      <c r="BU586" s="9"/>
      <c r="BV586" s="9"/>
      <c r="BW586" s="11"/>
      <c r="BX586" s="84"/>
      <c r="BY586" s="84"/>
      <c r="BZ586" s="84"/>
      <c r="CA586" s="9"/>
      <c r="CB586" s="9"/>
      <c r="CC586" s="11">
        <f>CC587</f>
        <v>0</v>
      </c>
      <c r="CD586" s="11">
        <f t="shared" ref="CD586:CH588" si="1440">CD587</f>
        <v>0</v>
      </c>
      <c r="CE586" s="11">
        <f t="shared" si="1440"/>
        <v>0</v>
      </c>
      <c r="CF586" s="11">
        <f t="shared" si="1440"/>
        <v>1395</v>
      </c>
      <c r="CG586" s="11">
        <f t="shared" si="1440"/>
        <v>1395</v>
      </c>
      <c r="CH586" s="11">
        <f t="shared" si="1440"/>
        <v>1395</v>
      </c>
    </row>
    <row r="587" spans="1:86" ht="33" hidden="1" x14ac:dyDescent="0.25">
      <c r="A587" s="38" t="s">
        <v>396</v>
      </c>
      <c r="B587" s="26" t="s">
        <v>866</v>
      </c>
      <c r="C587" s="26" t="s">
        <v>28</v>
      </c>
      <c r="D587" s="26" t="s">
        <v>75</v>
      </c>
      <c r="E587" s="30" t="s">
        <v>865</v>
      </c>
      <c r="F587" s="31"/>
      <c r="G587" s="9"/>
      <c r="H587" s="9"/>
      <c r="I587" s="83"/>
      <c r="J587" s="83"/>
      <c r="K587" s="83"/>
      <c r="L587" s="83"/>
      <c r="M587" s="83"/>
      <c r="N587" s="83"/>
      <c r="O587" s="84"/>
      <c r="P587" s="84"/>
      <c r="Q587" s="84"/>
      <c r="R587" s="84"/>
      <c r="S587" s="84"/>
      <c r="T587" s="84"/>
      <c r="U587" s="84"/>
      <c r="V587" s="84"/>
      <c r="W587" s="84"/>
      <c r="X587" s="84"/>
      <c r="Y587" s="84"/>
      <c r="Z587" s="84"/>
      <c r="AA587" s="84"/>
      <c r="AB587" s="84"/>
      <c r="AC587" s="84"/>
      <c r="AD587" s="84"/>
      <c r="AE587" s="84"/>
      <c r="AF587" s="84"/>
      <c r="AG587" s="84"/>
      <c r="AH587" s="84"/>
      <c r="AI587" s="84"/>
      <c r="AJ587" s="84"/>
      <c r="AK587" s="84"/>
      <c r="AL587" s="84"/>
      <c r="AM587" s="84"/>
      <c r="AN587" s="84"/>
      <c r="AO587" s="84"/>
      <c r="AP587" s="84"/>
      <c r="AQ587" s="84"/>
      <c r="AR587" s="84"/>
      <c r="AS587" s="11"/>
      <c r="AT587" s="84"/>
      <c r="AU587" s="84"/>
      <c r="AV587" s="84"/>
      <c r="AW587" s="9"/>
      <c r="AX587" s="9"/>
      <c r="AY587" s="11"/>
      <c r="AZ587" s="84"/>
      <c r="BA587" s="84"/>
      <c r="BB587" s="84"/>
      <c r="BC587" s="9"/>
      <c r="BD587" s="9"/>
      <c r="BE587" s="11"/>
      <c r="BF587" s="84"/>
      <c r="BG587" s="84"/>
      <c r="BH587" s="84"/>
      <c r="BI587" s="9"/>
      <c r="BJ587" s="9"/>
      <c r="BK587" s="11"/>
      <c r="BL587" s="84"/>
      <c r="BM587" s="84"/>
      <c r="BN587" s="84"/>
      <c r="BO587" s="9"/>
      <c r="BP587" s="9"/>
      <c r="BQ587" s="11"/>
      <c r="BR587" s="84"/>
      <c r="BS587" s="84"/>
      <c r="BT587" s="84"/>
      <c r="BU587" s="9"/>
      <c r="BV587" s="9"/>
      <c r="BW587" s="11"/>
      <c r="BX587" s="84"/>
      <c r="BY587" s="84"/>
      <c r="BZ587" s="84"/>
      <c r="CA587" s="9"/>
      <c r="CB587" s="9"/>
      <c r="CC587" s="11">
        <f>CC588</f>
        <v>0</v>
      </c>
      <c r="CD587" s="11">
        <f t="shared" si="1440"/>
        <v>0</v>
      </c>
      <c r="CE587" s="11">
        <f t="shared" si="1440"/>
        <v>0</v>
      </c>
      <c r="CF587" s="11">
        <f t="shared" si="1440"/>
        <v>1395</v>
      </c>
      <c r="CG587" s="11">
        <f t="shared" si="1440"/>
        <v>1395</v>
      </c>
      <c r="CH587" s="11">
        <f t="shared" si="1440"/>
        <v>1395</v>
      </c>
    </row>
    <row r="588" spans="1:86" hidden="1" x14ac:dyDescent="0.25">
      <c r="A588" s="25" t="s">
        <v>65</v>
      </c>
      <c r="B588" s="26" t="s">
        <v>866</v>
      </c>
      <c r="C588" s="26" t="s">
        <v>28</v>
      </c>
      <c r="D588" s="26" t="s">
        <v>75</v>
      </c>
      <c r="E588" s="30" t="s">
        <v>865</v>
      </c>
      <c r="F588" s="31">
        <v>800</v>
      </c>
      <c r="G588" s="9"/>
      <c r="H588" s="9"/>
      <c r="I588" s="83"/>
      <c r="J588" s="83"/>
      <c r="K588" s="83"/>
      <c r="L588" s="83"/>
      <c r="M588" s="83"/>
      <c r="N588" s="83"/>
      <c r="O588" s="84"/>
      <c r="P588" s="84"/>
      <c r="Q588" s="84"/>
      <c r="R588" s="84"/>
      <c r="S588" s="84"/>
      <c r="T588" s="84"/>
      <c r="U588" s="84"/>
      <c r="V588" s="84"/>
      <c r="W588" s="84"/>
      <c r="X588" s="84"/>
      <c r="Y588" s="84"/>
      <c r="Z588" s="84"/>
      <c r="AA588" s="84"/>
      <c r="AB588" s="84"/>
      <c r="AC588" s="84"/>
      <c r="AD588" s="84"/>
      <c r="AE588" s="84"/>
      <c r="AF588" s="84"/>
      <c r="AG588" s="84"/>
      <c r="AH588" s="84"/>
      <c r="AI588" s="84"/>
      <c r="AJ588" s="84"/>
      <c r="AK588" s="84"/>
      <c r="AL588" s="84"/>
      <c r="AM588" s="84"/>
      <c r="AN588" s="84"/>
      <c r="AO588" s="84"/>
      <c r="AP588" s="84"/>
      <c r="AQ588" s="84"/>
      <c r="AR588" s="84"/>
      <c r="AS588" s="11"/>
      <c r="AT588" s="84"/>
      <c r="AU588" s="84"/>
      <c r="AV588" s="84"/>
      <c r="AW588" s="9"/>
      <c r="AX588" s="9"/>
      <c r="AY588" s="11"/>
      <c r="AZ588" s="84"/>
      <c r="BA588" s="84"/>
      <c r="BB588" s="84"/>
      <c r="BC588" s="9"/>
      <c r="BD588" s="9"/>
      <c r="BE588" s="11"/>
      <c r="BF588" s="84"/>
      <c r="BG588" s="84"/>
      <c r="BH588" s="84"/>
      <c r="BI588" s="9"/>
      <c r="BJ588" s="9"/>
      <c r="BK588" s="11"/>
      <c r="BL588" s="84"/>
      <c r="BM588" s="84"/>
      <c r="BN588" s="84"/>
      <c r="BO588" s="9"/>
      <c r="BP588" s="9"/>
      <c r="BQ588" s="11"/>
      <c r="BR588" s="84"/>
      <c r="BS588" s="84"/>
      <c r="BT588" s="84"/>
      <c r="BU588" s="9"/>
      <c r="BV588" s="9"/>
      <c r="BW588" s="11"/>
      <c r="BX588" s="84"/>
      <c r="BY588" s="84"/>
      <c r="BZ588" s="84"/>
      <c r="CA588" s="9"/>
      <c r="CB588" s="9"/>
      <c r="CC588" s="11">
        <f>CC589</f>
        <v>0</v>
      </c>
      <c r="CD588" s="11">
        <f t="shared" si="1440"/>
        <v>0</v>
      </c>
      <c r="CE588" s="11">
        <f t="shared" si="1440"/>
        <v>0</v>
      </c>
      <c r="CF588" s="11">
        <f t="shared" si="1440"/>
        <v>1395</v>
      </c>
      <c r="CG588" s="11">
        <f t="shared" si="1440"/>
        <v>1395</v>
      </c>
      <c r="CH588" s="11">
        <f t="shared" si="1440"/>
        <v>1395</v>
      </c>
    </row>
    <row r="589" spans="1:86" hidden="1" x14ac:dyDescent="0.25">
      <c r="A589" s="25" t="s">
        <v>154</v>
      </c>
      <c r="B589" s="26" t="s">
        <v>866</v>
      </c>
      <c r="C589" s="26" t="s">
        <v>28</v>
      </c>
      <c r="D589" s="26" t="s">
        <v>75</v>
      </c>
      <c r="E589" s="30" t="s">
        <v>865</v>
      </c>
      <c r="F589" s="31">
        <v>830</v>
      </c>
      <c r="G589" s="9"/>
      <c r="H589" s="9"/>
      <c r="I589" s="83"/>
      <c r="J589" s="83"/>
      <c r="K589" s="83"/>
      <c r="L589" s="83"/>
      <c r="M589" s="83"/>
      <c r="N589" s="83"/>
      <c r="O589" s="84"/>
      <c r="P589" s="84"/>
      <c r="Q589" s="84"/>
      <c r="R589" s="84"/>
      <c r="S589" s="84"/>
      <c r="T589" s="84"/>
      <c r="U589" s="84"/>
      <c r="V589" s="84"/>
      <c r="W589" s="84"/>
      <c r="X589" s="84"/>
      <c r="Y589" s="84"/>
      <c r="Z589" s="84"/>
      <c r="AA589" s="84"/>
      <c r="AB589" s="84"/>
      <c r="AC589" s="84"/>
      <c r="AD589" s="84"/>
      <c r="AE589" s="84"/>
      <c r="AF589" s="84"/>
      <c r="AG589" s="84"/>
      <c r="AH589" s="84"/>
      <c r="AI589" s="84"/>
      <c r="AJ589" s="84"/>
      <c r="AK589" s="84"/>
      <c r="AL589" s="84"/>
      <c r="AM589" s="84"/>
      <c r="AN589" s="84"/>
      <c r="AO589" s="84"/>
      <c r="AP589" s="84"/>
      <c r="AQ589" s="84"/>
      <c r="AR589" s="84"/>
      <c r="AS589" s="84"/>
      <c r="AT589" s="84"/>
      <c r="AU589" s="84"/>
      <c r="AV589" s="84"/>
      <c r="AW589" s="84"/>
      <c r="AX589" s="84"/>
      <c r="AY589" s="84"/>
      <c r="AZ589" s="84"/>
      <c r="BA589" s="84"/>
      <c r="BB589" s="84"/>
      <c r="BC589" s="84"/>
      <c r="BD589" s="84"/>
      <c r="BE589" s="84"/>
      <c r="BF589" s="84"/>
      <c r="BG589" s="84"/>
      <c r="BH589" s="84"/>
      <c r="BI589" s="84"/>
      <c r="BJ589" s="84"/>
      <c r="BK589" s="84"/>
      <c r="BL589" s="84"/>
      <c r="BM589" s="84"/>
      <c r="BN589" s="84"/>
      <c r="BO589" s="84"/>
      <c r="BP589" s="84"/>
      <c r="BQ589" s="84"/>
      <c r="BR589" s="84"/>
      <c r="BS589" s="84"/>
      <c r="BT589" s="84"/>
      <c r="BU589" s="84"/>
      <c r="BV589" s="84"/>
      <c r="BW589" s="84"/>
      <c r="BX589" s="84"/>
      <c r="BY589" s="84"/>
      <c r="BZ589" s="84"/>
      <c r="CA589" s="84"/>
      <c r="CB589" s="84"/>
      <c r="CC589" s="84"/>
      <c r="CD589" s="11"/>
      <c r="CE589" s="84"/>
      <c r="CF589" s="11">
        <v>1395</v>
      </c>
      <c r="CG589" s="9">
        <f>CA589+CC589+CD589+CE589+CF589</f>
        <v>1395</v>
      </c>
      <c r="CH589" s="9">
        <f>CB589+CF589</f>
        <v>1395</v>
      </c>
    </row>
    <row r="590" spans="1:86" hidden="1" x14ac:dyDescent="0.25">
      <c r="A590" s="25"/>
      <c r="B590" s="26"/>
      <c r="C590" s="30"/>
      <c r="D590" s="30"/>
      <c r="E590" s="30"/>
      <c r="F590" s="31"/>
      <c r="G590" s="9"/>
      <c r="H590" s="9"/>
      <c r="I590" s="83"/>
      <c r="J590" s="83"/>
      <c r="K590" s="83"/>
      <c r="L590" s="83"/>
      <c r="M590" s="83"/>
      <c r="N590" s="83"/>
      <c r="O590" s="84"/>
      <c r="P590" s="84"/>
      <c r="Q590" s="84"/>
      <c r="R590" s="84"/>
      <c r="S590" s="84"/>
      <c r="T590" s="84"/>
      <c r="U590" s="84"/>
      <c r="V590" s="84"/>
      <c r="W590" s="84"/>
      <c r="X590" s="84"/>
      <c r="Y590" s="84"/>
      <c r="Z590" s="84"/>
      <c r="AA590" s="84"/>
      <c r="AB590" s="84"/>
      <c r="AC590" s="84"/>
      <c r="AD590" s="84"/>
      <c r="AE590" s="84"/>
      <c r="AF590" s="84"/>
      <c r="AG590" s="84"/>
      <c r="AH590" s="84"/>
      <c r="AI590" s="84"/>
      <c r="AJ590" s="84"/>
      <c r="AK590" s="84"/>
      <c r="AL590" s="84"/>
      <c r="AM590" s="84"/>
      <c r="AN590" s="84"/>
      <c r="AO590" s="84"/>
      <c r="AP590" s="84"/>
      <c r="AQ590" s="84"/>
      <c r="AR590" s="84"/>
      <c r="AS590" s="84"/>
      <c r="AT590" s="84"/>
      <c r="AU590" s="84"/>
      <c r="AV590" s="84"/>
      <c r="AW590" s="84"/>
      <c r="AX590" s="84"/>
      <c r="AY590" s="84"/>
      <c r="AZ590" s="84"/>
      <c r="BA590" s="84"/>
      <c r="BB590" s="84"/>
      <c r="BC590" s="84"/>
      <c r="BD590" s="84"/>
      <c r="BE590" s="84"/>
      <c r="BF590" s="84"/>
      <c r="BG590" s="84"/>
      <c r="BH590" s="84"/>
      <c r="BI590" s="84"/>
      <c r="BJ590" s="84"/>
      <c r="BK590" s="84"/>
      <c r="BL590" s="84"/>
      <c r="BM590" s="84"/>
      <c r="BN590" s="84"/>
      <c r="BO590" s="84"/>
      <c r="BP590" s="84"/>
      <c r="BQ590" s="84"/>
      <c r="BR590" s="84"/>
      <c r="BS590" s="84"/>
      <c r="BT590" s="84"/>
      <c r="BU590" s="84"/>
      <c r="BV590" s="84"/>
      <c r="BW590" s="84"/>
      <c r="BX590" s="84"/>
      <c r="BY590" s="84"/>
      <c r="BZ590" s="84"/>
      <c r="CA590" s="84"/>
      <c r="CB590" s="84"/>
      <c r="CC590" s="84"/>
      <c r="CD590" s="84"/>
      <c r="CE590" s="84"/>
      <c r="CF590" s="84"/>
      <c r="CG590" s="84"/>
      <c r="CH590" s="84"/>
    </row>
    <row r="591" spans="1:86" ht="40.5" hidden="1" x14ac:dyDescent="0.3">
      <c r="A591" s="20" t="s">
        <v>475</v>
      </c>
      <c r="B591" s="50">
        <v>912</v>
      </c>
      <c r="C591" s="21"/>
      <c r="D591" s="21"/>
      <c r="E591" s="21"/>
      <c r="F591" s="21"/>
      <c r="G591" s="6">
        <f t="shared" ref="G591:AL591" si="1441">G600+G631+G650+G750</f>
        <v>838294</v>
      </c>
      <c r="H591" s="6">
        <f t="shared" si="1441"/>
        <v>243946</v>
      </c>
      <c r="I591" s="6">
        <f t="shared" si="1441"/>
        <v>0</v>
      </c>
      <c r="J591" s="6">
        <f t="shared" si="1441"/>
        <v>0</v>
      </c>
      <c r="K591" s="6">
        <f t="shared" si="1441"/>
        <v>0</v>
      </c>
      <c r="L591" s="6">
        <f t="shared" si="1441"/>
        <v>0</v>
      </c>
      <c r="M591" s="6">
        <f t="shared" si="1441"/>
        <v>838294</v>
      </c>
      <c r="N591" s="6">
        <f t="shared" si="1441"/>
        <v>243946</v>
      </c>
      <c r="O591" s="6">
        <f t="shared" si="1441"/>
        <v>0</v>
      </c>
      <c r="P591" s="6">
        <f t="shared" si="1441"/>
        <v>85</v>
      </c>
      <c r="Q591" s="6">
        <f t="shared" si="1441"/>
        <v>0</v>
      </c>
      <c r="R591" s="6">
        <f t="shared" si="1441"/>
        <v>0</v>
      </c>
      <c r="S591" s="6">
        <f t="shared" si="1441"/>
        <v>838379</v>
      </c>
      <c r="T591" s="6">
        <f t="shared" si="1441"/>
        <v>243946</v>
      </c>
      <c r="U591" s="6">
        <f t="shared" si="1441"/>
        <v>0</v>
      </c>
      <c r="V591" s="6">
        <f t="shared" si="1441"/>
        <v>0</v>
      </c>
      <c r="W591" s="6">
        <f t="shared" si="1441"/>
        <v>0</v>
      </c>
      <c r="X591" s="6">
        <f t="shared" si="1441"/>
        <v>44694</v>
      </c>
      <c r="Y591" s="6">
        <f t="shared" si="1441"/>
        <v>883073</v>
      </c>
      <c r="Z591" s="6">
        <f t="shared" si="1441"/>
        <v>288640</v>
      </c>
      <c r="AA591" s="6">
        <f t="shared" si="1441"/>
        <v>0</v>
      </c>
      <c r="AB591" s="6">
        <f t="shared" si="1441"/>
        <v>2999</v>
      </c>
      <c r="AC591" s="6">
        <f t="shared" si="1441"/>
        <v>0</v>
      </c>
      <c r="AD591" s="6">
        <f t="shared" si="1441"/>
        <v>0</v>
      </c>
      <c r="AE591" s="6">
        <f t="shared" si="1441"/>
        <v>886072</v>
      </c>
      <c r="AF591" s="6">
        <f t="shared" si="1441"/>
        <v>288640</v>
      </c>
      <c r="AG591" s="6">
        <f t="shared" si="1441"/>
        <v>0</v>
      </c>
      <c r="AH591" s="6">
        <f t="shared" si="1441"/>
        <v>0</v>
      </c>
      <c r="AI591" s="6">
        <f t="shared" si="1441"/>
        <v>0</v>
      </c>
      <c r="AJ591" s="6">
        <f t="shared" si="1441"/>
        <v>0</v>
      </c>
      <c r="AK591" s="6">
        <f t="shared" si="1441"/>
        <v>886072</v>
      </c>
      <c r="AL591" s="6">
        <f t="shared" si="1441"/>
        <v>288640</v>
      </c>
      <c r="AM591" s="6">
        <f t="shared" ref="AM591:BD591" si="1442">AM600+AM631+AM650+AM750</f>
        <v>0</v>
      </c>
      <c r="AN591" s="6">
        <f t="shared" si="1442"/>
        <v>0</v>
      </c>
      <c r="AO591" s="6">
        <f t="shared" si="1442"/>
        <v>0</v>
      </c>
      <c r="AP591" s="6">
        <f t="shared" si="1442"/>
        <v>0</v>
      </c>
      <c r="AQ591" s="6">
        <f t="shared" si="1442"/>
        <v>886072</v>
      </c>
      <c r="AR591" s="6">
        <f t="shared" si="1442"/>
        <v>288640</v>
      </c>
      <c r="AS591" s="6">
        <f t="shared" si="1442"/>
        <v>0</v>
      </c>
      <c r="AT591" s="6">
        <f t="shared" si="1442"/>
        <v>1122</v>
      </c>
      <c r="AU591" s="6">
        <f t="shared" si="1442"/>
        <v>-476</v>
      </c>
      <c r="AV591" s="6">
        <f t="shared" si="1442"/>
        <v>12863</v>
      </c>
      <c r="AW591" s="6">
        <f t="shared" si="1442"/>
        <v>899581</v>
      </c>
      <c r="AX591" s="6">
        <f t="shared" si="1442"/>
        <v>301503</v>
      </c>
      <c r="AY591" s="6">
        <f t="shared" si="1442"/>
        <v>-2774</v>
      </c>
      <c r="AZ591" s="6">
        <f t="shared" si="1442"/>
        <v>3091</v>
      </c>
      <c r="BA591" s="6">
        <f t="shared" si="1442"/>
        <v>0</v>
      </c>
      <c r="BB591" s="6">
        <f t="shared" si="1442"/>
        <v>76046</v>
      </c>
      <c r="BC591" s="6">
        <f t="shared" si="1442"/>
        <v>975944</v>
      </c>
      <c r="BD591" s="6">
        <f t="shared" si="1442"/>
        <v>377549</v>
      </c>
      <c r="BE591" s="6">
        <f t="shared" ref="BE591:BJ591" si="1443">BE600+BE631+BE650+BE750</f>
        <v>0</v>
      </c>
      <c r="BF591" s="6">
        <f t="shared" si="1443"/>
        <v>689</v>
      </c>
      <c r="BG591" s="6">
        <f t="shared" si="1443"/>
        <v>-181</v>
      </c>
      <c r="BH591" s="6">
        <f t="shared" si="1443"/>
        <v>0</v>
      </c>
      <c r="BI591" s="6">
        <f t="shared" si="1443"/>
        <v>976452</v>
      </c>
      <c r="BJ591" s="6">
        <f t="shared" si="1443"/>
        <v>377549</v>
      </c>
      <c r="BK591" s="6">
        <f t="shared" ref="BK591:BP591" si="1444">BK600+BK631+BK650+BK750</f>
        <v>0</v>
      </c>
      <c r="BL591" s="6">
        <f t="shared" si="1444"/>
        <v>0</v>
      </c>
      <c r="BM591" s="6">
        <f t="shared" si="1444"/>
        <v>0</v>
      </c>
      <c r="BN591" s="6">
        <f t="shared" si="1444"/>
        <v>0</v>
      </c>
      <c r="BO591" s="6">
        <f t="shared" si="1444"/>
        <v>976452</v>
      </c>
      <c r="BP591" s="6">
        <f t="shared" si="1444"/>
        <v>377549</v>
      </c>
      <c r="BQ591" s="6">
        <f t="shared" ref="BQ591:BV591" si="1445">BQ600+BQ631+BQ650+BQ750</f>
        <v>0</v>
      </c>
      <c r="BR591" s="6">
        <f t="shared" si="1445"/>
        <v>0</v>
      </c>
      <c r="BS591" s="6">
        <f t="shared" si="1445"/>
        <v>-182</v>
      </c>
      <c r="BT591" s="6">
        <f t="shared" si="1445"/>
        <v>0</v>
      </c>
      <c r="BU591" s="6">
        <f t="shared" si="1445"/>
        <v>976270</v>
      </c>
      <c r="BV591" s="6">
        <f t="shared" si="1445"/>
        <v>377549</v>
      </c>
      <c r="BW591" s="6">
        <f>BW593+BW600+BW631+BW650+BW750</f>
        <v>12</v>
      </c>
      <c r="BX591" s="6">
        <f t="shared" ref="BX591:CB591" si="1446">BX593+BX600+BX631+BX650+BX750</f>
        <v>0</v>
      </c>
      <c r="BY591" s="6">
        <f t="shared" si="1446"/>
        <v>0</v>
      </c>
      <c r="BZ591" s="6">
        <f t="shared" si="1446"/>
        <v>231</v>
      </c>
      <c r="CA591" s="6">
        <f t="shared" si="1446"/>
        <v>976513</v>
      </c>
      <c r="CB591" s="6">
        <f t="shared" si="1446"/>
        <v>377780</v>
      </c>
      <c r="CC591" s="6">
        <f>CC593+CC600+CC631+CC650+CC750</f>
        <v>0</v>
      </c>
      <c r="CD591" s="6">
        <f t="shared" ref="CD591:CH591" si="1447">CD593+CD600+CD631+CD650+CD750</f>
        <v>0</v>
      </c>
      <c r="CE591" s="6">
        <f t="shared" si="1447"/>
        <v>-190</v>
      </c>
      <c r="CF591" s="6">
        <f t="shared" si="1447"/>
        <v>0</v>
      </c>
      <c r="CG591" s="6">
        <f t="shared" si="1447"/>
        <v>976323</v>
      </c>
      <c r="CH591" s="6">
        <f t="shared" si="1447"/>
        <v>377780</v>
      </c>
    </row>
    <row r="592" spans="1:86" ht="20.25" hidden="1" x14ac:dyDescent="0.3">
      <c r="A592" s="20"/>
      <c r="B592" s="50"/>
      <c r="C592" s="21"/>
      <c r="D592" s="21"/>
      <c r="E592" s="21"/>
      <c r="F592" s="21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  <c r="BD592" s="6"/>
      <c r="BE592" s="6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/>
      <c r="BR592" s="6"/>
      <c r="BS592" s="6"/>
      <c r="BT592" s="6"/>
      <c r="BU592" s="6"/>
      <c r="BV592" s="6"/>
      <c r="BW592" s="6"/>
      <c r="BX592" s="6"/>
      <c r="BY592" s="6"/>
      <c r="BZ592" s="6"/>
      <c r="CA592" s="6"/>
      <c r="CB592" s="6"/>
      <c r="CC592" s="6"/>
      <c r="CD592" s="6"/>
      <c r="CE592" s="6"/>
      <c r="CF592" s="6"/>
      <c r="CG592" s="6"/>
      <c r="CH592" s="6"/>
    </row>
    <row r="593" spans="1:86" ht="37.5" hidden="1" x14ac:dyDescent="0.3">
      <c r="A593" s="23" t="s">
        <v>330</v>
      </c>
      <c r="B593" s="58" t="s">
        <v>494</v>
      </c>
      <c r="C593" s="58" t="s">
        <v>16</v>
      </c>
      <c r="D593" s="58" t="s">
        <v>145</v>
      </c>
      <c r="E593" s="21"/>
      <c r="F593" s="21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  <c r="BD593" s="6"/>
      <c r="BE593" s="6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/>
      <c r="BR593" s="6"/>
      <c r="BS593" s="6"/>
      <c r="BT593" s="6"/>
      <c r="BU593" s="6"/>
      <c r="BV593" s="6"/>
      <c r="BW593" s="58">
        <f>BW594</f>
        <v>12</v>
      </c>
      <c r="BX593" s="58">
        <f t="shared" ref="BX593:BX595" si="1448">BX594</f>
        <v>0</v>
      </c>
      <c r="BY593" s="58">
        <f t="shared" ref="BY593:BY595" si="1449">BY594</f>
        <v>0</v>
      </c>
      <c r="BZ593" s="58">
        <f t="shared" ref="BZ593:BZ595" si="1450">BZ594</f>
        <v>231</v>
      </c>
      <c r="CA593" s="58">
        <f t="shared" ref="CA593:CA595" si="1451">CA594</f>
        <v>243</v>
      </c>
      <c r="CB593" s="58">
        <f t="shared" ref="CB593:CB595" si="1452">CB594</f>
        <v>231</v>
      </c>
      <c r="CC593" s="58">
        <f>CC594</f>
        <v>0</v>
      </c>
      <c r="CD593" s="58">
        <f t="shared" ref="CD593:CH595" si="1453">CD594</f>
        <v>0</v>
      </c>
      <c r="CE593" s="58">
        <f t="shared" si="1453"/>
        <v>0</v>
      </c>
      <c r="CF593" s="58">
        <f t="shared" si="1453"/>
        <v>0</v>
      </c>
      <c r="CG593" s="58">
        <f t="shared" si="1453"/>
        <v>243</v>
      </c>
      <c r="CH593" s="58">
        <f t="shared" si="1453"/>
        <v>231</v>
      </c>
    </row>
    <row r="594" spans="1:86" ht="33.75" hidden="1" x14ac:dyDescent="0.3">
      <c r="A594" s="60" t="s">
        <v>489</v>
      </c>
      <c r="B594" s="30" t="s">
        <v>494</v>
      </c>
      <c r="C594" s="26" t="s">
        <v>16</v>
      </c>
      <c r="D594" s="26" t="s">
        <v>145</v>
      </c>
      <c r="E594" s="26" t="s">
        <v>354</v>
      </c>
      <c r="F594" s="21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  <c r="BD594" s="6"/>
      <c r="BE594" s="6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/>
      <c r="BR594" s="6"/>
      <c r="BS594" s="6"/>
      <c r="BT594" s="6"/>
      <c r="BU594" s="6"/>
      <c r="BV594" s="6"/>
      <c r="BW594" s="9">
        <f>BW595</f>
        <v>12</v>
      </c>
      <c r="BX594" s="9">
        <f t="shared" si="1448"/>
        <v>0</v>
      </c>
      <c r="BY594" s="9">
        <f t="shared" si="1449"/>
        <v>0</v>
      </c>
      <c r="BZ594" s="9">
        <f t="shared" si="1450"/>
        <v>231</v>
      </c>
      <c r="CA594" s="9">
        <f t="shared" si="1451"/>
        <v>243</v>
      </c>
      <c r="CB594" s="9">
        <f t="shared" si="1452"/>
        <v>231</v>
      </c>
      <c r="CC594" s="9">
        <f>CC595</f>
        <v>0</v>
      </c>
      <c r="CD594" s="9">
        <f t="shared" si="1453"/>
        <v>0</v>
      </c>
      <c r="CE594" s="9">
        <f t="shared" si="1453"/>
        <v>0</v>
      </c>
      <c r="CF594" s="9">
        <f t="shared" si="1453"/>
        <v>0</v>
      </c>
      <c r="CG594" s="9">
        <f t="shared" si="1453"/>
        <v>243</v>
      </c>
      <c r="CH594" s="9">
        <f t="shared" si="1453"/>
        <v>231</v>
      </c>
    </row>
    <row r="595" spans="1:86" ht="99.75" hidden="1" x14ac:dyDescent="0.3">
      <c r="A595" s="25" t="s">
        <v>849</v>
      </c>
      <c r="B595" s="30" t="s">
        <v>494</v>
      </c>
      <c r="C595" s="26" t="s">
        <v>16</v>
      </c>
      <c r="D595" s="26" t="s">
        <v>145</v>
      </c>
      <c r="E595" s="26" t="s">
        <v>835</v>
      </c>
      <c r="F595" s="21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  <c r="BD595" s="6"/>
      <c r="BE595" s="6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/>
      <c r="BR595" s="6"/>
      <c r="BS595" s="6"/>
      <c r="BT595" s="6"/>
      <c r="BU595" s="6"/>
      <c r="BV595" s="6"/>
      <c r="BW595" s="9">
        <f>BW596</f>
        <v>12</v>
      </c>
      <c r="BX595" s="9">
        <f t="shared" si="1448"/>
        <v>0</v>
      </c>
      <c r="BY595" s="9">
        <f t="shared" si="1449"/>
        <v>0</v>
      </c>
      <c r="BZ595" s="9">
        <f t="shared" si="1450"/>
        <v>231</v>
      </c>
      <c r="CA595" s="9">
        <f t="shared" si="1451"/>
        <v>243</v>
      </c>
      <c r="CB595" s="9">
        <f t="shared" si="1452"/>
        <v>231</v>
      </c>
      <c r="CC595" s="9">
        <f>CC596</f>
        <v>0</v>
      </c>
      <c r="CD595" s="9">
        <f t="shared" si="1453"/>
        <v>0</v>
      </c>
      <c r="CE595" s="9">
        <f t="shared" si="1453"/>
        <v>0</v>
      </c>
      <c r="CF595" s="9">
        <f t="shared" si="1453"/>
        <v>0</v>
      </c>
      <c r="CG595" s="9">
        <f t="shared" si="1453"/>
        <v>243</v>
      </c>
      <c r="CH595" s="9">
        <f t="shared" si="1453"/>
        <v>231</v>
      </c>
    </row>
    <row r="596" spans="1:86" ht="33.75" hidden="1" x14ac:dyDescent="0.3">
      <c r="A596" s="38" t="s">
        <v>11</v>
      </c>
      <c r="B596" s="30" t="s">
        <v>494</v>
      </c>
      <c r="C596" s="26" t="s">
        <v>16</v>
      </c>
      <c r="D596" s="26" t="s">
        <v>145</v>
      </c>
      <c r="E596" s="26" t="s">
        <v>835</v>
      </c>
      <c r="F596" s="26" t="s">
        <v>12</v>
      </c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  <c r="BD596" s="6"/>
      <c r="BE596" s="6"/>
      <c r="BF596" s="6"/>
      <c r="BG596" s="6"/>
      <c r="BH596" s="6"/>
      <c r="BI596" s="6"/>
      <c r="BJ596" s="6"/>
      <c r="BK596" s="6"/>
      <c r="BL596" s="6"/>
      <c r="BM596" s="6"/>
      <c r="BN596" s="6"/>
      <c r="BO596" s="6"/>
      <c r="BP596" s="6"/>
      <c r="BQ596" s="6"/>
      <c r="BR596" s="6"/>
      <c r="BS596" s="6"/>
      <c r="BT596" s="6"/>
      <c r="BU596" s="6"/>
      <c r="BV596" s="6"/>
      <c r="BW596" s="9">
        <f>BW597+BW598</f>
        <v>12</v>
      </c>
      <c r="BX596" s="9">
        <f t="shared" ref="BX596:CB596" si="1454">BX597+BX598</f>
        <v>0</v>
      </c>
      <c r="BY596" s="9">
        <f t="shared" si="1454"/>
        <v>0</v>
      </c>
      <c r="BZ596" s="9">
        <f t="shared" si="1454"/>
        <v>231</v>
      </c>
      <c r="CA596" s="9">
        <f t="shared" si="1454"/>
        <v>243</v>
      </c>
      <c r="CB596" s="9">
        <f t="shared" si="1454"/>
        <v>231</v>
      </c>
      <c r="CC596" s="9">
        <f>CC597+CC598</f>
        <v>0</v>
      </c>
      <c r="CD596" s="9">
        <f t="shared" ref="CD596:CH596" si="1455">CD597+CD598</f>
        <v>0</v>
      </c>
      <c r="CE596" s="9">
        <f t="shared" si="1455"/>
        <v>0</v>
      </c>
      <c r="CF596" s="9">
        <f t="shared" si="1455"/>
        <v>0</v>
      </c>
      <c r="CG596" s="9">
        <f t="shared" si="1455"/>
        <v>243</v>
      </c>
      <c r="CH596" s="9">
        <f t="shared" si="1455"/>
        <v>231</v>
      </c>
    </row>
    <row r="597" spans="1:86" ht="20.25" hidden="1" x14ac:dyDescent="0.3">
      <c r="A597" s="38" t="s">
        <v>13</v>
      </c>
      <c r="B597" s="30" t="s">
        <v>494</v>
      </c>
      <c r="C597" s="26" t="s">
        <v>16</v>
      </c>
      <c r="D597" s="26" t="s">
        <v>145</v>
      </c>
      <c r="E597" s="26" t="s">
        <v>835</v>
      </c>
      <c r="F597" s="26" t="s">
        <v>34</v>
      </c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  <c r="BD597" s="6"/>
      <c r="BE597" s="6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/>
      <c r="BR597" s="6"/>
      <c r="BS597" s="6"/>
      <c r="BT597" s="6"/>
      <c r="BU597" s="6"/>
      <c r="BV597" s="6"/>
      <c r="BW597" s="9">
        <v>8</v>
      </c>
      <c r="BX597" s="9"/>
      <c r="BY597" s="9"/>
      <c r="BZ597" s="9">
        <v>158</v>
      </c>
      <c r="CA597" s="9">
        <f>BU597+BW597+BX597+BY597+BZ597</f>
        <v>166</v>
      </c>
      <c r="CB597" s="9">
        <f>BV597+BZ597</f>
        <v>158</v>
      </c>
      <c r="CC597" s="9"/>
      <c r="CD597" s="9"/>
      <c r="CE597" s="9"/>
      <c r="CF597" s="9"/>
      <c r="CG597" s="9">
        <f>CA597+CC597+CD597+CE597+CF597</f>
        <v>166</v>
      </c>
      <c r="CH597" s="9">
        <f>CB597+CF597</f>
        <v>158</v>
      </c>
    </row>
    <row r="598" spans="1:86" ht="20.25" hidden="1" x14ac:dyDescent="0.3">
      <c r="A598" s="28" t="s">
        <v>23</v>
      </c>
      <c r="B598" s="30" t="s">
        <v>494</v>
      </c>
      <c r="C598" s="26" t="s">
        <v>16</v>
      </c>
      <c r="D598" s="26" t="s">
        <v>145</v>
      </c>
      <c r="E598" s="26" t="s">
        <v>835</v>
      </c>
      <c r="F598" s="26" t="s">
        <v>35</v>
      </c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  <c r="BD598" s="6"/>
      <c r="BE598" s="6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/>
      <c r="BR598" s="6"/>
      <c r="BS598" s="6"/>
      <c r="BT598" s="6"/>
      <c r="BU598" s="6"/>
      <c r="BV598" s="6"/>
      <c r="BW598" s="9">
        <v>4</v>
      </c>
      <c r="BX598" s="6"/>
      <c r="BY598" s="6"/>
      <c r="BZ598" s="9">
        <v>73</v>
      </c>
      <c r="CA598" s="9">
        <f>BU598+BW598+BX598+BY598+BZ598</f>
        <v>77</v>
      </c>
      <c r="CB598" s="9">
        <f>BV598+BZ598</f>
        <v>73</v>
      </c>
      <c r="CC598" s="9"/>
      <c r="CD598" s="6"/>
      <c r="CE598" s="6"/>
      <c r="CF598" s="9"/>
      <c r="CG598" s="9">
        <f>CA598+CC598+CD598+CE598+CF598</f>
        <v>77</v>
      </c>
      <c r="CH598" s="9">
        <f>CB598+CF598</f>
        <v>73</v>
      </c>
    </row>
    <row r="599" spans="1:86" s="72" customFormat="1" hidden="1" x14ac:dyDescent="0.25">
      <c r="A599" s="73"/>
      <c r="B599" s="77"/>
      <c r="C599" s="27"/>
      <c r="D599" s="27"/>
      <c r="E599" s="27"/>
      <c r="F599" s="27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</row>
    <row r="600" spans="1:86" ht="18.75" hidden="1" x14ac:dyDescent="0.3">
      <c r="A600" s="51" t="s">
        <v>430</v>
      </c>
      <c r="B600" s="24">
        <f>B591</f>
        <v>912</v>
      </c>
      <c r="C600" s="24" t="s">
        <v>7</v>
      </c>
      <c r="D600" s="24" t="s">
        <v>79</v>
      </c>
      <c r="E600" s="24"/>
      <c r="F600" s="24"/>
      <c r="G600" s="16">
        <f>G601+G617+G625</f>
        <v>362057</v>
      </c>
      <c r="H600" s="16">
        <f>H601+H617+H625</f>
        <v>109872</v>
      </c>
      <c r="I600" s="16">
        <f t="shared" ref="I600:N600" si="1456">I601+I617+I625</f>
        <v>0</v>
      </c>
      <c r="J600" s="16">
        <f t="shared" si="1456"/>
        <v>0</v>
      </c>
      <c r="K600" s="16">
        <f t="shared" si="1456"/>
        <v>0</v>
      </c>
      <c r="L600" s="16">
        <f t="shared" si="1456"/>
        <v>0</v>
      </c>
      <c r="M600" s="16">
        <f t="shared" si="1456"/>
        <v>362057</v>
      </c>
      <c r="N600" s="16">
        <f t="shared" si="1456"/>
        <v>109872</v>
      </c>
      <c r="O600" s="16">
        <f t="shared" ref="O600:T600" si="1457">O601+O617+O625</f>
        <v>0</v>
      </c>
      <c r="P600" s="16">
        <f t="shared" si="1457"/>
        <v>0</v>
      </c>
      <c r="Q600" s="16">
        <f t="shared" si="1457"/>
        <v>0</v>
      </c>
      <c r="R600" s="16">
        <f t="shared" si="1457"/>
        <v>0</v>
      </c>
      <c r="S600" s="16">
        <f t="shared" si="1457"/>
        <v>362057</v>
      </c>
      <c r="T600" s="16">
        <f t="shared" si="1457"/>
        <v>109872</v>
      </c>
      <c r="U600" s="16">
        <f t="shared" ref="U600:BD600" si="1458">U601+U617+U625</f>
        <v>51</v>
      </c>
      <c r="V600" s="16">
        <f t="shared" si="1458"/>
        <v>0</v>
      </c>
      <c r="W600" s="16">
        <f t="shared" si="1458"/>
        <v>0</v>
      </c>
      <c r="X600" s="16">
        <f t="shared" si="1458"/>
        <v>972</v>
      </c>
      <c r="Y600" s="16">
        <f t="shared" si="1458"/>
        <v>363080</v>
      </c>
      <c r="Z600" s="16">
        <f t="shared" si="1458"/>
        <v>110844</v>
      </c>
      <c r="AA600" s="16">
        <f t="shared" si="1458"/>
        <v>0</v>
      </c>
      <c r="AB600" s="16">
        <f t="shared" si="1458"/>
        <v>0</v>
      </c>
      <c r="AC600" s="16">
        <f t="shared" si="1458"/>
        <v>0</v>
      </c>
      <c r="AD600" s="16">
        <f t="shared" si="1458"/>
        <v>0</v>
      </c>
      <c r="AE600" s="16">
        <f t="shared" si="1458"/>
        <v>363080</v>
      </c>
      <c r="AF600" s="16">
        <f t="shared" si="1458"/>
        <v>110844</v>
      </c>
      <c r="AG600" s="16">
        <f t="shared" si="1458"/>
        <v>0</v>
      </c>
      <c r="AH600" s="16">
        <f t="shared" si="1458"/>
        <v>0</v>
      </c>
      <c r="AI600" s="16">
        <f t="shared" si="1458"/>
        <v>0</v>
      </c>
      <c r="AJ600" s="16">
        <f t="shared" si="1458"/>
        <v>0</v>
      </c>
      <c r="AK600" s="16">
        <f t="shared" si="1458"/>
        <v>363080</v>
      </c>
      <c r="AL600" s="16">
        <f t="shared" si="1458"/>
        <v>110844</v>
      </c>
      <c r="AM600" s="16">
        <f t="shared" si="1458"/>
        <v>0</v>
      </c>
      <c r="AN600" s="16">
        <f t="shared" si="1458"/>
        <v>0</v>
      </c>
      <c r="AO600" s="16">
        <f t="shared" si="1458"/>
        <v>0</v>
      </c>
      <c r="AP600" s="16">
        <f t="shared" si="1458"/>
        <v>0</v>
      </c>
      <c r="AQ600" s="16">
        <f t="shared" si="1458"/>
        <v>363080</v>
      </c>
      <c r="AR600" s="16">
        <f t="shared" si="1458"/>
        <v>110844</v>
      </c>
      <c r="AS600" s="16">
        <f t="shared" si="1458"/>
        <v>-514</v>
      </c>
      <c r="AT600" s="16">
        <f t="shared" si="1458"/>
        <v>0</v>
      </c>
      <c r="AU600" s="16">
        <f t="shared" si="1458"/>
        <v>-349</v>
      </c>
      <c r="AV600" s="16">
        <f t="shared" si="1458"/>
        <v>0</v>
      </c>
      <c r="AW600" s="16">
        <f t="shared" si="1458"/>
        <v>362217</v>
      </c>
      <c r="AX600" s="16">
        <f t="shared" si="1458"/>
        <v>110844</v>
      </c>
      <c r="AY600" s="16">
        <f t="shared" si="1458"/>
        <v>-1034</v>
      </c>
      <c r="AZ600" s="16">
        <f t="shared" si="1458"/>
        <v>0</v>
      </c>
      <c r="BA600" s="16">
        <f t="shared" si="1458"/>
        <v>0</v>
      </c>
      <c r="BB600" s="16">
        <f t="shared" si="1458"/>
        <v>0</v>
      </c>
      <c r="BC600" s="16">
        <f t="shared" si="1458"/>
        <v>361183</v>
      </c>
      <c r="BD600" s="16">
        <f t="shared" si="1458"/>
        <v>110844</v>
      </c>
      <c r="BE600" s="16">
        <f t="shared" ref="BE600:BJ600" si="1459">BE601+BE617+BE625</f>
        <v>0</v>
      </c>
      <c r="BF600" s="16">
        <f t="shared" si="1459"/>
        <v>0</v>
      </c>
      <c r="BG600" s="16">
        <f t="shared" si="1459"/>
        <v>-181</v>
      </c>
      <c r="BH600" s="16">
        <f t="shared" si="1459"/>
        <v>0</v>
      </c>
      <c r="BI600" s="16">
        <f t="shared" si="1459"/>
        <v>361002</v>
      </c>
      <c r="BJ600" s="16">
        <f t="shared" si="1459"/>
        <v>110844</v>
      </c>
      <c r="BK600" s="16">
        <f t="shared" ref="BK600:BP600" si="1460">BK601+BK617+BK625</f>
        <v>0</v>
      </c>
      <c r="BL600" s="16">
        <f t="shared" si="1460"/>
        <v>0</v>
      </c>
      <c r="BM600" s="16">
        <f t="shared" si="1460"/>
        <v>0</v>
      </c>
      <c r="BN600" s="16">
        <f t="shared" si="1460"/>
        <v>0</v>
      </c>
      <c r="BO600" s="16">
        <f t="shared" si="1460"/>
        <v>361002</v>
      </c>
      <c r="BP600" s="16">
        <f t="shared" si="1460"/>
        <v>110844</v>
      </c>
      <c r="BQ600" s="16">
        <f t="shared" ref="BQ600:BV600" si="1461">BQ601+BQ617+BQ625</f>
        <v>-6</v>
      </c>
      <c r="BR600" s="16">
        <f t="shared" si="1461"/>
        <v>0</v>
      </c>
      <c r="BS600" s="16">
        <f t="shared" si="1461"/>
        <v>-182</v>
      </c>
      <c r="BT600" s="16">
        <f t="shared" si="1461"/>
        <v>0</v>
      </c>
      <c r="BU600" s="16">
        <f t="shared" si="1461"/>
        <v>360814</v>
      </c>
      <c r="BV600" s="16">
        <f t="shared" si="1461"/>
        <v>110844</v>
      </c>
      <c r="BW600" s="16">
        <f t="shared" ref="BW600:CB600" si="1462">BW601+BW617+BW625</f>
        <v>70</v>
      </c>
      <c r="BX600" s="16">
        <f t="shared" si="1462"/>
        <v>0</v>
      </c>
      <c r="BY600" s="16">
        <f t="shared" si="1462"/>
        <v>0</v>
      </c>
      <c r="BZ600" s="16">
        <f t="shared" si="1462"/>
        <v>1335</v>
      </c>
      <c r="CA600" s="16">
        <f t="shared" si="1462"/>
        <v>362219</v>
      </c>
      <c r="CB600" s="16">
        <f t="shared" si="1462"/>
        <v>112179</v>
      </c>
      <c r="CC600" s="16">
        <f t="shared" ref="CC600:CH600" si="1463">CC601+CC617+CC625</f>
        <v>200</v>
      </c>
      <c r="CD600" s="16">
        <f t="shared" si="1463"/>
        <v>0</v>
      </c>
      <c r="CE600" s="16">
        <f t="shared" si="1463"/>
        <v>-7</v>
      </c>
      <c r="CF600" s="16">
        <f t="shared" si="1463"/>
        <v>0</v>
      </c>
      <c r="CG600" s="16">
        <f t="shared" si="1463"/>
        <v>362412</v>
      </c>
      <c r="CH600" s="16">
        <f t="shared" si="1463"/>
        <v>112179</v>
      </c>
    </row>
    <row r="601" spans="1:86" ht="33" hidden="1" x14ac:dyDescent="0.25">
      <c r="A601" s="25" t="s">
        <v>714</v>
      </c>
      <c r="B601" s="26">
        <f t="shared" ref="B601:B640" si="1464">B600</f>
        <v>912</v>
      </c>
      <c r="C601" s="26" t="s">
        <v>7</v>
      </c>
      <c r="D601" s="26" t="s">
        <v>79</v>
      </c>
      <c r="E601" s="26" t="s">
        <v>38</v>
      </c>
      <c r="F601" s="26"/>
      <c r="G601" s="17">
        <f>G602+G606+G610</f>
        <v>359942</v>
      </c>
      <c r="H601" s="17">
        <f>H602+H606+H610</f>
        <v>109872</v>
      </c>
      <c r="I601" s="17">
        <f t="shared" ref="I601:N601" si="1465">I602+I606+I610</f>
        <v>0</v>
      </c>
      <c r="J601" s="17">
        <f t="shared" si="1465"/>
        <v>0</v>
      </c>
      <c r="K601" s="17">
        <f t="shared" si="1465"/>
        <v>0</v>
      </c>
      <c r="L601" s="17">
        <f t="shared" si="1465"/>
        <v>0</v>
      </c>
      <c r="M601" s="17">
        <f t="shared" si="1465"/>
        <v>359942</v>
      </c>
      <c r="N601" s="17">
        <f t="shared" si="1465"/>
        <v>109872</v>
      </c>
      <c r="O601" s="17">
        <f t="shared" ref="O601:T601" si="1466">O602+O606+O610</f>
        <v>0</v>
      </c>
      <c r="P601" s="17">
        <f t="shared" si="1466"/>
        <v>0</v>
      </c>
      <c r="Q601" s="17">
        <f t="shared" si="1466"/>
        <v>0</v>
      </c>
      <c r="R601" s="17">
        <f t="shared" si="1466"/>
        <v>0</v>
      </c>
      <c r="S601" s="17">
        <f t="shared" si="1466"/>
        <v>359942</v>
      </c>
      <c r="T601" s="17">
        <f t="shared" si="1466"/>
        <v>109872</v>
      </c>
      <c r="U601" s="17">
        <f t="shared" ref="U601:AX601" si="1467">U602+U606+U610+U614</f>
        <v>51</v>
      </c>
      <c r="V601" s="17">
        <f t="shared" si="1467"/>
        <v>0</v>
      </c>
      <c r="W601" s="17">
        <f t="shared" si="1467"/>
        <v>0</v>
      </c>
      <c r="X601" s="17">
        <f t="shared" si="1467"/>
        <v>972</v>
      </c>
      <c r="Y601" s="17">
        <f t="shared" si="1467"/>
        <v>360965</v>
      </c>
      <c r="Z601" s="17">
        <f t="shared" si="1467"/>
        <v>110844</v>
      </c>
      <c r="AA601" s="17">
        <f t="shared" si="1467"/>
        <v>0</v>
      </c>
      <c r="AB601" s="17">
        <f t="shared" si="1467"/>
        <v>0</v>
      </c>
      <c r="AC601" s="17">
        <f t="shared" si="1467"/>
        <v>0</v>
      </c>
      <c r="AD601" s="17">
        <f t="shared" si="1467"/>
        <v>0</v>
      </c>
      <c r="AE601" s="17">
        <f t="shared" si="1467"/>
        <v>360965</v>
      </c>
      <c r="AF601" s="17">
        <f t="shared" si="1467"/>
        <v>110844</v>
      </c>
      <c r="AG601" s="17">
        <f t="shared" si="1467"/>
        <v>0</v>
      </c>
      <c r="AH601" s="17">
        <f t="shared" si="1467"/>
        <v>0</v>
      </c>
      <c r="AI601" s="17">
        <f t="shared" si="1467"/>
        <v>0</v>
      </c>
      <c r="AJ601" s="17">
        <f t="shared" si="1467"/>
        <v>0</v>
      </c>
      <c r="AK601" s="17">
        <f t="shared" si="1467"/>
        <v>360965</v>
      </c>
      <c r="AL601" s="17">
        <f t="shared" si="1467"/>
        <v>110844</v>
      </c>
      <c r="AM601" s="17">
        <f t="shared" si="1467"/>
        <v>0</v>
      </c>
      <c r="AN601" s="17">
        <f t="shared" si="1467"/>
        <v>0</v>
      </c>
      <c r="AO601" s="17">
        <f t="shared" si="1467"/>
        <v>0</v>
      </c>
      <c r="AP601" s="17">
        <f t="shared" si="1467"/>
        <v>0</v>
      </c>
      <c r="AQ601" s="17">
        <f t="shared" si="1467"/>
        <v>360965</v>
      </c>
      <c r="AR601" s="17">
        <f t="shared" si="1467"/>
        <v>110844</v>
      </c>
      <c r="AS601" s="17">
        <f t="shared" si="1467"/>
        <v>-118</v>
      </c>
      <c r="AT601" s="17">
        <f t="shared" si="1467"/>
        <v>0</v>
      </c>
      <c r="AU601" s="17">
        <f t="shared" si="1467"/>
        <v>-349</v>
      </c>
      <c r="AV601" s="17">
        <f t="shared" si="1467"/>
        <v>0</v>
      </c>
      <c r="AW601" s="17">
        <f t="shared" si="1467"/>
        <v>360498</v>
      </c>
      <c r="AX601" s="17">
        <f t="shared" si="1467"/>
        <v>110844</v>
      </c>
      <c r="AY601" s="17">
        <f t="shared" ref="AY601:BD601" si="1468">AY602+AY606+AY610+AY614+AY622</f>
        <v>-1034</v>
      </c>
      <c r="AZ601" s="17">
        <f t="shared" si="1468"/>
        <v>0</v>
      </c>
      <c r="BA601" s="17">
        <f t="shared" si="1468"/>
        <v>0</v>
      </c>
      <c r="BB601" s="17">
        <f t="shared" si="1468"/>
        <v>0</v>
      </c>
      <c r="BC601" s="17">
        <f t="shared" si="1468"/>
        <v>359464</v>
      </c>
      <c r="BD601" s="17">
        <f t="shared" si="1468"/>
        <v>110844</v>
      </c>
      <c r="BE601" s="17">
        <f t="shared" ref="BE601:BJ601" si="1469">BE602+BE606+BE610+BE614+BE622</f>
        <v>0</v>
      </c>
      <c r="BF601" s="17">
        <f t="shared" si="1469"/>
        <v>0</v>
      </c>
      <c r="BG601" s="17">
        <f t="shared" si="1469"/>
        <v>-161</v>
      </c>
      <c r="BH601" s="17">
        <f t="shared" si="1469"/>
        <v>0</v>
      </c>
      <c r="BI601" s="17">
        <f t="shared" si="1469"/>
        <v>359303</v>
      </c>
      <c r="BJ601" s="17">
        <f t="shared" si="1469"/>
        <v>110844</v>
      </c>
      <c r="BK601" s="17">
        <f t="shared" ref="BK601:BP601" si="1470">BK602+BK606+BK610+BK614+BK622</f>
        <v>0</v>
      </c>
      <c r="BL601" s="17">
        <f t="shared" si="1470"/>
        <v>0</v>
      </c>
      <c r="BM601" s="17">
        <f t="shared" si="1470"/>
        <v>0</v>
      </c>
      <c r="BN601" s="17">
        <f t="shared" si="1470"/>
        <v>0</v>
      </c>
      <c r="BO601" s="17">
        <f t="shared" si="1470"/>
        <v>359303</v>
      </c>
      <c r="BP601" s="17">
        <f t="shared" si="1470"/>
        <v>110844</v>
      </c>
      <c r="BQ601" s="17">
        <f t="shared" ref="BQ601:BV601" si="1471">BQ602+BQ606+BQ610+BQ614+BQ622</f>
        <v>-6</v>
      </c>
      <c r="BR601" s="17">
        <f t="shared" si="1471"/>
        <v>0</v>
      </c>
      <c r="BS601" s="17">
        <f t="shared" si="1471"/>
        <v>-161</v>
      </c>
      <c r="BT601" s="17">
        <f t="shared" si="1471"/>
        <v>0</v>
      </c>
      <c r="BU601" s="17">
        <f t="shared" si="1471"/>
        <v>359136</v>
      </c>
      <c r="BV601" s="17">
        <f t="shared" si="1471"/>
        <v>110844</v>
      </c>
      <c r="BW601" s="17">
        <f t="shared" ref="BW601:CB601" si="1472">BW602+BW606+BW610+BW614+BW622</f>
        <v>70</v>
      </c>
      <c r="BX601" s="17">
        <f t="shared" si="1472"/>
        <v>0</v>
      </c>
      <c r="BY601" s="17">
        <f t="shared" si="1472"/>
        <v>0</v>
      </c>
      <c r="BZ601" s="17">
        <f t="shared" si="1472"/>
        <v>1335</v>
      </c>
      <c r="CA601" s="17">
        <f t="shared" si="1472"/>
        <v>360541</v>
      </c>
      <c r="CB601" s="17">
        <f t="shared" si="1472"/>
        <v>112179</v>
      </c>
      <c r="CC601" s="17">
        <f t="shared" ref="CC601:CH601" si="1473">CC602+CC606+CC610+CC614+CC622</f>
        <v>106</v>
      </c>
      <c r="CD601" s="17">
        <f t="shared" si="1473"/>
        <v>0</v>
      </c>
      <c r="CE601" s="17">
        <f t="shared" si="1473"/>
        <v>0</v>
      </c>
      <c r="CF601" s="17">
        <f t="shared" si="1473"/>
        <v>0</v>
      </c>
      <c r="CG601" s="17">
        <f t="shared" si="1473"/>
        <v>360647</v>
      </c>
      <c r="CH601" s="17">
        <f t="shared" si="1473"/>
        <v>112179</v>
      </c>
    </row>
    <row r="602" spans="1:86" ht="33" hidden="1" x14ac:dyDescent="0.25">
      <c r="A602" s="25" t="s">
        <v>9</v>
      </c>
      <c r="B602" s="26">
        <f t="shared" si="1464"/>
        <v>912</v>
      </c>
      <c r="C602" s="26" t="s">
        <v>7</v>
      </c>
      <c r="D602" s="26" t="s">
        <v>79</v>
      </c>
      <c r="E602" s="26" t="s">
        <v>39</v>
      </c>
      <c r="F602" s="26"/>
      <c r="G602" s="11">
        <f t="shared" ref="G602:V604" si="1474">G603</f>
        <v>245764</v>
      </c>
      <c r="H602" s="11">
        <f t="shared" si="1474"/>
        <v>0</v>
      </c>
      <c r="I602" s="11">
        <f t="shared" si="1474"/>
        <v>0</v>
      </c>
      <c r="J602" s="11">
        <f t="shared" si="1474"/>
        <v>0</v>
      </c>
      <c r="K602" s="11">
        <f t="shared" si="1474"/>
        <v>0</v>
      </c>
      <c r="L602" s="11">
        <f t="shared" si="1474"/>
        <v>0</v>
      </c>
      <c r="M602" s="11">
        <f t="shared" si="1474"/>
        <v>245764</v>
      </c>
      <c r="N602" s="11">
        <f t="shared" si="1474"/>
        <v>0</v>
      </c>
      <c r="O602" s="11">
        <f t="shared" si="1474"/>
        <v>0</v>
      </c>
      <c r="P602" s="11">
        <f t="shared" si="1474"/>
        <v>0</v>
      </c>
      <c r="Q602" s="11">
        <f t="shared" si="1474"/>
        <v>0</v>
      </c>
      <c r="R602" s="11">
        <f t="shared" si="1474"/>
        <v>0</v>
      </c>
      <c r="S602" s="11">
        <f t="shared" si="1474"/>
        <v>245764</v>
      </c>
      <c r="T602" s="11">
        <f t="shared" si="1474"/>
        <v>0</v>
      </c>
      <c r="U602" s="11">
        <f t="shared" si="1474"/>
        <v>0</v>
      </c>
      <c r="V602" s="11">
        <f t="shared" si="1474"/>
        <v>0</v>
      </c>
      <c r="W602" s="11">
        <f t="shared" ref="U602:AJ604" si="1475">W603</f>
        <v>0</v>
      </c>
      <c r="X602" s="11">
        <f t="shared" si="1475"/>
        <v>0</v>
      </c>
      <c r="Y602" s="11">
        <f t="shared" si="1475"/>
        <v>245764</v>
      </c>
      <c r="Z602" s="11">
        <f t="shared" si="1475"/>
        <v>0</v>
      </c>
      <c r="AA602" s="11">
        <f t="shared" si="1475"/>
        <v>0</v>
      </c>
      <c r="AB602" s="11">
        <f t="shared" si="1475"/>
        <v>0</v>
      </c>
      <c r="AC602" s="11">
        <f t="shared" si="1475"/>
        <v>0</v>
      </c>
      <c r="AD602" s="11">
        <f t="shared" si="1475"/>
        <v>0</v>
      </c>
      <c r="AE602" s="11">
        <f t="shared" si="1475"/>
        <v>245764</v>
      </c>
      <c r="AF602" s="11">
        <f t="shared" si="1475"/>
        <v>0</v>
      </c>
      <c r="AG602" s="11">
        <f t="shared" si="1475"/>
        <v>0</v>
      </c>
      <c r="AH602" s="11">
        <f t="shared" si="1475"/>
        <v>0</v>
      </c>
      <c r="AI602" s="11">
        <f t="shared" si="1475"/>
        <v>0</v>
      </c>
      <c r="AJ602" s="11">
        <f t="shared" si="1475"/>
        <v>0</v>
      </c>
      <c r="AK602" s="11">
        <f t="shared" ref="AG602:AV604" si="1476">AK603</f>
        <v>245764</v>
      </c>
      <c r="AL602" s="11">
        <f t="shared" si="1476"/>
        <v>0</v>
      </c>
      <c r="AM602" s="11">
        <f t="shared" si="1476"/>
        <v>0</v>
      </c>
      <c r="AN602" s="11">
        <f t="shared" si="1476"/>
        <v>0</v>
      </c>
      <c r="AO602" s="11">
        <f t="shared" si="1476"/>
        <v>0</v>
      </c>
      <c r="AP602" s="11">
        <f t="shared" si="1476"/>
        <v>0</v>
      </c>
      <c r="AQ602" s="11">
        <f t="shared" si="1476"/>
        <v>245764</v>
      </c>
      <c r="AR602" s="11">
        <f t="shared" si="1476"/>
        <v>0</v>
      </c>
      <c r="AS602" s="11">
        <f t="shared" si="1476"/>
        <v>0</v>
      </c>
      <c r="AT602" s="11">
        <f t="shared" si="1476"/>
        <v>0</v>
      </c>
      <c r="AU602" s="11">
        <f t="shared" si="1476"/>
        <v>0</v>
      </c>
      <c r="AV602" s="11">
        <f t="shared" si="1476"/>
        <v>0</v>
      </c>
      <c r="AW602" s="11">
        <f t="shared" ref="AS602:BH604" si="1477">AW603</f>
        <v>245764</v>
      </c>
      <c r="AX602" s="11">
        <f t="shared" si="1477"/>
        <v>0</v>
      </c>
      <c r="AY602" s="11">
        <f t="shared" si="1477"/>
        <v>-1034</v>
      </c>
      <c r="AZ602" s="11">
        <f t="shared" si="1477"/>
        <v>0</v>
      </c>
      <c r="BA602" s="11">
        <f t="shared" si="1477"/>
        <v>0</v>
      </c>
      <c r="BB602" s="11">
        <f t="shared" si="1477"/>
        <v>0</v>
      </c>
      <c r="BC602" s="11">
        <f t="shared" si="1477"/>
        <v>244730</v>
      </c>
      <c r="BD602" s="11">
        <f t="shared" si="1477"/>
        <v>0</v>
      </c>
      <c r="BE602" s="11">
        <f t="shared" si="1477"/>
        <v>0</v>
      </c>
      <c r="BF602" s="11">
        <f t="shared" si="1477"/>
        <v>0</v>
      </c>
      <c r="BG602" s="11">
        <f t="shared" si="1477"/>
        <v>0</v>
      </c>
      <c r="BH602" s="11">
        <f t="shared" si="1477"/>
        <v>0</v>
      </c>
      <c r="BI602" s="11">
        <f t="shared" ref="BE602:BT604" si="1478">BI603</f>
        <v>244730</v>
      </c>
      <c r="BJ602" s="11">
        <f t="shared" si="1478"/>
        <v>0</v>
      </c>
      <c r="BK602" s="11">
        <f t="shared" si="1478"/>
        <v>0</v>
      </c>
      <c r="BL602" s="11">
        <f t="shared" si="1478"/>
        <v>0</v>
      </c>
      <c r="BM602" s="11">
        <f t="shared" si="1478"/>
        <v>0</v>
      </c>
      <c r="BN602" s="11">
        <f t="shared" si="1478"/>
        <v>0</v>
      </c>
      <c r="BO602" s="11">
        <f t="shared" si="1478"/>
        <v>244730</v>
      </c>
      <c r="BP602" s="11">
        <f t="shared" si="1478"/>
        <v>0</v>
      </c>
      <c r="BQ602" s="11">
        <f t="shared" si="1478"/>
        <v>0</v>
      </c>
      <c r="BR602" s="11">
        <f t="shared" si="1478"/>
        <v>0</v>
      </c>
      <c r="BS602" s="11">
        <f t="shared" si="1478"/>
        <v>0</v>
      </c>
      <c r="BT602" s="11">
        <f t="shared" si="1478"/>
        <v>0</v>
      </c>
      <c r="BU602" s="11">
        <f t="shared" ref="BQ602:CF604" si="1479">BU603</f>
        <v>244730</v>
      </c>
      <c r="BV602" s="11">
        <f t="shared" si="1479"/>
        <v>0</v>
      </c>
      <c r="BW602" s="11">
        <f t="shared" si="1479"/>
        <v>0</v>
      </c>
      <c r="BX602" s="11">
        <f t="shared" si="1479"/>
        <v>0</v>
      </c>
      <c r="BY602" s="11">
        <f t="shared" si="1479"/>
        <v>0</v>
      </c>
      <c r="BZ602" s="11">
        <f t="shared" si="1479"/>
        <v>0</v>
      </c>
      <c r="CA602" s="11">
        <f t="shared" si="1479"/>
        <v>244730</v>
      </c>
      <c r="CB602" s="11">
        <f t="shared" si="1479"/>
        <v>0</v>
      </c>
      <c r="CC602" s="11">
        <f t="shared" si="1479"/>
        <v>0</v>
      </c>
      <c r="CD602" s="11">
        <f t="shared" si="1479"/>
        <v>0</v>
      </c>
      <c r="CE602" s="11">
        <f t="shared" si="1479"/>
        <v>0</v>
      </c>
      <c r="CF602" s="11">
        <f t="shared" si="1479"/>
        <v>0</v>
      </c>
      <c r="CG602" s="11">
        <f t="shared" ref="CC602:CH604" si="1480">CG603</f>
        <v>244730</v>
      </c>
      <c r="CH602" s="11">
        <f t="shared" si="1480"/>
        <v>0</v>
      </c>
    </row>
    <row r="603" spans="1:86" ht="20.100000000000001" hidden="1" customHeight="1" x14ac:dyDescent="0.25">
      <c r="A603" s="28" t="s">
        <v>10</v>
      </c>
      <c r="B603" s="26">
        <f t="shared" si="1464"/>
        <v>912</v>
      </c>
      <c r="C603" s="26" t="s">
        <v>7</v>
      </c>
      <c r="D603" s="26" t="s">
        <v>79</v>
      </c>
      <c r="E603" s="26" t="s">
        <v>40</v>
      </c>
      <c r="F603" s="26"/>
      <c r="G603" s="9">
        <f t="shared" si="1474"/>
        <v>245764</v>
      </c>
      <c r="H603" s="9">
        <f t="shared" si="1474"/>
        <v>0</v>
      </c>
      <c r="I603" s="9">
        <f t="shared" si="1474"/>
        <v>0</v>
      </c>
      <c r="J603" s="9">
        <f t="shared" si="1474"/>
        <v>0</v>
      </c>
      <c r="K603" s="9">
        <f t="shared" si="1474"/>
        <v>0</v>
      </c>
      <c r="L603" s="9">
        <f t="shared" si="1474"/>
        <v>0</v>
      </c>
      <c r="M603" s="9">
        <f t="shared" si="1474"/>
        <v>245764</v>
      </c>
      <c r="N603" s="9">
        <f t="shared" si="1474"/>
        <v>0</v>
      </c>
      <c r="O603" s="9">
        <f t="shared" si="1474"/>
        <v>0</v>
      </c>
      <c r="P603" s="9">
        <f t="shared" si="1474"/>
        <v>0</v>
      </c>
      <c r="Q603" s="9">
        <f t="shared" si="1474"/>
        <v>0</v>
      </c>
      <c r="R603" s="9">
        <f t="shared" si="1474"/>
        <v>0</v>
      </c>
      <c r="S603" s="9">
        <f t="shared" si="1474"/>
        <v>245764</v>
      </c>
      <c r="T603" s="9">
        <f t="shared" si="1474"/>
        <v>0</v>
      </c>
      <c r="U603" s="9">
        <f t="shared" si="1475"/>
        <v>0</v>
      </c>
      <c r="V603" s="9">
        <f t="shared" si="1475"/>
        <v>0</v>
      </c>
      <c r="W603" s="9">
        <f t="shared" si="1475"/>
        <v>0</v>
      </c>
      <c r="X603" s="9">
        <f t="shared" si="1475"/>
        <v>0</v>
      </c>
      <c r="Y603" s="9">
        <f t="shared" si="1475"/>
        <v>245764</v>
      </c>
      <c r="Z603" s="9">
        <f t="shared" si="1475"/>
        <v>0</v>
      </c>
      <c r="AA603" s="9">
        <f t="shared" si="1475"/>
        <v>0</v>
      </c>
      <c r="AB603" s="9">
        <f t="shared" si="1475"/>
        <v>0</v>
      </c>
      <c r="AC603" s="9">
        <f t="shared" si="1475"/>
        <v>0</v>
      </c>
      <c r="AD603" s="9">
        <f t="shared" si="1475"/>
        <v>0</v>
      </c>
      <c r="AE603" s="9">
        <f t="shared" si="1475"/>
        <v>245764</v>
      </c>
      <c r="AF603" s="9">
        <f t="shared" si="1475"/>
        <v>0</v>
      </c>
      <c r="AG603" s="9">
        <f t="shared" si="1476"/>
        <v>0</v>
      </c>
      <c r="AH603" s="9">
        <f t="shared" si="1476"/>
        <v>0</v>
      </c>
      <c r="AI603" s="9">
        <f t="shared" si="1476"/>
        <v>0</v>
      </c>
      <c r="AJ603" s="9">
        <f t="shared" si="1476"/>
        <v>0</v>
      </c>
      <c r="AK603" s="9">
        <f t="shared" si="1476"/>
        <v>245764</v>
      </c>
      <c r="AL603" s="9">
        <f t="shared" si="1476"/>
        <v>0</v>
      </c>
      <c r="AM603" s="9">
        <f t="shared" si="1476"/>
        <v>0</v>
      </c>
      <c r="AN603" s="9">
        <f t="shared" si="1476"/>
        <v>0</v>
      </c>
      <c r="AO603" s="9">
        <f t="shared" si="1476"/>
        <v>0</v>
      </c>
      <c r="AP603" s="9">
        <f t="shared" si="1476"/>
        <v>0</v>
      </c>
      <c r="AQ603" s="9">
        <f t="shared" si="1476"/>
        <v>245764</v>
      </c>
      <c r="AR603" s="9">
        <f t="shared" si="1476"/>
        <v>0</v>
      </c>
      <c r="AS603" s="9">
        <f t="shared" si="1477"/>
        <v>0</v>
      </c>
      <c r="AT603" s="9">
        <f t="shared" si="1477"/>
        <v>0</v>
      </c>
      <c r="AU603" s="9">
        <f t="shared" si="1477"/>
        <v>0</v>
      </c>
      <c r="AV603" s="9">
        <f t="shared" si="1477"/>
        <v>0</v>
      </c>
      <c r="AW603" s="9">
        <f t="shared" si="1477"/>
        <v>245764</v>
      </c>
      <c r="AX603" s="9">
        <f t="shared" si="1477"/>
        <v>0</v>
      </c>
      <c r="AY603" s="9">
        <f t="shared" si="1477"/>
        <v>-1034</v>
      </c>
      <c r="AZ603" s="9">
        <f t="shared" si="1477"/>
        <v>0</v>
      </c>
      <c r="BA603" s="9">
        <f t="shared" si="1477"/>
        <v>0</v>
      </c>
      <c r="BB603" s="9">
        <f t="shared" si="1477"/>
        <v>0</v>
      </c>
      <c r="BC603" s="9">
        <f t="shared" si="1477"/>
        <v>244730</v>
      </c>
      <c r="BD603" s="9">
        <f t="shared" si="1477"/>
        <v>0</v>
      </c>
      <c r="BE603" s="9">
        <f t="shared" si="1478"/>
        <v>0</v>
      </c>
      <c r="BF603" s="9">
        <f t="shared" si="1478"/>
        <v>0</v>
      </c>
      <c r="BG603" s="9">
        <f t="shared" si="1478"/>
        <v>0</v>
      </c>
      <c r="BH603" s="9">
        <f t="shared" si="1478"/>
        <v>0</v>
      </c>
      <c r="BI603" s="9">
        <f t="shared" si="1478"/>
        <v>244730</v>
      </c>
      <c r="BJ603" s="9">
        <f t="shared" si="1478"/>
        <v>0</v>
      </c>
      <c r="BK603" s="9">
        <f t="shared" si="1478"/>
        <v>0</v>
      </c>
      <c r="BL603" s="9">
        <f t="shared" si="1478"/>
        <v>0</v>
      </c>
      <c r="BM603" s="9">
        <f t="shared" si="1478"/>
        <v>0</v>
      </c>
      <c r="BN603" s="9">
        <f t="shared" si="1478"/>
        <v>0</v>
      </c>
      <c r="BO603" s="9">
        <f t="shared" si="1478"/>
        <v>244730</v>
      </c>
      <c r="BP603" s="9">
        <f t="shared" si="1478"/>
        <v>0</v>
      </c>
      <c r="BQ603" s="9">
        <f t="shared" si="1479"/>
        <v>0</v>
      </c>
      <c r="BR603" s="9">
        <f t="shared" si="1479"/>
        <v>0</v>
      </c>
      <c r="BS603" s="9">
        <f t="shared" si="1479"/>
        <v>0</v>
      </c>
      <c r="BT603" s="9">
        <f t="shared" si="1479"/>
        <v>0</v>
      </c>
      <c r="BU603" s="9">
        <f t="shared" si="1479"/>
        <v>244730</v>
      </c>
      <c r="BV603" s="9">
        <f t="shared" si="1479"/>
        <v>0</v>
      </c>
      <c r="BW603" s="9">
        <f t="shared" si="1479"/>
        <v>0</v>
      </c>
      <c r="BX603" s="9">
        <f t="shared" si="1479"/>
        <v>0</v>
      </c>
      <c r="BY603" s="9">
        <f t="shared" si="1479"/>
        <v>0</v>
      </c>
      <c r="BZ603" s="9">
        <f t="shared" si="1479"/>
        <v>0</v>
      </c>
      <c r="CA603" s="9">
        <f t="shared" si="1479"/>
        <v>244730</v>
      </c>
      <c r="CB603" s="9">
        <f t="shared" si="1479"/>
        <v>0</v>
      </c>
      <c r="CC603" s="9">
        <f t="shared" si="1480"/>
        <v>0</v>
      </c>
      <c r="CD603" s="9">
        <f t="shared" si="1480"/>
        <v>0</v>
      </c>
      <c r="CE603" s="9">
        <f t="shared" si="1480"/>
        <v>0</v>
      </c>
      <c r="CF603" s="9">
        <f t="shared" si="1480"/>
        <v>0</v>
      </c>
      <c r="CG603" s="9">
        <f t="shared" si="1480"/>
        <v>244730</v>
      </c>
      <c r="CH603" s="9">
        <f t="shared" si="1480"/>
        <v>0</v>
      </c>
    </row>
    <row r="604" spans="1:86" ht="33" hidden="1" x14ac:dyDescent="0.25">
      <c r="A604" s="25" t="s">
        <v>11</v>
      </c>
      <c r="B604" s="26">
        <f t="shared" si="1464"/>
        <v>912</v>
      </c>
      <c r="C604" s="26" t="s">
        <v>7</v>
      </c>
      <c r="D604" s="26" t="s">
        <v>79</v>
      </c>
      <c r="E604" s="26" t="s">
        <v>40</v>
      </c>
      <c r="F604" s="26" t="s">
        <v>12</v>
      </c>
      <c r="G604" s="9">
        <f t="shared" si="1474"/>
        <v>245764</v>
      </c>
      <c r="H604" s="9">
        <f t="shared" si="1474"/>
        <v>0</v>
      </c>
      <c r="I604" s="9">
        <f t="shared" si="1474"/>
        <v>0</v>
      </c>
      <c r="J604" s="9">
        <f t="shared" si="1474"/>
        <v>0</v>
      </c>
      <c r="K604" s="9">
        <f t="shared" si="1474"/>
        <v>0</v>
      </c>
      <c r="L604" s="9">
        <f t="shared" si="1474"/>
        <v>0</v>
      </c>
      <c r="M604" s="9">
        <f t="shared" si="1474"/>
        <v>245764</v>
      </c>
      <c r="N604" s="9">
        <f t="shared" si="1474"/>
        <v>0</v>
      </c>
      <c r="O604" s="9">
        <f t="shared" si="1474"/>
        <v>0</v>
      </c>
      <c r="P604" s="9">
        <f t="shared" si="1474"/>
        <v>0</v>
      </c>
      <c r="Q604" s="9">
        <f t="shared" si="1474"/>
        <v>0</v>
      </c>
      <c r="R604" s="9">
        <f t="shared" si="1474"/>
        <v>0</v>
      </c>
      <c r="S604" s="9">
        <f t="shared" si="1474"/>
        <v>245764</v>
      </c>
      <c r="T604" s="9">
        <f t="shared" si="1474"/>
        <v>0</v>
      </c>
      <c r="U604" s="9">
        <f t="shared" si="1475"/>
        <v>0</v>
      </c>
      <c r="V604" s="9">
        <f t="shared" si="1475"/>
        <v>0</v>
      </c>
      <c r="W604" s="9">
        <f t="shared" si="1475"/>
        <v>0</v>
      </c>
      <c r="X604" s="9">
        <f t="shared" si="1475"/>
        <v>0</v>
      </c>
      <c r="Y604" s="9">
        <f t="shared" si="1475"/>
        <v>245764</v>
      </c>
      <c r="Z604" s="9">
        <f t="shared" si="1475"/>
        <v>0</v>
      </c>
      <c r="AA604" s="9">
        <f t="shared" si="1475"/>
        <v>0</v>
      </c>
      <c r="AB604" s="9">
        <f t="shared" si="1475"/>
        <v>0</v>
      </c>
      <c r="AC604" s="9">
        <f t="shared" si="1475"/>
        <v>0</v>
      </c>
      <c r="AD604" s="9">
        <f t="shared" si="1475"/>
        <v>0</v>
      </c>
      <c r="AE604" s="9">
        <f t="shared" si="1475"/>
        <v>245764</v>
      </c>
      <c r="AF604" s="9">
        <f t="shared" si="1475"/>
        <v>0</v>
      </c>
      <c r="AG604" s="9">
        <f t="shared" si="1476"/>
        <v>0</v>
      </c>
      <c r="AH604" s="9">
        <f t="shared" si="1476"/>
        <v>0</v>
      </c>
      <c r="AI604" s="9">
        <f t="shared" si="1476"/>
        <v>0</v>
      </c>
      <c r="AJ604" s="9">
        <f t="shared" si="1476"/>
        <v>0</v>
      </c>
      <c r="AK604" s="9">
        <f t="shared" si="1476"/>
        <v>245764</v>
      </c>
      <c r="AL604" s="9">
        <f t="shared" si="1476"/>
        <v>0</v>
      </c>
      <c r="AM604" s="9">
        <f t="shared" si="1476"/>
        <v>0</v>
      </c>
      <c r="AN604" s="9">
        <f t="shared" si="1476"/>
        <v>0</v>
      </c>
      <c r="AO604" s="9">
        <f t="shared" si="1476"/>
        <v>0</v>
      </c>
      <c r="AP604" s="9">
        <f t="shared" si="1476"/>
        <v>0</v>
      </c>
      <c r="AQ604" s="9">
        <f t="shared" si="1476"/>
        <v>245764</v>
      </c>
      <c r="AR604" s="9">
        <f t="shared" si="1476"/>
        <v>0</v>
      </c>
      <c r="AS604" s="9">
        <f t="shared" si="1477"/>
        <v>0</v>
      </c>
      <c r="AT604" s="9">
        <f t="shared" si="1477"/>
        <v>0</v>
      </c>
      <c r="AU604" s="9">
        <f t="shared" si="1477"/>
        <v>0</v>
      </c>
      <c r="AV604" s="9">
        <f t="shared" si="1477"/>
        <v>0</v>
      </c>
      <c r="AW604" s="9">
        <f t="shared" si="1477"/>
        <v>245764</v>
      </c>
      <c r="AX604" s="9">
        <f t="shared" si="1477"/>
        <v>0</v>
      </c>
      <c r="AY604" s="9">
        <f t="shared" si="1477"/>
        <v>-1034</v>
      </c>
      <c r="AZ604" s="9">
        <f t="shared" si="1477"/>
        <v>0</v>
      </c>
      <c r="BA604" s="9">
        <f t="shared" si="1477"/>
        <v>0</v>
      </c>
      <c r="BB604" s="9">
        <f t="shared" si="1477"/>
        <v>0</v>
      </c>
      <c r="BC604" s="9">
        <f t="shared" si="1477"/>
        <v>244730</v>
      </c>
      <c r="BD604" s="9">
        <f t="shared" si="1477"/>
        <v>0</v>
      </c>
      <c r="BE604" s="9">
        <f t="shared" si="1478"/>
        <v>0</v>
      </c>
      <c r="BF604" s="9">
        <f t="shared" si="1478"/>
        <v>0</v>
      </c>
      <c r="BG604" s="9">
        <f t="shared" si="1478"/>
        <v>0</v>
      </c>
      <c r="BH604" s="9">
        <f t="shared" si="1478"/>
        <v>0</v>
      </c>
      <c r="BI604" s="9">
        <f t="shared" si="1478"/>
        <v>244730</v>
      </c>
      <c r="BJ604" s="9">
        <f t="shared" si="1478"/>
        <v>0</v>
      </c>
      <c r="BK604" s="9">
        <f t="shared" si="1478"/>
        <v>0</v>
      </c>
      <c r="BL604" s="9">
        <f t="shared" si="1478"/>
        <v>0</v>
      </c>
      <c r="BM604" s="9">
        <f t="shared" si="1478"/>
        <v>0</v>
      </c>
      <c r="BN604" s="9">
        <f t="shared" si="1478"/>
        <v>0</v>
      </c>
      <c r="BO604" s="9">
        <f t="shared" si="1478"/>
        <v>244730</v>
      </c>
      <c r="BP604" s="9">
        <f t="shared" si="1478"/>
        <v>0</v>
      </c>
      <c r="BQ604" s="9">
        <f t="shared" si="1479"/>
        <v>0</v>
      </c>
      <c r="BR604" s="9">
        <f t="shared" si="1479"/>
        <v>0</v>
      </c>
      <c r="BS604" s="9">
        <f t="shared" si="1479"/>
        <v>0</v>
      </c>
      <c r="BT604" s="9">
        <f t="shared" si="1479"/>
        <v>0</v>
      </c>
      <c r="BU604" s="9">
        <f t="shared" si="1479"/>
        <v>244730</v>
      </c>
      <c r="BV604" s="9">
        <f t="shared" si="1479"/>
        <v>0</v>
      </c>
      <c r="BW604" s="9">
        <f t="shared" si="1479"/>
        <v>0</v>
      </c>
      <c r="BX604" s="9">
        <f t="shared" si="1479"/>
        <v>0</v>
      </c>
      <c r="BY604" s="9">
        <f t="shared" si="1479"/>
        <v>0</v>
      </c>
      <c r="BZ604" s="9">
        <f t="shared" si="1479"/>
        <v>0</v>
      </c>
      <c r="CA604" s="9">
        <f t="shared" si="1479"/>
        <v>244730</v>
      </c>
      <c r="CB604" s="9">
        <f t="shared" si="1479"/>
        <v>0</v>
      </c>
      <c r="CC604" s="9">
        <f t="shared" si="1480"/>
        <v>0</v>
      </c>
      <c r="CD604" s="9">
        <f t="shared" si="1480"/>
        <v>0</v>
      </c>
      <c r="CE604" s="9">
        <f t="shared" si="1480"/>
        <v>0</v>
      </c>
      <c r="CF604" s="9">
        <f t="shared" si="1480"/>
        <v>0</v>
      </c>
      <c r="CG604" s="9">
        <f t="shared" si="1480"/>
        <v>244730</v>
      </c>
      <c r="CH604" s="9">
        <f t="shared" si="1480"/>
        <v>0</v>
      </c>
    </row>
    <row r="605" spans="1:86" ht="20.100000000000001" hidden="1" customHeight="1" x14ac:dyDescent="0.25">
      <c r="A605" s="28" t="s">
        <v>13</v>
      </c>
      <c r="B605" s="26">
        <f>B604</f>
        <v>912</v>
      </c>
      <c r="C605" s="26" t="s">
        <v>7</v>
      </c>
      <c r="D605" s="26" t="s">
        <v>79</v>
      </c>
      <c r="E605" s="26" t="s">
        <v>40</v>
      </c>
      <c r="F605" s="26">
        <v>610</v>
      </c>
      <c r="G605" s="9">
        <f>224705+21059</f>
        <v>245764</v>
      </c>
      <c r="H605" s="9"/>
      <c r="I605" s="83"/>
      <c r="J605" s="83"/>
      <c r="K605" s="83"/>
      <c r="L605" s="83"/>
      <c r="M605" s="9">
        <f>G605+I605+J605+K605+L605</f>
        <v>245764</v>
      </c>
      <c r="N605" s="9">
        <f>H605+L605</f>
        <v>0</v>
      </c>
      <c r="O605" s="84"/>
      <c r="P605" s="84"/>
      <c r="Q605" s="84"/>
      <c r="R605" s="84"/>
      <c r="S605" s="9">
        <f>M605+O605+P605+Q605+R605</f>
        <v>245764</v>
      </c>
      <c r="T605" s="9">
        <f>N605+R605</f>
        <v>0</v>
      </c>
      <c r="U605" s="84"/>
      <c r="V605" s="84"/>
      <c r="W605" s="84"/>
      <c r="X605" s="84"/>
      <c r="Y605" s="9">
        <f>S605+U605+V605+W605+X605</f>
        <v>245764</v>
      </c>
      <c r="Z605" s="9">
        <f>T605+X605</f>
        <v>0</v>
      </c>
      <c r="AA605" s="84"/>
      <c r="AB605" s="84"/>
      <c r="AC605" s="84"/>
      <c r="AD605" s="84"/>
      <c r="AE605" s="9">
        <f>Y605+AA605+AB605+AC605+AD605</f>
        <v>245764</v>
      </c>
      <c r="AF605" s="9">
        <f>Z605+AD605</f>
        <v>0</v>
      </c>
      <c r="AG605" s="84"/>
      <c r="AH605" s="84"/>
      <c r="AI605" s="84"/>
      <c r="AJ605" s="84"/>
      <c r="AK605" s="9">
        <f>AE605+AG605+AH605+AI605+AJ605</f>
        <v>245764</v>
      </c>
      <c r="AL605" s="9">
        <f>AF605+AJ605</f>
        <v>0</v>
      </c>
      <c r="AM605" s="84"/>
      <c r="AN605" s="84"/>
      <c r="AO605" s="84"/>
      <c r="AP605" s="84"/>
      <c r="AQ605" s="9">
        <f>AK605+AM605+AN605+AO605+AP605</f>
        <v>245764</v>
      </c>
      <c r="AR605" s="9">
        <f>AL605+AP605</f>
        <v>0</v>
      </c>
      <c r="AS605" s="84"/>
      <c r="AT605" s="84"/>
      <c r="AU605" s="84"/>
      <c r="AV605" s="84"/>
      <c r="AW605" s="9">
        <f>AQ605+AS605+AT605+AU605+AV605</f>
        <v>245764</v>
      </c>
      <c r="AX605" s="9">
        <f>AR605+AV605</f>
        <v>0</v>
      </c>
      <c r="AY605" s="84">
        <v>-1034</v>
      </c>
      <c r="AZ605" s="84"/>
      <c r="BA605" s="84"/>
      <c r="BB605" s="84"/>
      <c r="BC605" s="9">
        <f>AW605+AY605+AZ605+BA605+BB605</f>
        <v>244730</v>
      </c>
      <c r="BD605" s="9">
        <f>AX605+BB605</f>
        <v>0</v>
      </c>
      <c r="BE605" s="84"/>
      <c r="BF605" s="84"/>
      <c r="BG605" s="9"/>
      <c r="BH605" s="84"/>
      <c r="BI605" s="9">
        <f>BC605+BE605+BF605+BG605+BH605</f>
        <v>244730</v>
      </c>
      <c r="BJ605" s="9">
        <f>BD605+BH605</f>
        <v>0</v>
      </c>
      <c r="BK605" s="84"/>
      <c r="BL605" s="84"/>
      <c r="BM605" s="9"/>
      <c r="BN605" s="84"/>
      <c r="BO605" s="9">
        <f>BI605+BK605+BL605+BM605+BN605</f>
        <v>244730</v>
      </c>
      <c r="BP605" s="9">
        <f>BJ605+BN605</f>
        <v>0</v>
      </c>
      <c r="BQ605" s="84"/>
      <c r="BR605" s="84"/>
      <c r="BS605" s="9"/>
      <c r="BT605" s="84"/>
      <c r="BU605" s="9">
        <f>BO605+BQ605+BR605+BS605+BT605</f>
        <v>244730</v>
      </c>
      <c r="BV605" s="9">
        <f>BP605+BT605</f>
        <v>0</v>
      </c>
      <c r="BW605" s="84"/>
      <c r="BX605" s="84"/>
      <c r="BY605" s="9"/>
      <c r="BZ605" s="84"/>
      <c r="CA605" s="9">
        <f>BU605+BW605+BX605+BY605+BZ605</f>
        <v>244730</v>
      </c>
      <c r="CB605" s="9">
        <f>BV605+BZ605</f>
        <v>0</v>
      </c>
      <c r="CC605" s="84"/>
      <c r="CD605" s="84"/>
      <c r="CE605" s="9"/>
      <c r="CF605" s="84"/>
      <c r="CG605" s="9">
        <f>CA605+CC605+CD605+CE605+CF605</f>
        <v>244730</v>
      </c>
      <c r="CH605" s="9">
        <f>CB605+CF605</f>
        <v>0</v>
      </c>
    </row>
    <row r="606" spans="1:86" ht="20.100000000000001" hidden="1" customHeight="1" x14ac:dyDescent="0.25">
      <c r="A606" s="28" t="s">
        <v>14</v>
      </c>
      <c r="B606" s="26">
        <f>B604</f>
        <v>912</v>
      </c>
      <c r="C606" s="26" t="s">
        <v>7</v>
      </c>
      <c r="D606" s="26" t="s">
        <v>79</v>
      </c>
      <c r="E606" s="26" t="s">
        <v>41</v>
      </c>
      <c r="F606" s="26"/>
      <c r="G606" s="9">
        <f t="shared" ref="G606:V608" si="1481">G607</f>
        <v>4306</v>
      </c>
      <c r="H606" s="9">
        <f t="shared" si="1481"/>
        <v>0</v>
      </c>
      <c r="I606" s="9">
        <f t="shared" si="1481"/>
        <v>0</v>
      </c>
      <c r="J606" s="9">
        <f t="shared" si="1481"/>
        <v>0</v>
      </c>
      <c r="K606" s="9">
        <f t="shared" si="1481"/>
        <v>0</v>
      </c>
      <c r="L606" s="9">
        <f t="shared" si="1481"/>
        <v>0</v>
      </c>
      <c r="M606" s="9">
        <f t="shared" si="1481"/>
        <v>4306</v>
      </c>
      <c r="N606" s="9">
        <f t="shared" si="1481"/>
        <v>0</v>
      </c>
      <c r="O606" s="9">
        <f t="shared" si="1481"/>
        <v>0</v>
      </c>
      <c r="P606" s="9">
        <f t="shared" si="1481"/>
        <v>0</v>
      </c>
      <c r="Q606" s="9">
        <f t="shared" si="1481"/>
        <v>0</v>
      </c>
      <c r="R606" s="9">
        <f t="shared" si="1481"/>
        <v>0</v>
      </c>
      <c r="S606" s="9">
        <f t="shared" si="1481"/>
        <v>4306</v>
      </c>
      <c r="T606" s="9">
        <f t="shared" si="1481"/>
        <v>0</v>
      </c>
      <c r="U606" s="9">
        <f t="shared" si="1481"/>
        <v>0</v>
      </c>
      <c r="V606" s="9">
        <f t="shared" si="1481"/>
        <v>0</v>
      </c>
      <c r="W606" s="9">
        <f t="shared" ref="U606:AJ608" si="1482">W607</f>
        <v>0</v>
      </c>
      <c r="X606" s="9">
        <f t="shared" si="1482"/>
        <v>0</v>
      </c>
      <c r="Y606" s="9">
        <f t="shared" si="1482"/>
        <v>4306</v>
      </c>
      <c r="Z606" s="9">
        <f t="shared" si="1482"/>
        <v>0</v>
      </c>
      <c r="AA606" s="9">
        <f t="shared" si="1482"/>
        <v>0</v>
      </c>
      <c r="AB606" s="9">
        <f t="shared" si="1482"/>
        <v>0</v>
      </c>
      <c r="AC606" s="9">
        <f t="shared" si="1482"/>
        <v>0</v>
      </c>
      <c r="AD606" s="9">
        <f t="shared" si="1482"/>
        <v>0</v>
      </c>
      <c r="AE606" s="9">
        <f t="shared" si="1482"/>
        <v>4306</v>
      </c>
      <c r="AF606" s="9">
        <f t="shared" si="1482"/>
        <v>0</v>
      </c>
      <c r="AG606" s="9">
        <f t="shared" si="1482"/>
        <v>0</v>
      </c>
      <c r="AH606" s="9">
        <f t="shared" si="1482"/>
        <v>0</v>
      </c>
      <c r="AI606" s="9">
        <f t="shared" si="1482"/>
        <v>0</v>
      </c>
      <c r="AJ606" s="9">
        <f t="shared" si="1482"/>
        <v>0</v>
      </c>
      <c r="AK606" s="9">
        <f t="shared" ref="AG606:AV608" si="1483">AK607</f>
        <v>4306</v>
      </c>
      <c r="AL606" s="9">
        <f t="shared" si="1483"/>
        <v>0</v>
      </c>
      <c r="AM606" s="9">
        <f t="shared" si="1483"/>
        <v>0</v>
      </c>
      <c r="AN606" s="9">
        <f t="shared" si="1483"/>
        <v>0</v>
      </c>
      <c r="AO606" s="9">
        <f t="shared" si="1483"/>
        <v>0</v>
      </c>
      <c r="AP606" s="9">
        <f t="shared" si="1483"/>
        <v>0</v>
      </c>
      <c r="AQ606" s="9">
        <f t="shared" si="1483"/>
        <v>4306</v>
      </c>
      <c r="AR606" s="9">
        <f t="shared" si="1483"/>
        <v>0</v>
      </c>
      <c r="AS606" s="9">
        <f t="shared" si="1483"/>
        <v>-118</v>
      </c>
      <c r="AT606" s="9">
        <f t="shared" si="1483"/>
        <v>0</v>
      </c>
      <c r="AU606" s="9">
        <f t="shared" si="1483"/>
        <v>-349</v>
      </c>
      <c r="AV606" s="9">
        <f t="shared" si="1483"/>
        <v>0</v>
      </c>
      <c r="AW606" s="9">
        <f t="shared" ref="AS606:BH608" si="1484">AW607</f>
        <v>3839</v>
      </c>
      <c r="AX606" s="9">
        <f t="shared" si="1484"/>
        <v>0</v>
      </c>
      <c r="AY606" s="9">
        <f t="shared" si="1484"/>
        <v>0</v>
      </c>
      <c r="AZ606" s="9">
        <f t="shared" si="1484"/>
        <v>0</v>
      </c>
      <c r="BA606" s="9">
        <f t="shared" si="1484"/>
        <v>0</v>
      </c>
      <c r="BB606" s="9">
        <f t="shared" si="1484"/>
        <v>0</v>
      </c>
      <c r="BC606" s="9">
        <f t="shared" si="1484"/>
        <v>3839</v>
      </c>
      <c r="BD606" s="9">
        <f t="shared" si="1484"/>
        <v>0</v>
      </c>
      <c r="BE606" s="9">
        <f t="shared" si="1484"/>
        <v>0</v>
      </c>
      <c r="BF606" s="9">
        <f t="shared" si="1484"/>
        <v>0</v>
      </c>
      <c r="BG606" s="9">
        <f t="shared" si="1484"/>
        <v>-161</v>
      </c>
      <c r="BH606" s="9">
        <f t="shared" si="1484"/>
        <v>0</v>
      </c>
      <c r="BI606" s="9">
        <f t="shared" ref="BE606:BT608" si="1485">BI607</f>
        <v>3678</v>
      </c>
      <c r="BJ606" s="9">
        <f t="shared" si="1485"/>
        <v>0</v>
      </c>
      <c r="BK606" s="9">
        <f t="shared" si="1485"/>
        <v>0</v>
      </c>
      <c r="BL606" s="9">
        <f t="shared" si="1485"/>
        <v>0</v>
      </c>
      <c r="BM606" s="9">
        <f t="shared" si="1485"/>
        <v>0</v>
      </c>
      <c r="BN606" s="9">
        <f t="shared" si="1485"/>
        <v>0</v>
      </c>
      <c r="BO606" s="9">
        <f t="shared" si="1485"/>
        <v>3678</v>
      </c>
      <c r="BP606" s="9">
        <f t="shared" si="1485"/>
        <v>0</v>
      </c>
      <c r="BQ606" s="9">
        <f t="shared" si="1485"/>
        <v>-6</v>
      </c>
      <c r="BR606" s="9">
        <f t="shared" si="1485"/>
        <v>0</v>
      </c>
      <c r="BS606" s="9">
        <f t="shared" si="1485"/>
        <v>-161</v>
      </c>
      <c r="BT606" s="9">
        <f t="shared" si="1485"/>
        <v>0</v>
      </c>
      <c r="BU606" s="9">
        <f t="shared" ref="BQ606:CF608" si="1486">BU607</f>
        <v>3511</v>
      </c>
      <c r="BV606" s="9">
        <f t="shared" si="1486"/>
        <v>0</v>
      </c>
      <c r="BW606" s="9">
        <f t="shared" si="1486"/>
        <v>0</v>
      </c>
      <c r="BX606" s="9">
        <f t="shared" si="1486"/>
        <v>0</v>
      </c>
      <c r="BY606" s="9">
        <f t="shared" si="1486"/>
        <v>0</v>
      </c>
      <c r="BZ606" s="9">
        <f t="shared" si="1486"/>
        <v>0</v>
      </c>
      <c r="CA606" s="9">
        <f t="shared" si="1486"/>
        <v>3511</v>
      </c>
      <c r="CB606" s="9">
        <f t="shared" si="1486"/>
        <v>0</v>
      </c>
      <c r="CC606" s="9">
        <f t="shared" si="1486"/>
        <v>106</v>
      </c>
      <c r="CD606" s="9">
        <f t="shared" si="1486"/>
        <v>0</v>
      </c>
      <c r="CE606" s="9">
        <f t="shared" si="1486"/>
        <v>0</v>
      </c>
      <c r="CF606" s="9">
        <f t="shared" si="1486"/>
        <v>0</v>
      </c>
      <c r="CG606" s="9">
        <f t="shared" ref="CC606:CH608" si="1487">CG607</f>
        <v>3617</v>
      </c>
      <c r="CH606" s="9">
        <f t="shared" si="1487"/>
        <v>0</v>
      </c>
    </row>
    <row r="607" spans="1:86" ht="20.100000000000001" hidden="1" customHeight="1" x14ac:dyDescent="0.25">
      <c r="A607" s="28" t="s">
        <v>15</v>
      </c>
      <c r="B607" s="26">
        <f t="shared" si="1464"/>
        <v>912</v>
      </c>
      <c r="C607" s="26" t="s">
        <v>7</v>
      </c>
      <c r="D607" s="26" t="s">
        <v>79</v>
      </c>
      <c r="E607" s="26" t="s">
        <v>42</v>
      </c>
      <c r="F607" s="26"/>
      <c r="G607" s="9">
        <f t="shared" si="1481"/>
        <v>4306</v>
      </c>
      <c r="H607" s="9">
        <f t="shared" si="1481"/>
        <v>0</v>
      </c>
      <c r="I607" s="9">
        <f t="shared" si="1481"/>
        <v>0</v>
      </c>
      <c r="J607" s="9">
        <f t="shared" si="1481"/>
        <v>0</v>
      </c>
      <c r="K607" s="9">
        <f t="shared" si="1481"/>
        <v>0</v>
      </c>
      <c r="L607" s="9">
        <f t="shared" si="1481"/>
        <v>0</v>
      </c>
      <c r="M607" s="9">
        <f t="shared" si="1481"/>
        <v>4306</v>
      </c>
      <c r="N607" s="9">
        <f t="shared" si="1481"/>
        <v>0</v>
      </c>
      <c r="O607" s="9">
        <f t="shared" si="1481"/>
        <v>0</v>
      </c>
      <c r="P607" s="9">
        <f t="shared" si="1481"/>
        <v>0</v>
      </c>
      <c r="Q607" s="9">
        <f t="shared" si="1481"/>
        <v>0</v>
      </c>
      <c r="R607" s="9">
        <f t="shared" si="1481"/>
        <v>0</v>
      </c>
      <c r="S607" s="9">
        <f t="shared" si="1481"/>
        <v>4306</v>
      </c>
      <c r="T607" s="9">
        <f t="shared" si="1481"/>
        <v>0</v>
      </c>
      <c r="U607" s="9">
        <f t="shared" si="1482"/>
        <v>0</v>
      </c>
      <c r="V607" s="9">
        <f t="shared" si="1482"/>
        <v>0</v>
      </c>
      <c r="W607" s="9">
        <f t="shared" si="1482"/>
        <v>0</v>
      </c>
      <c r="X607" s="9">
        <f t="shared" si="1482"/>
        <v>0</v>
      </c>
      <c r="Y607" s="9">
        <f t="shared" si="1482"/>
        <v>4306</v>
      </c>
      <c r="Z607" s="9">
        <f t="shared" si="1482"/>
        <v>0</v>
      </c>
      <c r="AA607" s="9">
        <f t="shared" si="1482"/>
        <v>0</v>
      </c>
      <c r="AB607" s="9">
        <f t="shared" si="1482"/>
        <v>0</v>
      </c>
      <c r="AC607" s="9">
        <f t="shared" si="1482"/>
        <v>0</v>
      </c>
      <c r="AD607" s="9">
        <f t="shared" si="1482"/>
        <v>0</v>
      </c>
      <c r="AE607" s="9">
        <f t="shared" si="1482"/>
        <v>4306</v>
      </c>
      <c r="AF607" s="9">
        <f t="shared" si="1482"/>
        <v>0</v>
      </c>
      <c r="AG607" s="9">
        <f t="shared" si="1483"/>
        <v>0</v>
      </c>
      <c r="AH607" s="9">
        <f t="shared" si="1483"/>
        <v>0</v>
      </c>
      <c r="AI607" s="9">
        <f t="shared" si="1483"/>
        <v>0</v>
      </c>
      <c r="AJ607" s="9">
        <f t="shared" si="1483"/>
        <v>0</v>
      </c>
      <c r="AK607" s="9">
        <f t="shared" si="1483"/>
        <v>4306</v>
      </c>
      <c r="AL607" s="9">
        <f t="shared" si="1483"/>
        <v>0</v>
      </c>
      <c r="AM607" s="9">
        <f t="shared" si="1483"/>
        <v>0</v>
      </c>
      <c r="AN607" s="9">
        <f t="shared" si="1483"/>
        <v>0</v>
      </c>
      <c r="AO607" s="9">
        <f t="shared" si="1483"/>
        <v>0</v>
      </c>
      <c r="AP607" s="9">
        <f t="shared" si="1483"/>
        <v>0</v>
      </c>
      <c r="AQ607" s="9">
        <f t="shared" si="1483"/>
        <v>4306</v>
      </c>
      <c r="AR607" s="9">
        <f t="shared" si="1483"/>
        <v>0</v>
      </c>
      <c r="AS607" s="9">
        <f t="shared" si="1484"/>
        <v>-118</v>
      </c>
      <c r="AT607" s="9">
        <f t="shared" si="1484"/>
        <v>0</v>
      </c>
      <c r="AU607" s="9">
        <f t="shared" si="1484"/>
        <v>-349</v>
      </c>
      <c r="AV607" s="9">
        <f t="shared" si="1484"/>
        <v>0</v>
      </c>
      <c r="AW607" s="9">
        <f t="shared" si="1484"/>
        <v>3839</v>
      </c>
      <c r="AX607" s="9">
        <f t="shared" si="1484"/>
        <v>0</v>
      </c>
      <c r="AY607" s="9">
        <f t="shared" si="1484"/>
        <v>0</v>
      </c>
      <c r="AZ607" s="9">
        <f t="shared" si="1484"/>
        <v>0</v>
      </c>
      <c r="BA607" s="9">
        <f t="shared" si="1484"/>
        <v>0</v>
      </c>
      <c r="BB607" s="9">
        <f t="shared" si="1484"/>
        <v>0</v>
      </c>
      <c r="BC607" s="9">
        <f t="shared" si="1484"/>
        <v>3839</v>
      </c>
      <c r="BD607" s="9">
        <f t="shared" si="1484"/>
        <v>0</v>
      </c>
      <c r="BE607" s="9">
        <f t="shared" si="1485"/>
        <v>0</v>
      </c>
      <c r="BF607" s="9">
        <f t="shared" si="1485"/>
        <v>0</v>
      </c>
      <c r="BG607" s="9">
        <f t="shared" si="1485"/>
        <v>-161</v>
      </c>
      <c r="BH607" s="9">
        <f t="shared" si="1485"/>
        <v>0</v>
      </c>
      <c r="BI607" s="9">
        <f t="shared" si="1485"/>
        <v>3678</v>
      </c>
      <c r="BJ607" s="9">
        <f t="shared" si="1485"/>
        <v>0</v>
      </c>
      <c r="BK607" s="9">
        <f t="shared" si="1485"/>
        <v>0</v>
      </c>
      <c r="BL607" s="9">
        <f t="shared" si="1485"/>
        <v>0</v>
      </c>
      <c r="BM607" s="9">
        <f t="shared" si="1485"/>
        <v>0</v>
      </c>
      <c r="BN607" s="9">
        <f t="shared" si="1485"/>
        <v>0</v>
      </c>
      <c r="BO607" s="9">
        <f t="shared" si="1485"/>
        <v>3678</v>
      </c>
      <c r="BP607" s="9">
        <f t="shared" si="1485"/>
        <v>0</v>
      </c>
      <c r="BQ607" s="9">
        <f t="shared" si="1486"/>
        <v>-6</v>
      </c>
      <c r="BR607" s="9">
        <f t="shared" si="1486"/>
        <v>0</v>
      </c>
      <c r="BS607" s="9">
        <f t="shared" si="1486"/>
        <v>-161</v>
      </c>
      <c r="BT607" s="9">
        <f t="shared" si="1486"/>
        <v>0</v>
      </c>
      <c r="BU607" s="9">
        <f t="shared" si="1486"/>
        <v>3511</v>
      </c>
      <c r="BV607" s="9">
        <f t="shared" si="1486"/>
        <v>0</v>
      </c>
      <c r="BW607" s="9">
        <f t="shared" si="1486"/>
        <v>0</v>
      </c>
      <c r="BX607" s="9">
        <f t="shared" si="1486"/>
        <v>0</v>
      </c>
      <c r="BY607" s="9">
        <f t="shared" si="1486"/>
        <v>0</v>
      </c>
      <c r="BZ607" s="9">
        <f t="shared" si="1486"/>
        <v>0</v>
      </c>
      <c r="CA607" s="9">
        <f t="shared" si="1486"/>
        <v>3511</v>
      </c>
      <c r="CB607" s="9">
        <f t="shared" si="1486"/>
        <v>0</v>
      </c>
      <c r="CC607" s="9">
        <f t="shared" si="1487"/>
        <v>106</v>
      </c>
      <c r="CD607" s="9">
        <f t="shared" si="1487"/>
        <v>0</v>
      </c>
      <c r="CE607" s="9">
        <f t="shared" si="1487"/>
        <v>0</v>
      </c>
      <c r="CF607" s="9">
        <f t="shared" si="1487"/>
        <v>0</v>
      </c>
      <c r="CG607" s="9">
        <f t="shared" si="1487"/>
        <v>3617</v>
      </c>
      <c r="CH607" s="9">
        <f t="shared" si="1487"/>
        <v>0</v>
      </c>
    </row>
    <row r="608" spans="1:86" ht="33" hidden="1" x14ac:dyDescent="0.25">
      <c r="A608" s="25" t="s">
        <v>11</v>
      </c>
      <c r="B608" s="26">
        <f t="shared" si="1464"/>
        <v>912</v>
      </c>
      <c r="C608" s="26" t="s">
        <v>7</v>
      </c>
      <c r="D608" s="26" t="s">
        <v>79</v>
      </c>
      <c r="E608" s="26" t="s">
        <v>42</v>
      </c>
      <c r="F608" s="26" t="s">
        <v>12</v>
      </c>
      <c r="G608" s="9">
        <f t="shared" si="1481"/>
        <v>4306</v>
      </c>
      <c r="H608" s="9">
        <f t="shared" si="1481"/>
        <v>0</v>
      </c>
      <c r="I608" s="9">
        <f t="shared" si="1481"/>
        <v>0</v>
      </c>
      <c r="J608" s="9">
        <f t="shared" si="1481"/>
        <v>0</v>
      </c>
      <c r="K608" s="9">
        <f t="shared" si="1481"/>
        <v>0</v>
      </c>
      <c r="L608" s="9">
        <f t="shared" si="1481"/>
        <v>0</v>
      </c>
      <c r="M608" s="9">
        <f t="shared" si="1481"/>
        <v>4306</v>
      </c>
      <c r="N608" s="9">
        <f t="shared" si="1481"/>
        <v>0</v>
      </c>
      <c r="O608" s="9">
        <f t="shared" si="1481"/>
        <v>0</v>
      </c>
      <c r="P608" s="9">
        <f t="shared" si="1481"/>
        <v>0</v>
      </c>
      <c r="Q608" s="9">
        <f t="shared" si="1481"/>
        <v>0</v>
      </c>
      <c r="R608" s="9">
        <f t="shared" si="1481"/>
        <v>0</v>
      </c>
      <c r="S608" s="9">
        <f t="shared" si="1481"/>
        <v>4306</v>
      </c>
      <c r="T608" s="9">
        <f t="shared" si="1481"/>
        <v>0</v>
      </c>
      <c r="U608" s="9">
        <f t="shared" si="1482"/>
        <v>0</v>
      </c>
      <c r="V608" s="9">
        <f t="shared" si="1482"/>
        <v>0</v>
      </c>
      <c r="W608" s="9">
        <f t="shared" si="1482"/>
        <v>0</v>
      </c>
      <c r="X608" s="9">
        <f t="shared" si="1482"/>
        <v>0</v>
      </c>
      <c r="Y608" s="9">
        <f t="shared" si="1482"/>
        <v>4306</v>
      </c>
      <c r="Z608" s="9">
        <f t="shared" si="1482"/>
        <v>0</v>
      </c>
      <c r="AA608" s="9">
        <f t="shared" si="1482"/>
        <v>0</v>
      </c>
      <c r="AB608" s="9">
        <f t="shared" si="1482"/>
        <v>0</v>
      </c>
      <c r="AC608" s="9">
        <f t="shared" si="1482"/>
        <v>0</v>
      </c>
      <c r="AD608" s="9">
        <f t="shared" si="1482"/>
        <v>0</v>
      </c>
      <c r="AE608" s="9">
        <f t="shared" si="1482"/>
        <v>4306</v>
      </c>
      <c r="AF608" s="9">
        <f t="shared" si="1482"/>
        <v>0</v>
      </c>
      <c r="AG608" s="9">
        <f t="shared" si="1483"/>
        <v>0</v>
      </c>
      <c r="AH608" s="9">
        <f t="shared" si="1483"/>
        <v>0</v>
      </c>
      <c r="AI608" s="9">
        <f t="shared" si="1483"/>
        <v>0</v>
      </c>
      <c r="AJ608" s="9">
        <f t="shared" si="1483"/>
        <v>0</v>
      </c>
      <c r="AK608" s="9">
        <f t="shared" si="1483"/>
        <v>4306</v>
      </c>
      <c r="AL608" s="9">
        <f t="shared" si="1483"/>
        <v>0</v>
      </c>
      <c r="AM608" s="9">
        <f t="shared" si="1483"/>
        <v>0</v>
      </c>
      <c r="AN608" s="9">
        <f t="shared" si="1483"/>
        <v>0</v>
      </c>
      <c r="AO608" s="9">
        <f t="shared" si="1483"/>
        <v>0</v>
      </c>
      <c r="AP608" s="9">
        <f t="shared" si="1483"/>
        <v>0</v>
      </c>
      <c r="AQ608" s="9">
        <f t="shared" si="1483"/>
        <v>4306</v>
      </c>
      <c r="AR608" s="9">
        <f t="shared" si="1483"/>
        <v>0</v>
      </c>
      <c r="AS608" s="9">
        <f t="shared" si="1484"/>
        <v>-118</v>
      </c>
      <c r="AT608" s="9">
        <f t="shared" si="1484"/>
        <v>0</v>
      </c>
      <c r="AU608" s="9">
        <f t="shared" si="1484"/>
        <v>-349</v>
      </c>
      <c r="AV608" s="9">
        <f t="shared" si="1484"/>
        <v>0</v>
      </c>
      <c r="AW608" s="9">
        <f t="shared" si="1484"/>
        <v>3839</v>
      </c>
      <c r="AX608" s="9">
        <f t="shared" si="1484"/>
        <v>0</v>
      </c>
      <c r="AY608" s="9">
        <f t="shared" si="1484"/>
        <v>0</v>
      </c>
      <c r="AZ608" s="9">
        <f t="shared" si="1484"/>
        <v>0</v>
      </c>
      <c r="BA608" s="9">
        <f t="shared" si="1484"/>
        <v>0</v>
      </c>
      <c r="BB608" s="9">
        <f t="shared" si="1484"/>
        <v>0</v>
      </c>
      <c r="BC608" s="9">
        <f t="shared" si="1484"/>
        <v>3839</v>
      </c>
      <c r="BD608" s="9">
        <f t="shared" si="1484"/>
        <v>0</v>
      </c>
      <c r="BE608" s="9">
        <f t="shared" si="1485"/>
        <v>0</v>
      </c>
      <c r="BF608" s="9">
        <f t="shared" si="1485"/>
        <v>0</v>
      </c>
      <c r="BG608" s="9">
        <f t="shared" si="1485"/>
        <v>-161</v>
      </c>
      <c r="BH608" s="9">
        <f t="shared" si="1485"/>
        <v>0</v>
      </c>
      <c r="BI608" s="9">
        <f t="shared" si="1485"/>
        <v>3678</v>
      </c>
      <c r="BJ608" s="9">
        <f t="shared" si="1485"/>
        <v>0</v>
      </c>
      <c r="BK608" s="9">
        <f t="shared" si="1485"/>
        <v>0</v>
      </c>
      <c r="BL608" s="9">
        <f t="shared" si="1485"/>
        <v>0</v>
      </c>
      <c r="BM608" s="9">
        <f t="shared" si="1485"/>
        <v>0</v>
      </c>
      <c r="BN608" s="9">
        <f t="shared" si="1485"/>
        <v>0</v>
      </c>
      <c r="BO608" s="9">
        <f t="shared" si="1485"/>
        <v>3678</v>
      </c>
      <c r="BP608" s="9">
        <f t="shared" si="1485"/>
        <v>0</v>
      </c>
      <c r="BQ608" s="9">
        <f t="shared" si="1486"/>
        <v>-6</v>
      </c>
      <c r="BR608" s="9">
        <f t="shared" si="1486"/>
        <v>0</v>
      </c>
      <c r="BS608" s="9">
        <f t="shared" si="1486"/>
        <v>-161</v>
      </c>
      <c r="BT608" s="9">
        <f t="shared" si="1486"/>
        <v>0</v>
      </c>
      <c r="BU608" s="9">
        <f t="shared" si="1486"/>
        <v>3511</v>
      </c>
      <c r="BV608" s="9">
        <f t="shared" si="1486"/>
        <v>0</v>
      </c>
      <c r="BW608" s="9">
        <f t="shared" si="1486"/>
        <v>0</v>
      </c>
      <c r="BX608" s="9">
        <f t="shared" si="1486"/>
        <v>0</v>
      </c>
      <c r="BY608" s="9">
        <f t="shared" si="1486"/>
        <v>0</v>
      </c>
      <c r="BZ608" s="9">
        <f t="shared" si="1486"/>
        <v>0</v>
      </c>
      <c r="CA608" s="9">
        <f t="shared" si="1486"/>
        <v>3511</v>
      </c>
      <c r="CB608" s="9">
        <f t="shared" si="1486"/>
        <v>0</v>
      </c>
      <c r="CC608" s="9">
        <f t="shared" si="1487"/>
        <v>106</v>
      </c>
      <c r="CD608" s="9">
        <f t="shared" si="1487"/>
        <v>0</v>
      </c>
      <c r="CE608" s="9">
        <f t="shared" si="1487"/>
        <v>0</v>
      </c>
      <c r="CF608" s="9">
        <f t="shared" si="1487"/>
        <v>0</v>
      </c>
      <c r="CG608" s="9">
        <f t="shared" si="1487"/>
        <v>3617</v>
      </c>
      <c r="CH608" s="9">
        <f t="shared" si="1487"/>
        <v>0</v>
      </c>
    </row>
    <row r="609" spans="1:86" ht="20.100000000000001" hidden="1" customHeight="1" x14ac:dyDescent="0.25">
      <c r="A609" s="28" t="s">
        <v>13</v>
      </c>
      <c r="B609" s="26">
        <f t="shared" si="1464"/>
        <v>912</v>
      </c>
      <c r="C609" s="26" t="s">
        <v>7</v>
      </c>
      <c r="D609" s="26" t="s">
        <v>79</v>
      </c>
      <c r="E609" s="26" t="s">
        <v>42</v>
      </c>
      <c r="F609" s="26">
        <v>610</v>
      </c>
      <c r="G609" s="9">
        <f>3918+388</f>
        <v>4306</v>
      </c>
      <c r="H609" s="9"/>
      <c r="I609" s="83"/>
      <c r="J609" s="83"/>
      <c r="K609" s="83"/>
      <c r="L609" s="83"/>
      <c r="M609" s="9">
        <f>G609+I609+J609+K609+L609</f>
        <v>4306</v>
      </c>
      <c r="N609" s="9">
        <f>H609+L609</f>
        <v>0</v>
      </c>
      <c r="O609" s="84"/>
      <c r="P609" s="84"/>
      <c r="Q609" s="84"/>
      <c r="R609" s="84"/>
      <c r="S609" s="9">
        <f>M609+O609+P609+Q609+R609</f>
        <v>4306</v>
      </c>
      <c r="T609" s="9">
        <f>N609+R609</f>
        <v>0</v>
      </c>
      <c r="U609" s="84"/>
      <c r="V609" s="84"/>
      <c r="W609" s="84"/>
      <c r="X609" s="84"/>
      <c r="Y609" s="9">
        <f>S609+U609+V609+W609+X609</f>
        <v>4306</v>
      </c>
      <c r="Z609" s="9">
        <f>T609+X609</f>
        <v>0</v>
      </c>
      <c r="AA609" s="84"/>
      <c r="AB609" s="84"/>
      <c r="AC609" s="84"/>
      <c r="AD609" s="84"/>
      <c r="AE609" s="9">
        <f>Y609+AA609+AB609+AC609+AD609</f>
        <v>4306</v>
      </c>
      <c r="AF609" s="9">
        <f>Z609+AD609</f>
        <v>0</v>
      </c>
      <c r="AG609" s="84"/>
      <c r="AH609" s="84"/>
      <c r="AI609" s="84"/>
      <c r="AJ609" s="84"/>
      <c r="AK609" s="9">
        <f>AE609+AG609+AH609+AI609+AJ609</f>
        <v>4306</v>
      </c>
      <c r="AL609" s="9">
        <f>AF609+AJ609</f>
        <v>0</v>
      </c>
      <c r="AM609" s="84"/>
      <c r="AN609" s="84"/>
      <c r="AO609" s="84"/>
      <c r="AP609" s="84"/>
      <c r="AQ609" s="9">
        <f>AK609+AM609+AN609+AO609+AP609</f>
        <v>4306</v>
      </c>
      <c r="AR609" s="9">
        <f>AL609+AP609</f>
        <v>0</v>
      </c>
      <c r="AS609" s="9">
        <v>-118</v>
      </c>
      <c r="AT609" s="84"/>
      <c r="AU609" s="9">
        <v>-349</v>
      </c>
      <c r="AV609" s="84"/>
      <c r="AW609" s="9">
        <f>AQ609+AS609+AT609+AU609+AV609</f>
        <v>3839</v>
      </c>
      <c r="AX609" s="9">
        <f>AR609+AV609</f>
        <v>0</v>
      </c>
      <c r="AY609" s="9"/>
      <c r="AZ609" s="84"/>
      <c r="BA609" s="9"/>
      <c r="BB609" s="84"/>
      <c r="BC609" s="9">
        <f>AW609+AY609+AZ609+BA609+BB609</f>
        <v>3839</v>
      </c>
      <c r="BD609" s="9">
        <f>AX609+BB609</f>
        <v>0</v>
      </c>
      <c r="BE609" s="9"/>
      <c r="BF609" s="84"/>
      <c r="BG609" s="9">
        <v>-161</v>
      </c>
      <c r="BH609" s="84"/>
      <c r="BI609" s="9">
        <f>BC609+BE609+BF609+BG609+BH609</f>
        <v>3678</v>
      </c>
      <c r="BJ609" s="9">
        <f>BD609+BH609</f>
        <v>0</v>
      </c>
      <c r="BK609" s="9"/>
      <c r="BL609" s="84"/>
      <c r="BM609" s="9"/>
      <c r="BN609" s="84"/>
      <c r="BO609" s="9">
        <f>BI609+BK609+BL609+BM609+BN609</f>
        <v>3678</v>
      </c>
      <c r="BP609" s="9">
        <f>BJ609+BN609</f>
        <v>0</v>
      </c>
      <c r="BQ609" s="9">
        <v>-6</v>
      </c>
      <c r="BR609" s="84"/>
      <c r="BS609" s="9">
        <v>-161</v>
      </c>
      <c r="BT609" s="84"/>
      <c r="BU609" s="9">
        <f>BO609+BQ609+BR609+BS609+BT609</f>
        <v>3511</v>
      </c>
      <c r="BV609" s="9">
        <f>BP609+BT609</f>
        <v>0</v>
      </c>
      <c r="BW609" s="9"/>
      <c r="BX609" s="84"/>
      <c r="BY609" s="9"/>
      <c r="BZ609" s="84"/>
      <c r="CA609" s="9">
        <f>BU609+BW609+BX609+BY609+BZ609</f>
        <v>3511</v>
      </c>
      <c r="CB609" s="9">
        <f>BV609+BZ609</f>
        <v>0</v>
      </c>
      <c r="CC609" s="9">
        <f>10+142-46</f>
        <v>106</v>
      </c>
      <c r="CD609" s="84"/>
      <c r="CE609" s="9"/>
      <c r="CF609" s="84"/>
      <c r="CG609" s="9">
        <f>CA609+CC609+CD609+CE609+CF609</f>
        <v>3617</v>
      </c>
      <c r="CH609" s="9">
        <f>CB609+CF609</f>
        <v>0</v>
      </c>
    </row>
    <row r="610" spans="1:86" ht="33" hidden="1" x14ac:dyDescent="0.25">
      <c r="A610" s="38" t="s">
        <v>395</v>
      </c>
      <c r="B610" s="26">
        <f t="shared" si="1464"/>
        <v>912</v>
      </c>
      <c r="C610" s="26" t="s">
        <v>7</v>
      </c>
      <c r="D610" s="26" t="s">
        <v>79</v>
      </c>
      <c r="E610" s="26" t="s">
        <v>618</v>
      </c>
      <c r="F610" s="26"/>
      <c r="G610" s="9">
        <f t="shared" ref="G610:V612" si="1488">G611</f>
        <v>109872</v>
      </c>
      <c r="H610" s="9">
        <f t="shared" si="1488"/>
        <v>109872</v>
      </c>
      <c r="I610" s="9">
        <f t="shared" si="1488"/>
        <v>0</v>
      </c>
      <c r="J610" s="9">
        <f t="shared" si="1488"/>
        <v>0</v>
      </c>
      <c r="K610" s="9">
        <f t="shared" si="1488"/>
        <v>0</v>
      </c>
      <c r="L610" s="9">
        <f t="shared" si="1488"/>
        <v>0</v>
      </c>
      <c r="M610" s="9">
        <f t="shared" si="1488"/>
        <v>109872</v>
      </c>
      <c r="N610" s="9">
        <f t="shared" si="1488"/>
        <v>109872</v>
      </c>
      <c r="O610" s="9">
        <f t="shared" si="1488"/>
        <v>0</v>
      </c>
      <c r="P610" s="9">
        <f t="shared" si="1488"/>
        <v>0</v>
      </c>
      <c r="Q610" s="9">
        <f t="shared" si="1488"/>
        <v>0</v>
      </c>
      <c r="R610" s="9">
        <f t="shared" si="1488"/>
        <v>0</v>
      </c>
      <c r="S610" s="9">
        <f t="shared" si="1488"/>
        <v>109872</v>
      </c>
      <c r="T610" s="9">
        <f t="shared" si="1488"/>
        <v>109872</v>
      </c>
      <c r="U610" s="9">
        <f t="shared" si="1488"/>
        <v>0</v>
      </c>
      <c r="V610" s="9">
        <f t="shared" si="1488"/>
        <v>0</v>
      </c>
      <c r="W610" s="9">
        <f t="shared" ref="U610:AJ612" si="1489">W611</f>
        <v>0</v>
      </c>
      <c r="X610" s="9">
        <f t="shared" si="1489"/>
        <v>0</v>
      </c>
      <c r="Y610" s="9">
        <f t="shared" si="1489"/>
        <v>109872</v>
      </c>
      <c r="Z610" s="9">
        <f t="shared" si="1489"/>
        <v>109872</v>
      </c>
      <c r="AA610" s="9">
        <f t="shared" si="1489"/>
        <v>0</v>
      </c>
      <c r="AB610" s="9">
        <f t="shared" si="1489"/>
        <v>0</v>
      </c>
      <c r="AC610" s="9">
        <f t="shared" si="1489"/>
        <v>0</v>
      </c>
      <c r="AD610" s="9">
        <f t="shared" si="1489"/>
        <v>0</v>
      </c>
      <c r="AE610" s="9">
        <f t="shared" si="1489"/>
        <v>109872</v>
      </c>
      <c r="AF610" s="9">
        <f t="shared" si="1489"/>
        <v>109872</v>
      </c>
      <c r="AG610" s="9">
        <f t="shared" si="1489"/>
        <v>0</v>
      </c>
      <c r="AH610" s="9">
        <f t="shared" si="1489"/>
        <v>0</v>
      </c>
      <c r="AI610" s="9">
        <f t="shared" si="1489"/>
        <v>0</v>
      </c>
      <c r="AJ610" s="9">
        <f t="shared" si="1489"/>
        <v>0</v>
      </c>
      <c r="AK610" s="9">
        <f t="shared" ref="AG610:AV612" si="1490">AK611</f>
        <v>109872</v>
      </c>
      <c r="AL610" s="9">
        <f t="shared" si="1490"/>
        <v>109872</v>
      </c>
      <c r="AM610" s="9">
        <f t="shared" si="1490"/>
        <v>0</v>
      </c>
      <c r="AN610" s="9">
        <f t="shared" si="1490"/>
        <v>0</v>
      </c>
      <c r="AO610" s="9">
        <f t="shared" si="1490"/>
        <v>0</v>
      </c>
      <c r="AP610" s="9">
        <f t="shared" si="1490"/>
        <v>0</v>
      </c>
      <c r="AQ610" s="9">
        <f t="shared" si="1490"/>
        <v>109872</v>
      </c>
      <c r="AR610" s="9">
        <f t="shared" si="1490"/>
        <v>109872</v>
      </c>
      <c r="AS610" s="9">
        <f t="shared" si="1490"/>
        <v>0</v>
      </c>
      <c r="AT610" s="9">
        <f t="shared" si="1490"/>
        <v>0</v>
      </c>
      <c r="AU610" s="9">
        <f t="shared" si="1490"/>
        <v>0</v>
      </c>
      <c r="AV610" s="9">
        <f t="shared" si="1490"/>
        <v>0</v>
      </c>
      <c r="AW610" s="9">
        <f t="shared" ref="AS610:BH612" si="1491">AW611</f>
        <v>109872</v>
      </c>
      <c r="AX610" s="9">
        <f t="shared" si="1491"/>
        <v>109872</v>
      </c>
      <c r="AY610" s="9">
        <f t="shared" si="1491"/>
        <v>0</v>
      </c>
      <c r="AZ610" s="9">
        <f t="shared" si="1491"/>
        <v>0</v>
      </c>
      <c r="BA610" s="9">
        <f t="shared" si="1491"/>
        <v>0</v>
      </c>
      <c r="BB610" s="9">
        <f t="shared" si="1491"/>
        <v>0</v>
      </c>
      <c r="BC610" s="9">
        <f t="shared" si="1491"/>
        <v>109872</v>
      </c>
      <c r="BD610" s="9">
        <f t="shared" si="1491"/>
        <v>109872</v>
      </c>
      <c r="BE610" s="9">
        <f t="shared" si="1491"/>
        <v>0</v>
      </c>
      <c r="BF610" s="9">
        <f t="shared" si="1491"/>
        <v>0</v>
      </c>
      <c r="BG610" s="9">
        <f t="shared" si="1491"/>
        <v>0</v>
      </c>
      <c r="BH610" s="9">
        <f t="shared" si="1491"/>
        <v>0</v>
      </c>
      <c r="BI610" s="9">
        <f t="shared" ref="BE610:BT612" si="1492">BI611</f>
        <v>109872</v>
      </c>
      <c r="BJ610" s="9">
        <f t="shared" si="1492"/>
        <v>109872</v>
      </c>
      <c r="BK610" s="9">
        <f t="shared" si="1492"/>
        <v>0</v>
      </c>
      <c r="BL610" s="9">
        <f t="shared" si="1492"/>
        <v>0</v>
      </c>
      <c r="BM610" s="9">
        <f t="shared" si="1492"/>
        <v>0</v>
      </c>
      <c r="BN610" s="9">
        <f t="shared" si="1492"/>
        <v>0</v>
      </c>
      <c r="BO610" s="9">
        <f t="shared" si="1492"/>
        <v>109872</v>
      </c>
      <c r="BP610" s="9">
        <f t="shared" si="1492"/>
        <v>109872</v>
      </c>
      <c r="BQ610" s="9">
        <f t="shared" si="1492"/>
        <v>0</v>
      </c>
      <c r="BR610" s="9">
        <f t="shared" si="1492"/>
        <v>0</v>
      </c>
      <c r="BS610" s="9">
        <f t="shared" si="1492"/>
        <v>0</v>
      </c>
      <c r="BT610" s="9">
        <f t="shared" si="1492"/>
        <v>0</v>
      </c>
      <c r="BU610" s="9">
        <f t="shared" ref="BQ610:CF612" si="1493">BU611</f>
        <v>109872</v>
      </c>
      <c r="BV610" s="9">
        <f t="shared" si="1493"/>
        <v>109872</v>
      </c>
      <c r="BW610" s="9">
        <f t="shared" si="1493"/>
        <v>0</v>
      </c>
      <c r="BX610" s="9">
        <f t="shared" si="1493"/>
        <v>0</v>
      </c>
      <c r="BY610" s="9">
        <f t="shared" si="1493"/>
        <v>0</v>
      </c>
      <c r="BZ610" s="9">
        <f t="shared" si="1493"/>
        <v>0</v>
      </c>
      <c r="CA610" s="9">
        <f t="shared" si="1493"/>
        <v>109872</v>
      </c>
      <c r="CB610" s="9">
        <f t="shared" si="1493"/>
        <v>109872</v>
      </c>
      <c r="CC610" s="9">
        <f t="shared" si="1493"/>
        <v>0</v>
      </c>
      <c r="CD610" s="9">
        <f t="shared" si="1493"/>
        <v>0</v>
      </c>
      <c r="CE610" s="9">
        <f t="shared" si="1493"/>
        <v>0</v>
      </c>
      <c r="CF610" s="9">
        <f t="shared" si="1493"/>
        <v>0</v>
      </c>
      <c r="CG610" s="9">
        <f t="shared" ref="CC610:CH612" si="1494">CG611</f>
        <v>109872</v>
      </c>
      <c r="CH610" s="9">
        <f t="shared" si="1494"/>
        <v>109872</v>
      </c>
    </row>
    <row r="611" spans="1:86" ht="33" hidden="1" x14ac:dyDescent="0.25">
      <c r="A611" s="38" t="s">
        <v>396</v>
      </c>
      <c r="B611" s="26">
        <f t="shared" si="1464"/>
        <v>912</v>
      </c>
      <c r="C611" s="26" t="s">
        <v>7</v>
      </c>
      <c r="D611" s="26" t="s">
        <v>79</v>
      </c>
      <c r="E611" s="26" t="s">
        <v>619</v>
      </c>
      <c r="F611" s="26"/>
      <c r="G611" s="9">
        <f t="shared" si="1488"/>
        <v>109872</v>
      </c>
      <c r="H611" s="9">
        <f t="shared" si="1488"/>
        <v>109872</v>
      </c>
      <c r="I611" s="9">
        <f t="shared" si="1488"/>
        <v>0</v>
      </c>
      <c r="J611" s="9">
        <f t="shared" si="1488"/>
        <v>0</v>
      </c>
      <c r="K611" s="9">
        <f t="shared" si="1488"/>
        <v>0</v>
      </c>
      <c r="L611" s="9">
        <f t="shared" si="1488"/>
        <v>0</v>
      </c>
      <c r="M611" s="9">
        <f t="shared" si="1488"/>
        <v>109872</v>
      </c>
      <c r="N611" s="9">
        <f t="shared" si="1488"/>
        <v>109872</v>
      </c>
      <c r="O611" s="9">
        <f t="shared" si="1488"/>
        <v>0</v>
      </c>
      <c r="P611" s="9">
        <f t="shared" si="1488"/>
        <v>0</v>
      </c>
      <c r="Q611" s="9">
        <f t="shared" si="1488"/>
        <v>0</v>
      </c>
      <c r="R611" s="9">
        <f t="shared" si="1488"/>
        <v>0</v>
      </c>
      <c r="S611" s="9">
        <f t="shared" si="1488"/>
        <v>109872</v>
      </c>
      <c r="T611" s="9">
        <f t="shared" si="1488"/>
        <v>109872</v>
      </c>
      <c r="U611" s="9">
        <f t="shared" si="1489"/>
        <v>0</v>
      </c>
      <c r="V611" s="9">
        <f t="shared" si="1489"/>
        <v>0</v>
      </c>
      <c r="W611" s="9">
        <f t="shared" si="1489"/>
        <v>0</v>
      </c>
      <c r="X611" s="9">
        <f t="shared" si="1489"/>
        <v>0</v>
      </c>
      <c r="Y611" s="9">
        <f t="shared" si="1489"/>
        <v>109872</v>
      </c>
      <c r="Z611" s="9">
        <f t="shared" si="1489"/>
        <v>109872</v>
      </c>
      <c r="AA611" s="9">
        <f t="shared" si="1489"/>
        <v>0</v>
      </c>
      <c r="AB611" s="9">
        <f t="shared" si="1489"/>
        <v>0</v>
      </c>
      <c r="AC611" s="9">
        <f t="shared" si="1489"/>
        <v>0</v>
      </c>
      <c r="AD611" s="9">
        <f t="shared" si="1489"/>
        <v>0</v>
      </c>
      <c r="AE611" s="9">
        <f t="shared" si="1489"/>
        <v>109872</v>
      </c>
      <c r="AF611" s="9">
        <f t="shared" si="1489"/>
        <v>109872</v>
      </c>
      <c r="AG611" s="9">
        <f t="shared" si="1490"/>
        <v>0</v>
      </c>
      <c r="AH611" s="9">
        <f t="shared" si="1490"/>
        <v>0</v>
      </c>
      <c r="AI611" s="9">
        <f t="shared" si="1490"/>
        <v>0</v>
      </c>
      <c r="AJ611" s="9">
        <f t="shared" si="1490"/>
        <v>0</v>
      </c>
      <c r="AK611" s="9">
        <f t="shared" si="1490"/>
        <v>109872</v>
      </c>
      <c r="AL611" s="9">
        <f t="shared" si="1490"/>
        <v>109872</v>
      </c>
      <c r="AM611" s="9">
        <f t="shared" si="1490"/>
        <v>0</v>
      </c>
      <c r="AN611" s="9">
        <f t="shared" si="1490"/>
        <v>0</v>
      </c>
      <c r="AO611" s="9">
        <f t="shared" si="1490"/>
        <v>0</v>
      </c>
      <c r="AP611" s="9">
        <f t="shared" si="1490"/>
        <v>0</v>
      </c>
      <c r="AQ611" s="9">
        <f t="shared" si="1490"/>
        <v>109872</v>
      </c>
      <c r="AR611" s="9">
        <f t="shared" si="1490"/>
        <v>109872</v>
      </c>
      <c r="AS611" s="9">
        <f t="shared" si="1491"/>
        <v>0</v>
      </c>
      <c r="AT611" s="9">
        <f t="shared" si="1491"/>
        <v>0</v>
      </c>
      <c r="AU611" s="9">
        <f t="shared" si="1491"/>
        <v>0</v>
      </c>
      <c r="AV611" s="9">
        <f t="shared" si="1491"/>
        <v>0</v>
      </c>
      <c r="AW611" s="9">
        <f t="shared" si="1491"/>
        <v>109872</v>
      </c>
      <c r="AX611" s="9">
        <f t="shared" si="1491"/>
        <v>109872</v>
      </c>
      <c r="AY611" s="9">
        <f t="shared" si="1491"/>
        <v>0</v>
      </c>
      <c r="AZ611" s="9">
        <f t="shared" si="1491"/>
        <v>0</v>
      </c>
      <c r="BA611" s="9">
        <f t="shared" si="1491"/>
        <v>0</v>
      </c>
      <c r="BB611" s="9">
        <f t="shared" si="1491"/>
        <v>0</v>
      </c>
      <c r="BC611" s="9">
        <f t="shared" si="1491"/>
        <v>109872</v>
      </c>
      <c r="BD611" s="9">
        <f t="shared" si="1491"/>
        <v>109872</v>
      </c>
      <c r="BE611" s="9">
        <f t="shared" si="1492"/>
        <v>0</v>
      </c>
      <c r="BF611" s="9">
        <f t="shared" si="1492"/>
        <v>0</v>
      </c>
      <c r="BG611" s="9">
        <f t="shared" si="1492"/>
        <v>0</v>
      </c>
      <c r="BH611" s="9">
        <f t="shared" si="1492"/>
        <v>0</v>
      </c>
      <c r="BI611" s="9">
        <f t="shared" si="1492"/>
        <v>109872</v>
      </c>
      <c r="BJ611" s="9">
        <f t="shared" si="1492"/>
        <v>109872</v>
      </c>
      <c r="BK611" s="9">
        <f t="shared" si="1492"/>
        <v>0</v>
      </c>
      <c r="BL611" s="9">
        <f t="shared" si="1492"/>
        <v>0</v>
      </c>
      <c r="BM611" s="9">
        <f t="shared" si="1492"/>
        <v>0</v>
      </c>
      <c r="BN611" s="9">
        <f t="shared" si="1492"/>
        <v>0</v>
      </c>
      <c r="BO611" s="9">
        <f t="shared" si="1492"/>
        <v>109872</v>
      </c>
      <c r="BP611" s="9">
        <f t="shared" si="1492"/>
        <v>109872</v>
      </c>
      <c r="BQ611" s="9">
        <f t="shared" si="1493"/>
        <v>0</v>
      </c>
      <c r="BR611" s="9">
        <f t="shared" si="1493"/>
        <v>0</v>
      </c>
      <c r="BS611" s="9">
        <f t="shared" si="1493"/>
        <v>0</v>
      </c>
      <c r="BT611" s="9">
        <f t="shared" si="1493"/>
        <v>0</v>
      </c>
      <c r="BU611" s="9">
        <f t="shared" si="1493"/>
        <v>109872</v>
      </c>
      <c r="BV611" s="9">
        <f t="shared" si="1493"/>
        <v>109872</v>
      </c>
      <c r="BW611" s="9">
        <f t="shared" si="1493"/>
        <v>0</v>
      </c>
      <c r="BX611" s="9">
        <f t="shared" si="1493"/>
        <v>0</v>
      </c>
      <c r="BY611" s="9">
        <f t="shared" si="1493"/>
        <v>0</v>
      </c>
      <c r="BZ611" s="9">
        <f t="shared" si="1493"/>
        <v>0</v>
      </c>
      <c r="CA611" s="9">
        <f t="shared" si="1493"/>
        <v>109872</v>
      </c>
      <c r="CB611" s="9">
        <f t="shared" si="1493"/>
        <v>109872</v>
      </c>
      <c r="CC611" s="9">
        <f t="shared" si="1494"/>
        <v>0</v>
      </c>
      <c r="CD611" s="9">
        <f t="shared" si="1494"/>
        <v>0</v>
      </c>
      <c r="CE611" s="9">
        <f t="shared" si="1494"/>
        <v>0</v>
      </c>
      <c r="CF611" s="9">
        <f t="shared" si="1494"/>
        <v>0</v>
      </c>
      <c r="CG611" s="9">
        <f t="shared" si="1494"/>
        <v>109872</v>
      </c>
      <c r="CH611" s="9">
        <f t="shared" si="1494"/>
        <v>109872</v>
      </c>
    </row>
    <row r="612" spans="1:86" ht="33" hidden="1" x14ac:dyDescent="0.25">
      <c r="A612" s="28" t="s">
        <v>11</v>
      </c>
      <c r="B612" s="26">
        <f t="shared" si="1464"/>
        <v>912</v>
      </c>
      <c r="C612" s="26" t="s">
        <v>7</v>
      </c>
      <c r="D612" s="26" t="s">
        <v>79</v>
      </c>
      <c r="E612" s="26" t="s">
        <v>619</v>
      </c>
      <c r="F612" s="26" t="s">
        <v>12</v>
      </c>
      <c r="G612" s="9">
        <f t="shared" si="1488"/>
        <v>109872</v>
      </c>
      <c r="H612" s="9">
        <f t="shared" si="1488"/>
        <v>109872</v>
      </c>
      <c r="I612" s="9">
        <f t="shared" si="1488"/>
        <v>0</v>
      </c>
      <c r="J612" s="9">
        <f t="shared" si="1488"/>
        <v>0</v>
      </c>
      <c r="K612" s="9">
        <f t="shared" si="1488"/>
        <v>0</v>
      </c>
      <c r="L612" s="9">
        <f t="shared" si="1488"/>
        <v>0</v>
      </c>
      <c r="M612" s="9">
        <f t="shared" si="1488"/>
        <v>109872</v>
      </c>
      <c r="N612" s="9">
        <f t="shared" si="1488"/>
        <v>109872</v>
      </c>
      <c r="O612" s="9">
        <f t="shared" si="1488"/>
        <v>0</v>
      </c>
      <c r="P612" s="9">
        <f t="shared" si="1488"/>
        <v>0</v>
      </c>
      <c r="Q612" s="9">
        <f t="shared" si="1488"/>
        <v>0</v>
      </c>
      <c r="R612" s="9">
        <f t="shared" si="1488"/>
        <v>0</v>
      </c>
      <c r="S612" s="9">
        <f t="shared" si="1488"/>
        <v>109872</v>
      </c>
      <c r="T612" s="9">
        <f t="shared" si="1488"/>
        <v>109872</v>
      </c>
      <c r="U612" s="9">
        <f t="shared" si="1489"/>
        <v>0</v>
      </c>
      <c r="V612" s="9">
        <f t="shared" si="1489"/>
        <v>0</v>
      </c>
      <c r="W612" s="9">
        <f t="shared" si="1489"/>
        <v>0</v>
      </c>
      <c r="X612" s="9">
        <f t="shared" si="1489"/>
        <v>0</v>
      </c>
      <c r="Y612" s="9">
        <f t="shared" si="1489"/>
        <v>109872</v>
      </c>
      <c r="Z612" s="9">
        <f t="shared" si="1489"/>
        <v>109872</v>
      </c>
      <c r="AA612" s="9">
        <f t="shared" si="1489"/>
        <v>0</v>
      </c>
      <c r="AB612" s="9">
        <f t="shared" si="1489"/>
        <v>0</v>
      </c>
      <c r="AC612" s="9">
        <f t="shared" si="1489"/>
        <v>0</v>
      </c>
      <c r="AD612" s="9">
        <f t="shared" si="1489"/>
        <v>0</v>
      </c>
      <c r="AE612" s="9">
        <f t="shared" si="1489"/>
        <v>109872</v>
      </c>
      <c r="AF612" s="9">
        <f t="shared" si="1489"/>
        <v>109872</v>
      </c>
      <c r="AG612" s="9">
        <f t="shared" si="1490"/>
        <v>0</v>
      </c>
      <c r="AH612" s="9">
        <f t="shared" si="1490"/>
        <v>0</v>
      </c>
      <c r="AI612" s="9">
        <f t="shared" si="1490"/>
        <v>0</v>
      </c>
      <c r="AJ612" s="9">
        <f t="shared" si="1490"/>
        <v>0</v>
      </c>
      <c r="AK612" s="9">
        <f t="shared" si="1490"/>
        <v>109872</v>
      </c>
      <c r="AL612" s="9">
        <f t="shared" si="1490"/>
        <v>109872</v>
      </c>
      <c r="AM612" s="9">
        <f t="shared" si="1490"/>
        <v>0</v>
      </c>
      <c r="AN612" s="9">
        <f t="shared" si="1490"/>
        <v>0</v>
      </c>
      <c r="AO612" s="9">
        <f t="shared" si="1490"/>
        <v>0</v>
      </c>
      <c r="AP612" s="9">
        <f t="shared" si="1490"/>
        <v>0</v>
      </c>
      <c r="AQ612" s="9">
        <f t="shared" si="1490"/>
        <v>109872</v>
      </c>
      <c r="AR612" s="9">
        <f t="shared" si="1490"/>
        <v>109872</v>
      </c>
      <c r="AS612" s="9">
        <f t="shared" si="1491"/>
        <v>0</v>
      </c>
      <c r="AT612" s="9">
        <f t="shared" si="1491"/>
        <v>0</v>
      </c>
      <c r="AU612" s="9">
        <f t="shared" si="1491"/>
        <v>0</v>
      </c>
      <c r="AV612" s="9">
        <f t="shared" si="1491"/>
        <v>0</v>
      </c>
      <c r="AW612" s="9">
        <f t="shared" si="1491"/>
        <v>109872</v>
      </c>
      <c r="AX612" s="9">
        <f t="shared" si="1491"/>
        <v>109872</v>
      </c>
      <c r="AY612" s="9">
        <f t="shared" si="1491"/>
        <v>0</v>
      </c>
      <c r="AZ612" s="9">
        <f t="shared" si="1491"/>
        <v>0</v>
      </c>
      <c r="BA612" s="9">
        <f t="shared" si="1491"/>
        <v>0</v>
      </c>
      <c r="BB612" s="9">
        <f t="shared" si="1491"/>
        <v>0</v>
      </c>
      <c r="BC612" s="9">
        <f t="shared" si="1491"/>
        <v>109872</v>
      </c>
      <c r="BD612" s="9">
        <f t="shared" si="1491"/>
        <v>109872</v>
      </c>
      <c r="BE612" s="9">
        <f t="shared" si="1492"/>
        <v>0</v>
      </c>
      <c r="BF612" s="9">
        <f t="shared" si="1492"/>
        <v>0</v>
      </c>
      <c r="BG612" s="9">
        <f t="shared" si="1492"/>
        <v>0</v>
      </c>
      <c r="BH612" s="9">
        <f t="shared" si="1492"/>
        <v>0</v>
      </c>
      <c r="BI612" s="9">
        <f t="shared" si="1492"/>
        <v>109872</v>
      </c>
      <c r="BJ612" s="9">
        <f t="shared" si="1492"/>
        <v>109872</v>
      </c>
      <c r="BK612" s="9">
        <f t="shared" si="1492"/>
        <v>0</v>
      </c>
      <c r="BL612" s="9">
        <f t="shared" si="1492"/>
        <v>0</v>
      </c>
      <c r="BM612" s="9">
        <f t="shared" si="1492"/>
        <v>0</v>
      </c>
      <c r="BN612" s="9">
        <f t="shared" si="1492"/>
        <v>0</v>
      </c>
      <c r="BO612" s="9">
        <f t="shared" si="1492"/>
        <v>109872</v>
      </c>
      <c r="BP612" s="9">
        <f t="shared" si="1492"/>
        <v>109872</v>
      </c>
      <c r="BQ612" s="9">
        <f t="shared" si="1493"/>
        <v>0</v>
      </c>
      <c r="BR612" s="9">
        <f t="shared" si="1493"/>
        <v>0</v>
      </c>
      <c r="BS612" s="9">
        <f t="shared" si="1493"/>
        <v>0</v>
      </c>
      <c r="BT612" s="9">
        <f t="shared" si="1493"/>
        <v>0</v>
      </c>
      <c r="BU612" s="9">
        <f t="shared" si="1493"/>
        <v>109872</v>
      </c>
      <c r="BV612" s="9">
        <f t="shared" si="1493"/>
        <v>109872</v>
      </c>
      <c r="BW612" s="9">
        <f t="shared" si="1493"/>
        <v>0</v>
      </c>
      <c r="BX612" s="9">
        <f t="shared" si="1493"/>
        <v>0</v>
      </c>
      <c r="BY612" s="9">
        <f t="shared" si="1493"/>
        <v>0</v>
      </c>
      <c r="BZ612" s="9">
        <f t="shared" si="1493"/>
        <v>0</v>
      </c>
      <c r="CA612" s="9">
        <f t="shared" si="1493"/>
        <v>109872</v>
      </c>
      <c r="CB612" s="9">
        <f t="shared" si="1493"/>
        <v>109872</v>
      </c>
      <c r="CC612" s="9">
        <f t="shared" si="1494"/>
        <v>0</v>
      </c>
      <c r="CD612" s="9">
        <f t="shared" si="1494"/>
        <v>0</v>
      </c>
      <c r="CE612" s="9">
        <f t="shared" si="1494"/>
        <v>0</v>
      </c>
      <c r="CF612" s="9">
        <f t="shared" si="1494"/>
        <v>0</v>
      </c>
      <c r="CG612" s="9">
        <f t="shared" si="1494"/>
        <v>109872</v>
      </c>
      <c r="CH612" s="9">
        <f t="shared" si="1494"/>
        <v>109872</v>
      </c>
    </row>
    <row r="613" spans="1:86" ht="20.100000000000001" hidden="1" customHeight="1" x14ac:dyDescent="0.25">
      <c r="A613" s="28" t="s">
        <v>13</v>
      </c>
      <c r="B613" s="26">
        <f t="shared" si="1464"/>
        <v>912</v>
      </c>
      <c r="C613" s="26" t="s">
        <v>7</v>
      </c>
      <c r="D613" s="26" t="s">
        <v>79</v>
      </c>
      <c r="E613" s="26" t="s">
        <v>619</v>
      </c>
      <c r="F613" s="26" t="s">
        <v>34</v>
      </c>
      <c r="G613" s="9">
        <v>109872</v>
      </c>
      <c r="H613" s="9">
        <v>109872</v>
      </c>
      <c r="I613" s="83"/>
      <c r="J613" s="83"/>
      <c r="K613" s="83"/>
      <c r="L613" s="83"/>
      <c r="M613" s="9">
        <f>G613+I613+J613+K613+L613</f>
        <v>109872</v>
      </c>
      <c r="N613" s="9">
        <f>H613+L613</f>
        <v>109872</v>
      </c>
      <c r="O613" s="84"/>
      <c r="P613" s="84"/>
      <c r="Q613" s="84"/>
      <c r="R613" s="84"/>
      <c r="S613" s="9">
        <f>M613+O613+P613+Q613+R613</f>
        <v>109872</v>
      </c>
      <c r="T613" s="9">
        <f>N613+R613</f>
        <v>109872</v>
      </c>
      <c r="U613" s="84"/>
      <c r="V613" s="84"/>
      <c r="W613" s="84"/>
      <c r="X613" s="84"/>
      <c r="Y613" s="9">
        <f>S613+U613+V613+W613+X613</f>
        <v>109872</v>
      </c>
      <c r="Z613" s="9">
        <f>T613+X613</f>
        <v>109872</v>
      </c>
      <c r="AA613" s="84"/>
      <c r="AB613" s="84"/>
      <c r="AC613" s="84"/>
      <c r="AD613" s="84"/>
      <c r="AE613" s="9">
        <f>Y613+AA613+AB613+AC613+AD613</f>
        <v>109872</v>
      </c>
      <c r="AF613" s="9">
        <f>Z613+AD613</f>
        <v>109872</v>
      </c>
      <c r="AG613" s="84"/>
      <c r="AH613" s="84"/>
      <c r="AI613" s="84"/>
      <c r="AJ613" s="84"/>
      <c r="AK613" s="9">
        <f>AE613+AG613+AH613+AI613+AJ613</f>
        <v>109872</v>
      </c>
      <c r="AL613" s="9">
        <f>AF613+AJ613</f>
        <v>109872</v>
      </c>
      <c r="AM613" s="84"/>
      <c r="AN613" s="84"/>
      <c r="AO613" s="84"/>
      <c r="AP613" s="84"/>
      <c r="AQ613" s="9">
        <f>AK613+AM613+AN613+AO613+AP613</f>
        <v>109872</v>
      </c>
      <c r="AR613" s="9">
        <f>AL613+AP613</f>
        <v>109872</v>
      </c>
      <c r="AS613" s="84"/>
      <c r="AT613" s="84"/>
      <c r="AU613" s="84"/>
      <c r="AV613" s="84"/>
      <c r="AW613" s="9">
        <f>AQ613+AS613+AT613+AU613+AV613</f>
        <v>109872</v>
      </c>
      <c r="AX613" s="9">
        <f>AR613+AV613</f>
        <v>109872</v>
      </c>
      <c r="AY613" s="84"/>
      <c r="AZ613" s="84"/>
      <c r="BA613" s="84"/>
      <c r="BB613" s="84"/>
      <c r="BC613" s="9">
        <f>AW613+AY613+AZ613+BA613+BB613</f>
        <v>109872</v>
      </c>
      <c r="BD613" s="9">
        <f>AX613+BB613</f>
        <v>109872</v>
      </c>
      <c r="BE613" s="84"/>
      <c r="BF613" s="84"/>
      <c r="BG613" s="84"/>
      <c r="BH613" s="84"/>
      <c r="BI613" s="9">
        <f>BC613+BE613+BF613+BG613+BH613</f>
        <v>109872</v>
      </c>
      <c r="BJ613" s="9">
        <f>BD613+BH613</f>
        <v>109872</v>
      </c>
      <c r="BK613" s="84"/>
      <c r="BL613" s="84"/>
      <c r="BM613" s="84"/>
      <c r="BN613" s="84"/>
      <c r="BO613" s="9">
        <f>BI613+BK613+BL613+BM613+BN613</f>
        <v>109872</v>
      </c>
      <c r="BP613" s="9">
        <f>BJ613+BN613</f>
        <v>109872</v>
      </c>
      <c r="BQ613" s="84"/>
      <c r="BR613" s="84"/>
      <c r="BS613" s="84"/>
      <c r="BT613" s="84"/>
      <c r="BU613" s="9">
        <f>BO613+BQ613+BR613+BS613+BT613</f>
        <v>109872</v>
      </c>
      <c r="BV613" s="9">
        <f>BP613+BT613</f>
        <v>109872</v>
      </c>
      <c r="BW613" s="84"/>
      <c r="BX613" s="84"/>
      <c r="BY613" s="84"/>
      <c r="BZ613" s="84"/>
      <c r="CA613" s="9">
        <f>BU613+BW613+BX613+BY613+BZ613</f>
        <v>109872</v>
      </c>
      <c r="CB613" s="9">
        <f>BV613+BZ613</f>
        <v>109872</v>
      </c>
      <c r="CC613" s="84"/>
      <c r="CD613" s="84"/>
      <c r="CE613" s="84"/>
      <c r="CF613" s="84"/>
      <c r="CG613" s="9">
        <f>CA613+CC613+CD613+CE613+CF613</f>
        <v>109872</v>
      </c>
      <c r="CH613" s="9">
        <f>CB613+CF613</f>
        <v>109872</v>
      </c>
    </row>
    <row r="614" spans="1:86" ht="49.5" hidden="1" x14ac:dyDescent="0.25">
      <c r="A614" s="28" t="s">
        <v>755</v>
      </c>
      <c r="B614" s="26">
        <f t="shared" si="1464"/>
        <v>912</v>
      </c>
      <c r="C614" s="26" t="s">
        <v>7</v>
      </c>
      <c r="D614" s="26" t="s">
        <v>79</v>
      </c>
      <c r="E614" s="26" t="s">
        <v>802</v>
      </c>
      <c r="F614" s="26"/>
      <c r="G614" s="9"/>
      <c r="H614" s="9"/>
      <c r="I614" s="83"/>
      <c r="J614" s="83"/>
      <c r="K614" s="83"/>
      <c r="L614" s="83"/>
      <c r="M614" s="9"/>
      <c r="N614" s="9"/>
      <c r="O614" s="84"/>
      <c r="P614" s="84"/>
      <c r="Q614" s="84"/>
      <c r="R614" s="84"/>
      <c r="S614" s="9"/>
      <c r="T614" s="9"/>
      <c r="U614" s="9">
        <f>U615</f>
        <v>51</v>
      </c>
      <c r="V614" s="9">
        <f t="shared" ref="V614:AK615" si="1495">V615</f>
        <v>0</v>
      </c>
      <c r="W614" s="9">
        <f t="shared" si="1495"/>
        <v>0</v>
      </c>
      <c r="X614" s="9">
        <f t="shared" si="1495"/>
        <v>972</v>
      </c>
      <c r="Y614" s="9">
        <f t="shared" si="1495"/>
        <v>1023</v>
      </c>
      <c r="Z614" s="9">
        <f t="shared" si="1495"/>
        <v>972</v>
      </c>
      <c r="AA614" s="9">
        <f>AA615</f>
        <v>0</v>
      </c>
      <c r="AB614" s="9">
        <f t="shared" si="1495"/>
        <v>0</v>
      </c>
      <c r="AC614" s="9">
        <f t="shared" si="1495"/>
        <v>0</v>
      </c>
      <c r="AD614" s="9">
        <f t="shared" si="1495"/>
        <v>0</v>
      </c>
      <c r="AE614" s="9">
        <f t="shared" si="1495"/>
        <v>1023</v>
      </c>
      <c r="AF614" s="9">
        <f t="shared" si="1495"/>
        <v>972</v>
      </c>
      <c r="AG614" s="9">
        <f>AG615</f>
        <v>0</v>
      </c>
      <c r="AH614" s="9">
        <f t="shared" si="1495"/>
        <v>0</v>
      </c>
      <c r="AI614" s="9">
        <f t="shared" si="1495"/>
        <v>0</v>
      </c>
      <c r="AJ614" s="9">
        <f t="shared" si="1495"/>
        <v>0</v>
      </c>
      <c r="AK614" s="9">
        <f t="shared" si="1495"/>
        <v>1023</v>
      </c>
      <c r="AL614" s="9">
        <f t="shared" ref="AH614:AL615" si="1496">AL615</f>
        <v>972</v>
      </c>
      <c r="AM614" s="9">
        <f>AM615</f>
        <v>0</v>
      </c>
      <c r="AN614" s="9">
        <f t="shared" ref="AN614:BC615" si="1497">AN615</f>
        <v>0</v>
      </c>
      <c r="AO614" s="9">
        <f t="shared" si="1497"/>
        <v>0</v>
      </c>
      <c r="AP614" s="9">
        <f t="shared" si="1497"/>
        <v>0</v>
      </c>
      <c r="AQ614" s="9">
        <f t="shared" si="1497"/>
        <v>1023</v>
      </c>
      <c r="AR614" s="9">
        <f t="shared" si="1497"/>
        <v>972</v>
      </c>
      <c r="AS614" s="9">
        <f>AS615</f>
        <v>0</v>
      </c>
      <c r="AT614" s="9">
        <f t="shared" si="1497"/>
        <v>0</v>
      </c>
      <c r="AU614" s="9">
        <f t="shared" si="1497"/>
        <v>0</v>
      </c>
      <c r="AV614" s="9">
        <f t="shared" si="1497"/>
        <v>0</v>
      </c>
      <c r="AW614" s="9">
        <f t="shared" si="1497"/>
        <v>1023</v>
      </c>
      <c r="AX614" s="9">
        <f t="shared" si="1497"/>
        <v>972</v>
      </c>
      <c r="AY614" s="9">
        <f>AY615</f>
        <v>-51</v>
      </c>
      <c r="AZ614" s="9">
        <f t="shared" si="1497"/>
        <v>0</v>
      </c>
      <c r="BA614" s="9">
        <f t="shared" si="1497"/>
        <v>0</v>
      </c>
      <c r="BB614" s="9">
        <f t="shared" si="1497"/>
        <v>-972</v>
      </c>
      <c r="BC614" s="9">
        <f t="shared" si="1497"/>
        <v>0</v>
      </c>
      <c r="BD614" s="9">
        <f t="shared" ref="AZ614:BD615" si="1498">BD615</f>
        <v>0</v>
      </c>
      <c r="BE614" s="9">
        <f>BE615</f>
        <v>0</v>
      </c>
      <c r="BF614" s="9">
        <f t="shared" ref="BF614:BU615" si="1499">BF615</f>
        <v>0</v>
      </c>
      <c r="BG614" s="9">
        <f t="shared" si="1499"/>
        <v>0</v>
      </c>
      <c r="BH614" s="9">
        <f t="shared" si="1499"/>
        <v>0</v>
      </c>
      <c r="BI614" s="9">
        <f t="shared" si="1499"/>
        <v>0</v>
      </c>
      <c r="BJ614" s="9">
        <f t="shared" si="1499"/>
        <v>0</v>
      </c>
      <c r="BK614" s="9">
        <f>BK615</f>
        <v>0</v>
      </c>
      <c r="BL614" s="9">
        <f t="shared" si="1499"/>
        <v>0</v>
      </c>
      <c r="BM614" s="9">
        <f t="shared" si="1499"/>
        <v>0</v>
      </c>
      <c r="BN614" s="9">
        <f t="shared" si="1499"/>
        <v>0</v>
      </c>
      <c r="BO614" s="9">
        <f t="shared" si="1499"/>
        <v>0</v>
      </c>
      <c r="BP614" s="9">
        <f t="shared" si="1499"/>
        <v>0</v>
      </c>
      <c r="BQ614" s="9">
        <f>BQ615</f>
        <v>0</v>
      </c>
      <c r="BR614" s="9">
        <f t="shared" si="1499"/>
        <v>0</v>
      </c>
      <c r="BS614" s="9">
        <f t="shared" si="1499"/>
        <v>0</v>
      </c>
      <c r="BT614" s="9">
        <f t="shared" si="1499"/>
        <v>0</v>
      </c>
      <c r="BU614" s="9">
        <f t="shared" si="1499"/>
        <v>0</v>
      </c>
      <c r="BV614" s="9">
        <f t="shared" ref="BR614:BV615" si="1500">BV615</f>
        <v>0</v>
      </c>
      <c r="BW614" s="9">
        <f>BW615</f>
        <v>0</v>
      </c>
      <c r="BX614" s="9">
        <f t="shared" ref="BX614:CH615" si="1501">BX615</f>
        <v>0</v>
      </c>
      <c r="BY614" s="9">
        <f t="shared" si="1501"/>
        <v>0</v>
      </c>
      <c r="BZ614" s="9">
        <f t="shared" si="1501"/>
        <v>0</v>
      </c>
      <c r="CA614" s="9">
        <f t="shared" si="1501"/>
        <v>0</v>
      </c>
      <c r="CB614" s="9">
        <f t="shared" si="1501"/>
        <v>0</v>
      </c>
      <c r="CC614" s="9">
        <f>CC615</f>
        <v>0</v>
      </c>
      <c r="CD614" s="9">
        <f t="shared" si="1501"/>
        <v>0</v>
      </c>
      <c r="CE614" s="9">
        <f t="shared" si="1501"/>
        <v>0</v>
      </c>
      <c r="CF614" s="9">
        <f t="shared" si="1501"/>
        <v>0</v>
      </c>
      <c r="CG614" s="9">
        <f t="shared" si="1501"/>
        <v>0</v>
      </c>
      <c r="CH614" s="9">
        <f t="shared" si="1501"/>
        <v>0</v>
      </c>
    </row>
    <row r="615" spans="1:86" ht="33" hidden="1" x14ac:dyDescent="0.25">
      <c r="A615" s="28" t="s">
        <v>11</v>
      </c>
      <c r="B615" s="26">
        <f t="shared" si="1464"/>
        <v>912</v>
      </c>
      <c r="C615" s="26" t="s">
        <v>7</v>
      </c>
      <c r="D615" s="26" t="s">
        <v>79</v>
      </c>
      <c r="E615" s="26" t="s">
        <v>802</v>
      </c>
      <c r="F615" s="26" t="s">
        <v>12</v>
      </c>
      <c r="G615" s="9"/>
      <c r="H615" s="9"/>
      <c r="I615" s="83"/>
      <c r="J615" s="83"/>
      <c r="K615" s="83"/>
      <c r="L615" s="83"/>
      <c r="M615" s="9"/>
      <c r="N615" s="9"/>
      <c r="O615" s="84"/>
      <c r="P615" s="84"/>
      <c r="Q615" s="84"/>
      <c r="R615" s="84"/>
      <c r="S615" s="9"/>
      <c r="T615" s="9"/>
      <c r="U615" s="9">
        <f>U616</f>
        <v>51</v>
      </c>
      <c r="V615" s="9">
        <f t="shared" si="1495"/>
        <v>0</v>
      </c>
      <c r="W615" s="9">
        <f t="shared" si="1495"/>
        <v>0</v>
      </c>
      <c r="X615" s="9">
        <f t="shared" si="1495"/>
        <v>972</v>
      </c>
      <c r="Y615" s="9">
        <f t="shared" si="1495"/>
        <v>1023</v>
      </c>
      <c r="Z615" s="9">
        <f t="shared" si="1495"/>
        <v>972</v>
      </c>
      <c r="AA615" s="9">
        <f>AA616</f>
        <v>0</v>
      </c>
      <c r="AB615" s="9">
        <f t="shared" si="1495"/>
        <v>0</v>
      </c>
      <c r="AC615" s="9">
        <f t="shared" si="1495"/>
        <v>0</v>
      </c>
      <c r="AD615" s="9">
        <f t="shared" si="1495"/>
        <v>0</v>
      </c>
      <c r="AE615" s="9">
        <f t="shared" si="1495"/>
        <v>1023</v>
      </c>
      <c r="AF615" s="9">
        <f t="shared" si="1495"/>
        <v>972</v>
      </c>
      <c r="AG615" s="9">
        <f>AG616</f>
        <v>0</v>
      </c>
      <c r="AH615" s="9">
        <f t="shared" si="1496"/>
        <v>0</v>
      </c>
      <c r="AI615" s="9">
        <f t="shared" si="1496"/>
        <v>0</v>
      </c>
      <c r="AJ615" s="9">
        <f t="shared" si="1496"/>
        <v>0</v>
      </c>
      <c r="AK615" s="9">
        <f t="shared" si="1496"/>
        <v>1023</v>
      </c>
      <c r="AL615" s="9">
        <f t="shared" si="1496"/>
        <v>972</v>
      </c>
      <c r="AM615" s="9">
        <f>AM616</f>
        <v>0</v>
      </c>
      <c r="AN615" s="9">
        <f t="shared" si="1497"/>
        <v>0</v>
      </c>
      <c r="AO615" s="9">
        <f t="shared" si="1497"/>
        <v>0</v>
      </c>
      <c r="AP615" s="9">
        <f t="shared" si="1497"/>
        <v>0</v>
      </c>
      <c r="AQ615" s="9">
        <f t="shared" si="1497"/>
        <v>1023</v>
      </c>
      <c r="AR615" s="9">
        <f t="shared" si="1497"/>
        <v>972</v>
      </c>
      <c r="AS615" s="9">
        <f>AS616</f>
        <v>0</v>
      </c>
      <c r="AT615" s="9">
        <f t="shared" si="1497"/>
        <v>0</v>
      </c>
      <c r="AU615" s="9">
        <f t="shared" si="1497"/>
        <v>0</v>
      </c>
      <c r="AV615" s="9">
        <f t="shared" si="1497"/>
        <v>0</v>
      </c>
      <c r="AW615" s="9">
        <f t="shared" si="1497"/>
        <v>1023</v>
      </c>
      <c r="AX615" s="9">
        <f t="shared" si="1497"/>
        <v>972</v>
      </c>
      <c r="AY615" s="9">
        <f>AY616</f>
        <v>-51</v>
      </c>
      <c r="AZ615" s="9">
        <f t="shared" si="1498"/>
        <v>0</v>
      </c>
      <c r="BA615" s="9">
        <f t="shared" si="1498"/>
        <v>0</v>
      </c>
      <c r="BB615" s="9">
        <f t="shared" si="1498"/>
        <v>-972</v>
      </c>
      <c r="BC615" s="9">
        <f t="shared" si="1498"/>
        <v>0</v>
      </c>
      <c r="BD615" s="9">
        <f t="shared" si="1498"/>
        <v>0</v>
      </c>
      <c r="BE615" s="9">
        <f>BE616</f>
        <v>0</v>
      </c>
      <c r="BF615" s="9">
        <f t="shared" si="1499"/>
        <v>0</v>
      </c>
      <c r="BG615" s="9">
        <f t="shared" si="1499"/>
        <v>0</v>
      </c>
      <c r="BH615" s="9">
        <f t="shared" si="1499"/>
        <v>0</v>
      </c>
      <c r="BI615" s="9">
        <f t="shared" si="1499"/>
        <v>0</v>
      </c>
      <c r="BJ615" s="9">
        <f t="shared" si="1499"/>
        <v>0</v>
      </c>
      <c r="BK615" s="9">
        <f>BK616</f>
        <v>0</v>
      </c>
      <c r="BL615" s="9">
        <f t="shared" si="1499"/>
        <v>0</v>
      </c>
      <c r="BM615" s="9">
        <f t="shared" si="1499"/>
        <v>0</v>
      </c>
      <c r="BN615" s="9">
        <f t="shared" si="1499"/>
        <v>0</v>
      </c>
      <c r="BO615" s="9">
        <f t="shared" si="1499"/>
        <v>0</v>
      </c>
      <c r="BP615" s="9">
        <f t="shared" si="1499"/>
        <v>0</v>
      </c>
      <c r="BQ615" s="9">
        <f>BQ616</f>
        <v>0</v>
      </c>
      <c r="BR615" s="9">
        <f t="shared" si="1500"/>
        <v>0</v>
      </c>
      <c r="BS615" s="9">
        <f t="shared" si="1500"/>
        <v>0</v>
      </c>
      <c r="BT615" s="9">
        <f t="shared" si="1500"/>
        <v>0</v>
      </c>
      <c r="BU615" s="9">
        <f t="shared" si="1500"/>
        <v>0</v>
      </c>
      <c r="BV615" s="9">
        <f t="shared" si="1500"/>
        <v>0</v>
      </c>
      <c r="BW615" s="9">
        <f>BW616</f>
        <v>0</v>
      </c>
      <c r="BX615" s="9">
        <f t="shared" si="1501"/>
        <v>0</v>
      </c>
      <c r="BY615" s="9">
        <f t="shared" si="1501"/>
        <v>0</v>
      </c>
      <c r="BZ615" s="9">
        <f t="shared" si="1501"/>
        <v>0</v>
      </c>
      <c r="CA615" s="9">
        <f t="shared" si="1501"/>
        <v>0</v>
      </c>
      <c r="CB615" s="9">
        <f t="shared" si="1501"/>
        <v>0</v>
      </c>
      <c r="CC615" s="9">
        <f>CC616</f>
        <v>0</v>
      </c>
      <c r="CD615" s="9">
        <f t="shared" si="1501"/>
        <v>0</v>
      </c>
      <c r="CE615" s="9">
        <f t="shared" si="1501"/>
        <v>0</v>
      </c>
      <c r="CF615" s="9">
        <f t="shared" si="1501"/>
        <v>0</v>
      </c>
      <c r="CG615" s="9">
        <f t="shared" si="1501"/>
        <v>0</v>
      </c>
      <c r="CH615" s="9">
        <f t="shared" si="1501"/>
        <v>0</v>
      </c>
    </row>
    <row r="616" spans="1:86" ht="20.100000000000001" hidden="1" customHeight="1" x14ac:dyDescent="0.25">
      <c r="A616" s="28" t="s">
        <v>13</v>
      </c>
      <c r="B616" s="26">
        <f t="shared" si="1464"/>
        <v>912</v>
      </c>
      <c r="C616" s="26" t="s">
        <v>7</v>
      </c>
      <c r="D616" s="26" t="s">
        <v>79</v>
      </c>
      <c r="E616" s="26" t="s">
        <v>802</v>
      </c>
      <c r="F616" s="26" t="s">
        <v>34</v>
      </c>
      <c r="G616" s="9"/>
      <c r="H616" s="9"/>
      <c r="I616" s="83"/>
      <c r="J616" s="83"/>
      <c r="K616" s="83"/>
      <c r="L616" s="83"/>
      <c r="M616" s="9"/>
      <c r="N616" s="9"/>
      <c r="O616" s="84"/>
      <c r="P616" s="84"/>
      <c r="Q616" s="84"/>
      <c r="R616" s="84"/>
      <c r="S616" s="9"/>
      <c r="T616" s="9"/>
      <c r="U616" s="9">
        <v>51</v>
      </c>
      <c r="V616" s="9"/>
      <c r="W616" s="9"/>
      <c r="X616" s="9">
        <v>972</v>
      </c>
      <c r="Y616" s="9">
        <f>S616+U616+V616+W616+X616</f>
        <v>1023</v>
      </c>
      <c r="Z616" s="9">
        <f>T616+X616</f>
        <v>972</v>
      </c>
      <c r="AA616" s="9"/>
      <c r="AB616" s="9"/>
      <c r="AC616" s="9"/>
      <c r="AD616" s="9"/>
      <c r="AE616" s="9">
        <f>Y616+AA616+AB616+AC616+AD616</f>
        <v>1023</v>
      </c>
      <c r="AF616" s="9">
        <f>Z616+AD616</f>
        <v>972</v>
      </c>
      <c r="AG616" s="9"/>
      <c r="AH616" s="9"/>
      <c r="AI616" s="9"/>
      <c r="AJ616" s="9"/>
      <c r="AK616" s="9">
        <f>AE616+AG616+AH616+AI616+AJ616</f>
        <v>1023</v>
      </c>
      <c r="AL616" s="9">
        <f>AF616+AJ616</f>
        <v>972</v>
      </c>
      <c r="AM616" s="9"/>
      <c r="AN616" s="9"/>
      <c r="AO616" s="9"/>
      <c r="AP616" s="9"/>
      <c r="AQ616" s="9">
        <f>AK616+AM616+AN616+AO616+AP616</f>
        <v>1023</v>
      </c>
      <c r="AR616" s="9">
        <f>AL616+AP616</f>
        <v>972</v>
      </c>
      <c r="AS616" s="9"/>
      <c r="AT616" s="9"/>
      <c r="AU616" s="9"/>
      <c r="AV616" s="9"/>
      <c r="AW616" s="9">
        <f>AQ616+AS616+AT616+AU616+AV616</f>
        <v>1023</v>
      </c>
      <c r="AX616" s="9">
        <f>AR616+AV616</f>
        <v>972</v>
      </c>
      <c r="AY616" s="9">
        <v>-51</v>
      </c>
      <c r="AZ616" s="9"/>
      <c r="BA616" s="9"/>
      <c r="BB616" s="9">
        <v>-972</v>
      </c>
      <c r="BC616" s="9">
        <f>AW616+AY616+AZ616+BA616+BB616</f>
        <v>0</v>
      </c>
      <c r="BD616" s="9">
        <f>AX616+BB616</f>
        <v>0</v>
      </c>
      <c r="BE616" s="9"/>
      <c r="BF616" s="9"/>
      <c r="BG616" s="9"/>
      <c r="BH616" s="9"/>
      <c r="BI616" s="9">
        <f>BC616+BE616+BF616+BG616+BH616</f>
        <v>0</v>
      </c>
      <c r="BJ616" s="9">
        <f>BD616+BH616</f>
        <v>0</v>
      </c>
      <c r="BK616" s="9"/>
      <c r="BL616" s="9"/>
      <c r="BM616" s="9"/>
      <c r="BN616" s="9"/>
      <c r="BO616" s="9">
        <f>BI616+BK616+BL616+BM616+BN616</f>
        <v>0</v>
      </c>
      <c r="BP616" s="9">
        <f>BJ616+BN616</f>
        <v>0</v>
      </c>
      <c r="BQ616" s="9"/>
      <c r="BR616" s="9"/>
      <c r="BS616" s="9"/>
      <c r="BT616" s="9"/>
      <c r="BU616" s="9">
        <f>BO616+BQ616+BR616+BS616+BT616</f>
        <v>0</v>
      </c>
      <c r="BV616" s="9">
        <f>BP616+BT616</f>
        <v>0</v>
      </c>
      <c r="BW616" s="9"/>
      <c r="BX616" s="9"/>
      <c r="BY616" s="9"/>
      <c r="BZ616" s="9"/>
      <c r="CA616" s="9">
        <f>BU616+BW616+BX616+BY616+BZ616</f>
        <v>0</v>
      </c>
      <c r="CB616" s="9">
        <f>BV616+BZ616</f>
        <v>0</v>
      </c>
      <c r="CC616" s="9"/>
      <c r="CD616" s="9"/>
      <c r="CE616" s="9"/>
      <c r="CF616" s="9"/>
      <c r="CG616" s="9">
        <f>CA616+CC616+CD616+CE616+CF616</f>
        <v>0</v>
      </c>
      <c r="CH616" s="9">
        <f>CB616+CF616</f>
        <v>0</v>
      </c>
    </row>
    <row r="617" spans="1:86" ht="82.5" hidden="1" x14ac:dyDescent="0.25">
      <c r="A617" s="25" t="s">
        <v>33</v>
      </c>
      <c r="B617" s="26">
        <f>B607</f>
        <v>912</v>
      </c>
      <c r="C617" s="26" t="s">
        <v>7</v>
      </c>
      <c r="D617" s="26" t="s">
        <v>79</v>
      </c>
      <c r="E617" s="26" t="s">
        <v>54</v>
      </c>
      <c r="F617" s="9"/>
      <c r="G617" s="9">
        <f>G618</f>
        <v>0</v>
      </c>
      <c r="H617" s="9">
        <f>H618</f>
        <v>0</v>
      </c>
      <c r="I617" s="83"/>
      <c r="J617" s="83"/>
      <c r="K617" s="83"/>
      <c r="L617" s="83"/>
      <c r="M617" s="83"/>
      <c r="N617" s="83"/>
      <c r="O617" s="84"/>
      <c r="P617" s="84"/>
      <c r="Q617" s="84"/>
      <c r="R617" s="84"/>
      <c r="S617" s="84"/>
      <c r="T617" s="84"/>
      <c r="U617" s="84"/>
      <c r="V617" s="84"/>
      <c r="W617" s="84"/>
      <c r="X617" s="84"/>
      <c r="Y617" s="84"/>
      <c r="Z617" s="84"/>
      <c r="AA617" s="84"/>
      <c r="AB617" s="84"/>
      <c r="AC617" s="84"/>
      <c r="AD617" s="84"/>
      <c r="AE617" s="84"/>
      <c r="AF617" s="84"/>
      <c r="AG617" s="84"/>
      <c r="AH617" s="84"/>
      <c r="AI617" s="84"/>
      <c r="AJ617" s="84"/>
      <c r="AK617" s="84"/>
      <c r="AL617" s="84"/>
      <c r="AM617" s="84"/>
      <c r="AN617" s="84"/>
      <c r="AO617" s="84"/>
      <c r="AP617" s="84"/>
      <c r="AQ617" s="84"/>
      <c r="AR617" s="84"/>
      <c r="AS617" s="84"/>
      <c r="AT617" s="84"/>
      <c r="AU617" s="84"/>
      <c r="AV617" s="84"/>
      <c r="AW617" s="84"/>
      <c r="AX617" s="84"/>
      <c r="AY617" s="84"/>
      <c r="AZ617" s="84"/>
      <c r="BA617" s="84"/>
      <c r="BB617" s="84"/>
      <c r="BC617" s="84"/>
      <c r="BD617" s="84"/>
      <c r="BE617" s="84"/>
      <c r="BF617" s="84"/>
      <c r="BG617" s="84"/>
      <c r="BH617" s="84"/>
      <c r="BI617" s="84"/>
      <c r="BJ617" s="84"/>
      <c r="BK617" s="84"/>
      <c r="BL617" s="84"/>
      <c r="BM617" s="84"/>
      <c r="BN617" s="84"/>
      <c r="BO617" s="84"/>
      <c r="BP617" s="84"/>
      <c r="BQ617" s="84"/>
      <c r="BR617" s="84"/>
      <c r="BS617" s="84"/>
      <c r="BT617" s="84"/>
      <c r="BU617" s="84"/>
      <c r="BV617" s="84"/>
      <c r="BW617" s="84"/>
      <c r="BX617" s="84"/>
      <c r="BY617" s="84"/>
      <c r="BZ617" s="84"/>
      <c r="CA617" s="84"/>
      <c r="CB617" s="84"/>
      <c r="CC617" s="84"/>
      <c r="CD617" s="84"/>
      <c r="CE617" s="84"/>
      <c r="CF617" s="84"/>
      <c r="CG617" s="84"/>
      <c r="CH617" s="84"/>
    </row>
    <row r="618" spans="1:86" ht="20.100000000000001" hidden="1" customHeight="1" x14ac:dyDescent="0.25">
      <c r="A618" s="28" t="s">
        <v>14</v>
      </c>
      <c r="B618" s="26">
        <f>B608</f>
        <v>912</v>
      </c>
      <c r="C618" s="26" t="s">
        <v>7</v>
      </c>
      <c r="D618" s="26" t="s">
        <v>79</v>
      </c>
      <c r="E618" s="26" t="s">
        <v>55</v>
      </c>
      <c r="F618" s="26"/>
      <c r="G618" s="9">
        <f>G619</f>
        <v>0</v>
      </c>
      <c r="H618" s="9"/>
      <c r="I618" s="83"/>
      <c r="J618" s="83"/>
      <c r="K618" s="83"/>
      <c r="L618" s="83"/>
      <c r="M618" s="83"/>
      <c r="N618" s="83"/>
      <c r="O618" s="84"/>
      <c r="P618" s="84"/>
      <c r="Q618" s="84"/>
      <c r="R618" s="84"/>
      <c r="S618" s="84"/>
      <c r="T618" s="84"/>
      <c r="U618" s="84"/>
      <c r="V618" s="84"/>
      <c r="W618" s="84"/>
      <c r="X618" s="84"/>
      <c r="Y618" s="84"/>
      <c r="Z618" s="84"/>
      <c r="AA618" s="84"/>
      <c r="AB618" s="84"/>
      <c r="AC618" s="84"/>
      <c r="AD618" s="84"/>
      <c r="AE618" s="84"/>
      <c r="AF618" s="84"/>
      <c r="AG618" s="84"/>
      <c r="AH618" s="84"/>
      <c r="AI618" s="84"/>
      <c r="AJ618" s="84"/>
      <c r="AK618" s="84"/>
      <c r="AL618" s="84"/>
      <c r="AM618" s="84"/>
      <c r="AN618" s="84"/>
      <c r="AO618" s="84"/>
      <c r="AP618" s="84"/>
      <c r="AQ618" s="84"/>
      <c r="AR618" s="84"/>
      <c r="AS618" s="84"/>
      <c r="AT618" s="84"/>
      <c r="AU618" s="84"/>
      <c r="AV618" s="84"/>
      <c r="AW618" s="84"/>
      <c r="AX618" s="84"/>
      <c r="AY618" s="84"/>
      <c r="AZ618" s="84"/>
      <c r="BA618" s="84"/>
      <c r="BB618" s="84"/>
      <c r="BC618" s="84"/>
      <c r="BD618" s="84"/>
      <c r="BE618" s="84"/>
      <c r="BF618" s="84"/>
      <c r="BG618" s="84"/>
      <c r="BH618" s="84"/>
      <c r="BI618" s="84"/>
      <c r="BJ618" s="84"/>
      <c r="BK618" s="84"/>
      <c r="BL618" s="84"/>
      <c r="BM618" s="84"/>
      <c r="BN618" s="84"/>
      <c r="BO618" s="84"/>
      <c r="BP618" s="84"/>
      <c r="BQ618" s="84"/>
      <c r="BR618" s="84"/>
      <c r="BS618" s="84"/>
      <c r="BT618" s="84"/>
      <c r="BU618" s="84"/>
      <c r="BV618" s="84"/>
      <c r="BW618" s="84"/>
      <c r="BX618" s="84"/>
      <c r="BY618" s="84"/>
      <c r="BZ618" s="84"/>
      <c r="CA618" s="84"/>
      <c r="CB618" s="84"/>
      <c r="CC618" s="84"/>
      <c r="CD618" s="84"/>
      <c r="CE618" s="84"/>
      <c r="CF618" s="84"/>
      <c r="CG618" s="84"/>
      <c r="CH618" s="84"/>
    </row>
    <row r="619" spans="1:86" ht="20.100000000000001" hidden="1" customHeight="1" x14ac:dyDescent="0.25">
      <c r="A619" s="28" t="s">
        <v>15</v>
      </c>
      <c r="B619" s="26">
        <f t="shared" si="1464"/>
        <v>912</v>
      </c>
      <c r="C619" s="26" t="s">
        <v>7</v>
      </c>
      <c r="D619" s="26" t="s">
        <v>79</v>
      </c>
      <c r="E619" s="26" t="s">
        <v>56</v>
      </c>
      <c r="F619" s="26"/>
      <c r="G619" s="9">
        <f>G620</f>
        <v>0</v>
      </c>
      <c r="H619" s="9"/>
      <c r="I619" s="83"/>
      <c r="J619" s="83"/>
      <c r="K619" s="83"/>
      <c r="L619" s="83"/>
      <c r="M619" s="83"/>
      <c r="N619" s="83"/>
      <c r="O619" s="84"/>
      <c r="P619" s="84"/>
      <c r="Q619" s="84"/>
      <c r="R619" s="84"/>
      <c r="S619" s="84"/>
      <c r="T619" s="84"/>
      <c r="U619" s="84"/>
      <c r="V619" s="84"/>
      <c r="W619" s="84"/>
      <c r="X619" s="84"/>
      <c r="Y619" s="84"/>
      <c r="Z619" s="84"/>
      <c r="AA619" s="84"/>
      <c r="AB619" s="84"/>
      <c r="AC619" s="84"/>
      <c r="AD619" s="84"/>
      <c r="AE619" s="84"/>
      <c r="AF619" s="84"/>
      <c r="AG619" s="84"/>
      <c r="AH619" s="84"/>
      <c r="AI619" s="84"/>
      <c r="AJ619" s="84"/>
      <c r="AK619" s="84"/>
      <c r="AL619" s="84"/>
      <c r="AM619" s="84"/>
      <c r="AN619" s="84"/>
      <c r="AO619" s="84"/>
      <c r="AP619" s="84"/>
      <c r="AQ619" s="84"/>
      <c r="AR619" s="84"/>
      <c r="AS619" s="84"/>
      <c r="AT619" s="84"/>
      <c r="AU619" s="84"/>
      <c r="AV619" s="84"/>
      <c r="AW619" s="84"/>
      <c r="AX619" s="84"/>
      <c r="AY619" s="84"/>
      <c r="AZ619" s="84"/>
      <c r="BA619" s="84"/>
      <c r="BB619" s="84"/>
      <c r="BC619" s="84"/>
      <c r="BD619" s="84"/>
      <c r="BE619" s="84"/>
      <c r="BF619" s="84"/>
      <c r="BG619" s="84"/>
      <c r="BH619" s="84"/>
      <c r="BI619" s="84"/>
      <c r="BJ619" s="84"/>
      <c r="BK619" s="84"/>
      <c r="BL619" s="84"/>
      <c r="BM619" s="84"/>
      <c r="BN619" s="84"/>
      <c r="BO619" s="84"/>
      <c r="BP619" s="84"/>
      <c r="BQ619" s="84"/>
      <c r="BR619" s="84"/>
      <c r="BS619" s="84"/>
      <c r="BT619" s="84"/>
      <c r="BU619" s="84"/>
      <c r="BV619" s="84"/>
      <c r="BW619" s="84"/>
      <c r="BX619" s="84"/>
      <c r="BY619" s="84"/>
      <c r="BZ619" s="84"/>
      <c r="CA619" s="84"/>
      <c r="CB619" s="84"/>
      <c r="CC619" s="84"/>
      <c r="CD619" s="84"/>
      <c r="CE619" s="84"/>
      <c r="CF619" s="84"/>
      <c r="CG619" s="84"/>
      <c r="CH619" s="84"/>
    </row>
    <row r="620" spans="1:86" ht="33" hidden="1" x14ac:dyDescent="0.25">
      <c r="A620" s="25" t="s">
        <v>11</v>
      </c>
      <c r="B620" s="26">
        <f t="shared" si="1464"/>
        <v>912</v>
      </c>
      <c r="C620" s="26" t="s">
        <v>7</v>
      </c>
      <c r="D620" s="26" t="s">
        <v>79</v>
      </c>
      <c r="E620" s="26" t="s">
        <v>56</v>
      </c>
      <c r="F620" s="26" t="s">
        <v>12</v>
      </c>
      <c r="G620" s="9">
        <f>G621</f>
        <v>0</v>
      </c>
      <c r="H620" s="9"/>
      <c r="I620" s="83"/>
      <c r="J620" s="83"/>
      <c r="K620" s="83"/>
      <c r="L620" s="83"/>
      <c r="M620" s="83"/>
      <c r="N620" s="83"/>
      <c r="O620" s="84"/>
      <c r="P620" s="84"/>
      <c r="Q620" s="84"/>
      <c r="R620" s="84"/>
      <c r="S620" s="84"/>
      <c r="T620" s="84"/>
      <c r="U620" s="84"/>
      <c r="V620" s="84"/>
      <c r="W620" s="84"/>
      <c r="X620" s="84"/>
      <c r="Y620" s="84"/>
      <c r="Z620" s="84"/>
      <c r="AA620" s="84"/>
      <c r="AB620" s="84"/>
      <c r="AC620" s="84"/>
      <c r="AD620" s="84"/>
      <c r="AE620" s="84"/>
      <c r="AF620" s="84"/>
      <c r="AG620" s="84"/>
      <c r="AH620" s="84"/>
      <c r="AI620" s="84"/>
      <c r="AJ620" s="84"/>
      <c r="AK620" s="84"/>
      <c r="AL620" s="84"/>
      <c r="AM620" s="84"/>
      <c r="AN620" s="84"/>
      <c r="AO620" s="84"/>
      <c r="AP620" s="84"/>
      <c r="AQ620" s="84"/>
      <c r="AR620" s="84"/>
      <c r="AS620" s="84"/>
      <c r="AT620" s="84"/>
      <c r="AU620" s="84"/>
      <c r="AV620" s="84"/>
      <c r="AW620" s="84"/>
      <c r="AX620" s="84"/>
      <c r="AY620" s="84"/>
      <c r="AZ620" s="84"/>
      <c r="BA620" s="84"/>
      <c r="BB620" s="84"/>
      <c r="BC620" s="84"/>
      <c r="BD620" s="84"/>
      <c r="BE620" s="84"/>
      <c r="BF620" s="84"/>
      <c r="BG620" s="84"/>
      <c r="BH620" s="84"/>
      <c r="BI620" s="84"/>
      <c r="BJ620" s="84"/>
      <c r="BK620" s="84"/>
      <c r="BL620" s="84"/>
      <c r="BM620" s="84"/>
      <c r="BN620" s="84"/>
      <c r="BO620" s="84"/>
      <c r="BP620" s="84"/>
      <c r="BQ620" s="84"/>
      <c r="BR620" s="84"/>
      <c r="BS620" s="84"/>
      <c r="BT620" s="84"/>
      <c r="BU620" s="84"/>
      <c r="BV620" s="84"/>
      <c r="BW620" s="84"/>
      <c r="BX620" s="84"/>
      <c r="BY620" s="84"/>
      <c r="BZ620" s="84"/>
      <c r="CA620" s="84"/>
      <c r="CB620" s="84"/>
      <c r="CC620" s="84"/>
      <c r="CD620" s="84"/>
      <c r="CE620" s="84"/>
      <c r="CF620" s="84"/>
      <c r="CG620" s="84"/>
      <c r="CH620" s="84"/>
    </row>
    <row r="621" spans="1:86" ht="20.100000000000001" hidden="1" customHeight="1" x14ac:dyDescent="0.25">
      <c r="A621" s="28" t="s">
        <v>13</v>
      </c>
      <c r="B621" s="26">
        <f t="shared" si="1464"/>
        <v>912</v>
      </c>
      <c r="C621" s="26" t="s">
        <v>7</v>
      </c>
      <c r="D621" s="26" t="s">
        <v>79</v>
      </c>
      <c r="E621" s="26" t="s">
        <v>56</v>
      </c>
      <c r="F621" s="26">
        <v>610</v>
      </c>
      <c r="G621" s="9"/>
      <c r="H621" s="9"/>
      <c r="I621" s="83"/>
      <c r="J621" s="83"/>
      <c r="K621" s="83"/>
      <c r="L621" s="83"/>
      <c r="M621" s="83"/>
      <c r="N621" s="83"/>
      <c r="O621" s="84"/>
      <c r="P621" s="84"/>
      <c r="Q621" s="84"/>
      <c r="R621" s="84"/>
      <c r="S621" s="84"/>
      <c r="T621" s="84"/>
      <c r="U621" s="84"/>
      <c r="V621" s="84"/>
      <c r="W621" s="84"/>
      <c r="X621" s="84"/>
      <c r="Y621" s="84"/>
      <c r="Z621" s="84"/>
      <c r="AA621" s="84"/>
      <c r="AB621" s="84"/>
      <c r="AC621" s="84"/>
      <c r="AD621" s="84"/>
      <c r="AE621" s="84"/>
      <c r="AF621" s="84"/>
      <c r="AG621" s="84"/>
      <c r="AH621" s="84"/>
      <c r="AI621" s="84"/>
      <c r="AJ621" s="84"/>
      <c r="AK621" s="84"/>
      <c r="AL621" s="84"/>
      <c r="AM621" s="84"/>
      <c r="AN621" s="84"/>
      <c r="AO621" s="84"/>
      <c r="AP621" s="84"/>
      <c r="AQ621" s="84"/>
      <c r="AR621" s="84"/>
      <c r="AS621" s="84"/>
      <c r="AT621" s="84"/>
      <c r="AU621" s="84"/>
      <c r="AV621" s="84"/>
      <c r="AW621" s="84"/>
      <c r="AX621" s="84"/>
      <c r="AY621" s="84"/>
      <c r="AZ621" s="84"/>
      <c r="BA621" s="84"/>
      <c r="BB621" s="84"/>
      <c r="BC621" s="84"/>
      <c r="BD621" s="84"/>
      <c r="BE621" s="84"/>
      <c r="BF621" s="84"/>
      <c r="BG621" s="84"/>
      <c r="BH621" s="84"/>
      <c r="BI621" s="84"/>
      <c r="BJ621" s="84"/>
      <c r="BK621" s="84"/>
      <c r="BL621" s="84"/>
      <c r="BM621" s="84"/>
      <c r="BN621" s="84"/>
      <c r="BO621" s="84"/>
      <c r="BP621" s="84"/>
      <c r="BQ621" s="84"/>
      <c r="BR621" s="84"/>
      <c r="BS621" s="84"/>
      <c r="BT621" s="84"/>
      <c r="BU621" s="84"/>
      <c r="BV621" s="84"/>
      <c r="BW621" s="84"/>
      <c r="BX621" s="84"/>
      <c r="BY621" s="84"/>
      <c r="BZ621" s="84"/>
      <c r="CA621" s="84"/>
      <c r="CB621" s="84"/>
      <c r="CC621" s="84"/>
      <c r="CD621" s="84"/>
      <c r="CE621" s="84"/>
      <c r="CF621" s="84"/>
      <c r="CG621" s="84"/>
      <c r="CH621" s="84"/>
    </row>
    <row r="622" spans="1:86" ht="39.75" hidden="1" customHeight="1" x14ac:dyDescent="0.25">
      <c r="A622" s="28" t="s">
        <v>756</v>
      </c>
      <c r="B622" s="26">
        <f t="shared" si="1464"/>
        <v>912</v>
      </c>
      <c r="C622" s="26" t="s">
        <v>7</v>
      </c>
      <c r="D622" s="26" t="s">
        <v>79</v>
      </c>
      <c r="E622" s="26" t="s">
        <v>811</v>
      </c>
      <c r="F622" s="26"/>
      <c r="G622" s="9"/>
      <c r="H622" s="9"/>
      <c r="I622" s="83"/>
      <c r="J622" s="83"/>
      <c r="K622" s="83"/>
      <c r="L622" s="83"/>
      <c r="M622" s="83"/>
      <c r="N622" s="83"/>
      <c r="O622" s="84"/>
      <c r="P622" s="84"/>
      <c r="Q622" s="84"/>
      <c r="R622" s="84"/>
      <c r="S622" s="84"/>
      <c r="T622" s="84"/>
      <c r="U622" s="84"/>
      <c r="V622" s="84"/>
      <c r="W622" s="84"/>
      <c r="X622" s="84"/>
      <c r="Y622" s="84"/>
      <c r="Z622" s="84"/>
      <c r="AA622" s="84"/>
      <c r="AB622" s="84"/>
      <c r="AC622" s="84"/>
      <c r="AD622" s="84"/>
      <c r="AE622" s="84"/>
      <c r="AF622" s="84"/>
      <c r="AG622" s="84"/>
      <c r="AH622" s="84"/>
      <c r="AI622" s="84"/>
      <c r="AJ622" s="84"/>
      <c r="AK622" s="84"/>
      <c r="AL622" s="84"/>
      <c r="AM622" s="84"/>
      <c r="AN622" s="84"/>
      <c r="AO622" s="84"/>
      <c r="AP622" s="84"/>
      <c r="AQ622" s="84"/>
      <c r="AR622" s="84"/>
      <c r="AS622" s="84"/>
      <c r="AT622" s="84"/>
      <c r="AU622" s="84"/>
      <c r="AV622" s="84"/>
      <c r="AW622" s="84"/>
      <c r="AX622" s="84"/>
      <c r="AY622" s="9">
        <f>AY623</f>
        <v>51</v>
      </c>
      <c r="AZ622" s="9">
        <f t="shared" ref="AZ622:BO623" si="1502">AZ623</f>
        <v>0</v>
      </c>
      <c r="BA622" s="9">
        <f t="shared" si="1502"/>
        <v>0</v>
      </c>
      <c r="BB622" s="9">
        <f t="shared" si="1502"/>
        <v>972</v>
      </c>
      <c r="BC622" s="9">
        <f t="shared" si="1502"/>
        <v>1023</v>
      </c>
      <c r="BD622" s="9">
        <f t="shared" si="1502"/>
        <v>972</v>
      </c>
      <c r="BE622" s="9">
        <f>BE623</f>
        <v>0</v>
      </c>
      <c r="BF622" s="9">
        <f t="shared" si="1502"/>
        <v>0</v>
      </c>
      <c r="BG622" s="9">
        <f t="shared" si="1502"/>
        <v>0</v>
      </c>
      <c r="BH622" s="9">
        <f t="shared" si="1502"/>
        <v>0</v>
      </c>
      <c r="BI622" s="9">
        <f t="shared" si="1502"/>
        <v>1023</v>
      </c>
      <c r="BJ622" s="9">
        <f t="shared" si="1502"/>
        <v>972</v>
      </c>
      <c r="BK622" s="9">
        <f>BK623</f>
        <v>0</v>
      </c>
      <c r="BL622" s="9">
        <f t="shared" si="1502"/>
        <v>0</v>
      </c>
      <c r="BM622" s="9">
        <f t="shared" si="1502"/>
        <v>0</v>
      </c>
      <c r="BN622" s="9">
        <f t="shared" si="1502"/>
        <v>0</v>
      </c>
      <c r="BO622" s="9">
        <f t="shared" si="1502"/>
        <v>1023</v>
      </c>
      <c r="BP622" s="9">
        <f t="shared" ref="BL622:BP623" si="1503">BP623</f>
        <v>972</v>
      </c>
      <c r="BQ622" s="9">
        <f>BQ623</f>
        <v>0</v>
      </c>
      <c r="BR622" s="9">
        <f t="shared" ref="BR622:CG623" si="1504">BR623</f>
        <v>0</v>
      </c>
      <c r="BS622" s="9">
        <f t="shared" si="1504"/>
        <v>0</v>
      </c>
      <c r="BT622" s="9">
        <f t="shared" si="1504"/>
        <v>0</v>
      </c>
      <c r="BU622" s="9">
        <f t="shared" si="1504"/>
        <v>1023</v>
      </c>
      <c r="BV622" s="9">
        <f t="shared" si="1504"/>
        <v>972</v>
      </c>
      <c r="BW622" s="9">
        <f>BW623</f>
        <v>70</v>
      </c>
      <c r="BX622" s="9">
        <f t="shared" si="1504"/>
        <v>0</v>
      </c>
      <c r="BY622" s="9">
        <f t="shared" si="1504"/>
        <v>0</v>
      </c>
      <c r="BZ622" s="9">
        <f t="shared" si="1504"/>
        <v>1335</v>
      </c>
      <c r="CA622" s="9">
        <f t="shared" si="1504"/>
        <v>2428</v>
      </c>
      <c r="CB622" s="9">
        <f t="shared" si="1504"/>
        <v>2307</v>
      </c>
      <c r="CC622" s="9">
        <f>CC623</f>
        <v>0</v>
      </c>
      <c r="CD622" s="9">
        <f t="shared" si="1504"/>
        <v>0</v>
      </c>
      <c r="CE622" s="9">
        <f t="shared" si="1504"/>
        <v>0</v>
      </c>
      <c r="CF622" s="9">
        <f t="shared" si="1504"/>
        <v>0</v>
      </c>
      <c r="CG622" s="9">
        <f t="shared" si="1504"/>
        <v>2428</v>
      </c>
      <c r="CH622" s="9">
        <f t="shared" ref="CD622:CH623" si="1505">CH623</f>
        <v>2307</v>
      </c>
    </row>
    <row r="623" spans="1:86" ht="34.5" hidden="1" customHeight="1" x14ac:dyDescent="0.25">
      <c r="A623" s="28" t="s">
        <v>11</v>
      </c>
      <c r="B623" s="26">
        <f t="shared" si="1464"/>
        <v>912</v>
      </c>
      <c r="C623" s="26" t="s">
        <v>7</v>
      </c>
      <c r="D623" s="26" t="s">
        <v>79</v>
      </c>
      <c r="E623" s="26" t="s">
        <v>811</v>
      </c>
      <c r="F623" s="26" t="s">
        <v>12</v>
      </c>
      <c r="G623" s="9"/>
      <c r="H623" s="9"/>
      <c r="I623" s="83"/>
      <c r="J623" s="83"/>
      <c r="K623" s="83"/>
      <c r="L623" s="83"/>
      <c r="M623" s="83"/>
      <c r="N623" s="83"/>
      <c r="O623" s="84"/>
      <c r="P623" s="84"/>
      <c r="Q623" s="84"/>
      <c r="R623" s="84"/>
      <c r="S623" s="84"/>
      <c r="T623" s="84"/>
      <c r="U623" s="84"/>
      <c r="V623" s="84"/>
      <c r="W623" s="84"/>
      <c r="X623" s="84"/>
      <c r="Y623" s="84"/>
      <c r="Z623" s="84"/>
      <c r="AA623" s="84"/>
      <c r="AB623" s="84"/>
      <c r="AC623" s="84"/>
      <c r="AD623" s="84"/>
      <c r="AE623" s="84"/>
      <c r="AF623" s="84"/>
      <c r="AG623" s="84"/>
      <c r="AH623" s="84"/>
      <c r="AI623" s="84"/>
      <c r="AJ623" s="84"/>
      <c r="AK623" s="84"/>
      <c r="AL623" s="84"/>
      <c r="AM623" s="84"/>
      <c r="AN623" s="84"/>
      <c r="AO623" s="84"/>
      <c r="AP623" s="84"/>
      <c r="AQ623" s="84"/>
      <c r="AR623" s="84"/>
      <c r="AS623" s="84"/>
      <c r="AT623" s="84"/>
      <c r="AU623" s="84"/>
      <c r="AV623" s="84"/>
      <c r="AW623" s="84"/>
      <c r="AX623" s="84"/>
      <c r="AY623" s="9">
        <f>AY624</f>
        <v>51</v>
      </c>
      <c r="AZ623" s="9">
        <f t="shared" si="1502"/>
        <v>0</v>
      </c>
      <c r="BA623" s="9">
        <f t="shared" si="1502"/>
        <v>0</v>
      </c>
      <c r="BB623" s="9">
        <f t="shared" si="1502"/>
        <v>972</v>
      </c>
      <c r="BC623" s="9">
        <f t="shared" si="1502"/>
        <v>1023</v>
      </c>
      <c r="BD623" s="9">
        <f t="shared" si="1502"/>
        <v>972</v>
      </c>
      <c r="BE623" s="9">
        <f>BE624</f>
        <v>0</v>
      </c>
      <c r="BF623" s="9">
        <f t="shared" si="1502"/>
        <v>0</v>
      </c>
      <c r="BG623" s="9">
        <f t="shared" si="1502"/>
        <v>0</v>
      </c>
      <c r="BH623" s="9">
        <f t="shared" si="1502"/>
        <v>0</v>
      </c>
      <c r="BI623" s="9">
        <f t="shared" si="1502"/>
        <v>1023</v>
      </c>
      <c r="BJ623" s="9">
        <f t="shared" si="1502"/>
        <v>972</v>
      </c>
      <c r="BK623" s="9">
        <f>BK624</f>
        <v>0</v>
      </c>
      <c r="BL623" s="9">
        <f t="shared" si="1503"/>
        <v>0</v>
      </c>
      <c r="BM623" s="9">
        <f t="shared" si="1503"/>
        <v>0</v>
      </c>
      <c r="BN623" s="9">
        <f t="shared" si="1503"/>
        <v>0</v>
      </c>
      <c r="BO623" s="9">
        <f t="shared" si="1503"/>
        <v>1023</v>
      </c>
      <c r="BP623" s="9">
        <f t="shared" si="1503"/>
        <v>972</v>
      </c>
      <c r="BQ623" s="9">
        <f>BQ624</f>
        <v>0</v>
      </c>
      <c r="BR623" s="9">
        <f t="shared" si="1504"/>
        <v>0</v>
      </c>
      <c r="BS623" s="9">
        <f t="shared" si="1504"/>
        <v>0</v>
      </c>
      <c r="BT623" s="9">
        <f t="shared" si="1504"/>
        <v>0</v>
      </c>
      <c r="BU623" s="9">
        <f t="shared" si="1504"/>
        <v>1023</v>
      </c>
      <c r="BV623" s="9">
        <f t="shared" si="1504"/>
        <v>972</v>
      </c>
      <c r="BW623" s="9">
        <f>BW624</f>
        <v>70</v>
      </c>
      <c r="BX623" s="9">
        <f t="shared" si="1504"/>
        <v>0</v>
      </c>
      <c r="BY623" s="9">
        <f t="shared" si="1504"/>
        <v>0</v>
      </c>
      <c r="BZ623" s="9">
        <f t="shared" si="1504"/>
        <v>1335</v>
      </c>
      <c r="CA623" s="9">
        <f t="shared" si="1504"/>
        <v>2428</v>
      </c>
      <c r="CB623" s="9">
        <f t="shared" si="1504"/>
        <v>2307</v>
      </c>
      <c r="CC623" s="9">
        <f>CC624</f>
        <v>0</v>
      </c>
      <c r="CD623" s="9">
        <f t="shared" si="1505"/>
        <v>0</v>
      </c>
      <c r="CE623" s="9">
        <f t="shared" si="1505"/>
        <v>0</v>
      </c>
      <c r="CF623" s="9">
        <f t="shared" si="1505"/>
        <v>0</v>
      </c>
      <c r="CG623" s="9">
        <f t="shared" si="1505"/>
        <v>2428</v>
      </c>
      <c r="CH623" s="9">
        <f t="shared" si="1505"/>
        <v>2307</v>
      </c>
    </row>
    <row r="624" spans="1:86" ht="20.100000000000001" hidden="1" customHeight="1" x14ac:dyDescent="0.25">
      <c r="A624" s="28" t="s">
        <v>13</v>
      </c>
      <c r="B624" s="26">
        <f t="shared" si="1464"/>
        <v>912</v>
      </c>
      <c r="C624" s="26" t="s">
        <v>7</v>
      </c>
      <c r="D624" s="26" t="s">
        <v>79</v>
      </c>
      <c r="E624" s="26" t="s">
        <v>811</v>
      </c>
      <c r="F624" s="26" t="s">
        <v>34</v>
      </c>
      <c r="G624" s="9"/>
      <c r="H624" s="9"/>
      <c r="I624" s="83"/>
      <c r="J624" s="83"/>
      <c r="K624" s="83"/>
      <c r="L624" s="83"/>
      <c r="M624" s="83"/>
      <c r="N624" s="83"/>
      <c r="O624" s="84"/>
      <c r="P624" s="84"/>
      <c r="Q624" s="84"/>
      <c r="R624" s="84"/>
      <c r="S624" s="84"/>
      <c r="T624" s="84"/>
      <c r="U624" s="84"/>
      <c r="V624" s="84"/>
      <c r="W624" s="84"/>
      <c r="X624" s="84"/>
      <c r="Y624" s="84"/>
      <c r="Z624" s="84"/>
      <c r="AA624" s="84"/>
      <c r="AB624" s="84"/>
      <c r="AC624" s="84"/>
      <c r="AD624" s="84"/>
      <c r="AE624" s="84"/>
      <c r="AF624" s="84"/>
      <c r="AG624" s="84"/>
      <c r="AH624" s="84"/>
      <c r="AI624" s="84"/>
      <c r="AJ624" s="84"/>
      <c r="AK624" s="84"/>
      <c r="AL624" s="84"/>
      <c r="AM624" s="84"/>
      <c r="AN624" s="84"/>
      <c r="AO624" s="84"/>
      <c r="AP624" s="84"/>
      <c r="AQ624" s="84"/>
      <c r="AR624" s="84"/>
      <c r="AS624" s="84"/>
      <c r="AT624" s="84"/>
      <c r="AU624" s="84"/>
      <c r="AV624" s="84"/>
      <c r="AW624" s="84"/>
      <c r="AX624" s="84"/>
      <c r="AY624" s="9">
        <v>51</v>
      </c>
      <c r="AZ624" s="9"/>
      <c r="BA624" s="9"/>
      <c r="BB624" s="9">
        <v>972</v>
      </c>
      <c r="BC624" s="9">
        <f>AW624+AY624+AZ624+BA624+BB624</f>
        <v>1023</v>
      </c>
      <c r="BD624" s="9">
        <f>AX624+BB624</f>
        <v>972</v>
      </c>
      <c r="BE624" s="9"/>
      <c r="BF624" s="9"/>
      <c r="BG624" s="9"/>
      <c r="BH624" s="9"/>
      <c r="BI624" s="9">
        <f>BC624+BE624+BF624+BG624+BH624</f>
        <v>1023</v>
      </c>
      <c r="BJ624" s="9">
        <f>BD624+BH624</f>
        <v>972</v>
      </c>
      <c r="BK624" s="9"/>
      <c r="BL624" s="9"/>
      <c r="BM624" s="9"/>
      <c r="BN624" s="9"/>
      <c r="BO624" s="9">
        <f>BI624+BK624+BL624+BM624+BN624</f>
        <v>1023</v>
      </c>
      <c r="BP624" s="9">
        <f>BJ624+BN624</f>
        <v>972</v>
      </c>
      <c r="BQ624" s="9"/>
      <c r="BR624" s="9"/>
      <c r="BS624" s="9"/>
      <c r="BT624" s="9"/>
      <c r="BU624" s="9">
        <f>BO624+BQ624+BR624+BS624+BT624</f>
        <v>1023</v>
      </c>
      <c r="BV624" s="9">
        <f>BP624+BT624</f>
        <v>972</v>
      </c>
      <c r="BW624" s="9">
        <v>70</v>
      </c>
      <c r="BX624" s="9"/>
      <c r="BY624" s="9"/>
      <c r="BZ624" s="9">
        <v>1335</v>
      </c>
      <c r="CA624" s="9">
        <f>BU624+BW624+BX624+BY624+BZ624</f>
        <v>2428</v>
      </c>
      <c r="CB624" s="9">
        <f>BV624+BZ624</f>
        <v>2307</v>
      </c>
      <c r="CC624" s="9"/>
      <c r="CD624" s="9"/>
      <c r="CE624" s="9"/>
      <c r="CF624" s="9"/>
      <c r="CG624" s="9">
        <f>CA624+CC624+CD624+CE624+CF624</f>
        <v>2428</v>
      </c>
      <c r="CH624" s="9">
        <f>CB624+CF624</f>
        <v>2307</v>
      </c>
    </row>
    <row r="625" spans="1:86" ht="82.5" x14ac:dyDescent="0.25">
      <c r="A625" s="25" t="s">
        <v>118</v>
      </c>
      <c r="B625" s="26">
        <f>B607</f>
        <v>912</v>
      </c>
      <c r="C625" s="26" t="s">
        <v>7</v>
      </c>
      <c r="D625" s="26" t="s">
        <v>79</v>
      </c>
      <c r="E625" s="26" t="s">
        <v>119</v>
      </c>
      <c r="F625" s="9"/>
      <c r="G625" s="9">
        <f t="shared" ref="G625:AA625" si="1506">G626</f>
        <v>2115</v>
      </c>
      <c r="H625" s="9">
        <f t="shared" si="1506"/>
        <v>0</v>
      </c>
      <c r="I625" s="9">
        <f t="shared" si="1506"/>
        <v>0</v>
      </c>
      <c r="J625" s="9">
        <f t="shared" si="1506"/>
        <v>0</v>
      </c>
      <c r="K625" s="9">
        <f t="shared" si="1506"/>
        <v>0</v>
      </c>
      <c r="L625" s="9">
        <f t="shared" si="1506"/>
        <v>0</v>
      </c>
      <c r="M625" s="9">
        <f t="shared" si="1506"/>
        <v>2115</v>
      </c>
      <c r="N625" s="9">
        <f t="shared" si="1506"/>
        <v>0</v>
      </c>
      <c r="O625" s="9">
        <f t="shared" si="1506"/>
        <v>0</v>
      </c>
      <c r="P625" s="9">
        <f t="shared" si="1506"/>
        <v>0</v>
      </c>
      <c r="Q625" s="9">
        <f t="shared" si="1506"/>
        <v>0</v>
      </c>
      <c r="R625" s="9">
        <f t="shared" si="1506"/>
        <v>0</v>
      </c>
      <c r="S625" s="9">
        <f t="shared" si="1506"/>
        <v>2115</v>
      </c>
      <c r="T625" s="9">
        <f t="shared" si="1506"/>
        <v>0</v>
      </c>
      <c r="U625" s="9">
        <f t="shared" si="1506"/>
        <v>0</v>
      </c>
      <c r="V625" s="9">
        <f t="shared" si="1506"/>
        <v>0</v>
      </c>
      <c r="W625" s="9">
        <f t="shared" si="1506"/>
        <v>0</v>
      </c>
      <c r="X625" s="9">
        <f t="shared" si="1506"/>
        <v>0</v>
      </c>
      <c r="Y625" s="9">
        <f t="shared" si="1506"/>
        <v>2115</v>
      </c>
      <c r="Z625" s="9">
        <f t="shared" si="1506"/>
        <v>0</v>
      </c>
      <c r="AA625" s="9">
        <f t="shared" si="1506"/>
        <v>0</v>
      </c>
      <c r="AB625" s="9">
        <f t="shared" ref="AA625:AP628" si="1507">AB626</f>
        <v>0</v>
      </c>
      <c r="AC625" s="9">
        <f t="shared" si="1507"/>
        <v>0</v>
      </c>
      <c r="AD625" s="9">
        <f t="shared" si="1507"/>
        <v>0</v>
      </c>
      <c r="AE625" s="9">
        <f t="shared" si="1507"/>
        <v>2115</v>
      </c>
      <c r="AF625" s="9">
        <f t="shared" si="1507"/>
        <v>0</v>
      </c>
      <c r="AG625" s="9">
        <f t="shared" si="1507"/>
        <v>0</v>
      </c>
      <c r="AH625" s="9">
        <f t="shared" si="1507"/>
        <v>0</v>
      </c>
      <c r="AI625" s="9">
        <f t="shared" si="1507"/>
        <v>0</v>
      </c>
      <c r="AJ625" s="9">
        <f t="shared" si="1507"/>
        <v>0</v>
      </c>
      <c r="AK625" s="9">
        <f t="shared" si="1507"/>
        <v>2115</v>
      </c>
      <c r="AL625" s="9">
        <f t="shared" si="1507"/>
        <v>0</v>
      </c>
      <c r="AM625" s="9">
        <f t="shared" si="1507"/>
        <v>0</v>
      </c>
      <c r="AN625" s="9">
        <f t="shared" si="1507"/>
        <v>0</v>
      </c>
      <c r="AO625" s="9">
        <f t="shared" si="1507"/>
        <v>0</v>
      </c>
      <c r="AP625" s="9">
        <f t="shared" si="1507"/>
        <v>0</v>
      </c>
      <c r="AQ625" s="9">
        <f t="shared" ref="AM625:BB628" si="1508">AQ626</f>
        <v>2115</v>
      </c>
      <c r="AR625" s="9">
        <f t="shared" si="1508"/>
        <v>0</v>
      </c>
      <c r="AS625" s="9">
        <f t="shared" si="1508"/>
        <v>-396</v>
      </c>
      <c r="AT625" s="9">
        <f t="shared" si="1508"/>
        <v>0</v>
      </c>
      <c r="AU625" s="9">
        <f t="shared" si="1508"/>
        <v>0</v>
      </c>
      <c r="AV625" s="9">
        <f t="shared" si="1508"/>
        <v>0</v>
      </c>
      <c r="AW625" s="9">
        <f t="shared" si="1508"/>
        <v>1719</v>
      </c>
      <c r="AX625" s="9">
        <f t="shared" si="1508"/>
        <v>0</v>
      </c>
      <c r="AY625" s="9">
        <f t="shared" si="1508"/>
        <v>0</v>
      </c>
      <c r="AZ625" s="9">
        <f t="shared" si="1508"/>
        <v>0</v>
      </c>
      <c r="BA625" s="9">
        <f t="shared" si="1508"/>
        <v>0</v>
      </c>
      <c r="BB625" s="9">
        <f t="shared" si="1508"/>
        <v>0</v>
      </c>
      <c r="BC625" s="9">
        <f t="shared" ref="AY625:BN628" si="1509">BC626</f>
        <v>1719</v>
      </c>
      <c r="BD625" s="9">
        <f t="shared" si="1509"/>
        <v>0</v>
      </c>
      <c r="BE625" s="9">
        <f t="shared" si="1509"/>
        <v>0</v>
      </c>
      <c r="BF625" s="9">
        <f t="shared" si="1509"/>
        <v>0</v>
      </c>
      <c r="BG625" s="9">
        <f t="shared" si="1509"/>
        <v>-20</v>
      </c>
      <c r="BH625" s="9">
        <f t="shared" si="1509"/>
        <v>0</v>
      </c>
      <c r="BI625" s="9">
        <f t="shared" si="1509"/>
        <v>1699</v>
      </c>
      <c r="BJ625" s="9">
        <f t="shared" si="1509"/>
        <v>0</v>
      </c>
      <c r="BK625" s="9">
        <f t="shared" si="1509"/>
        <v>0</v>
      </c>
      <c r="BL625" s="9">
        <f t="shared" si="1509"/>
        <v>0</v>
      </c>
      <c r="BM625" s="9">
        <f t="shared" si="1509"/>
        <v>0</v>
      </c>
      <c r="BN625" s="9">
        <f t="shared" si="1509"/>
        <v>0</v>
      </c>
      <c r="BO625" s="9">
        <f t="shared" ref="BK625:BZ628" si="1510">BO626</f>
        <v>1699</v>
      </c>
      <c r="BP625" s="9">
        <f t="shared" si="1510"/>
        <v>0</v>
      </c>
      <c r="BQ625" s="9">
        <f t="shared" si="1510"/>
        <v>0</v>
      </c>
      <c r="BR625" s="9">
        <f t="shared" si="1510"/>
        <v>0</v>
      </c>
      <c r="BS625" s="9">
        <f t="shared" si="1510"/>
        <v>-21</v>
      </c>
      <c r="BT625" s="9">
        <f t="shared" si="1510"/>
        <v>0</v>
      </c>
      <c r="BU625" s="9">
        <f t="shared" si="1510"/>
        <v>1678</v>
      </c>
      <c r="BV625" s="9">
        <f t="shared" si="1510"/>
        <v>0</v>
      </c>
      <c r="BW625" s="9">
        <f t="shared" si="1510"/>
        <v>0</v>
      </c>
      <c r="BX625" s="9">
        <f t="shared" si="1510"/>
        <v>0</v>
      </c>
      <c r="BY625" s="9">
        <f t="shared" si="1510"/>
        <v>0</v>
      </c>
      <c r="BZ625" s="9">
        <f t="shared" si="1510"/>
        <v>0</v>
      </c>
      <c r="CA625" s="9">
        <f t="shared" ref="BW625:CH628" si="1511">CA626</f>
        <v>1678</v>
      </c>
      <c r="CB625" s="9">
        <f t="shared" si="1511"/>
        <v>0</v>
      </c>
      <c r="CC625" s="9">
        <f t="shared" si="1511"/>
        <v>94</v>
      </c>
      <c r="CD625" s="9">
        <f t="shared" si="1511"/>
        <v>0</v>
      </c>
      <c r="CE625" s="9">
        <f t="shared" si="1511"/>
        <v>-7</v>
      </c>
      <c r="CF625" s="9">
        <f t="shared" si="1511"/>
        <v>0</v>
      </c>
      <c r="CG625" s="9">
        <f t="shared" si="1511"/>
        <v>1765</v>
      </c>
      <c r="CH625" s="9">
        <f t="shared" si="1511"/>
        <v>0</v>
      </c>
    </row>
    <row r="626" spans="1:86" ht="20.100000000000001" hidden="1" customHeight="1" x14ac:dyDescent="0.25">
      <c r="A626" s="28" t="s">
        <v>14</v>
      </c>
      <c r="B626" s="26">
        <f>B608</f>
        <v>912</v>
      </c>
      <c r="C626" s="26" t="s">
        <v>7</v>
      </c>
      <c r="D626" s="26" t="s">
        <v>79</v>
      </c>
      <c r="E626" s="26" t="s">
        <v>149</v>
      </c>
      <c r="F626" s="26"/>
      <c r="G626" s="9">
        <f t="shared" ref="G626:V628" si="1512">G627</f>
        <v>2115</v>
      </c>
      <c r="H626" s="9">
        <f t="shared" si="1512"/>
        <v>0</v>
      </c>
      <c r="I626" s="9">
        <f t="shared" si="1512"/>
        <v>0</v>
      </c>
      <c r="J626" s="9">
        <f t="shared" si="1512"/>
        <v>0</v>
      </c>
      <c r="K626" s="9">
        <f t="shared" si="1512"/>
        <v>0</v>
      </c>
      <c r="L626" s="9">
        <f t="shared" si="1512"/>
        <v>0</v>
      </c>
      <c r="M626" s="9">
        <f t="shared" si="1512"/>
        <v>2115</v>
      </c>
      <c r="N626" s="9">
        <f t="shared" si="1512"/>
        <v>0</v>
      </c>
      <c r="O626" s="9">
        <f t="shared" si="1512"/>
        <v>0</v>
      </c>
      <c r="P626" s="9">
        <f t="shared" si="1512"/>
        <v>0</v>
      </c>
      <c r="Q626" s="9">
        <f t="shared" si="1512"/>
        <v>0</v>
      </c>
      <c r="R626" s="9">
        <f t="shared" si="1512"/>
        <v>0</v>
      </c>
      <c r="S626" s="9">
        <f t="shared" si="1512"/>
        <v>2115</v>
      </c>
      <c r="T626" s="9">
        <f t="shared" si="1512"/>
        <v>0</v>
      </c>
      <c r="U626" s="9">
        <f t="shared" si="1512"/>
        <v>0</v>
      </c>
      <c r="V626" s="9">
        <f t="shared" si="1512"/>
        <v>0</v>
      </c>
      <c r="W626" s="9">
        <f>W627</f>
        <v>0</v>
      </c>
      <c r="X626" s="9">
        <f>X627</f>
        <v>0</v>
      </c>
      <c r="Y626" s="9">
        <f>Y627</f>
        <v>2115</v>
      </c>
      <c r="Z626" s="9">
        <f>Z627</f>
        <v>0</v>
      </c>
      <c r="AA626" s="9">
        <f>AA627</f>
        <v>0</v>
      </c>
      <c r="AB626" s="9">
        <f t="shared" si="1507"/>
        <v>0</v>
      </c>
      <c r="AC626" s="9">
        <f t="shared" si="1507"/>
        <v>0</v>
      </c>
      <c r="AD626" s="9">
        <f t="shared" si="1507"/>
        <v>0</v>
      </c>
      <c r="AE626" s="9">
        <f t="shared" si="1507"/>
        <v>2115</v>
      </c>
      <c r="AF626" s="9">
        <f t="shared" si="1507"/>
        <v>0</v>
      </c>
      <c r="AG626" s="9">
        <f t="shared" si="1507"/>
        <v>0</v>
      </c>
      <c r="AH626" s="9">
        <f t="shared" si="1507"/>
        <v>0</v>
      </c>
      <c r="AI626" s="9">
        <f t="shared" si="1507"/>
        <v>0</v>
      </c>
      <c r="AJ626" s="9">
        <f t="shared" si="1507"/>
        <v>0</v>
      </c>
      <c r="AK626" s="9">
        <f t="shared" si="1507"/>
        <v>2115</v>
      </c>
      <c r="AL626" s="9">
        <f t="shared" si="1507"/>
        <v>0</v>
      </c>
      <c r="AM626" s="9">
        <f t="shared" si="1508"/>
        <v>0</v>
      </c>
      <c r="AN626" s="9">
        <f t="shared" si="1508"/>
        <v>0</v>
      </c>
      <c r="AO626" s="9">
        <f t="shared" si="1508"/>
        <v>0</v>
      </c>
      <c r="AP626" s="9">
        <f t="shared" si="1508"/>
        <v>0</v>
      </c>
      <c r="AQ626" s="9">
        <f t="shared" si="1508"/>
        <v>2115</v>
      </c>
      <c r="AR626" s="9">
        <f t="shared" si="1508"/>
        <v>0</v>
      </c>
      <c r="AS626" s="9">
        <f t="shared" si="1508"/>
        <v>-396</v>
      </c>
      <c r="AT626" s="9">
        <f t="shared" si="1508"/>
        <v>0</v>
      </c>
      <c r="AU626" s="9">
        <f t="shared" si="1508"/>
        <v>0</v>
      </c>
      <c r="AV626" s="9">
        <f t="shared" si="1508"/>
        <v>0</v>
      </c>
      <c r="AW626" s="9">
        <f t="shared" si="1508"/>
        <v>1719</v>
      </c>
      <c r="AX626" s="9">
        <f t="shared" si="1508"/>
        <v>0</v>
      </c>
      <c r="AY626" s="9">
        <f t="shared" si="1509"/>
        <v>0</v>
      </c>
      <c r="AZ626" s="9">
        <f t="shared" si="1509"/>
        <v>0</v>
      </c>
      <c r="BA626" s="9">
        <f t="shared" si="1509"/>
        <v>0</v>
      </c>
      <c r="BB626" s="9">
        <f t="shared" si="1509"/>
        <v>0</v>
      </c>
      <c r="BC626" s="9">
        <f t="shared" si="1509"/>
        <v>1719</v>
      </c>
      <c r="BD626" s="9">
        <f t="shared" si="1509"/>
        <v>0</v>
      </c>
      <c r="BE626" s="9">
        <f t="shared" si="1509"/>
        <v>0</v>
      </c>
      <c r="BF626" s="9">
        <f t="shared" si="1509"/>
        <v>0</v>
      </c>
      <c r="BG626" s="9">
        <f t="shared" si="1509"/>
        <v>-20</v>
      </c>
      <c r="BH626" s="9">
        <f t="shared" si="1509"/>
        <v>0</v>
      </c>
      <c r="BI626" s="9">
        <f t="shared" si="1509"/>
        <v>1699</v>
      </c>
      <c r="BJ626" s="9">
        <f t="shared" si="1509"/>
        <v>0</v>
      </c>
      <c r="BK626" s="9">
        <f t="shared" si="1510"/>
        <v>0</v>
      </c>
      <c r="BL626" s="9">
        <f t="shared" si="1510"/>
        <v>0</v>
      </c>
      <c r="BM626" s="9">
        <f t="shared" si="1510"/>
        <v>0</v>
      </c>
      <c r="BN626" s="9">
        <f t="shared" si="1510"/>
        <v>0</v>
      </c>
      <c r="BO626" s="9">
        <f t="shared" si="1510"/>
        <v>1699</v>
      </c>
      <c r="BP626" s="9">
        <f t="shared" si="1510"/>
        <v>0</v>
      </c>
      <c r="BQ626" s="9">
        <f t="shared" si="1510"/>
        <v>0</v>
      </c>
      <c r="BR626" s="9">
        <f t="shared" si="1510"/>
        <v>0</v>
      </c>
      <c r="BS626" s="9">
        <f t="shared" si="1510"/>
        <v>-21</v>
      </c>
      <c r="BT626" s="9">
        <f t="shared" si="1510"/>
        <v>0</v>
      </c>
      <c r="BU626" s="9">
        <f t="shared" si="1510"/>
        <v>1678</v>
      </c>
      <c r="BV626" s="9">
        <f t="shared" si="1510"/>
        <v>0</v>
      </c>
      <c r="BW626" s="9">
        <f t="shared" si="1511"/>
        <v>0</v>
      </c>
      <c r="BX626" s="9">
        <f t="shared" si="1511"/>
        <v>0</v>
      </c>
      <c r="BY626" s="9">
        <f t="shared" si="1511"/>
        <v>0</v>
      </c>
      <c r="BZ626" s="9">
        <f t="shared" si="1511"/>
        <v>0</v>
      </c>
      <c r="CA626" s="9">
        <f t="shared" si="1511"/>
        <v>1678</v>
      </c>
      <c r="CB626" s="9">
        <f t="shared" si="1511"/>
        <v>0</v>
      </c>
      <c r="CC626" s="9">
        <f t="shared" si="1511"/>
        <v>94</v>
      </c>
      <c r="CD626" s="9">
        <f t="shared" si="1511"/>
        <v>0</v>
      </c>
      <c r="CE626" s="9">
        <f t="shared" si="1511"/>
        <v>-7</v>
      </c>
      <c r="CF626" s="9">
        <f t="shared" si="1511"/>
        <v>0</v>
      </c>
      <c r="CG626" s="9">
        <f t="shared" si="1511"/>
        <v>1765</v>
      </c>
      <c r="CH626" s="9">
        <f t="shared" si="1511"/>
        <v>0</v>
      </c>
    </row>
    <row r="627" spans="1:86" ht="20.100000000000001" hidden="1" customHeight="1" x14ac:dyDescent="0.25">
      <c r="A627" s="28" t="s">
        <v>15</v>
      </c>
      <c r="B627" s="26">
        <f t="shared" si="1464"/>
        <v>912</v>
      </c>
      <c r="C627" s="26" t="s">
        <v>7</v>
      </c>
      <c r="D627" s="26" t="s">
        <v>79</v>
      </c>
      <c r="E627" s="26" t="s">
        <v>426</v>
      </c>
      <c r="F627" s="26"/>
      <c r="G627" s="9">
        <f t="shared" si="1512"/>
        <v>2115</v>
      </c>
      <c r="H627" s="9">
        <f t="shared" si="1512"/>
        <v>0</v>
      </c>
      <c r="I627" s="9">
        <f t="shared" si="1512"/>
        <v>0</v>
      </c>
      <c r="J627" s="9">
        <f t="shared" si="1512"/>
        <v>0</v>
      </c>
      <c r="K627" s="9">
        <f t="shared" si="1512"/>
        <v>0</v>
      </c>
      <c r="L627" s="9">
        <f t="shared" si="1512"/>
        <v>0</v>
      </c>
      <c r="M627" s="9">
        <f t="shared" si="1512"/>
        <v>2115</v>
      </c>
      <c r="N627" s="9">
        <f t="shared" si="1512"/>
        <v>0</v>
      </c>
      <c r="O627" s="9">
        <f t="shared" si="1512"/>
        <v>0</v>
      </c>
      <c r="P627" s="9">
        <f t="shared" si="1512"/>
        <v>0</v>
      </c>
      <c r="Q627" s="9">
        <f t="shared" si="1512"/>
        <v>0</v>
      </c>
      <c r="R627" s="9">
        <f t="shared" si="1512"/>
        <v>0</v>
      </c>
      <c r="S627" s="9">
        <f t="shared" si="1512"/>
        <v>2115</v>
      </c>
      <c r="T627" s="9">
        <f t="shared" si="1512"/>
        <v>0</v>
      </c>
      <c r="U627" s="9">
        <f t="shared" ref="U627:Z628" si="1513">U628</f>
        <v>0</v>
      </c>
      <c r="V627" s="9">
        <f t="shared" si="1513"/>
        <v>0</v>
      </c>
      <c r="W627" s="9">
        <f t="shared" si="1513"/>
        <v>0</v>
      </c>
      <c r="X627" s="9">
        <f t="shared" si="1513"/>
        <v>0</v>
      </c>
      <c r="Y627" s="9">
        <f t="shared" si="1513"/>
        <v>2115</v>
      </c>
      <c r="Z627" s="9">
        <f t="shared" si="1513"/>
        <v>0</v>
      </c>
      <c r="AA627" s="9">
        <f t="shared" si="1507"/>
        <v>0</v>
      </c>
      <c r="AB627" s="9">
        <f t="shared" si="1507"/>
        <v>0</v>
      </c>
      <c r="AC627" s="9">
        <f t="shared" si="1507"/>
        <v>0</v>
      </c>
      <c r="AD627" s="9">
        <f t="shared" si="1507"/>
        <v>0</v>
      </c>
      <c r="AE627" s="9">
        <f t="shared" si="1507"/>
        <v>2115</v>
      </c>
      <c r="AF627" s="9">
        <f t="shared" si="1507"/>
        <v>0</v>
      </c>
      <c r="AG627" s="9">
        <f t="shared" si="1507"/>
        <v>0</v>
      </c>
      <c r="AH627" s="9">
        <f t="shared" si="1507"/>
        <v>0</v>
      </c>
      <c r="AI627" s="9">
        <f t="shared" si="1507"/>
        <v>0</v>
      </c>
      <c r="AJ627" s="9">
        <f t="shared" si="1507"/>
        <v>0</v>
      </c>
      <c r="AK627" s="9">
        <f t="shared" si="1507"/>
        <v>2115</v>
      </c>
      <c r="AL627" s="9">
        <f t="shared" si="1507"/>
        <v>0</v>
      </c>
      <c r="AM627" s="9">
        <f t="shared" si="1508"/>
        <v>0</v>
      </c>
      <c r="AN627" s="9">
        <f t="shared" si="1508"/>
        <v>0</v>
      </c>
      <c r="AO627" s="9">
        <f t="shared" si="1508"/>
        <v>0</v>
      </c>
      <c r="AP627" s="9">
        <f t="shared" si="1508"/>
        <v>0</v>
      </c>
      <c r="AQ627" s="9">
        <f t="shared" si="1508"/>
        <v>2115</v>
      </c>
      <c r="AR627" s="9">
        <f t="shared" si="1508"/>
        <v>0</v>
      </c>
      <c r="AS627" s="9">
        <f t="shared" si="1508"/>
        <v>-396</v>
      </c>
      <c r="AT627" s="9">
        <f t="shared" si="1508"/>
        <v>0</v>
      </c>
      <c r="AU627" s="9">
        <f t="shared" si="1508"/>
        <v>0</v>
      </c>
      <c r="AV627" s="9">
        <f t="shared" si="1508"/>
        <v>0</v>
      </c>
      <c r="AW627" s="9">
        <f t="shared" si="1508"/>
        <v>1719</v>
      </c>
      <c r="AX627" s="9">
        <f t="shared" si="1508"/>
        <v>0</v>
      </c>
      <c r="AY627" s="9">
        <f t="shared" si="1509"/>
        <v>0</v>
      </c>
      <c r="AZ627" s="9">
        <f t="shared" si="1509"/>
        <v>0</v>
      </c>
      <c r="BA627" s="9">
        <f t="shared" si="1509"/>
        <v>0</v>
      </c>
      <c r="BB627" s="9">
        <f t="shared" si="1509"/>
        <v>0</v>
      </c>
      <c r="BC627" s="9">
        <f t="shared" si="1509"/>
        <v>1719</v>
      </c>
      <c r="BD627" s="9">
        <f t="shared" si="1509"/>
        <v>0</v>
      </c>
      <c r="BE627" s="9">
        <f t="shared" si="1509"/>
        <v>0</v>
      </c>
      <c r="BF627" s="9">
        <f t="shared" si="1509"/>
        <v>0</v>
      </c>
      <c r="BG627" s="9">
        <f t="shared" si="1509"/>
        <v>-20</v>
      </c>
      <c r="BH627" s="9">
        <f t="shared" si="1509"/>
        <v>0</v>
      </c>
      <c r="BI627" s="9">
        <f t="shared" si="1509"/>
        <v>1699</v>
      </c>
      <c r="BJ627" s="9">
        <f t="shared" si="1509"/>
        <v>0</v>
      </c>
      <c r="BK627" s="9">
        <f t="shared" si="1510"/>
        <v>0</v>
      </c>
      <c r="BL627" s="9">
        <f t="shared" si="1510"/>
        <v>0</v>
      </c>
      <c r="BM627" s="9">
        <f t="shared" si="1510"/>
        <v>0</v>
      </c>
      <c r="BN627" s="9">
        <f t="shared" si="1510"/>
        <v>0</v>
      </c>
      <c r="BO627" s="9">
        <f t="shared" si="1510"/>
        <v>1699</v>
      </c>
      <c r="BP627" s="9">
        <f t="shared" si="1510"/>
        <v>0</v>
      </c>
      <c r="BQ627" s="9">
        <f t="shared" si="1510"/>
        <v>0</v>
      </c>
      <c r="BR627" s="9">
        <f t="shared" si="1510"/>
        <v>0</v>
      </c>
      <c r="BS627" s="9">
        <f t="shared" si="1510"/>
        <v>-21</v>
      </c>
      <c r="BT627" s="9">
        <f t="shared" si="1510"/>
        <v>0</v>
      </c>
      <c r="BU627" s="9">
        <f t="shared" si="1510"/>
        <v>1678</v>
      </c>
      <c r="BV627" s="9">
        <f t="shared" si="1510"/>
        <v>0</v>
      </c>
      <c r="BW627" s="9">
        <f t="shared" si="1511"/>
        <v>0</v>
      </c>
      <c r="BX627" s="9">
        <f t="shared" si="1511"/>
        <v>0</v>
      </c>
      <c r="BY627" s="9">
        <f t="shared" si="1511"/>
        <v>0</v>
      </c>
      <c r="BZ627" s="9">
        <f t="shared" si="1511"/>
        <v>0</v>
      </c>
      <c r="CA627" s="9">
        <f t="shared" si="1511"/>
        <v>1678</v>
      </c>
      <c r="CB627" s="9">
        <f t="shared" si="1511"/>
        <v>0</v>
      </c>
      <c r="CC627" s="9">
        <f t="shared" si="1511"/>
        <v>94</v>
      </c>
      <c r="CD627" s="9">
        <f t="shared" si="1511"/>
        <v>0</v>
      </c>
      <c r="CE627" s="9">
        <f t="shared" si="1511"/>
        <v>-7</v>
      </c>
      <c r="CF627" s="9">
        <f t="shared" si="1511"/>
        <v>0</v>
      </c>
      <c r="CG627" s="9">
        <f t="shared" si="1511"/>
        <v>1765</v>
      </c>
      <c r="CH627" s="9">
        <f t="shared" si="1511"/>
        <v>0</v>
      </c>
    </row>
    <row r="628" spans="1:86" ht="33" hidden="1" x14ac:dyDescent="0.25">
      <c r="A628" s="25" t="s">
        <v>11</v>
      </c>
      <c r="B628" s="26">
        <f t="shared" si="1464"/>
        <v>912</v>
      </c>
      <c r="C628" s="26" t="s">
        <v>7</v>
      </c>
      <c r="D628" s="26" t="s">
        <v>79</v>
      </c>
      <c r="E628" s="26" t="s">
        <v>426</v>
      </c>
      <c r="F628" s="26" t="s">
        <v>12</v>
      </c>
      <c r="G628" s="9">
        <f t="shared" si="1512"/>
        <v>2115</v>
      </c>
      <c r="H628" s="9">
        <f t="shared" si="1512"/>
        <v>0</v>
      </c>
      <c r="I628" s="9">
        <f t="shared" si="1512"/>
        <v>0</v>
      </c>
      <c r="J628" s="9">
        <f t="shared" si="1512"/>
        <v>0</v>
      </c>
      <c r="K628" s="9">
        <f t="shared" si="1512"/>
        <v>0</v>
      </c>
      <c r="L628" s="9">
        <f t="shared" si="1512"/>
        <v>0</v>
      </c>
      <c r="M628" s="9">
        <f t="shared" si="1512"/>
        <v>2115</v>
      </c>
      <c r="N628" s="9">
        <f t="shared" si="1512"/>
        <v>0</v>
      </c>
      <c r="O628" s="9">
        <f t="shared" si="1512"/>
        <v>0</v>
      </c>
      <c r="P628" s="9">
        <f t="shared" si="1512"/>
        <v>0</v>
      </c>
      <c r="Q628" s="9">
        <f t="shared" si="1512"/>
        <v>0</v>
      </c>
      <c r="R628" s="9">
        <f t="shared" si="1512"/>
        <v>0</v>
      </c>
      <c r="S628" s="9">
        <f t="shared" si="1512"/>
        <v>2115</v>
      </c>
      <c r="T628" s="9">
        <f t="shared" si="1512"/>
        <v>0</v>
      </c>
      <c r="U628" s="9">
        <f t="shared" si="1513"/>
        <v>0</v>
      </c>
      <c r="V628" s="9">
        <f t="shared" si="1513"/>
        <v>0</v>
      </c>
      <c r="W628" s="9">
        <f t="shared" si="1513"/>
        <v>0</v>
      </c>
      <c r="X628" s="9">
        <f t="shared" si="1513"/>
        <v>0</v>
      </c>
      <c r="Y628" s="9">
        <f t="shared" si="1513"/>
        <v>2115</v>
      </c>
      <c r="Z628" s="9">
        <f t="shared" si="1513"/>
        <v>0</v>
      </c>
      <c r="AA628" s="9">
        <f t="shared" si="1507"/>
        <v>0</v>
      </c>
      <c r="AB628" s="9">
        <f t="shared" si="1507"/>
        <v>0</v>
      </c>
      <c r="AC628" s="9">
        <f t="shared" si="1507"/>
        <v>0</v>
      </c>
      <c r="AD628" s="9">
        <f t="shared" si="1507"/>
        <v>0</v>
      </c>
      <c r="AE628" s="9">
        <f t="shared" si="1507"/>
        <v>2115</v>
      </c>
      <c r="AF628" s="9">
        <f t="shared" si="1507"/>
        <v>0</v>
      </c>
      <c r="AG628" s="9">
        <f t="shared" si="1507"/>
        <v>0</v>
      </c>
      <c r="AH628" s="9">
        <f t="shared" si="1507"/>
        <v>0</v>
      </c>
      <c r="AI628" s="9">
        <f t="shared" si="1507"/>
        <v>0</v>
      </c>
      <c r="AJ628" s="9">
        <f t="shared" si="1507"/>
        <v>0</v>
      </c>
      <c r="AK628" s="9">
        <f t="shared" si="1507"/>
        <v>2115</v>
      </c>
      <c r="AL628" s="9">
        <f t="shared" si="1507"/>
        <v>0</v>
      </c>
      <c r="AM628" s="9">
        <f t="shared" si="1508"/>
        <v>0</v>
      </c>
      <c r="AN628" s="9">
        <f t="shared" si="1508"/>
        <v>0</v>
      </c>
      <c r="AO628" s="9">
        <f t="shared" si="1508"/>
        <v>0</v>
      </c>
      <c r="AP628" s="9">
        <f t="shared" si="1508"/>
        <v>0</v>
      </c>
      <c r="AQ628" s="9">
        <f t="shared" si="1508"/>
        <v>2115</v>
      </c>
      <c r="AR628" s="9">
        <f t="shared" si="1508"/>
        <v>0</v>
      </c>
      <c r="AS628" s="9">
        <f t="shared" si="1508"/>
        <v>-396</v>
      </c>
      <c r="AT628" s="9">
        <f t="shared" si="1508"/>
        <v>0</v>
      </c>
      <c r="AU628" s="9">
        <f t="shared" si="1508"/>
        <v>0</v>
      </c>
      <c r="AV628" s="9">
        <f t="shared" si="1508"/>
        <v>0</v>
      </c>
      <c r="AW628" s="9">
        <f t="shared" si="1508"/>
        <v>1719</v>
      </c>
      <c r="AX628" s="9">
        <f t="shared" si="1508"/>
        <v>0</v>
      </c>
      <c r="AY628" s="9">
        <f t="shared" si="1509"/>
        <v>0</v>
      </c>
      <c r="AZ628" s="9">
        <f t="shared" si="1509"/>
        <v>0</v>
      </c>
      <c r="BA628" s="9">
        <f t="shared" si="1509"/>
        <v>0</v>
      </c>
      <c r="BB628" s="9">
        <f t="shared" si="1509"/>
        <v>0</v>
      </c>
      <c r="BC628" s="9">
        <f t="shared" si="1509"/>
        <v>1719</v>
      </c>
      <c r="BD628" s="9">
        <f t="shared" si="1509"/>
        <v>0</v>
      </c>
      <c r="BE628" s="9">
        <f t="shared" si="1509"/>
        <v>0</v>
      </c>
      <c r="BF628" s="9">
        <f t="shared" si="1509"/>
        <v>0</v>
      </c>
      <c r="BG628" s="9">
        <f t="shared" si="1509"/>
        <v>-20</v>
      </c>
      <c r="BH628" s="9">
        <f t="shared" si="1509"/>
        <v>0</v>
      </c>
      <c r="BI628" s="9">
        <f t="shared" si="1509"/>
        <v>1699</v>
      </c>
      <c r="BJ628" s="9">
        <f t="shared" si="1509"/>
        <v>0</v>
      </c>
      <c r="BK628" s="9">
        <f t="shared" si="1510"/>
        <v>0</v>
      </c>
      <c r="BL628" s="9">
        <f t="shared" si="1510"/>
        <v>0</v>
      </c>
      <c r="BM628" s="9">
        <f t="shared" si="1510"/>
        <v>0</v>
      </c>
      <c r="BN628" s="9">
        <f t="shared" si="1510"/>
        <v>0</v>
      </c>
      <c r="BO628" s="9">
        <f t="shared" si="1510"/>
        <v>1699</v>
      </c>
      <c r="BP628" s="9">
        <f t="shared" si="1510"/>
        <v>0</v>
      </c>
      <c r="BQ628" s="9">
        <f t="shared" si="1510"/>
        <v>0</v>
      </c>
      <c r="BR628" s="9">
        <f t="shared" si="1510"/>
        <v>0</v>
      </c>
      <c r="BS628" s="9">
        <f t="shared" si="1510"/>
        <v>-21</v>
      </c>
      <c r="BT628" s="9">
        <f t="shared" si="1510"/>
        <v>0</v>
      </c>
      <c r="BU628" s="9">
        <f t="shared" si="1510"/>
        <v>1678</v>
      </c>
      <c r="BV628" s="9">
        <f t="shared" si="1510"/>
        <v>0</v>
      </c>
      <c r="BW628" s="9">
        <f t="shared" si="1511"/>
        <v>0</v>
      </c>
      <c r="BX628" s="9">
        <f t="shared" si="1511"/>
        <v>0</v>
      </c>
      <c r="BY628" s="9">
        <f t="shared" si="1511"/>
        <v>0</v>
      </c>
      <c r="BZ628" s="9">
        <f t="shared" si="1511"/>
        <v>0</v>
      </c>
      <c r="CA628" s="9">
        <f t="shared" si="1511"/>
        <v>1678</v>
      </c>
      <c r="CB628" s="9">
        <f t="shared" si="1511"/>
        <v>0</v>
      </c>
      <c r="CC628" s="9">
        <f t="shared" si="1511"/>
        <v>94</v>
      </c>
      <c r="CD628" s="9">
        <f t="shared" si="1511"/>
        <v>0</v>
      </c>
      <c r="CE628" s="9">
        <f t="shared" si="1511"/>
        <v>-7</v>
      </c>
      <c r="CF628" s="9">
        <f t="shared" si="1511"/>
        <v>0</v>
      </c>
      <c r="CG628" s="9">
        <f t="shared" si="1511"/>
        <v>1765</v>
      </c>
      <c r="CH628" s="9">
        <f t="shared" si="1511"/>
        <v>0</v>
      </c>
    </row>
    <row r="629" spans="1:86" ht="20.100000000000001" hidden="1" customHeight="1" x14ac:dyDescent="0.25">
      <c r="A629" s="28" t="s">
        <v>13</v>
      </c>
      <c r="B629" s="26">
        <f t="shared" si="1464"/>
        <v>912</v>
      </c>
      <c r="C629" s="26" t="s">
        <v>7</v>
      </c>
      <c r="D629" s="26" t="s">
        <v>79</v>
      </c>
      <c r="E629" s="26" t="s">
        <v>426</v>
      </c>
      <c r="F629" s="26">
        <v>610</v>
      </c>
      <c r="G629" s="9">
        <v>2115</v>
      </c>
      <c r="H629" s="9"/>
      <c r="I629" s="83"/>
      <c r="J629" s="83"/>
      <c r="K629" s="83"/>
      <c r="L629" s="83"/>
      <c r="M629" s="9">
        <f>G629+I629+J629+K629+L629</f>
        <v>2115</v>
      </c>
      <c r="N629" s="9">
        <f>H629+L629</f>
        <v>0</v>
      </c>
      <c r="O629" s="84"/>
      <c r="P629" s="84"/>
      <c r="Q629" s="84"/>
      <c r="R629" s="84"/>
      <c r="S629" s="9">
        <f>M629+O629+P629+Q629+R629</f>
        <v>2115</v>
      </c>
      <c r="T629" s="9">
        <f>N629+R629</f>
        <v>0</v>
      </c>
      <c r="U629" s="84"/>
      <c r="V629" s="84"/>
      <c r="W629" s="84"/>
      <c r="X629" s="84"/>
      <c r="Y629" s="9">
        <f>S629+U629+V629+W629+X629</f>
        <v>2115</v>
      </c>
      <c r="Z629" s="9">
        <f>T629+X629</f>
        <v>0</v>
      </c>
      <c r="AA629" s="84"/>
      <c r="AB629" s="84"/>
      <c r="AC629" s="84"/>
      <c r="AD629" s="84"/>
      <c r="AE629" s="9">
        <f>Y629+AA629+AB629+AC629+AD629</f>
        <v>2115</v>
      </c>
      <c r="AF629" s="9">
        <f>Z629+AD629</f>
        <v>0</v>
      </c>
      <c r="AG629" s="84"/>
      <c r="AH629" s="84"/>
      <c r="AI629" s="84"/>
      <c r="AJ629" s="84"/>
      <c r="AK629" s="9">
        <f>AE629+AG629+AH629+AI629+AJ629</f>
        <v>2115</v>
      </c>
      <c r="AL629" s="9">
        <f>AF629+AJ629</f>
        <v>0</v>
      </c>
      <c r="AM629" s="84"/>
      <c r="AN629" s="84"/>
      <c r="AO629" s="84"/>
      <c r="AP629" s="84"/>
      <c r="AQ629" s="9">
        <f>AK629+AM629+AN629+AO629+AP629</f>
        <v>2115</v>
      </c>
      <c r="AR629" s="9">
        <f>AL629+AP629</f>
        <v>0</v>
      </c>
      <c r="AS629" s="9">
        <v>-396</v>
      </c>
      <c r="AT629" s="84"/>
      <c r="AU629" s="84"/>
      <c r="AV629" s="84"/>
      <c r="AW629" s="9">
        <f>AQ629+AS629+AT629+AU629+AV629</f>
        <v>1719</v>
      </c>
      <c r="AX629" s="9">
        <f>AR629+AV629</f>
        <v>0</v>
      </c>
      <c r="AY629" s="9"/>
      <c r="AZ629" s="84"/>
      <c r="BA629" s="84"/>
      <c r="BB629" s="84"/>
      <c r="BC629" s="9">
        <f>AW629+AY629+AZ629+BA629+BB629</f>
        <v>1719</v>
      </c>
      <c r="BD629" s="9">
        <f>AX629+BB629</f>
        <v>0</v>
      </c>
      <c r="BE629" s="9"/>
      <c r="BF629" s="84"/>
      <c r="BG629" s="9">
        <v>-20</v>
      </c>
      <c r="BH629" s="84"/>
      <c r="BI629" s="9">
        <f>BC629+BE629+BF629+BG629+BH629</f>
        <v>1699</v>
      </c>
      <c r="BJ629" s="9">
        <f>BD629+BH629</f>
        <v>0</v>
      </c>
      <c r="BK629" s="9"/>
      <c r="BL629" s="84"/>
      <c r="BM629" s="9"/>
      <c r="BN629" s="84"/>
      <c r="BO629" s="9">
        <f>BI629+BK629+BL629+BM629+BN629</f>
        <v>1699</v>
      </c>
      <c r="BP629" s="9">
        <f>BJ629+BN629</f>
        <v>0</v>
      </c>
      <c r="BQ629" s="9"/>
      <c r="BR629" s="84"/>
      <c r="BS629" s="9">
        <v>-21</v>
      </c>
      <c r="BT629" s="84"/>
      <c r="BU629" s="9">
        <f>BO629+BQ629+BR629+BS629+BT629</f>
        <v>1678</v>
      </c>
      <c r="BV629" s="9">
        <f>BP629+BT629</f>
        <v>0</v>
      </c>
      <c r="BW629" s="9"/>
      <c r="BX629" s="84"/>
      <c r="BY629" s="9"/>
      <c r="BZ629" s="84"/>
      <c r="CA629" s="9">
        <f>BU629+BW629+BX629+BY629+BZ629</f>
        <v>1678</v>
      </c>
      <c r="CB629" s="9">
        <f>BV629+BZ629</f>
        <v>0</v>
      </c>
      <c r="CC629" s="9">
        <v>94</v>
      </c>
      <c r="CD629" s="84"/>
      <c r="CE629" s="9">
        <v>-7</v>
      </c>
      <c r="CF629" s="84"/>
      <c r="CG629" s="9">
        <f>CA629+CC629+CD629+CE629+CF629</f>
        <v>1765</v>
      </c>
      <c r="CH629" s="9">
        <f>CB629+CF629</f>
        <v>0</v>
      </c>
    </row>
    <row r="630" spans="1:86" hidden="1" x14ac:dyDescent="0.25">
      <c r="A630" s="25"/>
      <c r="B630" s="26"/>
      <c r="C630" s="26"/>
      <c r="D630" s="26"/>
      <c r="E630" s="26"/>
      <c r="F630" s="9"/>
      <c r="G630" s="9"/>
      <c r="H630" s="10"/>
      <c r="I630" s="83"/>
      <c r="J630" s="83"/>
      <c r="K630" s="83"/>
      <c r="L630" s="83"/>
      <c r="M630" s="83"/>
      <c r="N630" s="83"/>
      <c r="O630" s="84"/>
      <c r="P630" s="84"/>
      <c r="Q630" s="84"/>
      <c r="R630" s="84"/>
      <c r="S630" s="84"/>
      <c r="T630" s="84"/>
      <c r="U630" s="84"/>
      <c r="V630" s="84"/>
      <c r="W630" s="84"/>
      <c r="X630" s="84"/>
      <c r="Y630" s="84"/>
      <c r="Z630" s="84"/>
      <c r="AA630" s="84"/>
      <c r="AB630" s="84"/>
      <c r="AC630" s="84"/>
      <c r="AD630" s="84"/>
      <c r="AE630" s="84"/>
      <c r="AF630" s="84"/>
      <c r="AG630" s="84"/>
      <c r="AH630" s="84"/>
      <c r="AI630" s="84"/>
      <c r="AJ630" s="84"/>
      <c r="AK630" s="84"/>
      <c r="AL630" s="84"/>
      <c r="AM630" s="84"/>
      <c r="AN630" s="84"/>
      <c r="AO630" s="84"/>
      <c r="AP630" s="84"/>
      <c r="AQ630" s="84"/>
      <c r="AR630" s="84"/>
      <c r="AS630" s="84"/>
      <c r="AT630" s="84"/>
      <c r="AU630" s="84"/>
      <c r="AV630" s="84"/>
      <c r="AW630" s="84"/>
      <c r="AX630" s="84"/>
      <c r="AY630" s="84"/>
      <c r="AZ630" s="84"/>
      <c r="BA630" s="84"/>
      <c r="BB630" s="84"/>
      <c r="BC630" s="84"/>
      <c r="BD630" s="84"/>
      <c r="BE630" s="84"/>
      <c r="BF630" s="84"/>
      <c r="BG630" s="84"/>
      <c r="BH630" s="84"/>
      <c r="BI630" s="84"/>
      <c r="BJ630" s="84"/>
      <c r="BK630" s="84"/>
      <c r="BL630" s="84"/>
      <c r="BM630" s="84"/>
      <c r="BN630" s="84"/>
      <c r="BO630" s="84"/>
      <c r="BP630" s="84"/>
      <c r="BQ630" s="84"/>
      <c r="BR630" s="84"/>
      <c r="BS630" s="84"/>
      <c r="BT630" s="84"/>
      <c r="BU630" s="84"/>
      <c r="BV630" s="84"/>
      <c r="BW630" s="84"/>
      <c r="BX630" s="84"/>
      <c r="BY630" s="84"/>
      <c r="BZ630" s="84"/>
      <c r="CA630" s="84"/>
      <c r="CB630" s="84"/>
      <c r="CC630" s="84"/>
      <c r="CD630" s="84"/>
      <c r="CE630" s="84"/>
      <c r="CF630" s="84"/>
      <c r="CG630" s="84"/>
      <c r="CH630" s="84"/>
    </row>
    <row r="631" spans="1:86" ht="18.75" hidden="1" x14ac:dyDescent="0.3">
      <c r="A631" s="23" t="s">
        <v>485</v>
      </c>
      <c r="B631" s="24">
        <v>912</v>
      </c>
      <c r="C631" s="24" t="s">
        <v>7</v>
      </c>
      <c r="D631" s="24" t="s">
        <v>16</v>
      </c>
      <c r="E631" s="24"/>
      <c r="F631" s="24"/>
      <c r="G631" s="16">
        <f t="shared" ref="G631:AR631" si="1514">G632</f>
        <v>5576</v>
      </c>
      <c r="H631" s="16">
        <f t="shared" si="1514"/>
        <v>0</v>
      </c>
      <c r="I631" s="16">
        <f t="shared" si="1514"/>
        <v>0</v>
      </c>
      <c r="J631" s="16">
        <f t="shared" si="1514"/>
        <v>0</v>
      </c>
      <c r="K631" s="16">
        <f t="shared" si="1514"/>
        <v>0</v>
      </c>
      <c r="L631" s="16">
        <f t="shared" si="1514"/>
        <v>0</v>
      </c>
      <c r="M631" s="16">
        <f t="shared" si="1514"/>
        <v>5576</v>
      </c>
      <c r="N631" s="16">
        <f t="shared" si="1514"/>
        <v>0</v>
      </c>
      <c r="O631" s="16">
        <f t="shared" si="1514"/>
        <v>0</v>
      </c>
      <c r="P631" s="16">
        <f t="shared" si="1514"/>
        <v>0</v>
      </c>
      <c r="Q631" s="16">
        <f t="shared" si="1514"/>
        <v>0</v>
      </c>
      <c r="R631" s="16">
        <f t="shared" si="1514"/>
        <v>0</v>
      </c>
      <c r="S631" s="16">
        <f t="shared" si="1514"/>
        <v>5576</v>
      </c>
      <c r="T631" s="16">
        <f t="shared" si="1514"/>
        <v>0</v>
      </c>
      <c r="U631" s="16">
        <f t="shared" si="1514"/>
        <v>0</v>
      </c>
      <c r="V631" s="16">
        <f t="shared" si="1514"/>
        <v>0</v>
      </c>
      <c r="W631" s="16">
        <f t="shared" si="1514"/>
        <v>0</v>
      </c>
      <c r="X631" s="16">
        <f t="shared" si="1514"/>
        <v>10371</v>
      </c>
      <c r="Y631" s="16">
        <f t="shared" si="1514"/>
        <v>15947</v>
      </c>
      <c r="Z631" s="16">
        <f t="shared" si="1514"/>
        <v>10371</v>
      </c>
      <c r="AA631" s="16">
        <f t="shared" si="1514"/>
        <v>0</v>
      </c>
      <c r="AB631" s="16">
        <f t="shared" si="1514"/>
        <v>0</v>
      </c>
      <c r="AC631" s="16">
        <f t="shared" si="1514"/>
        <v>0</v>
      </c>
      <c r="AD631" s="16">
        <f t="shared" si="1514"/>
        <v>0</v>
      </c>
      <c r="AE631" s="16">
        <f t="shared" si="1514"/>
        <v>15947</v>
      </c>
      <c r="AF631" s="16">
        <f t="shared" si="1514"/>
        <v>10371</v>
      </c>
      <c r="AG631" s="16">
        <f t="shared" si="1514"/>
        <v>0</v>
      </c>
      <c r="AH631" s="16">
        <f t="shared" si="1514"/>
        <v>0</v>
      </c>
      <c r="AI631" s="16">
        <f t="shared" si="1514"/>
        <v>0</v>
      </c>
      <c r="AJ631" s="16">
        <f t="shared" si="1514"/>
        <v>0</v>
      </c>
      <c r="AK631" s="16">
        <f t="shared" si="1514"/>
        <v>15947</v>
      </c>
      <c r="AL631" s="16">
        <f t="shared" si="1514"/>
        <v>10371</v>
      </c>
      <c r="AM631" s="16">
        <f t="shared" si="1514"/>
        <v>0</v>
      </c>
      <c r="AN631" s="16">
        <f t="shared" si="1514"/>
        <v>0</v>
      </c>
      <c r="AO631" s="16">
        <f t="shared" si="1514"/>
        <v>0</v>
      </c>
      <c r="AP631" s="16">
        <f t="shared" si="1514"/>
        <v>0</v>
      </c>
      <c r="AQ631" s="16">
        <f t="shared" si="1514"/>
        <v>15947</v>
      </c>
      <c r="AR631" s="16">
        <f t="shared" si="1514"/>
        <v>10371</v>
      </c>
      <c r="AS631" s="16">
        <f t="shared" ref="AS631:BD631" si="1515">AS632+AS644</f>
        <v>741</v>
      </c>
      <c r="AT631" s="16">
        <f t="shared" si="1515"/>
        <v>0</v>
      </c>
      <c r="AU631" s="16">
        <f t="shared" si="1515"/>
        <v>0</v>
      </c>
      <c r="AV631" s="16">
        <f t="shared" si="1515"/>
        <v>0</v>
      </c>
      <c r="AW631" s="16">
        <f t="shared" si="1515"/>
        <v>16688</v>
      </c>
      <c r="AX631" s="16">
        <f t="shared" si="1515"/>
        <v>10371</v>
      </c>
      <c r="AY631" s="16">
        <f t="shared" si="1515"/>
        <v>0</v>
      </c>
      <c r="AZ631" s="16">
        <f t="shared" si="1515"/>
        <v>2836</v>
      </c>
      <c r="BA631" s="16">
        <f t="shared" si="1515"/>
        <v>0</v>
      </c>
      <c r="BB631" s="16">
        <f t="shared" si="1515"/>
        <v>0</v>
      </c>
      <c r="BC631" s="16">
        <f t="shared" si="1515"/>
        <v>19524</v>
      </c>
      <c r="BD631" s="16">
        <f t="shared" si="1515"/>
        <v>10371</v>
      </c>
      <c r="BE631" s="16">
        <f t="shared" ref="BE631:BJ631" si="1516">BE632+BE644</f>
        <v>0</v>
      </c>
      <c r="BF631" s="16">
        <f t="shared" si="1516"/>
        <v>317</v>
      </c>
      <c r="BG631" s="16">
        <f t="shared" si="1516"/>
        <v>0</v>
      </c>
      <c r="BH631" s="16">
        <f t="shared" si="1516"/>
        <v>0</v>
      </c>
      <c r="BI631" s="16">
        <f t="shared" si="1516"/>
        <v>19841</v>
      </c>
      <c r="BJ631" s="16">
        <f t="shared" si="1516"/>
        <v>10371</v>
      </c>
      <c r="BK631" s="16">
        <f t="shared" ref="BK631:BP631" si="1517">BK632+BK644</f>
        <v>0</v>
      </c>
      <c r="BL631" s="16">
        <f t="shared" si="1517"/>
        <v>0</v>
      </c>
      <c r="BM631" s="16">
        <f t="shared" si="1517"/>
        <v>0</v>
      </c>
      <c r="BN631" s="16">
        <f t="shared" si="1517"/>
        <v>0</v>
      </c>
      <c r="BO631" s="16">
        <f t="shared" si="1517"/>
        <v>19841</v>
      </c>
      <c r="BP631" s="16">
        <f t="shared" si="1517"/>
        <v>10371</v>
      </c>
      <c r="BQ631" s="16">
        <f t="shared" ref="BQ631:BV631" si="1518">BQ632+BQ644</f>
        <v>0</v>
      </c>
      <c r="BR631" s="16">
        <f t="shared" si="1518"/>
        <v>0</v>
      </c>
      <c r="BS631" s="16">
        <f t="shared" si="1518"/>
        <v>0</v>
      </c>
      <c r="BT631" s="16">
        <f t="shared" si="1518"/>
        <v>0</v>
      </c>
      <c r="BU631" s="16">
        <f t="shared" si="1518"/>
        <v>19841</v>
      </c>
      <c r="BV631" s="16">
        <f t="shared" si="1518"/>
        <v>10371</v>
      </c>
      <c r="BW631" s="16">
        <f t="shared" ref="BW631:CB631" si="1519">BW632+BW644</f>
        <v>0</v>
      </c>
      <c r="BX631" s="16">
        <f t="shared" si="1519"/>
        <v>0</v>
      </c>
      <c r="BY631" s="16">
        <f t="shared" si="1519"/>
        <v>0</v>
      </c>
      <c r="BZ631" s="16">
        <f t="shared" si="1519"/>
        <v>0</v>
      </c>
      <c r="CA631" s="16">
        <f t="shared" si="1519"/>
        <v>19841</v>
      </c>
      <c r="CB631" s="16">
        <f t="shared" si="1519"/>
        <v>10371</v>
      </c>
      <c r="CC631" s="16">
        <f t="shared" ref="CC631:CH631" si="1520">CC632+CC644</f>
        <v>265</v>
      </c>
      <c r="CD631" s="16">
        <f t="shared" si="1520"/>
        <v>0</v>
      </c>
      <c r="CE631" s="16">
        <f t="shared" si="1520"/>
        <v>-148</v>
      </c>
      <c r="CF631" s="16">
        <f t="shared" si="1520"/>
        <v>0</v>
      </c>
      <c r="CG631" s="16">
        <f t="shared" si="1520"/>
        <v>19958</v>
      </c>
      <c r="CH631" s="16">
        <f t="shared" si="1520"/>
        <v>10371</v>
      </c>
    </row>
    <row r="632" spans="1:86" ht="33" hidden="1" x14ac:dyDescent="0.25">
      <c r="A632" s="25" t="s">
        <v>714</v>
      </c>
      <c r="B632" s="26">
        <f t="shared" si="1464"/>
        <v>912</v>
      </c>
      <c r="C632" s="26" t="s">
        <v>7</v>
      </c>
      <c r="D632" s="26" t="s">
        <v>16</v>
      </c>
      <c r="E632" s="26" t="s">
        <v>38</v>
      </c>
      <c r="F632" s="26"/>
      <c r="G632" s="17">
        <f>G633+G637</f>
        <v>5576</v>
      </c>
      <c r="H632" s="17">
        <f t="shared" ref="H632:N632" si="1521">H633+H637</f>
        <v>0</v>
      </c>
      <c r="I632" s="17">
        <f t="shared" si="1521"/>
        <v>0</v>
      </c>
      <c r="J632" s="17">
        <f t="shared" si="1521"/>
        <v>0</v>
      </c>
      <c r="K632" s="17">
        <f t="shared" si="1521"/>
        <v>0</v>
      </c>
      <c r="L632" s="17">
        <f t="shared" si="1521"/>
        <v>0</v>
      </c>
      <c r="M632" s="17">
        <f t="shared" si="1521"/>
        <v>5576</v>
      </c>
      <c r="N632" s="17">
        <f t="shared" si="1521"/>
        <v>0</v>
      </c>
      <c r="O632" s="17">
        <f t="shared" ref="O632:T632" si="1522">O633+O637</f>
        <v>0</v>
      </c>
      <c r="P632" s="17">
        <f t="shared" si="1522"/>
        <v>0</v>
      </c>
      <c r="Q632" s="17">
        <f t="shared" si="1522"/>
        <v>0</v>
      </c>
      <c r="R632" s="17">
        <f t="shared" si="1522"/>
        <v>0</v>
      </c>
      <c r="S632" s="17">
        <f t="shared" si="1522"/>
        <v>5576</v>
      </c>
      <c r="T632" s="17">
        <f t="shared" si="1522"/>
        <v>0</v>
      </c>
      <c r="U632" s="17">
        <f t="shared" ref="U632:BD632" si="1523">U633+U637+U641</f>
        <v>0</v>
      </c>
      <c r="V632" s="17">
        <f t="shared" si="1523"/>
        <v>0</v>
      </c>
      <c r="W632" s="17">
        <f t="shared" si="1523"/>
        <v>0</v>
      </c>
      <c r="X632" s="17">
        <f t="shared" si="1523"/>
        <v>10371</v>
      </c>
      <c r="Y632" s="17">
        <f t="shared" si="1523"/>
        <v>15947</v>
      </c>
      <c r="Z632" s="17">
        <f t="shared" si="1523"/>
        <v>10371</v>
      </c>
      <c r="AA632" s="17">
        <f t="shared" si="1523"/>
        <v>0</v>
      </c>
      <c r="AB632" s="17">
        <f t="shared" si="1523"/>
        <v>0</v>
      </c>
      <c r="AC632" s="17">
        <f t="shared" si="1523"/>
        <v>0</v>
      </c>
      <c r="AD632" s="17">
        <f t="shared" si="1523"/>
        <v>0</v>
      </c>
      <c r="AE632" s="17">
        <f t="shared" si="1523"/>
        <v>15947</v>
      </c>
      <c r="AF632" s="17">
        <f t="shared" si="1523"/>
        <v>10371</v>
      </c>
      <c r="AG632" s="17">
        <f t="shared" si="1523"/>
        <v>0</v>
      </c>
      <c r="AH632" s="17">
        <f t="shared" si="1523"/>
        <v>0</v>
      </c>
      <c r="AI632" s="17">
        <f t="shared" si="1523"/>
        <v>0</v>
      </c>
      <c r="AJ632" s="17">
        <f t="shared" si="1523"/>
        <v>0</v>
      </c>
      <c r="AK632" s="17">
        <f t="shared" si="1523"/>
        <v>15947</v>
      </c>
      <c r="AL632" s="17">
        <f t="shared" si="1523"/>
        <v>10371</v>
      </c>
      <c r="AM632" s="17">
        <f t="shared" si="1523"/>
        <v>0</v>
      </c>
      <c r="AN632" s="17">
        <f t="shared" si="1523"/>
        <v>0</v>
      </c>
      <c r="AO632" s="17">
        <f t="shared" si="1523"/>
        <v>0</v>
      </c>
      <c r="AP632" s="17">
        <f t="shared" si="1523"/>
        <v>0</v>
      </c>
      <c r="AQ632" s="17">
        <f t="shared" si="1523"/>
        <v>15947</v>
      </c>
      <c r="AR632" s="17">
        <f t="shared" si="1523"/>
        <v>10371</v>
      </c>
      <c r="AS632" s="17">
        <f t="shared" si="1523"/>
        <v>0</v>
      </c>
      <c r="AT632" s="17">
        <f t="shared" si="1523"/>
        <v>0</v>
      </c>
      <c r="AU632" s="17">
        <f t="shared" si="1523"/>
        <v>0</v>
      </c>
      <c r="AV632" s="17">
        <f t="shared" si="1523"/>
        <v>0</v>
      </c>
      <c r="AW632" s="17">
        <f t="shared" si="1523"/>
        <v>15947</v>
      </c>
      <c r="AX632" s="17">
        <f t="shared" si="1523"/>
        <v>10371</v>
      </c>
      <c r="AY632" s="17">
        <f t="shared" si="1523"/>
        <v>0</v>
      </c>
      <c r="AZ632" s="17">
        <f t="shared" si="1523"/>
        <v>2836</v>
      </c>
      <c r="BA632" s="17">
        <f t="shared" si="1523"/>
        <v>0</v>
      </c>
      <c r="BB632" s="17">
        <f t="shared" si="1523"/>
        <v>0</v>
      </c>
      <c r="BC632" s="17">
        <f t="shared" si="1523"/>
        <v>18783</v>
      </c>
      <c r="BD632" s="17">
        <f t="shared" si="1523"/>
        <v>10371</v>
      </c>
      <c r="BE632" s="17">
        <f t="shared" ref="BE632:BJ632" si="1524">BE633+BE637+BE641</f>
        <v>0</v>
      </c>
      <c r="BF632" s="17">
        <f t="shared" si="1524"/>
        <v>317</v>
      </c>
      <c r="BG632" s="17">
        <f t="shared" si="1524"/>
        <v>0</v>
      </c>
      <c r="BH632" s="17">
        <f t="shared" si="1524"/>
        <v>0</v>
      </c>
      <c r="BI632" s="17">
        <f t="shared" si="1524"/>
        <v>19100</v>
      </c>
      <c r="BJ632" s="17">
        <f t="shared" si="1524"/>
        <v>10371</v>
      </c>
      <c r="BK632" s="17">
        <f t="shared" ref="BK632:BP632" si="1525">BK633+BK637+BK641</f>
        <v>0</v>
      </c>
      <c r="BL632" s="17">
        <f t="shared" si="1525"/>
        <v>0</v>
      </c>
      <c r="BM632" s="17">
        <f t="shared" si="1525"/>
        <v>0</v>
      </c>
      <c r="BN632" s="17">
        <f t="shared" si="1525"/>
        <v>0</v>
      </c>
      <c r="BO632" s="17">
        <f t="shared" si="1525"/>
        <v>19100</v>
      </c>
      <c r="BP632" s="17">
        <f t="shared" si="1525"/>
        <v>10371</v>
      </c>
      <c r="BQ632" s="17">
        <f t="shared" ref="BQ632:BV632" si="1526">BQ633+BQ637+BQ641</f>
        <v>0</v>
      </c>
      <c r="BR632" s="17">
        <f t="shared" si="1526"/>
        <v>0</v>
      </c>
      <c r="BS632" s="17">
        <f t="shared" si="1526"/>
        <v>0</v>
      </c>
      <c r="BT632" s="17">
        <f t="shared" si="1526"/>
        <v>0</v>
      </c>
      <c r="BU632" s="17">
        <f t="shared" si="1526"/>
        <v>19100</v>
      </c>
      <c r="BV632" s="17">
        <f t="shared" si="1526"/>
        <v>10371</v>
      </c>
      <c r="BW632" s="17">
        <f t="shared" ref="BW632:CB632" si="1527">BW633+BW637+BW641</f>
        <v>0</v>
      </c>
      <c r="BX632" s="17">
        <f t="shared" si="1527"/>
        <v>0</v>
      </c>
      <c r="BY632" s="17">
        <f t="shared" si="1527"/>
        <v>0</v>
      </c>
      <c r="BZ632" s="17">
        <f t="shared" si="1527"/>
        <v>0</v>
      </c>
      <c r="CA632" s="17">
        <f t="shared" si="1527"/>
        <v>19100</v>
      </c>
      <c r="CB632" s="17">
        <f t="shared" si="1527"/>
        <v>10371</v>
      </c>
      <c r="CC632" s="17">
        <f t="shared" ref="CC632:CH632" si="1528">CC633+CC637+CC641</f>
        <v>98</v>
      </c>
      <c r="CD632" s="17">
        <f t="shared" si="1528"/>
        <v>0</v>
      </c>
      <c r="CE632" s="17">
        <f t="shared" si="1528"/>
        <v>0</v>
      </c>
      <c r="CF632" s="17">
        <f t="shared" si="1528"/>
        <v>0</v>
      </c>
      <c r="CG632" s="17">
        <f t="shared" si="1528"/>
        <v>19198</v>
      </c>
      <c r="CH632" s="17">
        <f t="shared" si="1528"/>
        <v>10371</v>
      </c>
    </row>
    <row r="633" spans="1:86" ht="33" hidden="1" x14ac:dyDescent="0.25">
      <c r="A633" s="25" t="s">
        <v>9</v>
      </c>
      <c r="B633" s="26">
        <f t="shared" si="1464"/>
        <v>912</v>
      </c>
      <c r="C633" s="26" t="s">
        <v>7</v>
      </c>
      <c r="D633" s="26" t="s">
        <v>16</v>
      </c>
      <c r="E633" s="26" t="s">
        <v>39</v>
      </c>
      <c r="F633" s="26"/>
      <c r="G633" s="11">
        <f t="shared" ref="G633:V635" si="1529">G634</f>
        <v>0</v>
      </c>
      <c r="H633" s="11">
        <f t="shared" si="1529"/>
        <v>0</v>
      </c>
      <c r="I633" s="11">
        <f t="shared" si="1529"/>
        <v>0</v>
      </c>
      <c r="J633" s="11">
        <f t="shared" si="1529"/>
        <v>0</v>
      </c>
      <c r="K633" s="11">
        <f t="shared" si="1529"/>
        <v>0</v>
      </c>
      <c r="L633" s="11">
        <f t="shared" si="1529"/>
        <v>0</v>
      </c>
      <c r="M633" s="11">
        <f t="shared" si="1529"/>
        <v>0</v>
      </c>
      <c r="N633" s="11">
        <f t="shared" si="1529"/>
        <v>0</v>
      </c>
      <c r="O633" s="11">
        <f t="shared" si="1529"/>
        <v>0</v>
      </c>
      <c r="P633" s="11">
        <f t="shared" si="1529"/>
        <v>0</v>
      </c>
      <c r="Q633" s="11">
        <f t="shared" si="1529"/>
        <v>0</v>
      </c>
      <c r="R633" s="11">
        <f t="shared" si="1529"/>
        <v>0</v>
      </c>
      <c r="S633" s="11">
        <f t="shared" si="1529"/>
        <v>0</v>
      </c>
      <c r="T633" s="11">
        <f t="shared" si="1529"/>
        <v>0</v>
      </c>
      <c r="U633" s="11">
        <f t="shared" si="1529"/>
        <v>0</v>
      </c>
      <c r="V633" s="11">
        <f t="shared" si="1529"/>
        <v>0</v>
      </c>
      <c r="W633" s="11">
        <f t="shared" ref="U633:AJ635" si="1530">W634</f>
        <v>0</v>
      </c>
      <c r="X633" s="11">
        <f t="shared" si="1530"/>
        <v>0</v>
      </c>
      <c r="Y633" s="11">
        <f t="shared" si="1530"/>
        <v>0</v>
      </c>
      <c r="Z633" s="11">
        <f t="shared" si="1530"/>
        <v>0</v>
      </c>
      <c r="AA633" s="11">
        <f t="shared" si="1530"/>
        <v>0</v>
      </c>
      <c r="AB633" s="11">
        <f t="shared" si="1530"/>
        <v>0</v>
      </c>
      <c r="AC633" s="11">
        <f t="shared" si="1530"/>
        <v>0</v>
      </c>
      <c r="AD633" s="11">
        <f t="shared" si="1530"/>
        <v>0</v>
      </c>
      <c r="AE633" s="11">
        <f t="shared" si="1530"/>
        <v>0</v>
      </c>
      <c r="AF633" s="11">
        <f t="shared" si="1530"/>
        <v>0</v>
      </c>
      <c r="AG633" s="11">
        <f t="shared" si="1530"/>
        <v>0</v>
      </c>
      <c r="AH633" s="11">
        <f t="shared" si="1530"/>
        <v>0</v>
      </c>
      <c r="AI633" s="11">
        <f t="shared" si="1530"/>
        <v>0</v>
      </c>
      <c r="AJ633" s="11">
        <f t="shared" si="1530"/>
        <v>0</v>
      </c>
      <c r="AK633" s="11">
        <f t="shared" ref="AG633:AV635" si="1531">AK634</f>
        <v>0</v>
      </c>
      <c r="AL633" s="11">
        <f t="shared" si="1531"/>
        <v>0</v>
      </c>
      <c r="AM633" s="11">
        <f t="shared" si="1531"/>
        <v>0</v>
      </c>
      <c r="AN633" s="11">
        <f t="shared" si="1531"/>
        <v>0</v>
      </c>
      <c r="AO633" s="11">
        <f t="shared" si="1531"/>
        <v>0</v>
      </c>
      <c r="AP633" s="11">
        <f t="shared" si="1531"/>
        <v>0</v>
      </c>
      <c r="AQ633" s="11">
        <f t="shared" si="1531"/>
        <v>0</v>
      </c>
      <c r="AR633" s="11">
        <f t="shared" si="1531"/>
        <v>0</v>
      </c>
      <c r="AS633" s="11">
        <f t="shared" si="1531"/>
        <v>0</v>
      </c>
      <c r="AT633" s="11">
        <f t="shared" si="1531"/>
        <v>0</v>
      </c>
      <c r="AU633" s="11">
        <f t="shared" si="1531"/>
        <v>0</v>
      </c>
      <c r="AV633" s="11">
        <f t="shared" si="1531"/>
        <v>0</v>
      </c>
      <c r="AW633" s="11">
        <f t="shared" ref="AS633:BH635" si="1532">AW634</f>
        <v>0</v>
      </c>
      <c r="AX633" s="11">
        <f t="shared" si="1532"/>
        <v>0</v>
      </c>
      <c r="AY633" s="11">
        <f t="shared" si="1532"/>
        <v>0</v>
      </c>
      <c r="AZ633" s="11">
        <f t="shared" si="1532"/>
        <v>0</v>
      </c>
      <c r="BA633" s="11">
        <f t="shared" si="1532"/>
        <v>0</v>
      </c>
      <c r="BB633" s="11">
        <f t="shared" si="1532"/>
        <v>0</v>
      </c>
      <c r="BC633" s="11">
        <f t="shared" si="1532"/>
        <v>0</v>
      </c>
      <c r="BD633" s="11">
        <f t="shared" si="1532"/>
        <v>0</v>
      </c>
      <c r="BE633" s="11">
        <f t="shared" si="1532"/>
        <v>0</v>
      </c>
      <c r="BF633" s="11">
        <f t="shared" si="1532"/>
        <v>0</v>
      </c>
      <c r="BG633" s="11">
        <f t="shared" si="1532"/>
        <v>0</v>
      </c>
      <c r="BH633" s="11">
        <f t="shared" si="1532"/>
        <v>0</v>
      </c>
      <c r="BI633" s="11">
        <f t="shared" ref="BE633:BT635" si="1533">BI634</f>
        <v>0</v>
      </c>
      <c r="BJ633" s="11">
        <f t="shared" si="1533"/>
        <v>0</v>
      </c>
      <c r="BK633" s="11">
        <f t="shared" si="1533"/>
        <v>0</v>
      </c>
      <c r="BL633" s="11">
        <f t="shared" si="1533"/>
        <v>0</v>
      </c>
      <c r="BM633" s="11">
        <f t="shared" si="1533"/>
        <v>0</v>
      </c>
      <c r="BN633" s="11">
        <f t="shared" si="1533"/>
        <v>0</v>
      </c>
      <c r="BO633" s="11">
        <f t="shared" si="1533"/>
        <v>0</v>
      </c>
      <c r="BP633" s="11">
        <f t="shared" si="1533"/>
        <v>0</v>
      </c>
      <c r="BQ633" s="11">
        <f t="shared" si="1533"/>
        <v>0</v>
      </c>
      <c r="BR633" s="11">
        <f t="shared" si="1533"/>
        <v>0</v>
      </c>
      <c r="BS633" s="11">
        <f t="shared" si="1533"/>
        <v>0</v>
      </c>
      <c r="BT633" s="11">
        <f t="shared" si="1533"/>
        <v>0</v>
      </c>
      <c r="BU633" s="11">
        <f t="shared" ref="BQ633:CF635" si="1534">BU634</f>
        <v>0</v>
      </c>
      <c r="BV633" s="11">
        <f t="shared" si="1534"/>
        <v>0</v>
      </c>
      <c r="BW633" s="11">
        <f t="shared" si="1534"/>
        <v>0</v>
      </c>
      <c r="BX633" s="11">
        <f t="shared" si="1534"/>
        <v>0</v>
      </c>
      <c r="BY633" s="11">
        <f t="shared" si="1534"/>
        <v>0</v>
      </c>
      <c r="BZ633" s="11">
        <f t="shared" si="1534"/>
        <v>0</v>
      </c>
      <c r="CA633" s="11">
        <f t="shared" si="1534"/>
        <v>0</v>
      </c>
      <c r="CB633" s="11">
        <f t="shared" si="1534"/>
        <v>0</v>
      </c>
      <c r="CC633" s="11">
        <f t="shared" si="1534"/>
        <v>0</v>
      </c>
      <c r="CD633" s="11">
        <f t="shared" si="1534"/>
        <v>0</v>
      </c>
      <c r="CE633" s="11">
        <f t="shared" si="1534"/>
        <v>0</v>
      </c>
      <c r="CF633" s="11">
        <f t="shared" si="1534"/>
        <v>0</v>
      </c>
      <c r="CG633" s="11">
        <f t="shared" ref="CC633:CH635" si="1535">CG634</f>
        <v>0</v>
      </c>
      <c r="CH633" s="11">
        <f t="shared" si="1535"/>
        <v>0</v>
      </c>
    </row>
    <row r="634" spans="1:86" ht="20.100000000000001" hidden="1" customHeight="1" x14ac:dyDescent="0.25">
      <c r="A634" s="28" t="s">
        <v>17</v>
      </c>
      <c r="B634" s="26">
        <f t="shared" si="1464"/>
        <v>912</v>
      </c>
      <c r="C634" s="26" t="s">
        <v>7</v>
      </c>
      <c r="D634" s="26" t="s">
        <v>16</v>
      </c>
      <c r="E634" s="26" t="s">
        <v>43</v>
      </c>
      <c r="F634" s="26"/>
      <c r="G634" s="9">
        <f t="shared" si="1529"/>
        <v>0</v>
      </c>
      <c r="H634" s="9">
        <f t="shared" si="1529"/>
        <v>0</v>
      </c>
      <c r="I634" s="9">
        <f t="shared" si="1529"/>
        <v>0</v>
      </c>
      <c r="J634" s="9">
        <f t="shared" si="1529"/>
        <v>0</v>
      </c>
      <c r="K634" s="9">
        <f t="shared" si="1529"/>
        <v>0</v>
      </c>
      <c r="L634" s="9">
        <f t="shared" si="1529"/>
        <v>0</v>
      </c>
      <c r="M634" s="9">
        <f t="shared" si="1529"/>
        <v>0</v>
      </c>
      <c r="N634" s="9">
        <f t="shared" si="1529"/>
        <v>0</v>
      </c>
      <c r="O634" s="9">
        <f t="shared" si="1529"/>
        <v>0</v>
      </c>
      <c r="P634" s="9">
        <f t="shared" si="1529"/>
        <v>0</v>
      </c>
      <c r="Q634" s="9">
        <f t="shared" si="1529"/>
        <v>0</v>
      </c>
      <c r="R634" s="9">
        <f t="shared" si="1529"/>
        <v>0</v>
      </c>
      <c r="S634" s="9">
        <f t="shared" si="1529"/>
        <v>0</v>
      </c>
      <c r="T634" s="9">
        <f t="shared" si="1529"/>
        <v>0</v>
      </c>
      <c r="U634" s="9">
        <f t="shared" si="1530"/>
        <v>0</v>
      </c>
      <c r="V634" s="9">
        <f t="shared" si="1530"/>
        <v>0</v>
      </c>
      <c r="W634" s="9">
        <f t="shared" si="1530"/>
        <v>0</v>
      </c>
      <c r="X634" s="9">
        <f t="shared" si="1530"/>
        <v>0</v>
      </c>
      <c r="Y634" s="9">
        <f t="shared" si="1530"/>
        <v>0</v>
      </c>
      <c r="Z634" s="9">
        <f t="shared" si="1530"/>
        <v>0</v>
      </c>
      <c r="AA634" s="9">
        <f t="shared" si="1530"/>
        <v>0</v>
      </c>
      <c r="AB634" s="9">
        <f t="shared" si="1530"/>
        <v>0</v>
      </c>
      <c r="AC634" s="9">
        <f t="shared" si="1530"/>
        <v>0</v>
      </c>
      <c r="AD634" s="9">
        <f t="shared" si="1530"/>
        <v>0</v>
      </c>
      <c r="AE634" s="9">
        <f t="shared" si="1530"/>
        <v>0</v>
      </c>
      <c r="AF634" s="9">
        <f t="shared" si="1530"/>
        <v>0</v>
      </c>
      <c r="AG634" s="9">
        <f t="shared" si="1531"/>
        <v>0</v>
      </c>
      <c r="AH634" s="9">
        <f t="shared" si="1531"/>
        <v>0</v>
      </c>
      <c r="AI634" s="9">
        <f t="shared" si="1531"/>
        <v>0</v>
      </c>
      <c r="AJ634" s="9">
        <f t="shared" si="1531"/>
        <v>0</v>
      </c>
      <c r="AK634" s="9">
        <f t="shared" si="1531"/>
        <v>0</v>
      </c>
      <c r="AL634" s="9">
        <f t="shared" si="1531"/>
        <v>0</v>
      </c>
      <c r="AM634" s="9">
        <f t="shared" si="1531"/>
        <v>0</v>
      </c>
      <c r="AN634" s="9">
        <f t="shared" si="1531"/>
        <v>0</v>
      </c>
      <c r="AO634" s="9">
        <f t="shared" si="1531"/>
        <v>0</v>
      </c>
      <c r="AP634" s="9">
        <f t="shared" si="1531"/>
        <v>0</v>
      </c>
      <c r="AQ634" s="9">
        <f t="shared" si="1531"/>
        <v>0</v>
      </c>
      <c r="AR634" s="9">
        <f t="shared" si="1531"/>
        <v>0</v>
      </c>
      <c r="AS634" s="9">
        <f t="shared" si="1532"/>
        <v>0</v>
      </c>
      <c r="AT634" s="9">
        <f t="shared" si="1532"/>
        <v>0</v>
      </c>
      <c r="AU634" s="9">
        <f t="shared" si="1532"/>
        <v>0</v>
      </c>
      <c r="AV634" s="9">
        <f t="shared" si="1532"/>
        <v>0</v>
      </c>
      <c r="AW634" s="9">
        <f t="shared" si="1532"/>
        <v>0</v>
      </c>
      <c r="AX634" s="9">
        <f t="shared" si="1532"/>
        <v>0</v>
      </c>
      <c r="AY634" s="9">
        <f t="shared" si="1532"/>
        <v>0</v>
      </c>
      <c r="AZ634" s="9">
        <f t="shared" si="1532"/>
        <v>0</v>
      </c>
      <c r="BA634" s="9">
        <f t="shared" si="1532"/>
        <v>0</v>
      </c>
      <c r="BB634" s="9">
        <f t="shared" si="1532"/>
        <v>0</v>
      </c>
      <c r="BC634" s="9">
        <f t="shared" si="1532"/>
        <v>0</v>
      </c>
      <c r="BD634" s="9">
        <f t="shared" si="1532"/>
        <v>0</v>
      </c>
      <c r="BE634" s="9">
        <f t="shared" si="1533"/>
        <v>0</v>
      </c>
      <c r="BF634" s="9">
        <f t="shared" si="1533"/>
        <v>0</v>
      </c>
      <c r="BG634" s="9">
        <f t="shared" si="1533"/>
        <v>0</v>
      </c>
      <c r="BH634" s="9">
        <f t="shared" si="1533"/>
        <v>0</v>
      </c>
      <c r="BI634" s="9">
        <f t="shared" si="1533"/>
        <v>0</v>
      </c>
      <c r="BJ634" s="9">
        <f t="shared" si="1533"/>
        <v>0</v>
      </c>
      <c r="BK634" s="9">
        <f t="shared" si="1533"/>
        <v>0</v>
      </c>
      <c r="BL634" s="9">
        <f t="shared" si="1533"/>
        <v>0</v>
      </c>
      <c r="BM634" s="9">
        <f t="shared" si="1533"/>
        <v>0</v>
      </c>
      <c r="BN634" s="9">
        <f t="shared" si="1533"/>
        <v>0</v>
      </c>
      <c r="BO634" s="9">
        <f t="shared" si="1533"/>
        <v>0</v>
      </c>
      <c r="BP634" s="9">
        <f t="shared" si="1533"/>
        <v>0</v>
      </c>
      <c r="BQ634" s="9">
        <f t="shared" si="1534"/>
        <v>0</v>
      </c>
      <c r="BR634" s="9">
        <f t="shared" si="1534"/>
        <v>0</v>
      </c>
      <c r="BS634" s="9">
        <f t="shared" si="1534"/>
        <v>0</v>
      </c>
      <c r="BT634" s="9">
        <f t="shared" si="1534"/>
        <v>0</v>
      </c>
      <c r="BU634" s="9">
        <f t="shared" si="1534"/>
        <v>0</v>
      </c>
      <c r="BV634" s="9">
        <f t="shared" si="1534"/>
        <v>0</v>
      </c>
      <c r="BW634" s="9">
        <f t="shared" si="1534"/>
        <v>0</v>
      </c>
      <c r="BX634" s="9">
        <f t="shared" si="1534"/>
        <v>0</v>
      </c>
      <c r="BY634" s="9">
        <f t="shared" si="1534"/>
        <v>0</v>
      </c>
      <c r="BZ634" s="9">
        <f t="shared" si="1534"/>
        <v>0</v>
      </c>
      <c r="CA634" s="9">
        <f t="shared" si="1534"/>
        <v>0</v>
      </c>
      <c r="CB634" s="9">
        <f t="shared" si="1534"/>
        <v>0</v>
      </c>
      <c r="CC634" s="9">
        <f t="shared" si="1535"/>
        <v>0</v>
      </c>
      <c r="CD634" s="9">
        <f t="shared" si="1535"/>
        <v>0</v>
      </c>
      <c r="CE634" s="9">
        <f t="shared" si="1535"/>
        <v>0</v>
      </c>
      <c r="CF634" s="9">
        <f t="shared" si="1535"/>
        <v>0</v>
      </c>
      <c r="CG634" s="9">
        <f t="shared" si="1535"/>
        <v>0</v>
      </c>
      <c r="CH634" s="9">
        <f t="shared" si="1535"/>
        <v>0</v>
      </c>
    </row>
    <row r="635" spans="1:86" ht="33" hidden="1" x14ac:dyDescent="0.25">
      <c r="A635" s="25" t="s">
        <v>11</v>
      </c>
      <c r="B635" s="26">
        <f t="shared" si="1464"/>
        <v>912</v>
      </c>
      <c r="C635" s="26" t="s">
        <v>7</v>
      </c>
      <c r="D635" s="26" t="s">
        <v>16</v>
      </c>
      <c r="E635" s="26" t="s">
        <v>43</v>
      </c>
      <c r="F635" s="26" t="s">
        <v>12</v>
      </c>
      <c r="G635" s="9">
        <f t="shared" si="1529"/>
        <v>0</v>
      </c>
      <c r="H635" s="9">
        <f t="shared" si="1529"/>
        <v>0</v>
      </c>
      <c r="I635" s="9">
        <f t="shared" si="1529"/>
        <v>0</v>
      </c>
      <c r="J635" s="9">
        <f t="shared" si="1529"/>
        <v>0</v>
      </c>
      <c r="K635" s="9">
        <f t="shared" si="1529"/>
        <v>0</v>
      </c>
      <c r="L635" s="9">
        <f t="shared" si="1529"/>
        <v>0</v>
      </c>
      <c r="M635" s="9">
        <f t="shared" si="1529"/>
        <v>0</v>
      </c>
      <c r="N635" s="9">
        <f t="shared" si="1529"/>
        <v>0</v>
      </c>
      <c r="O635" s="9">
        <f t="shared" si="1529"/>
        <v>0</v>
      </c>
      <c r="P635" s="9">
        <f t="shared" si="1529"/>
        <v>0</v>
      </c>
      <c r="Q635" s="9">
        <f t="shared" si="1529"/>
        <v>0</v>
      </c>
      <c r="R635" s="9">
        <f t="shared" si="1529"/>
        <v>0</v>
      </c>
      <c r="S635" s="9">
        <f t="shared" si="1529"/>
        <v>0</v>
      </c>
      <c r="T635" s="9">
        <f t="shared" si="1529"/>
        <v>0</v>
      </c>
      <c r="U635" s="9">
        <f t="shared" si="1530"/>
        <v>0</v>
      </c>
      <c r="V635" s="9">
        <f t="shared" si="1530"/>
        <v>0</v>
      </c>
      <c r="W635" s="9">
        <f t="shared" si="1530"/>
        <v>0</v>
      </c>
      <c r="X635" s="9">
        <f t="shared" si="1530"/>
        <v>0</v>
      </c>
      <c r="Y635" s="9">
        <f t="shared" si="1530"/>
        <v>0</v>
      </c>
      <c r="Z635" s="9">
        <f t="shared" si="1530"/>
        <v>0</v>
      </c>
      <c r="AA635" s="9">
        <f t="shared" si="1530"/>
        <v>0</v>
      </c>
      <c r="AB635" s="9">
        <f t="shared" si="1530"/>
        <v>0</v>
      </c>
      <c r="AC635" s="9">
        <f t="shared" si="1530"/>
        <v>0</v>
      </c>
      <c r="AD635" s="9">
        <f t="shared" si="1530"/>
        <v>0</v>
      </c>
      <c r="AE635" s="9">
        <f t="shared" si="1530"/>
        <v>0</v>
      </c>
      <c r="AF635" s="9">
        <f t="shared" si="1530"/>
        <v>0</v>
      </c>
      <c r="AG635" s="9">
        <f t="shared" si="1531"/>
        <v>0</v>
      </c>
      <c r="AH635" s="9">
        <f t="shared" si="1531"/>
        <v>0</v>
      </c>
      <c r="AI635" s="9">
        <f t="shared" si="1531"/>
        <v>0</v>
      </c>
      <c r="AJ635" s="9">
        <f t="shared" si="1531"/>
        <v>0</v>
      </c>
      <c r="AK635" s="9">
        <f t="shared" si="1531"/>
        <v>0</v>
      </c>
      <c r="AL635" s="9">
        <f t="shared" si="1531"/>
        <v>0</v>
      </c>
      <c r="AM635" s="9">
        <f t="shared" si="1531"/>
        <v>0</v>
      </c>
      <c r="AN635" s="9">
        <f t="shared" si="1531"/>
        <v>0</v>
      </c>
      <c r="AO635" s="9">
        <f t="shared" si="1531"/>
        <v>0</v>
      </c>
      <c r="AP635" s="9">
        <f t="shared" si="1531"/>
        <v>0</v>
      </c>
      <c r="AQ635" s="9">
        <f t="shared" si="1531"/>
        <v>0</v>
      </c>
      <c r="AR635" s="9">
        <f t="shared" si="1531"/>
        <v>0</v>
      </c>
      <c r="AS635" s="9">
        <f t="shared" si="1532"/>
        <v>0</v>
      </c>
      <c r="AT635" s="9">
        <f t="shared" si="1532"/>
        <v>0</v>
      </c>
      <c r="AU635" s="9">
        <f t="shared" si="1532"/>
        <v>0</v>
      </c>
      <c r="AV635" s="9">
        <f t="shared" si="1532"/>
        <v>0</v>
      </c>
      <c r="AW635" s="9">
        <f t="shared" si="1532"/>
        <v>0</v>
      </c>
      <c r="AX635" s="9">
        <f t="shared" si="1532"/>
        <v>0</v>
      </c>
      <c r="AY635" s="9">
        <f t="shared" si="1532"/>
        <v>0</v>
      </c>
      <c r="AZ635" s="9">
        <f t="shared" si="1532"/>
        <v>0</v>
      </c>
      <c r="BA635" s="9">
        <f t="shared" si="1532"/>
        <v>0</v>
      </c>
      <c r="BB635" s="9">
        <f t="shared" si="1532"/>
        <v>0</v>
      </c>
      <c r="BC635" s="9">
        <f t="shared" si="1532"/>
        <v>0</v>
      </c>
      <c r="BD635" s="9">
        <f t="shared" si="1532"/>
        <v>0</v>
      </c>
      <c r="BE635" s="9">
        <f t="shared" si="1533"/>
        <v>0</v>
      </c>
      <c r="BF635" s="9">
        <f t="shared" si="1533"/>
        <v>0</v>
      </c>
      <c r="BG635" s="9">
        <f t="shared" si="1533"/>
        <v>0</v>
      </c>
      <c r="BH635" s="9">
        <f t="shared" si="1533"/>
        <v>0</v>
      </c>
      <c r="BI635" s="9">
        <f t="shared" si="1533"/>
        <v>0</v>
      </c>
      <c r="BJ635" s="9">
        <f t="shared" si="1533"/>
        <v>0</v>
      </c>
      <c r="BK635" s="9">
        <f t="shared" si="1533"/>
        <v>0</v>
      </c>
      <c r="BL635" s="9">
        <f t="shared" si="1533"/>
        <v>0</v>
      </c>
      <c r="BM635" s="9">
        <f t="shared" si="1533"/>
        <v>0</v>
      </c>
      <c r="BN635" s="9">
        <f t="shared" si="1533"/>
        <v>0</v>
      </c>
      <c r="BO635" s="9">
        <f t="shared" si="1533"/>
        <v>0</v>
      </c>
      <c r="BP635" s="9">
        <f t="shared" si="1533"/>
        <v>0</v>
      </c>
      <c r="BQ635" s="9">
        <f t="shared" si="1534"/>
        <v>0</v>
      </c>
      <c r="BR635" s="9">
        <f t="shared" si="1534"/>
        <v>0</v>
      </c>
      <c r="BS635" s="9">
        <f t="shared" si="1534"/>
        <v>0</v>
      </c>
      <c r="BT635" s="9">
        <f t="shared" si="1534"/>
        <v>0</v>
      </c>
      <c r="BU635" s="9">
        <f t="shared" si="1534"/>
        <v>0</v>
      </c>
      <c r="BV635" s="9">
        <f t="shared" si="1534"/>
        <v>0</v>
      </c>
      <c r="BW635" s="9">
        <f t="shared" si="1534"/>
        <v>0</v>
      </c>
      <c r="BX635" s="9">
        <f t="shared" si="1534"/>
        <v>0</v>
      </c>
      <c r="BY635" s="9">
        <f t="shared" si="1534"/>
        <v>0</v>
      </c>
      <c r="BZ635" s="9">
        <f t="shared" si="1534"/>
        <v>0</v>
      </c>
      <c r="CA635" s="9">
        <f t="shared" si="1534"/>
        <v>0</v>
      </c>
      <c r="CB635" s="9">
        <f t="shared" si="1534"/>
        <v>0</v>
      </c>
      <c r="CC635" s="9">
        <f t="shared" si="1535"/>
        <v>0</v>
      </c>
      <c r="CD635" s="9">
        <f t="shared" si="1535"/>
        <v>0</v>
      </c>
      <c r="CE635" s="9">
        <f t="shared" si="1535"/>
        <v>0</v>
      </c>
      <c r="CF635" s="9">
        <f t="shared" si="1535"/>
        <v>0</v>
      </c>
      <c r="CG635" s="9">
        <f t="shared" si="1535"/>
        <v>0</v>
      </c>
      <c r="CH635" s="9">
        <f t="shared" si="1535"/>
        <v>0</v>
      </c>
    </row>
    <row r="636" spans="1:86" ht="20.100000000000001" hidden="1" customHeight="1" x14ac:dyDescent="0.25">
      <c r="A636" s="28" t="s">
        <v>13</v>
      </c>
      <c r="B636" s="26">
        <f t="shared" si="1464"/>
        <v>912</v>
      </c>
      <c r="C636" s="26" t="s">
        <v>7</v>
      </c>
      <c r="D636" s="26" t="s">
        <v>16</v>
      </c>
      <c r="E636" s="26" t="s">
        <v>43</v>
      </c>
      <c r="F636" s="26">
        <v>610</v>
      </c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s="9"/>
      <c r="AO636" s="9"/>
      <c r="AP636" s="9"/>
      <c r="AQ636" s="9"/>
      <c r="AR636" s="9"/>
      <c r="AS636" s="9"/>
      <c r="AT636" s="9"/>
      <c r="AU636" s="9"/>
      <c r="AV636" s="9"/>
      <c r="AW636" s="9"/>
      <c r="AX636" s="9"/>
      <c r="AY636" s="9"/>
      <c r="AZ636" s="9"/>
      <c r="BA636" s="9"/>
      <c r="BB636" s="9"/>
      <c r="BC636" s="9"/>
      <c r="BD636" s="9"/>
      <c r="BE636" s="9"/>
      <c r="BF636" s="9"/>
      <c r="BG636" s="9"/>
      <c r="BH636" s="9"/>
      <c r="BI636" s="9"/>
      <c r="BJ636" s="9"/>
      <c r="BK636" s="9"/>
      <c r="BL636" s="9"/>
      <c r="BM636" s="9"/>
      <c r="BN636" s="9"/>
      <c r="BO636" s="9"/>
      <c r="BP636" s="9"/>
      <c r="BQ636" s="9"/>
      <c r="BR636" s="9"/>
      <c r="BS636" s="9"/>
      <c r="BT636" s="9"/>
      <c r="BU636" s="9"/>
      <c r="BV636" s="9"/>
      <c r="BW636" s="9"/>
      <c r="BX636" s="9"/>
      <c r="BY636" s="9"/>
      <c r="BZ636" s="9"/>
      <c r="CA636" s="9"/>
      <c r="CB636" s="9"/>
      <c r="CC636" s="9"/>
      <c r="CD636" s="9"/>
      <c r="CE636" s="9"/>
      <c r="CF636" s="9"/>
      <c r="CG636" s="9"/>
      <c r="CH636" s="9"/>
    </row>
    <row r="637" spans="1:86" ht="20.100000000000001" hidden="1" customHeight="1" x14ac:dyDescent="0.25">
      <c r="A637" s="28" t="s">
        <v>14</v>
      </c>
      <c r="B637" s="26">
        <f>B635</f>
        <v>912</v>
      </c>
      <c r="C637" s="26" t="s">
        <v>7</v>
      </c>
      <c r="D637" s="26" t="s">
        <v>16</v>
      </c>
      <c r="E637" s="26" t="s">
        <v>41</v>
      </c>
      <c r="F637" s="26"/>
      <c r="G637" s="9">
        <f t="shared" ref="G637:V639" si="1536">G638</f>
        <v>5576</v>
      </c>
      <c r="H637" s="9">
        <f t="shared" si="1536"/>
        <v>0</v>
      </c>
      <c r="I637" s="9">
        <f t="shared" si="1536"/>
        <v>0</v>
      </c>
      <c r="J637" s="9">
        <f t="shared" si="1536"/>
        <v>0</v>
      </c>
      <c r="K637" s="9">
        <f t="shared" si="1536"/>
        <v>0</v>
      </c>
      <c r="L637" s="9">
        <f t="shared" si="1536"/>
        <v>0</v>
      </c>
      <c r="M637" s="9">
        <f t="shared" si="1536"/>
        <v>5576</v>
      </c>
      <c r="N637" s="9">
        <f t="shared" si="1536"/>
        <v>0</v>
      </c>
      <c r="O637" s="9">
        <f t="shared" si="1536"/>
        <v>0</v>
      </c>
      <c r="P637" s="9">
        <f t="shared" si="1536"/>
        <v>0</v>
      </c>
      <c r="Q637" s="9">
        <f t="shared" si="1536"/>
        <v>0</v>
      </c>
      <c r="R637" s="9">
        <f t="shared" si="1536"/>
        <v>0</v>
      </c>
      <c r="S637" s="9">
        <f t="shared" si="1536"/>
        <v>5576</v>
      </c>
      <c r="T637" s="9">
        <f t="shared" si="1536"/>
        <v>0</v>
      </c>
      <c r="U637" s="9">
        <f t="shared" si="1536"/>
        <v>0</v>
      </c>
      <c r="V637" s="9">
        <f t="shared" si="1536"/>
        <v>0</v>
      </c>
      <c r="W637" s="9">
        <f t="shared" ref="U637:AJ639" si="1537">W638</f>
        <v>0</v>
      </c>
      <c r="X637" s="9">
        <f t="shared" si="1537"/>
        <v>0</v>
      </c>
      <c r="Y637" s="9">
        <f t="shared" si="1537"/>
        <v>5576</v>
      </c>
      <c r="Z637" s="9">
        <f t="shared" si="1537"/>
        <v>0</v>
      </c>
      <c r="AA637" s="9">
        <f t="shared" si="1537"/>
        <v>0</v>
      </c>
      <c r="AB637" s="9">
        <f t="shared" si="1537"/>
        <v>0</v>
      </c>
      <c r="AC637" s="9">
        <f t="shared" si="1537"/>
        <v>0</v>
      </c>
      <c r="AD637" s="9">
        <f t="shared" si="1537"/>
        <v>0</v>
      </c>
      <c r="AE637" s="9">
        <f t="shared" si="1537"/>
        <v>5576</v>
      </c>
      <c r="AF637" s="9">
        <f t="shared" si="1537"/>
        <v>0</v>
      </c>
      <c r="AG637" s="9">
        <f t="shared" si="1537"/>
        <v>0</v>
      </c>
      <c r="AH637" s="9">
        <f t="shared" si="1537"/>
        <v>0</v>
      </c>
      <c r="AI637" s="9">
        <f t="shared" si="1537"/>
        <v>0</v>
      </c>
      <c r="AJ637" s="9">
        <f t="shared" si="1537"/>
        <v>0</v>
      </c>
      <c r="AK637" s="9">
        <f t="shared" ref="AG637:AV639" si="1538">AK638</f>
        <v>5576</v>
      </c>
      <c r="AL637" s="9">
        <f t="shared" si="1538"/>
        <v>0</v>
      </c>
      <c r="AM637" s="9">
        <f t="shared" si="1538"/>
        <v>0</v>
      </c>
      <c r="AN637" s="9">
        <f t="shared" si="1538"/>
        <v>0</v>
      </c>
      <c r="AO637" s="9">
        <f t="shared" si="1538"/>
        <v>0</v>
      </c>
      <c r="AP637" s="9">
        <f t="shared" si="1538"/>
        <v>0</v>
      </c>
      <c r="AQ637" s="9">
        <f t="shared" si="1538"/>
        <v>5576</v>
      </c>
      <c r="AR637" s="9">
        <f t="shared" si="1538"/>
        <v>0</v>
      </c>
      <c r="AS637" s="9">
        <f t="shared" si="1538"/>
        <v>0</v>
      </c>
      <c r="AT637" s="9">
        <f t="shared" si="1538"/>
        <v>0</v>
      </c>
      <c r="AU637" s="9">
        <f t="shared" si="1538"/>
        <v>0</v>
      </c>
      <c r="AV637" s="9">
        <f t="shared" si="1538"/>
        <v>0</v>
      </c>
      <c r="AW637" s="9">
        <f t="shared" ref="AS637:BH639" si="1539">AW638</f>
        <v>5576</v>
      </c>
      <c r="AX637" s="9">
        <f t="shared" si="1539"/>
        <v>0</v>
      </c>
      <c r="AY637" s="9">
        <f t="shared" si="1539"/>
        <v>0</v>
      </c>
      <c r="AZ637" s="9">
        <f t="shared" si="1539"/>
        <v>2836</v>
      </c>
      <c r="BA637" s="9">
        <f t="shared" si="1539"/>
        <v>0</v>
      </c>
      <c r="BB637" s="9">
        <f t="shared" si="1539"/>
        <v>0</v>
      </c>
      <c r="BC637" s="9">
        <f t="shared" si="1539"/>
        <v>8412</v>
      </c>
      <c r="BD637" s="9">
        <f t="shared" si="1539"/>
        <v>0</v>
      </c>
      <c r="BE637" s="9">
        <f t="shared" si="1539"/>
        <v>0</v>
      </c>
      <c r="BF637" s="9">
        <f t="shared" si="1539"/>
        <v>317</v>
      </c>
      <c r="BG637" s="9">
        <f t="shared" si="1539"/>
        <v>0</v>
      </c>
      <c r="BH637" s="9">
        <f t="shared" si="1539"/>
        <v>0</v>
      </c>
      <c r="BI637" s="9">
        <f t="shared" ref="BE637:BT639" si="1540">BI638</f>
        <v>8729</v>
      </c>
      <c r="BJ637" s="9">
        <f t="shared" si="1540"/>
        <v>0</v>
      </c>
      <c r="BK637" s="9">
        <f t="shared" si="1540"/>
        <v>0</v>
      </c>
      <c r="BL637" s="9">
        <f t="shared" si="1540"/>
        <v>0</v>
      </c>
      <c r="BM637" s="9">
        <f t="shared" si="1540"/>
        <v>0</v>
      </c>
      <c r="BN637" s="9">
        <f t="shared" si="1540"/>
        <v>0</v>
      </c>
      <c r="BO637" s="9">
        <f t="shared" si="1540"/>
        <v>8729</v>
      </c>
      <c r="BP637" s="9">
        <f t="shared" si="1540"/>
        <v>0</v>
      </c>
      <c r="BQ637" s="9">
        <f t="shared" si="1540"/>
        <v>0</v>
      </c>
      <c r="BR637" s="9">
        <f t="shared" si="1540"/>
        <v>0</v>
      </c>
      <c r="BS637" s="9">
        <f t="shared" si="1540"/>
        <v>0</v>
      </c>
      <c r="BT637" s="9">
        <f t="shared" si="1540"/>
        <v>0</v>
      </c>
      <c r="BU637" s="9">
        <f t="shared" ref="BQ637:CF639" si="1541">BU638</f>
        <v>8729</v>
      </c>
      <c r="BV637" s="9">
        <f t="shared" si="1541"/>
        <v>0</v>
      </c>
      <c r="BW637" s="9">
        <f t="shared" si="1541"/>
        <v>0</v>
      </c>
      <c r="BX637" s="9">
        <f t="shared" si="1541"/>
        <v>0</v>
      </c>
      <c r="BY637" s="9">
        <f t="shared" si="1541"/>
        <v>0</v>
      </c>
      <c r="BZ637" s="9">
        <f t="shared" si="1541"/>
        <v>0</v>
      </c>
      <c r="CA637" s="9">
        <f t="shared" si="1541"/>
        <v>8729</v>
      </c>
      <c r="CB637" s="9">
        <f t="shared" si="1541"/>
        <v>0</v>
      </c>
      <c r="CC637" s="9">
        <f t="shared" si="1541"/>
        <v>98</v>
      </c>
      <c r="CD637" s="9">
        <f t="shared" si="1541"/>
        <v>0</v>
      </c>
      <c r="CE637" s="9">
        <f t="shared" si="1541"/>
        <v>0</v>
      </c>
      <c r="CF637" s="9">
        <f t="shared" si="1541"/>
        <v>0</v>
      </c>
      <c r="CG637" s="9">
        <f t="shared" ref="CC637:CH639" si="1542">CG638</f>
        <v>8827</v>
      </c>
      <c r="CH637" s="9">
        <f t="shared" si="1542"/>
        <v>0</v>
      </c>
    </row>
    <row r="638" spans="1:86" ht="20.100000000000001" hidden="1" customHeight="1" x14ac:dyDescent="0.25">
      <c r="A638" s="28" t="s">
        <v>18</v>
      </c>
      <c r="B638" s="26">
        <f t="shared" si="1464"/>
        <v>912</v>
      </c>
      <c r="C638" s="26" t="s">
        <v>7</v>
      </c>
      <c r="D638" s="26" t="s">
        <v>16</v>
      </c>
      <c r="E638" s="26" t="s">
        <v>44</v>
      </c>
      <c r="F638" s="26"/>
      <c r="G638" s="9">
        <f t="shared" si="1536"/>
        <v>5576</v>
      </c>
      <c r="H638" s="9">
        <f t="shared" si="1536"/>
        <v>0</v>
      </c>
      <c r="I638" s="9">
        <f t="shared" si="1536"/>
        <v>0</v>
      </c>
      <c r="J638" s="9">
        <f t="shared" si="1536"/>
        <v>0</v>
      </c>
      <c r="K638" s="9">
        <f t="shared" si="1536"/>
        <v>0</v>
      </c>
      <c r="L638" s="9">
        <f t="shared" si="1536"/>
        <v>0</v>
      </c>
      <c r="M638" s="9">
        <f t="shared" si="1536"/>
        <v>5576</v>
      </c>
      <c r="N638" s="9">
        <f t="shared" si="1536"/>
        <v>0</v>
      </c>
      <c r="O638" s="9">
        <f t="shared" si="1536"/>
        <v>0</v>
      </c>
      <c r="P638" s="9">
        <f t="shared" si="1536"/>
        <v>0</v>
      </c>
      <c r="Q638" s="9">
        <f t="shared" si="1536"/>
        <v>0</v>
      </c>
      <c r="R638" s="9">
        <f t="shared" si="1536"/>
        <v>0</v>
      </c>
      <c r="S638" s="9">
        <f t="shared" si="1536"/>
        <v>5576</v>
      </c>
      <c r="T638" s="9">
        <f t="shared" si="1536"/>
        <v>0</v>
      </c>
      <c r="U638" s="9">
        <f t="shared" si="1537"/>
        <v>0</v>
      </c>
      <c r="V638" s="9">
        <f t="shared" si="1537"/>
        <v>0</v>
      </c>
      <c r="W638" s="9">
        <f t="shared" si="1537"/>
        <v>0</v>
      </c>
      <c r="X638" s="9">
        <f t="shared" si="1537"/>
        <v>0</v>
      </c>
      <c r="Y638" s="9">
        <f t="shared" si="1537"/>
        <v>5576</v>
      </c>
      <c r="Z638" s="9">
        <f t="shared" si="1537"/>
        <v>0</v>
      </c>
      <c r="AA638" s="9">
        <f t="shared" si="1537"/>
        <v>0</v>
      </c>
      <c r="AB638" s="9">
        <f t="shared" si="1537"/>
        <v>0</v>
      </c>
      <c r="AC638" s="9">
        <f t="shared" si="1537"/>
        <v>0</v>
      </c>
      <c r="AD638" s="9">
        <f t="shared" si="1537"/>
        <v>0</v>
      </c>
      <c r="AE638" s="9">
        <f t="shared" si="1537"/>
        <v>5576</v>
      </c>
      <c r="AF638" s="9">
        <f t="shared" si="1537"/>
        <v>0</v>
      </c>
      <c r="AG638" s="9">
        <f t="shared" si="1538"/>
        <v>0</v>
      </c>
      <c r="AH638" s="9">
        <f t="shared" si="1538"/>
        <v>0</v>
      </c>
      <c r="AI638" s="9">
        <f t="shared" si="1538"/>
        <v>0</v>
      </c>
      <c r="AJ638" s="9">
        <f t="shared" si="1538"/>
        <v>0</v>
      </c>
      <c r="AK638" s="9">
        <f t="shared" si="1538"/>
        <v>5576</v>
      </c>
      <c r="AL638" s="9">
        <f t="shared" si="1538"/>
        <v>0</v>
      </c>
      <c r="AM638" s="9">
        <f t="shared" si="1538"/>
        <v>0</v>
      </c>
      <c r="AN638" s="9">
        <f t="shared" si="1538"/>
        <v>0</v>
      </c>
      <c r="AO638" s="9">
        <f t="shared" si="1538"/>
        <v>0</v>
      </c>
      <c r="AP638" s="9">
        <f t="shared" si="1538"/>
        <v>0</v>
      </c>
      <c r="AQ638" s="9">
        <f t="shared" si="1538"/>
        <v>5576</v>
      </c>
      <c r="AR638" s="9">
        <f t="shared" si="1538"/>
        <v>0</v>
      </c>
      <c r="AS638" s="9">
        <f t="shared" si="1539"/>
        <v>0</v>
      </c>
      <c r="AT638" s="9">
        <f t="shared" si="1539"/>
        <v>0</v>
      </c>
      <c r="AU638" s="9">
        <f t="shared" si="1539"/>
        <v>0</v>
      </c>
      <c r="AV638" s="9">
        <f t="shared" si="1539"/>
        <v>0</v>
      </c>
      <c r="AW638" s="9">
        <f t="shared" si="1539"/>
        <v>5576</v>
      </c>
      <c r="AX638" s="9">
        <f t="shared" si="1539"/>
        <v>0</v>
      </c>
      <c r="AY638" s="9">
        <f t="shared" si="1539"/>
        <v>0</v>
      </c>
      <c r="AZ638" s="9">
        <f t="shared" si="1539"/>
        <v>2836</v>
      </c>
      <c r="BA638" s="9">
        <f t="shared" si="1539"/>
        <v>0</v>
      </c>
      <c r="BB638" s="9">
        <f t="shared" si="1539"/>
        <v>0</v>
      </c>
      <c r="BC638" s="9">
        <f t="shared" si="1539"/>
        <v>8412</v>
      </c>
      <c r="BD638" s="9">
        <f t="shared" si="1539"/>
        <v>0</v>
      </c>
      <c r="BE638" s="9">
        <f t="shared" si="1540"/>
        <v>0</v>
      </c>
      <c r="BF638" s="9">
        <f t="shared" si="1540"/>
        <v>317</v>
      </c>
      <c r="BG638" s="9">
        <f t="shared" si="1540"/>
        <v>0</v>
      </c>
      <c r="BH638" s="9">
        <f t="shared" si="1540"/>
        <v>0</v>
      </c>
      <c r="BI638" s="9">
        <f t="shared" si="1540"/>
        <v>8729</v>
      </c>
      <c r="BJ638" s="9">
        <f t="shared" si="1540"/>
        <v>0</v>
      </c>
      <c r="BK638" s="9">
        <f t="shared" si="1540"/>
        <v>0</v>
      </c>
      <c r="BL638" s="9">
        <f t="shared" si="1540"/>
        <v>0</v>
      </c>
      <c r="BM638" s="9">
        <f t="shared" si="1540"/>
        <v>0</v>
      </c>
      <c r="BN638" s="9">
        <f t="shared" si="1540"/>
        <v>0</v>
      </c>
      <c r="BO638" s="9">
        <f t="shared" si="1540"/>
        <v>8729</v>
      </c>
      <c r="BP638" s="9">
        <f t="shared" si="1540"/>
        <v>0</v>
      </c>
      <c r="BQ638" s="9">
        <f t="shared" si="1541"/>
        <v>0</v>
      </c>
      <c r="BR638" s="9">
        <f t="shared" si="1541"/>
        <v>0</v>
      </c>
      <c r="BS638" s="9">
        <f t="shared" si="1541"/>
        <v>0</v>
      </c>
      <c r="BT638" s="9">
        <f t="shared" si="1541"/>
        <v>0</v>
      </c>
      <c r="BU638" s="9">
        <f t="shared" si="1541"/>
        <v>8729</v>
      </c>
      <c r="BV638" s="9">
        <f t="shared" si="1541"/>
        <v>0</v>
      </c>
      <c r="BW638" s="9">
        <f t="shared" si="1541"/>
        <v>0</v>
      </c>
      <c r="BX638" s="9">
        <f t="shared" si="1541"/>
        <v>0</v>
      </c>
      <c r="BY638" s="9">
        <f t="shared" si="1541"/>
        <v>0</v>
      </c>
      <c r="BZ638" s="9">
        <f t="shared" si="1541"/>
        <v>0</v>
      </c>
      <c r="CA638" s="9">
        <f t="shared" si="1541"/>
        <v>8729</v>
      </c>
      <c r="CB638" s="9">
        <f t="shared" si="1541"/>
        <v>0</v>
      </c>
      <c r="CC638" s="9">
        <f t="shared" si="1542"/>
        <v>98</v>
      </c>
      <c r="CD638" s="9">
        <f t="shared" si="1542"/>
        <v>0</v>
      </c>
      <c r="CE638" s="9">
        <f t="shared" si="1542"/>
        <v>0</v>
      </c>
      <c r="CF638" s="9">
        <f t="shared" si="1542"/>
        <v>0</v>
      </c>
      <c r="CG638" s="9">
        <f t="shared" si="1542"/>
        <v>8827</v>
      </c>
      <c r="CH638" s="9">
        <f t="shared" si="1542"/>
        <v>0</v>
      </c>
    </row>
    <row r="639" spans="1:86" ht="33" hidden="1" x14ac:dyDescent="0.25">
      <c r="A639" s="25" t="s">
        <v>11</v>
      </c>
      <c r="B639" s="26">
        <f t="shared" si="1464"/>
        <v>912</v>
      </c>
      <c r="C639" s="26" t="s">
        <v>7</v>
      </c>
      <c r="D639" s="26" t="s">
        <v>16</v>
      </c>
      <c r="E639" s="26" t="s">
        <v>44</v>
      </c>
      <c r="F639" s="26" t="s">
        <v>12</v>
      </c>
      <c r="G639" s="9">
        <f t="shared" si="1536"/>
        <v>5576</v>
      </c>
      <c r="H639" s="9">
        <f t="shared" si="1536"/>
        <v>0</v>
      </c>
      <c r="I639" s="9">
        <f t="shared" si="1536"/>
        <v>0</v>
      </c>
      <c r="J639" s="9">
        <f t="shared" si="1536"/>
        <v>0</v>
      </c>
      <c r="K639" s="9">
        <f t="shared" si="1536"/>
        <v>0</v>
      </c>
      <c r="L639" s="9">
        <f t="shared" si="1536"/>
        <v>0</v>
      </c>
      <c r="M639" s="9">
        <f t="shared" si="1536"/>
        <v>5576</v>
      </c>
      <c r="N639" s="9">
        <f t="shared" si="1536"/>
        <v>0</v>
      </c>
      <c r="O639" s="9">
        <f t="shared" si="1536"/>
        <v>0</v>
      </c>
      <c r="P639" s="9">
        <f t="shared" si="1536"/>
        <v>0</v>
      </c>
      <c r="Q639" s="9">
        <f t="shared" si="1536"/>
        <v>0</v>
      </c>
      <c r="R639" s="9">
        <f t="shared" si="1536"/>
        <v>0</v>
      </c>
      <c r="S639" s="9">
        <f t="shared" si="1536"/>
        <v>5576</v>
      </c>
      <c r="T639" s="9">
        <f t="shared" si="1536"/>
        <v>0</v>
      </c>
      <c r="U639" s="9">
        <f t="shared" si="1537"/>
        <v>0</v>
      </c>
      <c r="V639" s="9">
        <f t="shared" si="1537"/>
        <v>0</v>
      </c>
      <c r="W639" s="9">
        <f t="shared" si="1537"/>
        <v>0</v>
      </c>
      <c r="X639" s="9">
        <f t="shared" si="1537"/>
        <v>0</v>
      </c>
      <c r="Y639" s="9">
        <f t="shared" si="1537"/>
        <v>5576</v>
      </c>
      <c r="Z639" s="9">
        <f t="shared" si="1537"/>
        <v>0</v>
      </c>
      <c r="AA639" s="9">
        <f t="shared" si="1537"/>
        <v>0</v>
      </c>
      <c r="AB639" s="9">
        <f t="shared" si="1537"/>
        <v>0</v>
      </c>
      <c r="AC639" s="9">
        <f t="shared" si="1537"/>
        <v>0</v>
      </c>
      <c r="AD639" s="9">
        <f t="shared" si="1537"/>
        <v>0</v>
      </c>
      <c r="AE639" s="9">
        <f t="shared" si="1537"/>
        <v>5576</v>
      </c>
      <c r="AF639" s="9">
        <f t="shared" si="1537"/>
        <v>0</v>
      </c>
      <c r="AG639" s="9">
        <f t="shared" si="1538"/>
        <v>0</v>
      </c>
      <c r="AH639" s="9">
        <f t="shared" si="1538"/>
        <v>0</v>
      </c>
      <c r="AI639" s="9">
        <f t="shared" si="1538"/>
        <v>0</v>
      </c>
      <c r="AJ639" s="9">
        <f t="shared" si="1538"/>
        <v>0</v>
      </c>
      <c r="AK639" s="9">
        <f t="shared" si="1538"/>
        <v>5576</v>
      </c>
      <c r="AL639" s="9">
        <f t="shared" si="1538"/>
        <v>0</v>
      </c>
      <c r="AM639" s="9">
        <f t="shared" si="1538"/>
        <v>0</v>
      </c>
      <c r="AN639" s="9">
        <f t="shared" si="1538"/>
        <v>0</v>
      </c>
      <c r="AO639" s="9">
        <f t="shared" si="1538"/>
        <v>0</v>
      </c>
      <c r="AP639" s="9">
        <f t="shared" si="1538"/>
        <v>0</v>
      </c>
      <c r="AQ639" s="9">
        <f t="shared" si="1538"/>
        <v>5576</v>
      </c>
      <c r="AR639" s="9">
        <f t="shared" si="1538"/>
        <v>0</v>
      </c>
      <c r="AS639" s="9">
        <f t="shared" si="1539"/>
        <v>0</v>
      </c>
      <c r="AT639" s="9">
        <f t="shared" si="1539"/>
        <v>0</v>
      </c>
      <c r="AU639" s="9">
        <f t="shared" si="1539"/>
        <v>0</v>
      </c>
      <c r="AV639" s="9">
        <f t="shared" si="1539"/>
        <v>0</v>
      </c>
      <c r="AW639" s="9">
        <f t="shared" si="1539"/>
        <v>5576</v>
      </c>
      <c r="AX639" s="9">
        <f t="shared" si="1539"/>
        <v>0</v>
      </c>
      <c r="AY639" s="9">
        <f t="shared" si="1539"/>
        <v>0</v>
      </c>
      <c r="AZ639" s="9">
        <f t="shared" si="1539"/>
        <v>2836</v>
      </c>
      <c r="BA639" s="9">
        <f t="shared" si="1539"/>
        <v>0</v>
      </c>
      <c r="BB639" s="9">
        <f t="shared" si="1539"/>
        <v>0</v>
      </c>
      <c r="BC639" s="9">
        <f t="shared" si="1539"/>
        <v>8412</v>
      </c>
      <c r="BD639" s="9">
        <f t="shared" si="1539"/>
        <v>0</v>
      </c>
      <c r="BE639" s="9">
        <f t="shared" si="1540"/>
        <v>0</v>
      </c>
      <c r="BF639" s="9">
        <f t="shared" si="1540"/>
        <v>317</v>
      </c>
      <c r="BG639" s="9">
        <f t="shared" si="1540"/>
        <v>0</v>
      </c>
      <c r="BH639" s="9">
        <f t="shared" si="1540"/>
        <v>0</v>
      </c>
      <c r="BI639" s="9">
        <f t="shared" si="1540"/>
        <v>8729</v>
      </c>
      <c r="BJ639" s="9">
        <f t="shared" si="1540"/>
        <v>0</v>
      </c>
      <c r="BK639" s="9">
        <f t="shared" si="1540"/>
        <v>0</v>
      </c>
      <c r="BL639" s="9">
        <f t="shared" si="1540"/>
        <v>0</v>
      </c>
      <c r="BM639" s="9">
        <f t="shared" si="1540"/>
        <v>0</v>
      </c>
      <c r="BN639" s="9">
        <f t="shared" si="1540"/>
        <v>0</v>
      </c>
      <c r="BO639" s="9">
        <f t="shared" si="1540"/>
        <v>8729</v>
      </c>
      <c r="BP639" s="9">
        <f t="shared" si="1540"/>
        <v>0</v>
      </c>
      <c r="BQ639" s="9">
        <f t="shared" si="1541"/>
        <v>0</v>
      </c>
      <c r="BR639" s="9">
        <f t="shared" si="1541"/>
        <v>0</v>
      </c>
      <c r="BS639" s="9">
        <f t="shared" si="1541"/>
        <v>0</v>
      </c>
      <c r="BT639" s="9">
        <f t="shared" si="1541"/>
        <v>0</v>
      </c>
      <c r="BU639" s="9">
        <f t="shared" si="1541"/>
        <v>8729</v>
      </c>
      <c r="BV639" s="9">
        <f t="shared" si="1541"/>
        <v>0</v>
      </c>
      <c r="BW639" s="9">
        <f t="shared" si="1541"/>
        <v>0</v>
      </c>
      <c r="BX639" s="9">
        <f t="shared" si="1541"/>
        <v>0</v>
      </c>
      <c r="BY639" s="9">
        <f t="shared" si="1541"/>
        <v>0</v>
      </c>
      <c r="BZ639" s="9">
        <f t="shared" si="1541"/>
        <v>0</v>
      </c>
      <c r="CA639" s="9">
        <f t="shared" si="1541"/>
        <v>8729</v>
      </c>
      <c r="CB639" s="9">
        <f t="shared" si="1541"/>
        <v>0</v>
      </c>
      <c r="CC639" s="9">
        <f t="shared" si="1542"/>
        <v>98</v>
      </c>
      <c r="CD639" s="9">
        <f t="shared" si="1542"/>
        <v>0</v>
      </c>
      <c r="CE639" s="9">
        <f t="shared" si="1542"/>
        <v>0</v>
      </c>
      <c r="CF639" s="9">
        <f t="shared" si="1542"/>
        <v>0</v>
      </c>
      <c r="CG639" s="9">
        <f t="shared" si="1542"/>
        <v>8827</v>
      </c>
      <c r="CH639" s="9">
        <f t="shared" si="1542"/>
        <v>0</v>
      </c>
    </row>
    <row r="640" spans="1:86" ht="20.100000000000001" hidden="1" customHeight="1" x14ac:dyDescent="0.25">
      <c r="A640" s="28" t="s">
        <v>13</v>
      </c>
      <c r="B640" s="26">
        <f t="shared" si="1464"/>
        <v>912</v>
      </c>
      <c r="C640" s="26" t="s">
        <v>7</v>
      </c>
      <c r="D640" s="26" t="s">
        <v>16</v>
      </c>
      <c r="E640" s="26" t="s">
        <v>44</v>
      </c>
      <c r="F640" s="26">
        <v>610</v>
      </c>
      <c r="G640" s="9">
        <v>5576</v>
      </c>
      <c r="H640" s="9"/>
      <c r="I640" s="83"/>
      <c r="J640" s="83"/>
      <c r="K640" s="83"/>
      <c r="L640" s="83"/>
      <c r="M640" s="9">
        <f>G640+I640+J640+K640+L640</f>
        <v>5576</v>
      </c>
      <c r="N640" s="9">
        <f>H640+L640</f>
        <v>0</v>
      </c>
      <c r="O640" s="84"/>
      <c r="P640" s="84"/>
      <c r="Q640" s="84"/>
      <c r="R640" s="84"/>
      <c r="S640" s="9">
        <f>M640+O640+P640+Q640+R640</f>
        <v>5576</v>
      </c>
      <c r="T640" s="9">
        <f>N640+R640</f>
        <v>0</v>
      </c>
      <c r="U640" s="84"/>
      <c r="V640" s="84"/>
      <c r="W640" s="84"/>
      <c r="X640" s="84"/>
      <c r="Y640" s="9">
        <f>S640+U640+V640+W640+X640</f>
        <v>5576</v>
      </c>
      <c r="Z640" s="9">
        <f>T640+X640</f>
        <v>0</v>
      </c>
      <c r="AA640" s="84"/>
      <c r="AB640" s="84"/>
      <c r="AC640" s="84"/>
      <c r="AD640" s="84"/>
      <c r="AE640" s="9">
        <f>Y640+AA640+AB640+AC640+AD640</f>
        <v>5576</v>
      </c>
      <c r="AF640" s="9">
        <f>Z640+AD640</f>
        <v>0</v>
      </c>
      <c r="AG640" s="84"/>
      <c r="AH640" s="84"/>
      <c r="AI640" s="84"/>
      <c r="AJ640" s="84"/>
      <c r="AK640" s="9">
        <f>AE640+AG640+AH640+AI640+AJ640</f>
        <v>5576</v>
      </c>
      <c r="AL640" s="9">
        <f>AF640+AJ640</f>
        <v>0</v>
      </c>
      <c r="AM640" s="84"/>
      <c r="AN640" s="84"/>
      <c r="AO640" s="84"/>
      <c r="AP640" s="84"/>
      <c r="AQ640" s="9">
        <f>AK640+AM640+AN640+AO640+AP640</f>
        <v>5576</v>
      </c>
      <c r="AR640" s="9">
        <f>AL640+AP640</f>
        <v>0</v>
      </c>
      <c r="AS640" s="84"/>
      <c r="AT640" s="84"/>
      <c r="AU640" s="84"/>
      <c r="AV640" s="84"/>
      <c r="AW640" s="9">
        <f>AQ640+AS640+AT640+AU640+AV640</f>
        <v>5576</v>
      </c>
      <c r="AX640" s="9">
        <f>AR640+AV640</f>
        <v>0</v>
      </c>
      <c r="AY640" s="84"/>
      <c r="AZ640" s="9">
        <v>2836</v>
      </c>
      <c r="BA640" s="84"/>
      <c r="BB640" s="84"/>
      <c r="BC640" s="9">
        <f>AW640+AY640+AZ640+BA640+BB640</f>
        <v>8412</v>
      </c>
      <c r="BD640" s="9">
        <f>AX640+BB640</f>
        <v>0</v>
      </c>
      <c r="BE640" s="84"/>
      <c r="BF640" s="9">
        <v>317</v>
      </c>
      <c r="BG640" s="84"/>
      <c r="BH640" s="84"/>
      <c r="BI640" s="9">
        <f>BC640+BE640+BF640+BG640+BH640</f>
        <v>8729</v>
      </c>
      <c r="BJ640" s="9">
        <f>BD640+BH640</f>
        <v>0</v>
      </c>
      <c r="BK640" s="84"/>
      <c r="BL640" s="9"/>
      <c r="BM640" s="84"/>
      <c r="BN640" s="84"/>
      <c r="BO640" s="9">
        <f>BI640+BK640+BL640+BM640+BN640</f>
        <v>8729</v>
      </c>
      <c r="BP640" s="9">
        <f>BJ640+BN640</f>
        <v>0</v>
      </c>
      <c r="BQ640" s="84"/>
      <c r="BR640" s="9"/>
      <c r="BS640" s="84"/>
      <c r="BT640" s="84"/>
      <c r="BU640" s="9">
        <f>BO640+BQ640+BR640+BS640+BT640</f>
        <v>8729</v>
      </c>
      <c r="BV640" s="9">
        <f>BP640+BT640</f>
        <v>0</v>
      </c>
      <c r="BW640" s="84"/>
      <c r="BX640" s="9"/>
      <c r="BY640" s="84"/>
      <c r="BZ640" s="84"/>
      <c r="CA640" s="9">
        <f>BU640+BW640+BX640+BY640+BZ640</f>
        <v>8729</v>
      </c>
      <c r="CB640" s="9">
        <f>BV640+BZ640</f>
        <v>0</v>
      </c>
      <c r="CC640" s="9">
        <v>98</v>
      </c>
      <c r="CD640" s="9"/>
      <c r="CE640" s="84"/>
      <c r="CF640" s="84"/>
      <c r="CG640" s="9">
        <f>CA640+CC640+CD640+CE640+CF640</f>
        <v>8827</v>
      </c>
      <c r="CH640" s="9">
        <f>CB640+CF640</f>
        <v>0</v>
      </c>
    </row>
    <row r="641" spans="1:86" ht="33" hidden="1" x14ac:dyDescent="0.25">
      <c r="A641" s="28" t="s">
        <v>758</v>
      </c>
      <c r="B641" s="26" t="s">
        <v>494</v>
      </c>
      <c r="C641" s="26" t="s">
        <v>7</v>
      </c>
      <c r="D641" s="26" t="s">
        <v>16</v>
      </c>
      <c r="E641" s="26" t="s">
        <v>757</v>
      </c>
      <c r="F641" s="26"/>
      <c r="G641" s="9"/>
      <c r="H641" s="9"/>
      <c r="I641" s="83"/>
      <c r="J641" s="83"/>
      <c r="K641" s="83"/>
      <c r="L641" s="83"/>
      <c r="M641" s="9"/>
      <c r="N641" s="9"/>
      <c r="O641" s="84"/>
      <c r="P641" s="84"/>
      <c r="Q641" s="84"/>
      <c r="R641" s="84"/>
      <c r="S641" s="9"/>
      <c r="T641" s="9"/>
      <c r="U641" s="84">
        <f>U642</f>
        <v>0</v>
      </c>
      <c r="V641" s="84">
        <f t="shared" ref="V641:AK642" si="1543">V642</f>
        <v>0</v>
      </c>
      <c r="W641" s="84">
        <f t="shared" si="1543"/>
        <v>0</v>
      </c>
      <c r="X641" s="9">
        <f t="shared" si="1543"/>
        <v>10371</v>
      </c>
      <c r="Y641" s="9">
        <f t="shared" si="1543"/>
        <v>10371</v>
      </c>
      <c r="Z641" s="9">
        <f t="shared" si="1543"/>
        <v>10371</v>
      </c>
      <c r="AA641" s="84">
        <f>AA642</f>
        <v>0</v>
      </c>
      <c r="AB641" s="84">
        <f t="shared" si="1543"/>
        <v>0</v>
      </c>
      <c r="AC641" s="84">
        <f t="shared" si="1543"/>
        <v>0</v>
      </c>
      <c r="AD641" s="9">
        <f t="shared" si="1543"/>
        <v>0</v>
      </c>
      <c r="AE641" s="9">
        <f t="shared" si="1543"/>
        <v>10371</v>
      </c>
      <c r="AF641" s="9">
        <f t="shared" si="1543"/>
        <v>10371</v>
      </c>
      <c r="AG641" s="84">
        <f>AG642</f>
        <v>0</v>
      </c>
      <c r="AH641" s="84">
        <f t="shared" si="1543"/>
        <v>0</v>
      </c>
      <c r="AI641" s="84">
        <f t="shared" si="1543"/>
        <v>0</v>
      </c>
      <c r="AJ641" s="9">
        <f t="shared" si="1543"/>
        <v>0</v>
      </c>
      <c r="AK641" s="9">
        <f t="shared" si="1543"/>
        <v>10371</v>
      </c>
      <c r="AL641" s="9">
        <f t="shared" ref="AH641:AL642" si="1544">AL642</f>
        <v>10371</v>
      </c>
      <c r="AM641" s="84">
        <f>AM642</f>
        <v>0</v>
      </c>
      <c r="AN641" s="84">
        <f t="shared" ref="AN641:BC642" si="1545">AN642</f>
        <v>0</v>
      </c>
      <c r="AO641" s="84">
        <f t="shared" si="1545"/>
        <v>0</v>
      </c>
      <c r="AP641" s="9">
        <f t="shared" si="1545"/>
        <v>0</v>
      </c>
      <c r="AQ641" s="9">
        <f t="shared" si="1545"/>
        <v>10371</v>
      </c>
      <c r="AR641" s="9">
        <f t="shared" si="1545"/>
        <v>10371</v>
      </c>
      <c r="AS641" s="17">
        <f>AS642</f>
        <v>0</v>
      </c>
      <c r="AT641" s="84">
        <f t="shared" si="1545"/>
        <v>0</v>
      </c>
      <c r="AU641" s="84">
        <f t="shared" si="1545"/>
        <v>0</v>
      </c>
      <c r="AV641" s="9">
        <f t="shared" si="1545"/>
        <v>0</v>
      </c>
      <c r="AW641" s="9">
        <f t="shared" si="1545"/>
        <v>10371</v>
      </c>
      <c r="AX641" s="9">
        <f t="shared" si="1545"/>
        <v>10371</v>
      </c>
      <c r="AY641" s="17">
        <f>AY642</f>
        <v>0</v>
      </c>
      <c r="AZ641" s="84">
        <f t="shared" si="1545"/>
        <v>0</v>
      </c>
      <c r="BA641" s="84">
        <f t="shared" si="1545"/>
        <v>0</v>
      </c>
      <c r="BB641" s="9">
        <f t="shared" si="1545"/>
        <v>0</v>
      </c>
      <c r="BC641" s="9">
        <f t="shared" si="1545"/>
        <v>10371</v>
      </c>
      <c r="BD641" s="9">
        <f t="shared" ref="AZ641:BD642" si="1546">BD642</f>
        <v>10371</v>
      </c>
      <c r="BE641" s="17">
        <f>BE642</f>
        <v>0</v>
      </c>
      <c r="BF641" s="84">
        <f t="shared" ref="BF641:BU642" si="1547">BF642</f>
        <v>0</v>
      </c>
      <c r="BG641" s="84">
        <f t="shared" si="1547"/>
        <v>0</v>
      </c>
      <c r="BH641" s="9">
        <f t="shared" si="1547"/>
        <v>0</v>
      </c>
      <c r="BI641" s="9">
        <f t="shared" si="1547"/>
        <v>10371</v>
      </c>
      <c r="BJ641" s="9">
        <f t="shared" si="1547"/>
        <v>10371</v>
      </c>
      <c r="BK641" s="17">
        <f>BK642</f>
        <v>0</v>
      </c>
      <c r="BL641" s="84">
        <f t="shared" si="1547"/>
        <v>0</v>
      </c>
      <c r="BM641" s="84">
        <f t="shared" si="1547"/>
        <v>0</v>
      </c>
      <c r="BN641" s="9">
        <f t="shared" si="1547"/>
        <v>0</v>
      </c>
      <c r="BO641" s="9">
        <f t="shared" si="1547"/>
        <v>10371</v>
      </c>
      <c r="BP641" s="9">
        <f t="shared" si="1547"/>
        <v>10371</v>
      </c>
      <c r="BQ641" s="17">
        <f>BQ642</f>
        <v>0</v>
      </c>
      <c r="BR641" s="84">
        <f t="shared" si="1547"/>
        <v>0</v>
      </c>
      <c r="BS641" s="84">
        <f t="shared" si="1547"/>
        <v>0</v>
      </c>
      <c r="BT641" s="9">
        <f t="shared" si="1547"/>
        <v>0</v>
      </c>
      <c r="BU641" s="9">
        <f t="shared" si="1547"/>
        <v>10371</v>
      </c>
      <c r="BV641" s="9">
        <f t="shared" ref="BR641:BV642" si="1548">BV642</f>
        <v>10371</v>
      </c>
      <c r="BW641" s="17">
        <f>BW642</f>
        <v>0</v>
      </c>
      <c r="BX641" s="84">
        <f t="shared" ref="BX641:CH642" si="1549">BX642</f>
        <v>0</v>
      </c>
      <c r="BY641" s="84">
        <f t="shared" si="1549"/>
        <v>0</v>
      </c>
      <c r="BZ641" s="9">
        <f t="shared" si="1549"/>
        <v>0</v>
      </c>
      <c r="CA641" s="9">
        <f t="shared" si="1549"/>
        <v>10371</v>
      </c>
      <c r="CB641" s="9">
        <f t="shared" si="1549"/>
        <v>10371</v>
      </c>
      <c r="CC641" s="17">
        <f>CC642</f>
        <v>0</v>
      </c>
      <c r="CD641" s="84">
        <f t="shared" si="1549"/>
        <v>0</v>
      </c>
      <c r="CE641" s="84">
        <f t="shared" si="1549"/>
        <v>0</v>
      </c>
      <c r="CF641" s="9">
        <f t="shared" si="1549"/>
        <v>0</v>
      </c>
      <c r="CG641" s="9">
        <f t="shared" si="1549"/>
        <v>10371</v>
      </c>
      <c r="CH641" s="9">
        <f t="shared" si="1549"/>
        <v>10371</v>
      </c>
    </row>
    <row r="642" spans="1:86" ht="33" hidden="1" x14ac:dyDescent="0.25">
      <c r="A642" s="68" t="s">
        <v>11</v>
      </c>
      <c r="B642" s="26" t="s">
        <v>494</v>
      </c>
      <c r="C642" s="26" t="s">
        <v>7</v>
      </c>
      <c r="D642" s="26" t="s">
        <v>16</v>
      </c>
      <c r="E642" s="26" t="s">
        <v>757</v>
      </c>
      <c r="F642" s="26" t="s">
        <v>12</v>
      </c>
      <c r="G642" s="9"/>
      <c r="H642" s="9"/>
      <c r="I642" s="83"/>
      <c r="J642" s="83"/>
      <c r="K642" s="83"/>
      <c r="L642" s="83"/>
      <c r="M642" s="9"/>
      <c r="N642" s="9"/>
      <c r="O642" s="84"/>
      <c r="P642" s="84"/>
      <c r="Q642" s="84"/>
      <c r="R642" s="84"/>
      <c r="S642" s="9"/>
      <c r="T642" s="9"/>
      <c r="U642" s="84">
        <f>U643</f>
        <v>0</v>
      </c>
      <c r="V642" s="84">
        <f t="shared" si="1543"/>
        <v>0</v>
      </c>
      <c r="W642" s="84">
        <f t="shared" si="1543"/>
        <v>0</v>
      </c>
      <c r="X642" s="9">
        <f t="shared" si="1543"/>
        <v>10371</v>
      </c>
      <c r="Y642" s="9">
        <f t="shared" si="1543"/>
        <v>10371</v>
      </c>
      <c r="Z642" s="9">
        <f t="shared" si="1543"/>
        <v>10371</v>
      </c>
      <c r="AA642" s="84">
        <f>AA643</f>
        <v>0</v>
      </c>
      <c r="AB642" s="84">
        <f t="shared" si="1543"/>
        <v>0</v>
      </c>
      <c r="AC642" s="84">
        <f t="shared" si="1543"/>
        <v>0</v>
      </c>
      <c r="AD642" s="9">
        <f t="shared" si="1543"/>
        <v>0</v>
      </c>
      <c r="AE642" s="9">
        <f t="shared" si="1543"/>
        <v>10371</v>
      </c>
      <c r="AF642" s="9">
        <f t="shared" si="1543"/>
        <v>10371</v>
      </c>
      <c r="AG642" s="84">
        <f>AG643</f>
        <v>0</v>
      </c>
      <c r="AH642" s="84">
        <f t="shared" si="1544"/>
        <v>0</v>
      </c>
      <c r="AI642" s="84">
        <f t="shared" si="1544"/>
        <v>0</v>
      </c>
      <c r="AJ642" s="9">
        <f t="shared" si="1544"/>
        <v>0</v>
      </c>
      <c r="AK642" s="9">
        <f t="shared" si="1544"/>
        <v>10371</v>
      </c>
      <c r="AL642" s="9">
        <f t="shared" si="1544"/>
        <v>10371</v>
      </c>
      <c r="AM642" s="84">
        <f>AM643</f>
        <v>0</v>
      </c>
      <c r="AN642" s="84">
        <f t="shared" si="1545"/>
        <v>0</v>
      </c>
      <c r="AO642" s="84">
        <f t="shared" si="1545"/>
        <v>0</v>
      </c>
      <c r="AP642" s="9">
        <f t="shared" si="1545"/>
        <v>0</v>
      </c>
      <c r="AQ642" s="9">
        <f t="shared" si="1545"/>
        <v>10371</v>
      </c>
      <c r="AR642" s="9">
        <f t="shared" si="1545"/>
        <v>10371</v>
      </c>
      <c r="AS642" s="17">
        <f>AS643</f>
        <v>0</v>
      </c>
      <c r="AT642" s="84">
        <f t="shared" si="1545"/>
        <v>0</v>
      </c>
      <c r="AU642" s="84">
        <f t="shared" si="1545"/>
        <v>0</v>
      </c>
      <c r="AV642" s="9">
        <f t="shared" si="1545"/>
        <v>0</v>
      </c>
      <c r="AW642" s="9">
        <f t="shared" si="1545"/>
        <v>10371</v>
      </c>
      <c r="AX642" s="9">
        <f t="shared" si="1545"/>
        <v>10371</v>
      </c>
      <c r="AY642" s="17">
        <f>AY643</f>
        <v>0</v>
      </c>
      <c r="AZ642" s="84">
        <f t="shared" si="1546"/>
        <v>0</v>
      </c>
      <c r="BA642" s="84">
        <f t="shared" si="1546"/>
        <v>0</v>
      </c>
      <c r="BB642" s="9">
        <f t="shared" si="1546"/>
        <v>0</v>
      </c>
      <c r="BC642" s="9">
        <f t="shared" si="1546"/>
        <v>10371</v>
      </c>
      <c r="BD642" s="9">
        <f t="shared" si="1546"/>
        <v>10371</v>
      </c>
      <c r="BE642" s="17">
        <f>BE643</f>
        <v>0</v>
      </c>
      <c r="BF642" s="84">
        <f t="shared" si="1547"/>
        <v>0</v>
      </c>
      <c r="BG642" s="84">
        <f t="shared" si="1547"/>
        <v>0</v>
      </c>
      <c r="BH642" s="9">
        <f t="shared" si="1547"/>
        <v>0</v>
      </c>
      <c r="BI642" s="9">
        <f t="shared" si="1547"/>
        <v>10371</v>
      </c>
      <c r="BJ642" s="9">
        <f t="shared" si="1547"/>
        <v>10371</v>
      </c>
      <c r="BK642" s="17">
        <f>BK643</f>
        <v>0</v>
      </c>
      <c r="BL642" s="84">
        <f t="shared" si="1547"/>
        <v>0</v>
      </c>
      <c r="BM642" s="84">
        <f t="shared" si="1547"/>
        <v>0</v>
      </c>
      <c r="BN642" s="9">
        <f t="shared" si="1547"/>
        <v>0</v>
      </c>
      <c r="BO642" s="9">
        <f t="shared" si="1547"/>
        <v>10371</v>
      </c>
      <c r="BP642" s="9">
        <f t="shared" si="1547"/>
        <v>10371</v>
      </c>
      <c r="BQ642" s="17">
        <f>BQ643</f>
        <v>0</v>
      </c>
      <c r="BR642" s="84">
        <f t="shared" si="1548"/>
        <v>0</v>
      </c>
      <c r="BS642" s="84">
        <f t="shared" si="1548"/>
        <v>0</v>
      </c>
      <c r="BT642" s="9">
        <f t="shared" si="1548"/>
        <v>0</v>
      </c>
      <c r="BU642" s="9">
        <f t="shared" si="1548"/>
        <v>10371</v>
      </c>
      <c r="BV642" s="9">
        <f t="shared" si="1548"/>
        <v>10371</v>
      </c>
      <c r="BW642" s="17">
        <f>BW643</f>
        <v>0</v>
      </c>
      <c r="BX642" s="84">
        <f t="shared" si="1549"/>
        <v>0</v>
      </c>
      <c r="BY642" s="84">
        <f t="shared" si="1549"/>
        <v>0</v>
      </c>
      <c r="BZ642" s="9">
        <f t="shared" si="1549"/>
        <v>0</v>
      </c>
      <c r="CA642" s="9">
        <f t="shared" si="1549"/>
        <v>10371</v>
      </c>
      <c r="CB642" s="9">
        <f t="shared" si="1549"/>
        <v>10371</v>
      </c>
      <c r="CC642" s="17">
        <f>CC643</f>
        <v>0</v>
      </c>
      <c r="CD642" s="84">
        <f t="shared" si="1549"/>
        <v>0</v>
      </c>
      <c r="CE642" s="84">
        <f t="shared" si="1549"/>
        <v>0</v>
      </c>
      <c r="CF642" s="9">
        <f t="shared" si="1549"/>
        <v>0</v>
      </c>
      <c r="CG642" s="9">
        <f t="shared" si="1549"/>
        <v>10371</v>
      </c>
      <c r="CH642" s="9">
        <f t="shared" si="1549"/>
        <v>10371</v>
      </c>
    </row>
    <row r="643" spans="1:86" ht="20.100000000000001" hidden="1" customHeight="1" x14ac:dyDescent="0.25">
      <c r="A643" s="28" t="s">
        <v>13</v>
      </c>
      <c r="B643" s="26" t="str">
        <f>B642</f>
        <v>912</v>
      </c>
      <c r="C643" s="26" t="s">
        <v>7</v>
      </c>
      <c r="D643" s="26" t="s">
        <v>16</v>
      </c>
      <c r="E643" s="26" t="s">
        <v>757</v>
      </c>
      <c r="F643" s="26" t="s">
        <v>34</v>
      </c>
      <c r="G643" s="9"/>
      <c r="H643" s="9"/>
      <c r="I643" s="83"/>
      <c r="J643" s="83"/>
      <c r="K643" s="83"/>
      <c r="L643" s="83"/>
      <c r="M643" s="9"/>
      <c r="N643" s="9"/>
      <c r="O643" s="84"/>
      <c r="P643" s="84"/>
      <c r="Q643" s="84"/>
      <c r="R643" s="84"/>
      <c r="S643" s="9"/>
      <c r="T643" s="9"/>
      <c r="U643" s="84"/>
      <c r="V643" s="84"/>
      <c r="W643" s="84"/>
      <c r="X643" s="9">
        <v>10371</v>
      </c>
      <c r="Y643" s="9">
        <f>S643+U643+V643+W643+X643</f>
        <v>10371</v>
      </c>
      <c r="Z643" s="9">
        <f>T643+X643</f>
        <v>10371</v>
      </c>
      <c r="AA643" s="84"/>
      <c r="AB643" s="84"/>
      <c r="AC643" s="84"/>
      <c r="AD643" s="9"/>
      <c r="AE643" s="9">
        <f>Y643+AA643+AB643+AC643+AD643</f>
        <v>10371</v>
      </c>
      <c r="AF643" s="9">
        <f>Z643+AD643</f>
        <v>10371</v>
      </c>
      <c r="AG643" s="84"/>
      <c r="AH643" s="84"/>
      <c r="AI643" s="84"/>
      <c r="AJ643" s="9"/>
      <c r="AK643" s="9">
        <f>AE643+AG643+AH643+AI643+AJ643</f>
        <v>10371</v>
      </c>
      <c r="AL643" s="9">
        <f>AF643+AJ643</f>
        <v>10371</v>
      </c>
      <c r="AM643" s="84"/>
      <c r="AN643" s="84"/>
      <c r="AO643" s="84"/>
      <c r="AP643" s="9"/>
      <c r="AQ643" s="9">
        <f>AK643+AM643+AN643+AO643+AP643</f>
        <v>10371</v>
      </c>
      <c r="AR643" s="9">
        <f>AL643+AP643</f>
        <v>10371</v>
      </c>
      <c r="AS643" s="17"/>
      <c r="AT643" s="84"/>
      <c r="AU643" s="84"/>
      <c r="AV643" s="9"/>
      <c r="AW643" s="9">
        <f>AQ643+AS643+AT643+AU643+AV643</f>
        <v>10371</v>
      </c>
      <c r="AX643" s="9">
        <f>AR643+AV643</f>
        <v>10371</v>
      </c>
      <c r="AY643" s="17"/>
      <c r="AZ643" s="84"/>
      <c r="BA643" s="84"/>
      <c r="BB643" s="9"/>
      <c r="BC643" s="9">
        <f>AW643+AY643+AZ643+BA643+BB643</f>
        <v>10371</v>
      </c>
      <c r="BD643" s="9">
        <f>AX643+BB643</f>
        <v>10371</v>
      </c>
      <c r="BE643" s="17"/>
      <c r="BF643" s="84"/>
      <c r="BG643" s="84"/>
      <c r="BH643" s="9"/>
      <c r="BI643" s="9">
        <f>BC643+BE643+BF643+BG643+BH643</f>
        <v>10371</v>
      </c>
      <c r="BJ643" s="9">
        <f>BD643+BH643</f>
        <v>10371</v>
      </c>
      <c r="BK643" s="17"/>
      <c r="BL643" s="84"/>
      <c r="BM643" s="84"/>
      <c r="BN643" s="9"/>
      <c r="BO643" s="9">
        <f>BI643+BK643+BL643+BM643+BN643</f>
        <v>10371</v>
      </c>
      <c r="BP643" s="9">
        <f>BJ643+BN643</f>
        <v>10371</v>
      </c>
      <c r="BQ643" s="17"/>
      <c r="BR643" s="84"/>
      <c r="BS643" s="84"/>
      <c r="BT643" s="9"/>
      <c r="BU643" s="9">
        <f>BO643+BQ643+BR643+BS643+BT643</f>
        <v>10371</v>
      </c>
      <c r="BV643" s="9">
        <f>BP643+BT643</f>
        <v>10371</v>
      </c>
      <c r="BW643" s="17"/>
      <c r="BX643" s="84"/>
      <c r="BY643" s="84"/>
      <c r="BZ643" s="9"/>
      <c r="CA643" s="9">
        <f>BU643+BW643+BX643+BY643+BZ643</f>
        <v>10371</v>
      </c>
      <c r="CB643" s="9">
        <f>BV643+BZ643</f>
        <v>10371</v>
      </c>
      <c r="CC643" s="17"/>
      <c r="CD643" s="84"/>
      <c r="CE643" s="84"/>
      <c r="CF643" s="9"/>
      <c r="CG643" s="9">
        <f>CA643+CC643+CD643+CE643+CF643</f>
        <v>10371</v>
      </c>
      <c r="CH643" s="9">
        <f>CB643+CF643</f>
        <v>10371</v>
      </c>
    </row>
    <row r="644" spans="1:86" ht="82.5" x14ac:dyDescent="0.25">
      <c r="A644" s="25" t="s">
        <v>118</v>
      </c>
      <c r="B644" s="26">
        <f>B629</f>
        <v>912</v>
      </c>
      <c r="C644" s="26" t="s">
        <v>7</v>
      </c>
      <c r="D644" s="26" t="s">
        <v>16</v>
      </c>
      <c r="E644" s="26" t="s">
        <v>119</v>
      </c>
      <c r="F644" s="9"/>
      <c r="G644" s="9"/>
      <c r="H644" s="9"/>
      <c r="I644" s="83"/>
      <c r="J644" s="83"/>
      <c r="K644" s="83"/>
      <c r="L644" s="83"/>
      <c r="M644" s="9"/>
      <c r="N644" s="9"/>
      <c r="O644" s="84"/>
      <c r="P644" s="84"/>
      <c r="Q644" s="84"/>
      <c r="R644" s="84"/>
      <c r="S644" s="9"/>
      <c r="T644" s="9"/>
      <c r="U644" s="84"/>
      <c r="V644" s="84"/>
      <c r="W644" s="84"/>
      <c r="X644" s="9"/>
      <c r="Y644" s="9"/>
      <c r="Z644" s="9"/>
      <c r="AA644" s="84"/>
      <c r="AB644" s="84"/>
      <c r="AC644" s="84"/>
      <c r="AD644" s="9"/>
      <c r="AE644" s="9"/>
      <c r="AF644" s="9"/>
      <c r="AG644" s="84"/>
      <c r="AH644" s="84"/>
      <c r="AI644" s="84"/>
      <c r="AJ644" s="9"/>
      <c r="AK644" s="9"/>
      <c r="AL644" s="9"/>
      <c r="AM644" s="84"/>
      <c r="AN644" s="84"/>
      <c r="AO644" s="84"/>
      <c r="AP644" s="9"/>
      <c r="AQ644" s="9"/>
      <c r="AR644" s="9"/>
      <c r="AS644" s="17">
        <f>AS645</f>
        <v>741</v>
      </c>
      <c r="AT644" s="17">
        <f t="shared" ref="AT644:BI647" si="1550">AT645</f>
        <v>0</v>
      </c>
      <c r="AU644" s="17">
        <f t="shared" si="1550"/>
        <v>0</v>
      </c>
      <c r="AV644" s="17">
        <f t="shared" si="1550"/>
        <v>0</v>
      </c>
      <c r="AW644" s="17">
        <f t="shared" si="1550"/>
        <v>741</v>
      </c>
      <c r="AX644" s="17">
        <f t="shared" si="1550"/>
        <v>0</v>
      </c>
      <c r="AY644" s="17">
        <f>AY645</f>
        <v>0</v>
      </c>
      <c r="AZ644" s="17">
        <f t="shared" si="1550"/>
        <v>0</v>
      </c>
      <c r="BA644" s="17">
        <f t="shared" si="1550"/>
        <v>0</v>
      </c>
      <c r="BB644" s="17">
        <f t="shared" si="1550"/>
        <v>0</v>
      </c>
      <c r="BC644" s="17">
        <f t="shared" si="1550"/>
        <v>741</v>
      </c>
      <c r="BD644" s="17">
        <f t="shared" si="1550"/>
        <v>0</v>
      </c>
      <c r="BE644" s="17">
        <f>BE645</f>
        <v>0</v>
      </c>
      <c r="BF644" s="17">
        <f t="shared" si="1550"/>
        <v>0</v>
      </c>
      <c r="BG644" s="17">
        <f t="shared" si="1550"/>
        <v>0</v>
      </c>
      <c r="BH644" s="17">
        <f t="shared" si="1550"/>
        <v>0</v>
      </c>
      <c r="BI644" s="17">
        <f t="shared" si="1550"/>
        <v>741</v>
      </c>
      <c r="BJ644" s="17">
        <f t="shared" ref="BF644:BJ647" si="1551">BJ645</f>
        <v>0</v>
      </c>
      <c r="BK644" s="17">
        <f>BK645</f>
        <v>0</v>
      </c>
      <c r="BL644" s="17">
        <f t="shared" ref="BL644:CA647" si="1552">BL645</f>
        <v>0</v>
      </c>
      <c r="BM644" s="17">
        <f t="shared" si="1552"/>
        <v>0</v>
      </c>
      <c r="BN644" s="17">
        <f t="shared" si="1552"/>
        <v>0</v>
      </c>
      <c r="BO644" s="17">
        <f t="shared" si="1552"/>
        <v>741</v>
      </c>
      <c r="BP644" s="17">
        <f t="shared" si="1552"/>
        <v>0</v>
      </c>
      <c r="BQ644" s="17">
        <f>BQ645</f>
        <v>0</v>
      </c>
      <c r="BR644" s="17">
        <f t="shared" si="1552"/>
        <v>0</v>
      </c>
      <c r="BS644" s="17">
        <f t="shared" si="1552"/>
        <v>0</v>
      </c>
      <c r="BT644" s="17">
        <f t="shared" si="1552"/>
        <v>0</v>
      </c>
      <c r="BU644" s="17">
        <f t="shared" si="1552"/>
        <v>741</v>
      </c>
      <c r="BV644" s="17">
        <f t="shared" si="1552"/>
        <v>0</v>
      </c>
      <c r="BW644" s="17">
        <f>BW645</f>
        <v>0</v>
      </c>
      <c r="BX644" s="17">
        <f t="shared" si="1552"/>
        <v>0</v>
      </c>
      <c r="BY644" s="17">
        <f t="shared" si="1552"/>
        <v>0</v>
      </c>
      <c r="BZ644" s="17">
        <f t="shared" si="1552"/>
        <v>0</v>
      </c>
      <c r="CA644" s="17">
        <f t="shared" si="1552"/>
        <v>741</v>
      </c>
      <c r="CB644" s="17">
        <f t="shared" ref="BX644:CB647" si="1553">CB645</f>
        <v>0</v>
      </c>
      <c r="CC644" s="17">
        <f>CC645</f>
        <v>167</v>
      </c>
      <c r="CD644" s="17">
        <f t="shared" ref="CD644:CH647" si="1554">CD645</f>
        <v>0</v>
      </c>
      <c r="CE644" s="17">
        <f t="shared" si="1554"/>
        <v>-148</v>
      </c>
      <c r="CF644" s="17">
        <f t="shared" si="1554"/>
        <v>0</v>
      </c>
      <c r="CG644" s="17">
        <f t="shared" si="1554"/>
        <v>760</v>
      </c>
      <c r="CH644" s="17">
        <f t="shared" si="1554"/>
        <v>0</v>
      </c>
    </row>
    <row r="645" spans="1:86" ht="20.100000000000001" hidden="1" customHeight="1" x14ac:dyDescent="0.25">
      <c r="A645" s="28" t="s">
        <v>14</v>
      </c>
      <c r="B645" s="26" t="s">
        <v>494</v>
      </c>
      <c r="C645" s="26" t="s">
        <v>7</v>
      </c>
      <c r="D645" s="26" t="s">
        <v>16</v>
      </c>
      <c r="E645" s="26" t="s">
        <v>149</v>
      </c>
      <c r="F645" s="26"/>
      <c r="G645" s="9"/>
      <c r="H645" s="9"/>
      <c r="I645" s="83"/>
      <c r="J645" s="83"/>
      <c r="K645" s="83"/>
      <c r="L645" s="83"/>
      <c r="M645" s="9"/>
      <c r="N645" s="9"/>
      <c r="O645" s="84"/>
      <c r="P645" s="84"/>
      <c r="Q645" s="84"/>
      <c r="R645" s="84"/>
      <c r="S645" s="9"/>
      <c r="T645" s="9"/>
      <c r="U645" s="84"/>
      <c r="V645" s="84"/>
      <c r="W645" s="84"/>
      <c r="X645" s="9"/>
      <c r="Y645" s="9"/>
      <c r="Z645" s="9"/>
      <c r="AA645" s="84"/>
      <c r="AB645" s="84"/>
      <c r="AC645" s="84"/>
      <c r="AD645" s="9"/>
      <c r="AE645" s="9"/>
      <c r="AF645" s="9"/>
      <c r="AG645" s="84"/>
      <c r="AH645" s="84"/>
      <c r="AI645" s="84"/>
      <c r="AJ645" s="9"/>
      <c r="AK645" s="9"/>
      <c r="AL645" s="9"/>
      <c r="AM645" s="84"/>
      <c r="AN645" s="84"/>
      <c r="AO645" s="84"/>
      <c r="AP645" s="9"/>
      <c r="AQ645" s="9"/>
      <c r="AR645" s="9"/>
      <c r="AS645" s="17">
        <f>AS646</f>
        <v>741</v>
      </c>
      <c r="AT645" s="17">
        <f t="shared" si="1550"/>
        <v>0</v>
      </c>
      <c r="AU645" s="17">
        <f t="shared" si="1550"/>
        <v>0</v>
      </c>
      <c r="AV645" s="17">
        <f t="shared" si="1550"/>
        <v>0</v>
      </c>
      <c r="AW645" s="17">
        <f t="shared" si="1550"/>
        <v>741</v>
      </c>
      <c r="AX645" s="17">
        <f t="shared" si="1550"/>
        <v>0</v>
      </c>
      <c r="AY645" s="17">
        <f>AY646</f>
        <v>0</v>
      </c>
      <c r="AZ645" s="17">
        <f t="shared" si="1550"/>
        <v>0</v>
      </c>
      <c r="BA645" s="17">
        <f t="shared" si="1550"/>
        <v>0</v>
      </c>
      <c r="BB645" s="17">
        <f t="shared" si="1550"/>
        <v>0</v>
      </c>
      <c r="BC645" s="17">
        <f t="shared" si="1550"/>
        <v>741</v>
      </c>
      <c r="BD645" s="17">
        <f t="shared" si="1550"/>
        <v>0</v>
      </c>
      <c r="BE645" s="17">
        <f>BE646</f>
        <v>0</v>
      </c>
      <c r="BF645" s="17">
        <f t="shared" si="1551"/>
        <v>0</v>
      </c>
      <c r="BG645" s="17">
        <f t="shared" si="1551"/>
        <v>0</v>
      </c>
      <c r="BH645" s="17">
        <f t="shared" si="1551"/>
        <v>0</v>
      </c>
      <c r="BI645" s="17">
        <f t="shared" si="1551"/>
        <v>741</v>
      </c>
      <c r="BJ645" s="17">
        <f t="shared" si="1551"/>
        <v>0</v>
      </c>
      <c r="BK645" s="17">
        <f>BK646</f>
        <v>0</v>
      </c>
      <c r="BL645" s="17">
        <f t="shared" si="1552"/>
        <v>0</v>
      </c>
      <c r="BM645" s="17">
        <f t="shared" si="1552"/>
        <v>0</v>
      </c>
      <c r="BN645" s="17">
        <f t="shared" si="1552"/>
        <v>0</v>
      </c>
      <c r="BO645" s="17">
        <f t="shared" si="1552"/>
        <v>741</v>
      </c>
      <c r="BP645" s="17">
        <f t="shared" si="1552"/>
        <v>0</v>
      </c>
      <c r="BQ645" s="17">
        <f>BQ646</f>
        <v>0</v>
      </c>
      <c r="BR645" s="17">
        <f t="shared" si="1552"/>
        <v>0</v>
      </c>
      <c r="BS645" s="17">
        <f t="shared" si="1552"/>
        <v>0</v>
      </c>
      <c r="BT645" s="17">
        <f t="shared" si="1552"/>
        <v>0</v>
      </c>
      <c r="BU645" s="17">
        <f t="shared" si="1552"/>
        <v>741</v>
      </c>
      <c r="BV645" s="17">
        <f t="shared" si="1552"/>
        <v>0</v>
      </c>
      <c r="BW645" s="17">
        <f>BW646</f>
        <v>0</v>
      </c>
      <c r="BX645" s="17">
        <f t="shared" si="1553"/>
        <v>0</v>
      </c>
      <c r="BY645" s="17">
        <f t="shared" si="1553"/>
        <v>0</v>
      </c>
      <c r="BZ645" s="17">
        <f t="shared" si="1553"/>
        <v>0</v>
      </c>
      <c r="CA645" s="17">
        <f t="shared" si="1553"/>
        <v>741</v>
      </c>
      <c r="CB645" s="17">
        <f t="shared" si="1553"/>
        <v>0</v>
      </c>
      <c r="CC645" s="17">
        <f>CC646</f>
        <v>167</v>
      </c>
      <c r="CD645" s="17">
        <f t="shared" si="1554"/>
        <v>0</v>
      </c>
      <c r="CE645" s="17">
        <f t="shared" si="1554"/>
        <v>-148</v>
      </c>
      <c r="CF645" s="17">
        <f t="shared" si="1554"/>
        <v>0</v>
      </c>
      <c r="CG645" s="17">
        <f t="shared" si="1554"/>
        <v>760</v>
      </c>
      <c r="CH645" s="17">
        <f t="shared" si="1554"/>
        <v>0</v>
      </c>
    </row>
    <row r="646" spans="1:86" ht="20.100000000000001" hidden="1" customHeight="1" x14ac:dyDescent="0.25">
      <c r="A646" s="28" t="s">
        <v>18</v>
      </c>
      <c r="B646" s="26" t="str">
        <f>B645</f>
        <v>912</v>
      </c>
      <c r="C646" s="26" t="s">
        <v>7</v>
      </c>
      <c r="D646" s="26" t="s">
        <v>16</v>
      </c>
      <c r="E646" s="26" t="s">
        <v>795</v>
      </c>
      <c r="F646" s="26"/>
      <c r="G646" s="9"/>
      <c r="H646" s="9"/>
      <c r="I646" s="83"/>
      <c r="J646" s="83"/>
      <c r="K646" s="83"/>
      <c r="L646" s="83"/>
      <c r="M646" s="9"/>
      <c r="N646" s="9"/>
      <c r="O646" s="84"/>
      <c r="P646" s="84"/>
      <c r="Q646" s="84"/>
      <c r="R646" s="84"/>
      <c r="S646" s="9"/>
      <c r="T646" s="9"/>
      <c r="U646" s="84"/>
      <c r="V646" s="84"/>
      <c r="W646" s="84"/>
      <c r="X646" s="9"/>
      <c r="Y646" s="9"/>
      <c r="Z646" s="9"/>
      <c r="AA646" s="84"/>
      <c r="AB646" s="84"/>
      <c r="AC646" s="84"/>
      <c r="AD646" s="9"/>
      <c r="AE646" s="9"/>
      <c r="AF646" s="9"/>
      <c r="AG646" s="84"/>
      <c r="AH646" s="84"/>
      <c r="AI646" s="84"/>
      <c r="AJ646" s="9"/>
      <c r="AK646" s="9"/>
      <c r="AL646" s="9"/>
      <c r="AM646" s="84"/>
      <c r="AN646" s="84"/>
      <c r="AO646" s="84"/>
      <c r="AP646" s="9"/>
      <c r="AQ646" s="9"/>
      <c r="AR646" s="9"/>
      <c r="AS646" s="17">
        <f>AS647</f>
        <v>741</v>
      </c>
      <c r="AT646" s="17">
        <f t="shared" si="1550"/>
        <v>0</v>
      </c>
      <c r="AU646" s="17">
        <f t="shared" si="1550"/>
        <v>0</v>
      </c>
      <c r="AV646" s="17">
        <f t="shared" si="1550"/>
        <v>0</v>
      </c>
      <c r="AW646" s="17">
        <f t="shared" si="1550"/>
        <v>741</v>
      </c>
      <c r="AX646" s="17">
        <f t="shared" si="1550"/>
        <v>0</v>
      </c>
      <c r="AY646" s="17">
        <f>AY647</f>
        <v>0</v>
      </c>
      <c r="AZ646" s="17">
        <f t="shared" si="1550"/>
        <v>0</v>
      </c>
      <c r="BA646" s="17">
        <f t="shared" si="1550"/>
        <v>0</v>
      </c>
      <c r="BB646" s="17">
        <f t="shared" si="1550"/>
        <v>0</v>
      </c>
      <c r="BC646" s="17">
        <f t="shared" si="1550"/>
        <v>741</v>
      </c>
      <c r="BD646" s="17">
        <f t="shared" si="1550"/>
        <v>0</v>
      </c>
      <c r="BE646" s="17">
        <f>BE647</f>
        <v>0</v>
      </c>
      <c r="BF646" s="17">
        <f t="shared" si="1551"/>
        <v>0</v>
      </c>
      <c r="BG646" s="17">
        <f t="shared" si="1551"/>
        <v>0</v>
      </c>
      <c r="BH646" s="17">
        <f t="shared" si="1551"/>
        <v>0</v>
      </c>
      <c r="BI646" s="17">
        <f t="shared" si="1551"/>
        <v>741</v>
      </c>
      <c r="BJ646" s="17">
        <f t="shared" si="1551"/>
        <v>0</v>
      </c>
      <c r="BK646" s="17">
        <f>BK647</f>
        <v>0</v>
      </c>
      <c r="BL646" s="17">
        <f t="shared" si="1552"/>
        <v>0</v>
      </c>
      <c r="BM646" s="17">
        <f t="shared" si="1552"/>
        <v>0</v>
      </c>
      <c r="BN646" s="17">
        <f t="shared" si="1552"/>
        <v>0</v>
      </c>
      <c r="BO646" s="17">
        <f t="shared" si="1552"/>
        <v>741</v>
      </c>
      <c r="BP646" s="17">
        <f t="shared" si="1552"/>
        <v>0</v>
      </c>
      <c r="BQ646" s="17">
        <f>BQ647</f>
        <v>0</v>
      </c>
      <c r="BR646" s="17">
        <f t="shared" si="1552"/>
        <v>0</v>
      </c>
      <c r="BS646" s="17">
        <f t="shared" si="1552"/>
        <v>0</v>
      </c>
      <c r="BT646" s="17">
        <f t="shared" si="1552"/>
        <v>0</v>
      </c>
      <c r="BU646" s="17">
        <f t="shared" si="1552"/>
        <v>741</v>
      </c>
      <c r="BV646" s="17">
        <f t="shared" si="1552"/>
        <v>0</v>
      </c>
      <c r="BW646" s="17">
        <f>BW647</f>
        <v>0</v>
      </c>
      <c r="BX646" s="17">
        <f t="shared" si="1553"/>
        <v>0</v>
      </c>
      <c r="BY646" s="17">
        <f t="shared" si="1553"/>
        <v>0</v>
      </c>
      <c r="BZ646" s="17">
        <f t="shared" si="1553"/>
        <v>0</v>
      </c>
      <c r="CA646" s="17">
        <f t="shared" si="1553"/>
        <v>741</v>
      </c>
      <c r="CB646" s="17">
        <f t="shared" si="1553"/>
        <v>0</v>
      </c>
      <c r="CC646" s="17">
        <f>CC647</f>
        <v>167</v>
      </c>
      <c r="CD646" s="17">
        <f t="shared" si="1554"/>
        <v>0</v>
      </c>
      <c r="CE646" s="17">
        <f t="shared" si="1554"/>
        <v>-148</v>
      </c>
      <c r="CF646" s="17">
        <f t="shared" si="1554"/>
        <v>0</v>
      </c>
      <c r="CG646" s="17">
        <f t="shared" si="1554"/>
        <v>760</v>
      </c>
      <c r="CH646" s="17">
        <f t="shared" si="1554"/>
        <v>0</v>
      </c>
    </row>
    <row r="647" spans="1:86" ht="33" hidden="1" x14ac:dyDescent="0.25">
      <c r="A647" s="25" t="s">
        <v>11</v>
      </c>
      <c r="B647" s="26" t="str">
        <f>B646</f>
        <v>912</v>
      </c>
      <c r="C647" s="26" t="s">
        <v>7</v>
      </c>
      <c r="D647" s="26" t="s">
        <v>16</v>
      </c>
      <c r="E647" s="26" t="s">
        <v>795</v>
      </c>
      <c r="F647" s="26" t="s">
        <v>12</v>
      </c>
      <c r="G647" s="9"/>
      <c r="H647" s="9"/>
      <c r="I647" s="83"/>
      <c r="J647" s="83"/>
      <c r="K647" s="83"/>
      <c r="L647" s="83"/>
      <c r="M647" s="9"/>
      <c r="N647" s="9"/>
      <c r="O647" s="84"/>
      <c r="P647" s="84"/>
      <c r="Q647" s="84"/>
      <c r="R647" s="84"/>
      <c r="S647" s="9"/>
      <c r="T647" s="9"/>
      <c r="U647" s="84"/>
      <c r="V647" s="84"/>
      <c r="W647" s="84"/>
      <c r="X647" s="9"/>
      <c r="Y647" s="9"/>
      <c r="Z647" s="9"/>
      <c r="AA647" s="84"/>
      <c r="AB647" s="84"/>
      <c r="AC647" s="84"/>
      <c r="AD647" s="9"/>
      <c r="AE647" s="9"/>
      <c r="AF647" s="9"/>
      <c r="AG647" s="84"/>
      <c r="AH647" s="84"/>
      <c r="AI647" s="84"/>
      <c r="AJ647" s="9"/>
      <c r="AK647" s="9"/>
      <c r="AL647" s="9"/>
      <c r="AM647" s="84"/>
      <c r="AN647" s="84"/>
      <c r="AO647" s="84"/>
      <c r="AP647" s="9"/>
      <c r="AQ647" s="9"/>
      <c r="AR647" s="9"/>
      <c r="AS647" s="17">
        <f>AS648</f>
        <v>741</v>
      </c>
      <c r="AT647" s="17">
        <f t="shared" si="1550"/>
        <v>0</v>
      </c>
      <c r="AU647" s="17">
        <f t="shared" si="1550"/>
        <v>0</v>
      </c>
      <c r="AV647" s="17">
        <f t="shared" si="1550"/>
        <v>0</v>
      </c>
      <c r="AW647" s="17">
        <f t="shared" si="1550"/>
        <v>741</v>
      </c>
      <c r="AX647" s="17">
        <f t="shared" si="1550"/>
        <v>0</v>
      </c>
      <c r="AY647" s="17">
        <f>AY648</f>
        <v>0</v>
      </c>
      <c r="AZ647" s="17">
        <f t="shared" si="1550"/>
        <v>0</v>
      </c>
      <c r="BA647" s="17">
        <f t="shared" si="1550"/>
        <v>0</v>
      </c>
      <c r="BB647" s="17">
        <f t="shared" si="1550"/>
        <v>0</v>
      </c>
      <c r="BC647" s="17">
        <f t="shared" si="1550"/>
        <v>741</v>
      </c>
      <c r="BD647" s="17">
        <f t="shared" si="1550"/>
        <v>0</v>
      </c>
      <c r="BE647" s="17">
        <f>BE648</f>
        <v>0</v>
      </c>
      <c r="BF647" s="17">
        <f t="shared" si="1551"/>
        <v>0</v>
      </c>
      <c r="BG647" s="17">
        <f t="shared" si="1551"/>
        <v>0</v>
      </c>
      <c r="BH647" s="17">
        <f t="shared" si="1551"/>
        <v>0</v>
      </c>
      <c r="BI647" s="17">
        <f t="shared" si="1551"/>
        <v>741</v>
      </c>
      <c r="BJ647" s="17">
        <f t="shared" si="1551"/>
        <v>0</v>
      </c>
      <c r="BK647" s="17">
        <f>BK648</f>
        <v>0</v>
      </c>
      <c r="BL647" s="17">
        <f t="shared" si="1552"/>
        <v>0</v>
      </c>
      <c r="BM647" s="17">
        <f t="shared" si="1552"/>
        <v>0</v>
      </c>
      <c r="BN647" s="17">
        <f t="shared" si="1552"/>
        <v>0</v>
      </c>
      <c r="BO647" s="17">
        <f t="shared" si="1552"/>
        <v>741</v>
      </c>
      <c r="BP647" s="17">
        <f t="shared" si="1552"/>
        <v>0</v>
      </c>
      <c r="BQ647" s="17">
        <f>BQ648</f>
        <v>0</v>
      </c>
      <c r="BR647" s="17">
        <f t="shared" si="1552"/>
        <v>0</v>
      </c>
      <c r="BS647" s="17">
        <f t="shared" si="1552"/>
        <v>0</v>
      </c>
      <c r="BT647" s="17">
        <f t="shared" si="1552"/>
        <v>0</v>
      </c>
      <c r="BU647" s="17">
        <f t="shared" si="1552"/>
        <v>741</v>
      </c>
      <c r="BV647" s="17">
        <f t="shared" si="1552"/>
        <v>0</v>
      </c>
      <c r="BW647" s="17">
        <f>BW648</f>
        <v>0</v>
      </c>
      <c r="BX647" s="17">
        <f t="shared" si="1553"/>
        <v>0</v>
      </c>
      <c r="BY647" s="17">
        <f t="shared" si="1553"/>
        <v>0</v>
      </c>
      <c r="BZ647" s="17">
        <f t="shared" si="1553"/>
        <v>0</v>
      </c>
      <c r="CA647" s="17">
        <f t="shared" si="1553"/>
        <v>741</v>
      </c>
      <c r="CB647" s="17">
        <f t="shared" si="1553"/>
        <v>0</v>
      </c>
      <c r="CC647" s="17">
        <f>CC648</f>
        <v>167</v>
      </c>
      <c r="CD647" s="17">
        <f t="shared" si="1554"/>
        <v>0</v>
      </c>
      <c r="CE647" s="17">
        <f t="shared" si="1554"/>
        <v>-148</v>
      </c>
      <c r="CF647" s="17">
        <f t="shared" si="1554"/>
        <v>0</v>
      </c>
      <c r="CG647" s="17">
        <f t="shared" si="1554"/>
        <v>760</v>
      </c>
      <c r="CH647" s="17">
        <f t="shared" si="1554"/>
        <v>0</v>
      </c>
    </row>
    <row r="648" spans="1:86" hidden="1" x14ac:dyDescent="0.25">
      <c r="A648" s="28" t="s">
        <v>13</v>
      </c>
      <c r="B648" s="26" t="str">
        <f>B647</f>
        <v>912</v>
      </c>
      <c r="C648" s="26" t="s">
        <v>7</v>
      </c>
      <c r="D648" s="26" t="s">
        <v>16</v>
      </c>
      <c r="E648" s="26" t="s">
        <v>795</v>
      </c>
      <c r="F648" s="26">
        <v>610</v>
      </c>
      <c r="G648" s="9"/>
      <c r="H648" s="10"/>
      <c r="I648" s="83"/>
      <c r="J648" s="83"/>
      <c r="K648" s="83"/>
      <c r="L648" s="83"/>
      <c r="M648" s="83"/>
      <c r="N648" s="83"/>
      <c r="O648" s="84"/>
      <c r="P648" s="84"/>
      <c r="Q648" s="84"/>
      <c r="R648" s="84"/>
      <c r="S648" s="84"/>
      <c r="T648" s="84"/>
      <c r="U648" s="84"/>
      <c r="V648" s="84"/>
      <c r="W648" s="84"/>
      <c r="X648" s="84"/>
      <c r="Y648" s="84"/>
      <c r="Z648" s="84"/>
      <c r="AA648" s="84"/>
      <c r="AB648" s="84"/>
      <c r="AC648" s="84"/>
      <c r="AD648" s="84"/>
      <c r="AE648" s="84"/>
      <c r="AF648" s="84"/>
      <c r="AG648" s="84"/>
      <c r="AH648" s="84"/>
      <c r="AI648" s="84"/>
      <c r="AJ648" s="84"/>
      <c r="AK648" s="84"/>
      <c r="AL648" s="84"/>
      <c r="AM648" s="84"/>
      <c r="AN648" s="84"/>
      <c r="AO648" s="84"/>
      <c r="AP648" s="84"/>
      <c r="AQ648" s="84"/>
      <c r="AR648" s="84"/>
      <c r="AS648" s="17">
        <v>741</v>
      </c>
      <c r="AT648" s="84"/>
      <c r="AU648" s="84"/>
      <c r="AV648" s="84"/>
      <c r="AW648" s="9">
        <f>AQ648+AS648+AT648+AU648+AV648</f>
        <v>741</v>
      </c>
      <c r="AX648" s="9">
        <f>AR648+AV648</f>
        <v>0</v>
      </c>
      <c r="AY648" s="17"/>
      <c r="AZ648" s="84"/>
      <c r="BA648" s="84"/>
      <c r="BB648" s="84"/>
      <c r="BC648" s="9">
        <f>AW648+AY648+AZ648+BA648+BB648</f>
        <v>741</v>
      </c>
      <c r="BD648" s="9">
        <f>AX648+BB648</f>
        <v>0</v>
      </c>
      <c r="BE648" s="17"/>
      <c r="BF648" s="84"/>
      <c r="BG648" s="84"/>
      <c r="BH648" s="84"/>
      <c r="BI648" s="9">
        <f>BC648+BE648+BF648+BG648+BH648</f>
        <v>741</v>
      </c>
      <c r="BJ648" s="9">
        <f>BD648+BH648</f>
        <v>0</v>
      </c>
      <c r="BK648" s="17"/>
      <c r="BL648" s="84"/>
      <c r="BM648" s="84"/>
      <c r="BN648" s="84"/>
      <c r="BO648" s="9">
        <f>BI648+BK648+BL648+BM648+BN648</f>
        <v>741</v>
      </c>
      <c r="BP648" s="9">
        <f>BJ648+BN648</f>
        <v>0</v>
      </c>
      <c r="BQ648" s="17"/>
      <c r="BR648" s="84"/>
      <c r="BS648" s="84"/>
      <c r="BT648" s="84"/>
      <c r="BU648" s="9">
        <f>BO648+BQ648+BR648+BS648+BT648</f>
        <v>741</v>
      </c>
      <c r="BV648" s="9">
        <f>BP648+BT648</f>
        <v>0</v>
      </c>
      <c r="BW648" s="17"/>
      <c r="BX648" s="84"/>
      <c r="BY648" s="84"/>
      <c r="BZ648" s="84"/>
      <c r="CA648" s="9">
        <f>BU648+BW648+BX648+BY648+BZ648</f>
        <v>741</v>
      </c>
      <c r="CB648" s="9">
        <f>BV648+BZ648</f>
        <v>0</v>
      </c>
      <c r="CC648" s="17">
        <f>-94+261</f>
        <v>167</v>
      </c>
      <c r="CD648" s="84"/>
      <c r="CE648" s="17">
        <v>-148</v>
      </c>
      <c r="CF648" s="84"/>
      <c r="CG648" s="9">
        <f>CA648+CC648+CD648+CE648+CF648</f>
        <v>760</v>
      </c>
      <c r="CH648" s="9">
        <f>CB648+CF648</f>
        <v>0</v>
      </c>
    </row>
    <row r="649" spans="1:86" hidden="1" x14ac:dyDescent="0.25">
      <c r="A649" s="28"/>
      <c r="B649" s="26"/>
      <c r="C649" s="26"/>
      <c r="D649" s="26"/>
      <c r="E649" s="26"/>
      <c r="F649" s="26"/>
      <c r="G649" s="9"/>
      <c r="H649" s="10"/>
      <c r="I649" s="83"/>
      <c r="J649" s="83"/>
      <c r="K649" s="83"/>
      <c r="L649" s="83"/>
      <c r="M649" s="83"/>
      <c r="N649" s="83"/>
      <c r="O649" s="84"/>
      <c r="P649" s="84"/>
      <c r="Q649" s="84"/>
      <c r="R649" s="84"/>
      <c r="S649" s="84"/>
      <c r="T649" s="84"/>
      <c r="U649" s="84"/>
      <c r="V649" s="84"/>
      <c r="W649" s="84"/>
      <c r="X649" s="84"/>
      <c r="Y649" s="84"/>
      <c r="Z649" s="84"/>
      <c r="AA649" s="84"/>
      <c r="AB649" s="84"/>
      <c r="AC649" s="84"/>
      <c r="AD649" s="84"/>
      <c r="AE649" s="84"/>
      <c r="AF649" s="84"/>
      <c r="AG649" s="84"/>
      <c r="AH649" s="84"/>
      <c r="AI649" s="84"/>
      <c r="AJ649" s="84"/>
      <c r="AK649" s="84"/>
      <c r="AL649" s="84"/>
      <c r="AM649" s="84"/>
      <c r="AN649" s="84"/>
      <c r="AO649" s="84"/>
      <c r="AP649" s="84"/>
      <c r="AQ649" s="84"/>
      <c r="AR649" s="84"/>
      <c r="AS649" s="17"/>
      <c r="AT649" s="84"/>
      <c r="AU649" s="84"/>
      <c r="AV649" s="84"/>
      <c r="AW649" s="9"/>
      <c r="AX649" s="9"/>
      <c r="AY649" s="17"/>
      <c r="AZ649" s="84"/>
      <c r="BA649" s="84"/>
      <c r="BB649" s="84"/>
      <c r="BC649" s="9"/>
      <c r="BD649" s="9"/>
      <c r="BE649" s="17"/>
      <c r="BF649" s="84"/>
      <c r="BG649" s="84"/>
      <c r="BH649" s="84"/>
      <c r="BI649" s="9"/>
      <c r="BJ649" s="9"/>
      <c r="BK649" s="17"/>
      <c r="BL649" s="84"/>
      <c r="BM649" s="84"/>
      <c r="BN649" s="84"/>
      <c r="BO649" s="9"/>
      <c r="BP649" s="9"/>
      <c r="BQ649" s="17"/>
      <c r="BR649" s="84"/>
      <c r="BS649" s="84"/>
      <c r="BT649" s="84"/>
      <c r="BU649" s="9"/>
      <c r="BV649" s="9"/>
      <c r="BW649" s="17"/>
      <c r="BX649" s="84"/>
      <c r="BY649" s="84"/>
      <c r="BZ649" s="84"/>
      <c r="CA649" s="9"/>
      <c r="CB649" s="9"/>
      <c r="CC649" s="17"/>
      <c r="CD649" s="84"/>
      <c r="CE649" s="84"/>
      <c r="CF649" s="84"/>
      <c r="CG649" s="9"/>
      <c r="CH649" s="9"/>
    </row>
    <row r="650" spans="1:86" ht="18.75" hidden="1" x14ac:dyDescent="0.3">
      <c r="A650" s="23" t="s">
        <v>19</v>
      </c>
      <c r="B650" s="24">
        <v>912</v>
      </c>
      <c r="C650" s="24" t="s">
        <v>20</v>
      </c>
      <c r="D650" s="24" t="s">
        <v>21</v>
      </c>
      <c r="E650" s="24"/>
      <c r="F650" s="24"/>
      <c r="G650" s="15">
        <f t="shared" ref="G650:N650" si="1555">G651+G716+G728</f>
        <v>470497</v>
      </c>
      <c r="H650" s="15">
        <f t="shared" si="1555"/>
        <v>134074</v>
      </c>
      <c r="I650" s="15">
        <f t="shared" si="1555"/>
        <v>0</v>
      </c>
      <c r="J650" s="15">
        <f t="shared" si="1555"/>
        <v>0</v>
      </c>
      <c r="K650" s="15">
        <f t="shared" si="1555"/>
        <v>0</v>
      </c>
      <c r="L650" s="15">
        <f t="shared" si="1555"/>
        <v>0</v>
      </c>
      <c r="M650" s="15">
        <f t="shared" si="1555"/>
        <v>470497</v>
      </c>
      <c r="N650" s="15">
        <f t="shared" si="1555"/>
        <v>134074</v>
      </c>
      <c r="O650" s="15">
        <f t="shared" ref="O650:T650" si="1556">O651+O716+O728+O744</f>
        <v>0</v>
      </c>
      <c r="P650" s="15">
        <f t="shared" si="1556"/>
        <v>85</v>
      </c>
      <c r="Q650" s="15">
        <f t="shared" si="1556"/>
        <v>0</v>
      </c>
      <c r="R650" s="15">
        <f t="shared" si="1556"/>
        <v>0</v>
      </c>
      <c r="S650" s="15">
        <f t="shared" si="1556"/>
        <v>470582</v>
      </c>
      <c r="T650" s="15">
        <f t="shared" si="1556"/>
        <v>134074</v>
      </c>
      <c r="U650" s="15">
        <f>U651+U716+U728+U744+U694</f>
        <v>-51</v>
      </c>
      <c r="V650" s="15">
        <f>V651+V716+V728+V744</f>
        <v>0</v>
      </c>
      <c r="W650" s="15">
        <f>W651+W716+W728+W744</f>
        <v>0</v>
      </c>
      <c r="X650" s="15">
        <f>X651+X716+X728+X744</f>
        <v>33351</v>
      </c>
      <c r="Y650" s="15">
        <f>Y651+Y716+Y728+Y744</f>
        <v>503882</v>
      </c>
      <c r="Z650" s="15">
        <f>Z651+Z716+Z728+Z744</f>
        <v>167425</v>
      </c>
      <c r="AA650" s="15">
        <f>AA651+AA716+AA728+AA744+AA694</f>
        <v>0</v>
      </c>
      <c r="AB650" s="15">
        <f>AB651+AB716+AB728+AB744</f>
        <v>2999</v>
      </c>
      <c r="AC650" s="15">
        <f>AC651+AC716+AC728+AC744</f>
        <v>0</v>
      </c>
      <c r="AD650" s="15">
        <f>AD651+AD716+AD728+AD744</f>
        <v>0</v>
      </c>
      <c r="AE650" s="15">
        <f>AE651+AE716+AE728+AE744</f>
        <v>506881</v>
      </c>
      <c r="AF650" s="15">
        <f>AF651+AF716+AF728+AF744</f>
        <v>167425</v>
      </c>
      <c r="AG650" s="15">
        <f>AG651+AG716+AG728+AG744+AG694</f>
        <v>0</v>
      </c>
      <c r="AH650" s="15">
        <f>AH651+AH716+AH728+AH744</f>
        <v>0</v>
      </c>
      <c r="AI650" s="15">
        <f>AI651+AI716+AI728+AI744</f>
        <v>0</v>
      </c>
      <c r="AJ650" s="15">
        <f>AJ651+AJ716+AJ728+AJ744</f>
        <v>0</v>
      </c>
      <c r="AK650" s="15">
        <f>AK651+AK716+AK728+AK744</f>
        <v>506881</v>
      </c>
      <c r="AL650" s="15">
        <f>AL651+AL716+AL728+AL744</f>
        <v>167425</v>
      </c>
      <c r="AM650" s="15">
        <f>AM651+AM716+AM728+AM744+AM694</f>
        <v>0</v>
      </c>
      <c r="AN650" s="15">
        <f>AN651+AN716+AN728+AN744</f>
        <v>0</v>
      </c>
      <c r="AO650" s="15">
        <f>AO651+AO716+AO728+AO744</f>
        <v>0</v>
      </c>
      <c r="AP650" s="15">
        <f>AP651+AP716+AP728+AP744</f>
        <v>0</v>
      </c>
      <c r="AQ650" s="15">
        <f>AQ651+AQ716+AQ728+AQ744</f>
        <v>506881</v>
      </c>
      <c r="AR650" s="15">
        <f>AR651+AR716+AR728+AR744</f>
        <v>167425</v>
      </c>
      <c r="AS650" s="15">
        <f>AS651+AS716+AS728+AS744+AS694</f>
        <v>-227</v>
      </c>
      <c r="AT650" s="15">
        <f>AT651+AT716+AT728+AT744</f>
        <v>1122</v>
      </c>
      <c r="AU650" s="15">
        <f>AU651+AU716+AU728+AU744</f>
        <v>-127</v>
      </c>
      <c r="AV650" s="15">
        <f>AV651+AV716+AV728+AV744</f>
        <v>12863</v>
      </c>
      <c r="AW650" s="15">
        <f>AW651+AW716+AW728+AW744</f>
        <v>520512</v>
      </c>
      <c r="AX650" s="15">
        <f>AX651+AX716+AX728+AX744</f>
        <v>180288</v>
      </c>
      <c r="AY650" s="15">
        <f t="shared" ref="AY650:BD650" si="1557">AY651+AY716+AY728+AY744+AY694+AY740</f>
        <v>-1740</v>
      </c>
      <c r="AZ650" s="15">
        <f t="shared" si="1557"/>
        <v>255</v>
      </c>
      <c r="BA650" s="15">
        <f t="shared" si="1557"/>
        <v>0</v>
      </c>
      <c r="BB650" s="15">
        <f t="shared" si="1557"/>
        <v>76046</v>
      </c>
      <c r="BC650" s="15">
        <f t="shared" si="1557"/>
        <v>595073</v>
      </c>
      <c r="BD650" s="15">
        <f t="shared" si="1557"/>
        <v>256334</v>
      </c>
      <c r="BE650" s="15">
        <f t="shared" ref="BE650:BJ650" si="1558">BE651+BE716+BE728+BE744+BE694+BE740</f>
        <v>0</v>
      </c>
      <c r="BF650" s="15">
        <f t="shared" si="1558"/>
        <v>372</v>
      </c>
      <c r="BG650" s="15">
        <f t="shared" si="1558"/>
        <v>0</v>
      </c>
      <c r="BH650" s="15">
        <f t="shared" si="1558"/>
        <v>0</v>
      </c>
      <c r="BI650" s="15">
        <f t="shared" si="1558"/>
        <v>595445</v>
      </c>
      <c r="BJ650" s="15">
        <f t="shared" si="1558"/>
        <v>256334</v>
      </c>
      <c r="BK650" s="15">
        <f t="shared" ref="BK650:BP650" si="1559">BK651+BK716+BK728+BK744+BK694+BK740</f>
        <v>0</v>
      </c>
      <c r="BL650" s="15">
        <f t="shared" si="1559"/>
        <v>0</v>
      </c>
      <c r="BM650" s="15">
        <f t="shared" si="1559"/>
        <v>0</v>
      </c>
      <c r="BN650" s="15">
        <f t="shared" si="1559"/>
        <v>0</v>
      </c>
      <c r="BO650" s="15">
        <f t="shared" si="1559"/>
        <v>595445</v>
      </c>
      <c r="BP650" s="15">
        <f t="shared" si="1559"/>
        <v>256334</v>
      </c>
      <c r="BQ650" s="15">
        <f t="shared" ref="BQ650:BV650" si="1560">BQ651+BQ716+BQ728+BQ744+BQ694+BQ740</f>
        <v>6</v>
      </c>
      <c r="BR650" s="15">
        <f t="shared" si="1560"/>
        <v>0</v>
      </c>
      <c r="BS650" s="15">
        <f t="shared" si="1560"/>
        <v>0</v>
      </c>
      <c r="BT650" s="15">
        <f t="shared" si="1560"/>
        <v>0</v>
      </c>
      <c r="BU650" s="15">
        <f t="shared" si="1560"/>
        <v>595451</v>
      </c>
      <c r="BV650" s="15">
        <f t="shared" si="1560"/>
        <v>256334</v>
      </c>
      <c r="BW650" s="15">
        <f t="shared" ref="BW650:CB650" si="1561">BW651+BW716+BW728+BW744+BW694+BW740</f>
        <v>-70</v>
      </c>
      <c r="BX650" s="15">
        <f t="shared" si="1561"/>
        <v>0</v>
      </c>
      <c r="BY650" s="15">
        <f t="shared" si="1561"/>
        <v>0</v>
      </c>
      <c r="BZ650" s="15">
        <f t="shared" si="1561"/>
        <v>-1335</v>
      </c>
      <c r="CA650" s="15">
        <f t="shared" si="1561"/>
        <v>594046</v>
      </c>
      <c r="CB650" s="15">
        <f t="shared" si="1561"/>
        <v>254999</v>
      </c>
      <c r="CC650" s="15">
        <f t="shared" ref="CC650:CH650" si="1562">CC651+CC716+CC728+CC744+CC694+CC740</f>
        <v>-465</v>
      </c>
      <c r="CD650" s="15">
        <f t="shared" si="1562"/>
        <v>0</v>
      </c>
      <c r="CE650" s="15">
        <f t="shared" si="1562"/>
        <v>-35</v>
      </c>
      <c r="CF650" s="15">
        <f t="shared" si="1562"/>
        <v>0</v>
      </c>
      <c r="CG650" s="15">
        <f t="shared" si="1562"/>
        <v>593546</v>
      </c>
      <c r="CH650" s="15">
        <f t="shared" si="1562"/>
        <v>254999</v>
      </c>
    </row>
    <row r="651" spans="1:86" ht="33" hidden="1" x14ac:dyDescent="0.25">
      <c r="A651" s="25" t="s">
        <v>714</v>
      </c>
      <c r="B651" s="26">
        <f t="shared" ref="B651:B688" si="1563">B650</f>
        <v>912</v>
      </c>
      <c r="C651" s="26" t="s">
        <v>20</v>
      </c>
      <c r="D651" s="26" t="s">
        <v>21</v>
      </c>
      <c r="E651" s="26" t="s">
        <v>38</v>
      </c>
      <c r="F651" s="26"/>
      <c r="G651" s="9">
        <f>G652+G671+G690+G694+G704+G709+G697</f>
        <v>469049</v>
      </c>
      <c r="H651" s="9">
        <f t="shared" ref="H651:N651" si="1564">H652+H671+H690+H694+H704+H709+H697</f>
        <v>134074</v>
      </c>
      <c r="I651" s="9">
        <f t="shared" si="1564"/>
        <v>0</v>
      </c>
      <c r="J651" s="9">
        <f t="shared" si="1564"/>
        <v>0</v>
      </c>
      <c r="K651" s="9">
        <f t="shared" si="1564"/>
        <v>0</v>
      </c>
      <c r="L651" s="9">
        <f t="shared" si="1564"/>
        <v>0</v>
      </c>
      <c r="M651" s="9">
        <f t="shared" si="1564"/>
        <v>469049</v>
      </c>
      <c r="N651" s="9">
        <f t="shared" si="1564"/>
        <v>134074</v>
      </c>
      <c r="O651" s="9">
        <f t="shared" ref="O651:T651" si="1565">O652+O671+O690+O694+O704+O709+O697</f>
        <v>0</v>
      </c>
      <c r="P651" s="9">
        <f t="shared" si="1565"/>
        <v>0</v>
      </c>
      <c r="Q651" s="9">
        <f t="shared" si="1565"/>
        <v>0</v>
      </c>
      <c r="R651" s="9">
        <f t="shared" si="1565"/>
        <v>0</v>
      </c>
      <c r="S651" s="9">
        <f t="shared" si="1565"/>
        <v>469049</v>
      </c>
      <c r="T651" s="9">
        <f t="shared" si="1565"/>
        <v>134074</v>
      </c>
      <c r="U651" s="9">
        <f t="shared" ref="U651:BA651" si="1566">U652+U671+U690+U694+U704+U709+U697+U713</f>
        <v>-51</v>
      </c>
      <c r="V651" s="9">
        <f t="shared" si="1566"/>
        <v>0</v>
      </c>
      <c r="W651" s="9">
        <f t="shared" si="1566"/>
        <v>0</v>
      </c>
      <c r="X651" s="9">
        <f t="shared" si="1566"/>
        <v>33351</v>
      </c>
      <c r="Y651" s="9">
        <f t="shared" si="1566"/>
        <v>502349</v>
      </c>
      <c r="Z651" s="9">
        <f t="shared" si="1566"/>
        <v>167425</v>
      </c>
      <c r="AA651" s="9">
        <f t="shared" si="1566"/>
        <v>0</v>
      </c>
      <c r="AB651" s="9">
        <f t="shared" si="1566"/>
        <v>2999</v>
      </c>
      <c r="AC651" s="9">
        <f t="shared" si="1566"/>
        <v>0</v>
      </c>
      <c r="AD651" s="9">
        <f t="shared" si="1566"/>
        <v>0</v>
      </c>
      <c r="AE651" s="9">
        <f t="shared" si="1566"/>
        <v>505348</v>
      </c>
      <c r="AF651" s="9">
        <f t="shared" si="1566"/>
        <v>167425</v>
      </c>
      <c r="AG651" s="9">
        <f t="shared" si="1566"/>
        <v>0</v>
      </c>
      <c r="AH651" s="9">
        <f t="shared" si="1566"/>
        <v>0</v>
      </c>
      <c r="AI651" s="9">
        <f t="shared" si="1566"/>
        <v>0</v>
      </c>
      <c r="AJ651" s="9">
        <f t="shared" si="1566"/>
        <v>0</v>
      </c>
      <c r="AK651" s="9">
        <f t="shared" si="1566"/>
        <v>505348</v>
      </c>
      <c r="AL651" s="9">
        <f t="shared" si="1566"/>
        <v>167425</v>
      </c>
      <c r="AM651" s="9">
        <f t="shared" si="1566"/>
        <v>0</v>
      </c>
      <c r="AN651" s="9">
        <f t="shared" si="1566"/>
        <v>0</v>
      </c>
      <c r="AO651" s="9">
        <f t="shared" si="1566"/>
        <v>0</v>
      </c>
      <c r="AP651" s="9">
        <f t="shared" si="1566"/>
        <v>0</v>
      </c>
      <c r="AQ651" s="9">
        <f t="shared" si="1566"/>
        <v>505348</v>
      </c>
      <c r="AR651" s="9">
        <f t="shared" si="1566"/>
        <v>167425</v>
      </c>
      <c r="AS651" s="9">
        <f t="shared" si="1566"/>
        <v>0</v>
      </c>
      <c r="AT651" s="9">
        <f t="shared" si="1566"/>
        <v>1122</v>
      </c>
      <c r="AU651" s="9">
        <f t="shared" si="1566"/>
        <v>0</v>
      </c>
      <c r="AV651" s="9">
        <f t="shared" si="1566"/>
        <v>12863</v>
      </c>
      <c r="AW651" s="9">
        <f t="shared" si="1566"/>
        <v>519333</v>
      </c>
      <c r="AX651" s="9">
        <f t="shared" si="1566"/>
        <v>180288</v>
      </c>
      <c r="AY651" s="9">
        <f t="shared" si="1566"/>
        <v>-1740</v>
      </c>
      <c r="AZ651" s="9">
        <f t="shared" si="1566"/>
        <v>255</v>
      </c>
      <c r="BA651" s="9">
        <f t="shared" si="1566"/>
        <v>0</v>
      </c>
      <c r="BB651" s="9">
        <f>BB652+BB671+BB690+BB694+BB704+BB709+BB697+BB713+BB701+BB722+BB725</f>
        <v>76046</v>
      </c>
      <c r="BC651" s="9">
        <f>BC652+BC671+BC690+BC694+BC704+BC709+BC697+BC713+BC701+BC722+BC725</f>
        <v>593894</v>
      </c>
      <c r="BD651" s="9">
        <f>BD652+BD671+BD690+BD694+BD704+BD709+BD697+BD713+BD701+BD722+BD725</f>
        <v>256334</v>
      </c>
      <c r="BE651" s="9">
        <f t="shared" ref="BE651:BG651" si="1567">BE652+BE671+BE690+BE694+BE704+BE709+BE697+BE713</f>
        <v>0</v>
      </c>
      <c r="BF651" s="9">
        <f t="shared" si="1567"/>
        <v>372</v>
      </c>
      <c r="BG651" s="9">
        <f t="shared" si="1567"/>
        <v>0</v>
      </c>
      <c r="BH651" s="9">
        <f>BH652+BH671+BH690+BH694+BH704+BH709+BH697+BH713+BH701+BH722+BH725</f>
        <v>0</v>
      </c>
      <c r="BI651" s="9">
        <f>BI652+BI671+BI690+BI694+BI704+BI709+BI697+BI713+BI701+BI722+BI725</f>
        <v>594266</v>
      </c>
      <c r="BJ651" s="9">
        <f>BJ652+BJ671+BJ690+BJ694+BJ704+BJ709+BJ697+BJ713+BJ701+BJ722+BJ725</f>
        <v>256334</v>
      </c>
      <c r="BK651" s="9">
        <f t="shared" ref="BK651:BM651" si="1568">BK652+BK671+BK690+BK694+BK704+BK709+BK697+BK713</f>
        <v>0</v>
      </c>
      <c r="BL651" s="9">
        <f t="shared" si="1568"/>
        <v>0</v>
      </c>
      <c r="BM651" s="9">
        <f t="shared" si="1568"/>
        <v>0</v>
      </c>
      <c r="BN651" s="9">
        <f>BN652+BN671+BN690+BN694+BN704+BN709+BN697+BN713+BN701+BN722+BN725</f>
        <v>0</v>
      </c>
      <c r="BO651" s="9">
        <f>BO652+BO671+BO690+BO694+BO704+BO709+BO697+BO713+BO701+BO722+BO725</f>
        <v>594266</v>
      </c>
      <c r="BP651" s="9">
        <f>BP652+BP671+BP690+BP694+BP704+BP709+BP697+BP713+BP701+BP722+BP725</f>
        <v>256334</v>
      </c>
      <c r="BQ651" s="9">
        <f t="shared" ref="BQ651:BS651" si="1569">BQ652+BQ671+BQ690+BQ694+BQ704+BQ709+BQ697+BQ713</f>
        <v>6</v>
      </c>
      <c r="BR651" s="9">
        <f t="shared" si="1569"/>
        <v>0</v>
      </c>
      <c r="BS651" s="9">
        <f t="shared" si="1569"/>
        <v>0</v>
      </c>
      <c r="BT651" s="9">
        <f>BT652+BT671+BT690+BT694+BT704+BT709+BT697+BT713+BT701+BT722+BT725</f>
        <v>0</v>
      </c>
      <c r="BU651" s="9">
        <f>BU652+BU671+BU690+BU694+BU704+BU709+BU697+BU713+BU701+BU722+BU725</f>
        <v>594272</v>
      </c>
      <c r="BV651" s="9">
        <f>BV652+BV671+BV690+BV694+BV704+BV709+BV697+BV713+BV701+BV722+BV725</f>
        <v>256334</v>
      </c>
      <c r="BW651" s="9">
        <f t="shared" ref="BW651:BY651" si="1570">BW652+BW671+BW690+BW694+BW704+BW709+BW697+BW713</f>
        <v>-70</v>
      </c>
      <c r="BX651" s="9">
        <f t="shared" si="1570"/>
        <v>0</v>
      </c>
      <c r="BY651" s="9">
        <f t="shared" si="1570"/>
        <v>0</v>
      </c>
      <c r="BZ651" s="9">
        <f>BZ652+BZ671+BZ690+BZ694+BZ704+BZ709+BZ697+BZ713+BZ701+BZ722+BZ725</f>
        <v>-1335</v>
      </c>
      <c r="CA651" s="9">
        <f>CA652+CA671+CA690+CA694+CA704+CA709+CA697+CA713+CA701+CA722+CA725</f>
        <v>592867</v>
      </c>
      <c r="CB651" s="9">
        <f>CB652+CB671+CB690+CB694+CB704+CB709+CB697+CB713+CB701+CB722+CB725</f>
        <v>254999</v>
      </c>
      <c r="CC651" s="9">
        <f t="shared" ref="CC651:CE651" si="1571">CC652+CC671+CC690+CC694+CC704+CC709+CC697+CC713</f>
        <v>-391</v>
      </c>
      <c r="CD651" s="9">
        <f t="shared" si="1571"/>
        <v>0</v>
      </c>
      <c r="CE651" s="9">
        <f t="shared" si="1571"/>
        <v>-35</v>
      </c>
      <c r="CF651" s="9">
        <f>CF652+CF671+CF690+CF694+CF704+CF709+CF697+CF713+CF701+CF722+CF725</f>
        <v>0</v>
      </c>
      <c r="CG651" s="9">
        <f>CG652+CG671+CG690+CG694+CG704+CG709+CG697+CG713+CG701+CG722+CG725</f>
        <v>592441</v>
      </c>
      <c r="CH651" s="9">
        <f>CH652+CH671+CH690+CH694+CH704+CH709+CH697+CH713+CH701+CH722+CH725</f>
        <v>254999</v>
      </c>
    </row>
    <row r="652" spans="1:86" ht="33" hidden="1" x14ac:dyDescent="0.25">
      <c r="A652" s="25" t="s">
        <v>9</v>
      </c>
      <c r="B652" s="26">
        <f t="shared" si="1563"/>
        <v>912</v>
      </c>
      <c r="C652" s="26" t="s">
        <v>20</v>
      </c>
      <c r="D652" s="26" t="s">
        <v>21</v>
      </c>
      <c r="E652" s="26" t="s">
        <v>39</v>
      </c>
      <c r="F652" s="26"/>
      <c r="G652" s="11">
        <f>G656++G660+G663+G667+G653</f>
        <v>328363</v>
      </c>
      <c r="H652" s="11">
        <f t="shared" ref="H652:N652" si="1572">H656++H660+H663+H667+H653</f>
        <v>0</v>
      </c>
      <c r="I652" s="11">
        <f t="shared" si="1572"/>
        <v>0</v>
      </c>
      <c r="J652" s="11">
        <f t="shared" si="1572"/>
        <v>0</v>
      </c>
      <c r="K652" s="11">
        <f t="shared" si="1572"/>
        <v>0</v>
      </c>
      <c r="L652" s="11">
        <f t="shared" si="1572"/>
        <v>0</v>
      </c>
      <c r="M652" s="11">
        <f t="shared" si="1572"/>
        <v>328363</v>
      </c>
      <c r="N652" s="11">
        <f t="shared" si="1572"/>
        <v>0</v>
      </c>
      <c r="O652" s="11">
        <f t="shared" ref="O652:T652" si="1573">O656++O660+O663+O667+O653</f>
        <v>0</v>
      </c>
      <c r="P652" s="11">
        <f t="shared" si="1573"/>
        <v>0</v>
      </c>
      <c r="Q652" s="11">
        <f t="shared" si="1573"/>
        <v>0</v>
      </c>
      <c r="R652" s="11">
        <f t="shared" si="1573"/>
        <v>0</v>
      </c>
      <c r="S652" s="11">
        <f t="shared" si="1573"/>
        <v>328363</v>
      </c>
      <c r="T652" s="11">
        <f t="shared" si="1573"/>
        <v>0</v>
      </c>
      <c r="U652" s="11">
        <f t="shared" ref="U652:Z652" si="1574">U656++U660+U663+U667+U653</f>
        <v>0</v>
      </c>
      <c r="V652" s="11">
        <f t="shared" si="1574"/>
        <v>0</v>
      </c>
      <c r="W652" s="11">
        <f t="shared" si="1574"/>
        <v>0</v>
      </c>
      <c r="X652" s="11">
        <f t="shared" si="1574"/>
        <v>0</v>
      </c>
      <c r="Y652" s="11">
        <f t="shared" si="1574"/>
        <v>328363</v>
      </c>
      <c r="Z652" s="11">
        <f t="shared" si="1574"/>
        <v>0</v>
      </c>
      <c r="AA652" s="11">
        <f t="shared" ref="AA652:AF652" si="1575">AA656++AA660+AA663+AA667+AA653</f>
        <v>0</v>
      </c>
      <c r="AB652" s="11">
        <f t="shared" si="1575"/>
        <v>0</v>
      </c>
      <c r="AC652" s="11">
        <f t="shared" si="1575"/>
        <v>0</v>
      </c>
      <c r="AD652" s="11">
        <f t="shared" si="1575"/>
        <v>0</v>
      </c>
      <c r="AE652" s="11">
        <f t="shared" si="1575"/>
        <v>328363</v>
      </c>
      <c r="AF652" s="11">
        <f t="shared" si="1575"/>
        <v>0</v>
      </c>
      <c r="AG652" s="11">
        <f t="shared" ref="AG652:AL652" si="1576">AG656++AG660+AG663+AG667+AG653</f>
        <v>0</v>
      </c>
      <c r="AH652" s="11">
        <f t="shared" si="1576"/>
        <v>0</v>
      </c>
      <c r="AI652" s="11">
        <f t="shared" si="1576"/>
        <v>0</v>
      </c>
      <c r="AJ652" s="11">
        <f t="shared" si="1576"/>
        <v>0</v>
      </c>
      <c r="AK652" s="11">
        <f t="shared" si="1576"/>
        <v>328363</v>
      </c>
      <c r="AL652" s="11">
        <f t="shared" si="1576"/>
        <v>0</v>
      </c>
      <c r="AM652" s="11">
        <f t="shared" ref="AM652:AR652" si="1577">AM656++AM660+AM663+AM667+AM653</f>
        <v>0</v>
      </c>
      <c r="AN652" s="11">
        <f t="shared" si="1577"/>
        <v>0</v>
      </c>
      <c r="AO652" s="11">
        <f t="shared" si="1577"/>
        <v>0</v>
      </c>
      <c r="AP652" s="11">
        <f t="shared" si="1577"/>
        <v>0</v>
      </c>
      <c r="AQ652" s="11">
        <f t="shared" si="1577"/>
        <v>328363</v>
      </c>
      <c r="AR652" s="11">
        <f t="shared" si="1577"/>
        <v>0</v>
      </c>
      <c r="AS652" s="11">
        <f t="shared" ref="AS652:AX652" si="1578">AS656++AS660+AS663+AS667+AS653</f>
        <v>0</v>
      </c>
      <c r="AT652" s="11">
        <f t="shared" si="1578"/>
        <v>0</v>
      </c>
      <c r="AU652" s="11">
        <f t="shared" si="1578"/>
        <v>0</v>
      </c>
      <c r="AV652" s="11">
        <f t="shared" si="1578"/>
        <v>0</v>
      </c>
      <c r="AW652" s="11">
        <f t="shared" si="1578"/>
        <v>328363</v>
      </c>
      <c r="AX652" s="11">
        <f t="shared" si="1578"/>
        <v>0</v>
      </c>
      <c r="AY652" s="11">
        <f t="shared" ref="AY652:BD652" si="1579">AY656++AY660+AY663+AY667+AY653</f>
        <v>-1740</v>
      </c>
      <c r="AZ652" s="11">
        <f t="shared" si="1579"/>
        <v>0</v>
      </c>
      <c r="BA652" s="11">
        <f t="shared" si="1579"/>
        <v>0</v>
      </c>
      <c r="BB652" s="11">
        <f t="shared" si="1579"/>
        <v>0</v>
      </c>
      <c r="BC652" s="11">
        <f t="shared" si="1579"/>
        <v>326623</v>
      </c>
      <c r="BD652" s="11">
        <f t="shared" si="1579"/>
        <v>0</v>
      </c>
      <c r="BE652" s="11">
        <f t="shared" ref="BE652:BJ652" si="1580">BE656++BE660+BE663+BE667+BE653</f>
        <v>0</v>
      </c>
      <c r="BF652" s="11">
        <f t="shared" si="1580"/>
        <v>0</v>
      </c>
      <c r="BG652" s="11">
        <f t="shared" si="1580"/>
        <v>0</v>
      </c>
      <c r="BH652" s="11">
        <f t="shared" si="1580"/>
        <v>0</v>
      </c>
      <c r="BI652" s="11">
        <f t="shared" si="1580"/>
        <v>326623</v>
      </c>
      <c r="BJ652" s="11">
        <f t="shared" si="1580"/>
        <v>0</v>
      </c>
      <c r="BK652" s="11">
        <f t="shared" ref="BK652:BP652" si="1581">BK656++BK660+BK663+BK667+BK653</f>
        <v>0</v>
      </c>
      <c r="BL652" s="11">
        <f t="shared" si="1581"/>
        <v>0</v>
      </c>
      <c r="BM652" s="11">
        <f t="shared" si="1581"/>
        <v>0</v>
      </c>
      <c r="BN652" s="11">
        <f t="shared" si="1581"/>
        <v>0</v>
      </c>
      <c r="BO652" s="11">
        <f t="shared" si="1581"/>
        <v>326623</v>
      </c>
      <c r="BP652" s="11">
        <f t="shared" si="1581"/>
        <v>0</v>
      </c>
      <c r="BQ652" s="11">
        <f t="shared" ref="BQ652:BV652" si="1582">BQ656++BQ660+BQ663+BQ667+BQ653</f>
        <v>0</v>
      </c>
      <c r="BR652" s="11">
        <f t="shared" si="1582"/>
        <v>0</v>
      </c>
      <c r="BS652" s="11">
        <f t="shared" si="1582"/>
        <v>0</v>
      </c>
      <c r="BT652" s="11">
        <f t="shared" si="1582"/>
        <v>0</v>
      </c>
      <c r="BU652" s="11">
        <f t="shared" si="1582"/>
        <v>326623</v>
      </c>
      <c r="BV652" s="11">
        <f t="shared" si="1582"/>
        <v>0</v>
      </c>
      <c r="BW652" s="11">
        <f t="shared" ref="BW652:CB652" si="1583">BW656++BW660+BW663+BW667+BW653</f>
        <v>0</v>
      </c>
      <c r="BX652" s="11">
        <f t="shared" si="1583"/>
        <v>0</v>
      </c>
      <c r="BY652" s="11">
        <f t="shared" si="1583"/>
        <v>0</v>
      </c>
      <c r="BZ652" s="11">
        <f t="shared" si="1583"/>
        <v>0</v>
      </c>
      <c r="CA652" s="11">
        <f t="shared" si="1583"/>
        <v>326623</v>
      </c>
      <c r="CB652" s="11">
        <f t="shared" si="1583"/>
        <v>0</v>
      </c>
      <c r="CC652" s="11">
        <f t="shared" ref="CC652:CH652" si="1584">CC656++CC660+CC663+CC667+CC653</f>
        <v>0</v>
      </c>
      <c r="CD652" s="11">
        <f t="shared" si="1584"/>
        <v>0</v>
      </c>
      <c r="CE652" s="11">
        <f t="shared" si="1584"/>
        <v>0</v>
      </c>
      <c r="CF652" s="11">
        <f t="shared" si="1584"/>
        <v>0</v>
      </c>
      <c r="CG652" s="11">
        <f t="shared" si="1584"/>
        <v>326623</v>
      </c>
      <c r="CH652" s="11">
        <f t="shared" si="1584"/>
        <v>0</v>
      </c>
    </row>
    <row r="653" spans="1:86" ht="20.100000000000001" hidden="1" customHeight="1" x14ac:dyDescent="0.25">
      <c r="A653" s="28" t="s">
        <v>420</v>
      </c>
      <c r="B653" s="26">
        <f>B651</f>
        <v>912</v>
      </c>
      <c r="C653" s="26" t="s">
        <v>20</v>
      </c>
      <c r="D653" s="26" t="s">
        <v>21</v>
      </c>
      <c r="E653" s="26" t="s">
        <v>418</v>
      </c>
      <c r="F653" s="26"/>
      <c r="G653" s="9">
        <f t="shared" ref="G653:V654" si="1585">G654</f>
        <v>23715</v>
      </c>
      <c r="H653" s="9">
        <f t="shared" si="1585"/>
        <v>0</v>
      </c>
      <c r="I653" s="9">
        <f t="shared" si="1585"/>
        <v>0</v>
      </c>
      <c r="J653" s="9">
        <f t="shared" si="1585"/>
        <v>0</v>
      </c>
      <c r="K653" s="9">
        <f t="shared" si="1585"/>
        <v>0</v>
      </c>
      <c r="L653" s="9">
        <f t="shared" si="1585"/>
        <v>0</v>
      </c>
      <c r="M653" s="9">
        <f t="shared" si="1585"/>
        <v>23715</v>
      </c>
      <c r="N653" s="9">
        <f t="shared" si="1585"/>
        <v>0</v>
      </c>
      <c r="O653" s="9">
        <f t="shared" si="1585"/>
        <v>0</v>
      </c>
      <c r="P653" s="9">
        <f t="shared" si="1585"/>
        <v>0</v>
      </c>
      <c r="Q653" s="9">
        <f t="shared" si="1585"/>
        <v>0</v>
      </c>
      <c r="R653" s="9">
        <f t="shared" si="1585"/>
        <v>0</v>
      </c>
      <c r="S653" s="9">
        <f t="shared" si="1585"/>
        <v>23715</v>
      </c>
      <c r="T653" s="9">
        <f t="shared" si="1585"/>
        <v>0</v>
      </c>
      <c r="U653" s="9">
        <f t="shared" si="1585"/>
        <v>0</v>
      </c>
      <c r="V653" s="9">
        <f t="shared" si="1585"/>
        <v>0</v>
      </c>
      <c r="W653" s="9">
        <f t="shared" ref="U653:AJ654" si="1586">W654</f>
        <v>0</v>
      </c>
      <c r="X653" s="9">
        <f t="shared" si="1586"/>
        <v>0</v>
      </c>
      <c r="Y653" s="9">
        <f t="shared" si="1586"/>
        <v>23715</v>
      </c>
      <c r="Z653" s="9">
        <f t="shared" si="1586"/>
        <v>0</v>
      </c>
      <c r="AA653" s="9">
        <f t="shared" si="1586"/>
        <v>0</v>
      </c>
      <c r="AB653" s="9">
        <f t="shared" si="1586"/>
        <v>0</v>
      </c>
      <c r="AC653" s="9">
        <f t="shared" si="1586"/>
        <v>0</v>
      </c>
      <c r="AD653" s="9">
        <f t="shared" si="1586"/>
        <v>0</v>
      </c>
      <c r="AE653" s="9">
        <f t="shared" si="1586"/>
        <v>23715</v>
      </c>
      <c r="AF653" s="9">
        <f t="shared" si="1586"/>
        <v>0</v>
      </c>
      <c r="AG653" s="9">
        <f t="shared" si="1586"/>
        <v>0</v>
      </c>
      <c r="AH653" s="9">
        <f t="shared" si="1586"/>
        <v>0</v>
      </c>
      <c r="AI653" s="9">
        <f t="shared" si="1586"/>
        <v>0</v>
      </c>
      <c r="AJ653" s="9">
        <f t="shared" si="1586"/>
        <v>0</v>
      </c>
      <c r="AK653" s="9">
        <f t="shared" ref="AG653:AV654" si="1587">AK654</f>
        <v>23715</v>
      </c>
      <c r="AL653" s="9">
        <f t="shared" si="1587"/>
        <v>0</v>
      </c>
      <c r="AM653" s="9">
        <f t="shared" si="1587"/>
        <v>0</v>
      </c>
      <c r="AN653" s="9">
        <f t="shared" si="1587"/>
        <v>0</v>
      </c>
      <c r="AO653" s="9">
        <f t="shared" si="1587"/>
        <v>0</v>
      </c>
      <c r="AP653" s="9">
        <f t="shared" si="1587"/>
        <v>0</v>
      </c>
      <c r="AQ653" s="9">
        <f t="shared" si="1587"/>
        <v>23715</v>
      </c>
      <c r="AR653" s="9">
        <f t="shared" si="1587"/>
        <v>0</v>
      </c>
      <c r="AS653" s="9">
        <f t="shared" si="1587"/>
        <v>0</v>
      </c>
      <c r="AT653" s="9">
        <f t="shared" si="1587"/>
        <v>0</v>
      </c>
      <c r="AU653" s="9">
        <f t="shared" si="1587"/>
        <v>0</v>
      </c>
      <c r="AV653" s="9">
        <f t="shared" si="1587"/>
        <v>0</v>
      </c>
      <c r="AW653" s="9">
        <f t="shared" ref="AS653:BH654" si="1588">AW654</f>
        <v>23715</v>
      </c>
      <c r="AX653" s="9">
        <f t="shared" si="1588"/>
        <v>0</v>
      </c>
      <c r="AY653" s="9">
        <f t="shared" si="1588"/>
        <v>-107</v>
      </c>
      <c r="AZ653" s="9">
        <f t="shared" si="1588"/>
        <v>0</v>
      </c>
      <c r="BA653" s="9">
        <f t="shared" si="1588"/>
        <v>0</v>
      </c>
      <c r="BB653" s="9">
        <f t="shared" si="1588"/>
        <v>0</v>
      </c>
      <c r="BC653" s="9">
        <f t="shared" si="1588"/>
        <v>23608</v>
      </c>
      <c r="BD653" s="9">
        <f t="shared" si="1588"/>
        <v>0</v>
      </c>
      <c r="BE653" s="9">
        <f t="shared" si="1588"/>
        <v>0</v>
      </c>
      <c r="BF653" s="9">
        <f t="shared" si="1588"/>
        <v>0</v>
      </c>
      <c r="BG653" s="9">
        <f t="shared" si="1588"/>
        <v>0</v>
      </c>
      <c r="BH653" s="9">
        <f t="shared" si="1588"/>
        <v>0</v>
      </c>
      <c r="BI653" s="9">
        <f t="shared" ref="BE653:BT654" si="1589">BI654</f>
        <v>23608</v>
      </c>
      <c r="BJ653" s="9">
        <f t="shared" si="1589"/>
        <v>0</v>
      </c>
      <c r="BK653" s="9">
        <f t="shared" si="1589"/>
        <v>0</v>
      </c>
      <c r="BL653" s="9">
        <f t="shared" si="1589"/>
        <v>0</v>
      </c>
      <c r="BM653" s="9">
        <f t="shared" si="1589"/>
        <v>0</v>
      </c>
      <c r="BN653" s="9">
        <f t="shared" si="1589"/>
        <v>0</v>
      </c>
      <c r="BO653" s="9">
        <f t="shared" si="1589"/>
        <v>23608</v>
      </c>
      <c r="BP653" s="9">
        <f t="shared" si="1589"/>
        <v>0</v>
      </c>
      <c r="BQ653" s="9">
        <f t="shared" si="1589"/>
        <v>0</v>
      </c>
      <c r="BR653" s="9">
        <f t="shared" si="1589"/>
        <v>0</v>
      </c>
      <c r="BS653" s="9">
        <f t="shared" si="1589"/>
        <v>0</v>
      </c>
      <c r="BT653" s="9">
        <f t="shared" si="1589"/>
        <v>0</v>
      </c>
      <c r="BU653" s="9">
        <f t="shared" ref="BQ653:CF654" si="1590">BU654</f>
        <v>23608</v>
      </c>
      <c r="BV653" s="9">
        <f t="shared" si="1590"/>
        <v>0</v>
      </c>
      <c r="BW653" s="9">
        <f t="shared" si="1590"/>
        <v>0</v>
      </c>
      <c r="BX653" s="9">
        <f t="shared" si="1590"/>
        <v>0</v>
      </c>
      <c r="BY653" s="9">
        <f t="shared" si="1590"/>
        <v>0</v>
      </c>
      <c r="BZ653" s="9">
        <f t="shared" si="1590"/>
        <v>0</v>
      </c>
      <c r="CA653" s="9">
        <f t="shared" si="1590"/>
        <v>23608</v>
      </c>
      <c r="CB653" s="9">
        <f t="shared" si="1590"/>
        <v>0</v>
      </c>
      <c r="CC653" s="9">
        <f t="shared" si="1590"/>
        <v>0</v>
      </c>
      <c r="CD653" s="9">
        <f t="shared" si="1590"/>
        <v>0</v>
      </c>
      <c r="CE653" s="9">
        <f t="shared" si="1590"/>
        <v>0</v>
      </c>
      <c r="CF653" s="9">
        <f t="shared" si="1590"/>
        <v>0</v>
      </c>
      <c r="CG653" s="9">
        <f t="shared" ref="CC653:CH654" si="1591">CG654</f>
        <v>23608</v>
      </c>
      <c r="CH653" s="9">
        <f t="shared" si="1591"/>
        <v>0</v>
      </c>
    </row>
    <row r="654" spans="1:86" ht="33" hidden="1" x14ac:dyDescent="0.25">
      <c r="A654" s="25" t="s">
        <v>11</v>
      </c>
      <c r="B654" s="26">
        <f>B652</f>
        <v>912</v>
      </c>
      <c r="C654" s="26" t="s">
        <v>20</v>
      </c>
      <c r="D654" s="26" t="s">
        <v>21</v>
      </c>
      <c r="E654" s="26" t="s">
        <v>418</v>
      </c>
      <c r="F654" s="26" t="s">
        <v>12</v>
      </c>
      <c r="G654" s="11">
        <f t="shared" si="1585"/>
        <v>23715</v>
      </c>
      <c r="H654" s="11">
        <f t="shared" si="1585"/>
        <v>0</v>
      </c>
      <c r="I654" s="11">
        <f t="shared" si="1585"/>
        <v>0</v>
      </c>
      <c r="J654" s="11">
        <f t="shared" si="1585"/>
        <v>0</v>
      </c>
      <c r="K654" s="11">
        <f t="shared" si="1585"/>
        <v>0</v>
      </c>
      <c r="L654" s="11">
        <f t="shared" si="1585"/>
        <v>0</v>
      </c>
      <c r="M654" s="11">
        <f t="shared" si="1585"/>
        <v>23715</v>
      </c>
      <c r="N654" s="11">
        <f t="shared" si="1585"/>
        <v>0</v>
      </c>
      <c r="O654" s="11">
        <f t="shared" si="1585"/>
        <v>0</v>
      </c>
      <c r="P654" s="11">
        <f t="shared" si="1585"/>
        <v>0</v>
      </c>
      <c r="Q654" s="11">
        <f t="shared" si="1585"/>
        <v>0</v>
      </c>
      <c r="R654" s="11">
        <f t="shared" si="1585"/>
        <v>0</v>
      </c>
      <c r="S654" s="11">
        <f t="shared" si="1585"/>
        <v>23715</v>
      </c>
      <c r="T654" s="11">
        <f t="shared" si="1585"/>
        <v>0</v>
      </c>
      <c r="U654" s="11">
        <f t="shared" si="1586"/>
        <v>0</v>
      </c>
      <c r="V654" s="11">
        <f t="shared" si="1586"/>
        <v>0</v>
      </c>
      <c r="W654" s="11">
        <f t="shared" si="1586"/>
        <v>0</v>
      </c>
      <c r="X654" s="11">
        <f t="shared" si="1586"/>
        <v>0</v>
      </c>
      <c r="Y654" s="11">
        <f t="shared" si="1586"/>
        <v>23715</v>
      </c>
      <c r="Z654" s="11">
        <f t="shared" si="1586"/>
        <v>0</v>
      </c>
      <c r="AA654" s="11">
        <f t="shared" si="1586"/>
        <v>0</v>
      </c>
      <c r="AB654" s="11">
        <f t="shared" si="1586"/>
        <v>0</v>
      </c>
      <c r="AC654" s="11">
        <f t="shared" si="1586"/>
        <v>0</v>
      </c>
      <c r="AD654" s="11">
        <f t="shared" si="1586"/>
        <v>0</v>
      </c>
      <c r="AE654" s="11">
        <f t="shared" si="1586"/>
        <v>23715</v>
      </c>
      <c r="AF654" s="11">
        <f t="shared" si="1586"/>
        <v>0</v>
      </c>
      <c r="AG654" s="11">
        <f t="shared" si="1587"/>
        <v>0</v>
      </c>
      <c r="AH654" s="11">
        <f t="shared" si="1587"/>
        <v>0</v>
      </c>
      <c r="AI654" s="11">
        <f t="shared" si="1587"/>
        <v>0</v>
      </c>
      <c r="AJ654" s="11">
        <f t="shared" si="1587"/>
        <v>0</v>
      </c>
      <c r="AK654" s="11">
        <f t="shared" si="1587"/>
        <v>23715</v>
      </c>
      <c r="AL654" s="11">
        <f t="shared" si="1587"/>
        <v>0</v>
      </c>
      <c r="AM654" s="11">
        <f t="shared" si="1587"/>
        <v>0</v>
      </c>
      <c r="AN654" s="11">
        <f t="shared" si="1587"/>
        <v>0</v>
      </c>
      <c r="AO654" s="11">
        <f t="shared" si="1587"/>
        <v>0</v>
      </c>
      <c r="AP654" s="11">
        <f t="shared" si="1587"/>
        <v>0</v>
      </c>
      <c r="AQ654" s="11">
        <f t="shared" si="1587"/>
        <v>23715</v>
      </c>
      <c r="AR654" s="11">
        <f t="shared" si="1587"/>
        <v>0</v>
      </c>
      <c r="AS654" s="11">
        <f t="shared" si="1588"/>
        <v>0</v>
      </c>
      <c r="AT654" s="11">
        <f t="shared" si="1588"/>
        <v>0</v>
      </c>
      <c r="AU654" s="11">
        <f t="shared" si="1588"/>
        <v>0</v>
      </c>
      <c r="AV654" s="11">
        <f t="shared" si="1588"/>
        <v>0</v>
      </c>
      <c r="AW654" s="11">
        <f t="shared" si="1588"/>
        <v>23715</v>
      </c>
      <c r="AX654" s="11">
        <f t="shared" si="1588"/>
        <v>0</v>
      </c>
      <c r="AY654" s="11">
        <f t="shared" si="1588"/>
        <v>-107</v>
      </c>
      <c r="AZ654" s="11">
        <f t="shared" si="1588"/>
        <v>0</v>
      </c>
      <c r="BA654" s="11">
        <f t="shared" si="1588"/>
        <v>0</v>
      </c>
      <c r="BB654" s="11">
        <f t="shared" si="1588"/>
        <v>0</v>
      </c>
      <c r="BC654" s="11">
        <f t="shared" si="1588"/>
        <v>23608</v>
      </c>
      <c r="BD654" s="11">
        <f t="shared" si="1588"/>
        <v>0</v>
      </c>
      <c r="BE654" s="11">
        <f t="shared" si="1589"/>
        <v>0</v>
      </c>
      <c r="BF654" s="11">
        <f t="shared" si="1589"/>
        <v>0</v>
      </c>
      <c r="BG654" s="11">
        <f t="shared" si="1589"/>
        <v>0</v>
      </c>
      <c r="BH654" s="11">
        <f t="shared" si="1589"/>
        <v>0</v>
      </c>
      <c r="BI654" s="11">
        <f t="shared" si="1589"/>
        <v>23608</v>
      </c>
      <c r="BJ654" s="11">
        <f t="shared" si="1589"/>
        <v>0</v>
      </c>
      <c r="BK654" s="11">
        <f t="shared" si="1589"/>
        <v>0</v>
      </c>
      <c r="BL654" s="11">
        <f t="shared" si="1589"/>
        <v>0</v>
      </c>
      <c r="BM654" s="11">
        <f t="shared" si="1589"/>
        <v>0</v>
      </c>
      <c r="BN654" s="11">
        <f t="shared" si="1589"/>
        <v>0</v>
      </c>
      <c r="BO654" s="11">
        <f t="shared" si="1589"/>
        <v>23608</v>
      </c>
      <c r="BP654" s="11">
        <f t="shared" si="1589"/>
        <v>0</v>
      </c>
      <c r="BQ654" s="11">
        <f t="shared" si="1590"/>
        <v>0</v>
      </c>
      <c r="BR654" s="11">
        <f t="shared" si="1590"/>
        <v>0</v>
      </c>
      <c r="BS654" s="11">
        <f t="shared" si="1590"/>
        <v>0</v>
      </c>
      <c r="BT654" s="11">
        <f t="shared" si="1590"/>
        <v>0</v>
      </c>
      <c r="BU654" s="11">
        <f t="shared" si="1590"/>
        <v>23608</v>
      </c>
      <c r="BV654" s="11">
        <f t="shared" si="1590"/>
        <v>0</v>
      </c>
      <c r="BW654" s="11">
        <f t="shared" si="1590"/>
        <v>0</v>
      </c>
      <c r="BX654" s="11">
        <f t="shared" si="1590"/>
        <v>0</v>
      </c>
      <c r="BY654" s="11">
        <f t="shared" si="1590"/>
        <v>0</v>
      </c>
      <c r="BZ654" s="11">
        <f t="shared" si="1590"/>
        <v>0</v>
      </c>
      <c r="CA654" s="11">
        <f t="shared" si="1590"/>
        <v>23608</v>
      </c>
      <c r="CB654" s="11">
        <f t="shared" si="1590"/>
        <v>0</v>
      </c>
      <c r="CC654" s="11">
        <f t="shared" si="1591"/>
        <v>0</v>
      </c>
      <c r="CD654" s="11">
        <f t="shared" si="1591"/>
        <v>0</v>
      </c>
      <c r="CE654" s="11">
        <f t="shared" si="1591"/>
        <v>0</v>
      </c>
      <c r="CF654" s="11">
        <f t="shared" si="1591"/>
        <v>0</v>
      </c>
      <c r="CG654" s="11">
        <f t="shared" si="1591"/>
        <v>23608</v>
      </c>
      <c r="CH654" s="11">
        <f t="shared" si="1591"/>
        <v>0</v>
      </c>
    </row>
    <row r="655" spans="1:86" ht="20.100000000000001" hidden="1" customHeight="1" x14ac:dyDescent="0.25">
      <c r="A655" s="28" t="s">
        <v>23</v>
      </c>
      <c r="B655" s="26">
        <f t="shared" si="1563"/>
        <v>912</v>
      </c>
      <c r="C655" s="26" t="s">
        <v>20</v>
      </c>
      <c r="D655" s="26" t="s">
        <v>21</v>
      </c>
      <c r="E655" s="26" t="s">
        <v>418</v>
      </c>
      <c r="F655" s="26" t="s">
        <v>35</v>
      </c>
      <c r="G655" s="9">
        <f>22998+717</f>
        <v>23715</v>
      </c>
      <c r="H655" s="9"/>
      <c r="I655" s="83"/>
      <c r="J655" s="83"/>
      <c r="K655" s="83"/>
      <c r="L655" s="83"/>
      <c r="M655" s="9">
        <f>G655+I655+J655+K655+L655</f>
        <v>23715</v>
      </c>
      <c r="N655" s="9">
        <f>H655+L655</f>
        <v>0</v>
      </c>
      <c r="O655" s="84"/>
      <c r="P655" s="84"/>
      <c r="Q655" s="84"/>
      <c r="R655" s="84"/>
      <c r="S655" s="9">
        <f>M655+O655+P655+Q655+R655</f>
        <v>23715</v>
      </c>
      <c r="T655" s="9">
        <f>N655+R655</f>
        <v>0</v>
      </c>
      <c r="U655" s="84"/>
      <c r="V655" s="84"/>
      <c r="W655" s="84"/>
      <c r="X655" s="84"/>
      <c r="Y655" s="9">
        <f>S655+U655+V655+W655+X655</f>
        <v>23715</v>
      </c>
      <c r="Z655" s="9">
        <f>T655+X655</f>
        <v>0</v>
      </c>
      <c r="AA655" s="84"/>
      <c r="AB655" s="84"/>
      <c r="AC655" s="84"/>
      <c r="AD655" s="84"/>
      <c r="AE655" s="9">
        <f>Y655+AA655+AB655+AC655+AD655</f>
        <v>23715</v>
      </c>
      <c r="AF655" s="9">
        <f>Z655+AD655</f>
        <v>0</v>
      </c>
      <c r="AG655" s="84"/>
      <c r="AH655" s="84"/>
      <c r="AI655" s="84"/>
      <c r="AJ655" s="84"/>
      <c r="AK655" s="9">
        <f>AE655+AG655+AH655+AI655+AJ655</f>
        <v>23715</v>
      </c>
      <c r="AL655" s="9">
        <f>AF655+AJ655</f>
        <v>0</v>
      </c>
      <c r="AM655" s="84"/>
      <c r="AN655" s="84"/>
      <c r="AO655" s="84"/>
      <c r="AP655" s="84"/>
      <c r="AQ655" s="9">
        <f>AK655+AM655+AN655+AO655+AP655</f>
        <v>23715</v>
      </c>
      <c r="AR655" s="9">
        <f>AL655+AP655</f>
        <v>0</v>
      </c>
      <c r="AS655" s="84"/>
      <c r="AT655" s="84"/>
      <c r="AU655" s="84"/>
      <c r="AV655" s="84"/>
      <c r="AW655" s="9">
        <f>AQ655+AS655+AT655+AU655+AV655</f>
        <v>23715</v>
      </c>
      <c r="AX655" s="9">
        <f>AR655+AV655</f>
        <v>0</v>
      </c>
      <c r="AY655" s="84">
        <v>-107</v>
      </c>
      <c r="AZ655" s="84"/>
      <c r="BA655" s="84"/>
      <c r="BB655" s="84"/>
      <c r="BC655" s="9">
        <f>AW655+AY655+AZ655+BA655+BB655</f>
        <v>23608</v>
      </c>
      <c r="BD655" s="9">
        <f>AX655+BB655</f>
        <v>0</v>
      </c>
      <c r="BE655" s="84"/>
      <c r="BF655" s="84"/>
      <c r="BG655" s="84"/>
      <c r="BH655" s="84"/>
      <c r="BI655" s="9">
        <f>BC655+BE655+BF655+BG655+BH655</f>
        <v>23608</v>
      </c>
      <c r="BJ655" s="9">
        <f>BD655+BH655</f>
        <v>0</v>
      </c>
      <c r="BK655" s="84"/>
      <c r="BL655" s="84"/>
      <c r="BM655" s="84"/>
      <c r="BN655" s="84"/>
      <c r="BO655" s="9">
        <f>BI655+BK655+BL655+BM655+BN655</f>
        <v>23608</v>
      </c>
      <c r="BP655" s="9">
        <f>BJ655+BN655</f>
        <v>0</v>
      </c>
      <c r="BQ655" s="84"/>
      <c r="BR655" s="84"/>
      <c r="BS655" s="84"/>
      <c r="BT655" s="84"/>
      <c r="BU655" s="9">
        <f>BO655+BQ655+BR655+BS655+BT655</f>
        <v>23608</v>
      </c>
      <c r="BV655" s="9">
        <f>BP655+BT655</f>
        <v>0</v>
      </c>
      <c r="BW655" s="84"/>
      <c r="BX655" s="84"/>
      <c r="BY655" s="84"/>
      <c r="BZ655" s="84"/>
      <c r="CA655" s="9">
        <f>BU655+BW655+BX655+BY655+BZ655</f>
        <v>23608</v>
      </c>
      <c r="CB655" s="9">
        <f>BV655+BZ655</f>
        <v>0</v>
      </c>
      <c r="CC655" s="84"/>
      <c r="CD655" s="84"/>
      <c r="CE655" s="84"/>
      <c r="CF655" s="84"/>
      <c r="CG655" s="9">
        <f>CA655+CC655+CD655+CE655+CF655</f>
        <v>23608</v>
      </c>
      <c r="CH655" s="9">
        <f>CB655+CF655</f>
        <v>0</v>
      </c>
    </row>
    <row r="656" spans="1:86" ht="20.100000000000001" hidden="1" customHeight="1" x14ac:dyDescent="0.25">
      <c r="A656" s="28" t="s">
        <v>22</v>
      </c>
      <c r="B656" s="26">
        <f>B652</f>
        <v>912</v>
      </c>
      <c r="C656" s="26" t="s">
        <v>20</v>
      </c>
      <c r="D656" s="26" t="s">
        <v>21</v>
      </c>
      <c r="E656" s="26" t="s">
        <v>45</v>
      </c>
      <c r="F656" s="26"/>
      <c r="G656" s="9">
        <f t="shared" ref="G656:BR656" si="1592">G657</f>
        <v>57058</v>
      </c>
      <c r="H656" s="9">
        <f t="shared" si="1592"/>
        <v>0</v>
      </c>
      <c r="I656" s="9">
        <f t="shared" si="1592"/>
        <v>0</v>
      </c>
      <c r="J656" s="9">
        <f t="shared" si="1592"/>
        <v>0</v>
      </c>
      <c r="K656" s="9">
        <f t="shared" si="1592"/>
        <v>0</v>
      </c>
      <c r="L656" s="9">
        <f t="shared" si="1592"/>
        <v>0</v>
      </c>
      <c r="M656" s="9">
        <f t="shared" si="1592"/>
        <v>57058</v>
      </c>
      <c r="N656" s="9">
        <f t="shared" si="1592"/>
        <v>0</v>
      </c>
      <c r="O656" s="9">
        <f t="shared" si="1592"/>
        <v>0</v>
      </c>
      <c r="P656" s="9">
        <f t="shared" si="1592"/>
        <v>0</v>
      </c>
      <c r="Q656" s="9">
        <f t="shared" si="1592"/>
        <v>0</v>
      </c>
      <c r="R656" s="9">
        <f t="shared" si="1592"/>
        <v>0</v>
      </c>
      <c r="S656" s="9">
        <f t="shared" si="1592"/>
        <v>57058</v>
      </c>
      <c r="T656" s="9">
        <f t="shared" si="1592"/>
        <v>0</v>
      </c>
      <c r="U656" s="9">
        <f t="shared" si="1592"/>
        <v>0</v>
      </c>
      <c r="V656" s="9">
        <f t="shared" si="1592"/>
        <v>0</v>
      </c>
      <c r="W656" s="9">
        <f t="shared" si="1592"/>
        <v>0</v>
      </c>
      <c r="X656" s="9">
        <f t="shared" si="1592"/>
        <v>0</v>
      </c>
      <c r="Y656" s="9">
        <f t="shared" si="1592"/>
        <v>57058</v>
      </c>
      <c r="Z656" s="9">
        <f t="shared" si="1592"/>
        <v>0</v>
      </c>
      <c r="AA656" s="9">
        <f t="shared" si="1592"/>
        <v>0</v>
      </c>
      <c r="AB656" s="9">
        <f t="shared" si="1592"/>
        <v>0</v>
      </c>
      <c r="AC656" s="9">
        <f t="shared" si="1592"/>
        <v>0</v>
      </c>
      <c r="AD656" s="9">
        <f t="shared" si="1592"/>
        <v>0</v>
      </c>
      <c r="AE656" s="9">
        <f t="shared" si="1592"/>
        <v>57058</v>
      </c>
      <c r="AF656" s="9">
        <f t="shared" si="1592"/>
        <v>0</v>
      </c>
      <c r="AG656" s="9">
        <f t="shared" si="1592"/>
        <v>0</v>
      </c>
      <c r="AH656" s="9">
        <f t="shared" si="1592"/>
        <v>0</v>
      </c>
      <c r="AI656" s="9">
        <f t="shared" si="1592"/>
        <v>0</v>
      </c>
      <c r="AJ656" s="9">
        <f t="shared" si="1592"/>
        <v>0</v>
      </c>
      <c r="AK656" s="9">
        <f t="shared" si="1592"/>
        <v>57058</v>
      </c>
      <c r="AL656" s="9">
        <f t="shared" si="1592"/>
        <v>0</v>
      </c>
      <c r="AM656" s="9">
        <f t="shared" si="1592"/>
        <v>0</v>
      </c>
      <c r="AN656" s="9">
        <f t="shared" si="1592"/>
        <v>0</v>
      </c>
      <c r="AO656" s="9">
        <f t="shared" si="1592"/>
        <v>0</v>
      </c>
      <c r="AP656" s="9">
        <f t="shared" si="1592"/>
        <v>0</v>
      </c>
      <c r="AQ656" s="9">
        <f t="shared" si="1592"/>
        <v>57058</v>
      </c>
      <c r="AR656" s="9">
        <f t="shared" si="1592"/>
        <v>0</v>
      </c>
      <c r="AS656" s="9">
        <f t="shared" si="1592"/>
        <v>0</v>
      </c>
      <c r="AT656" s="9">
        <f t="shared" si="1592"/>
        <v>0</v>
      </c>
      <c r="AU656" s="9">
        <f t="shared" si="1592"/>
        <v>0</v>
      </c>
      <c r="AV656" s="9">
        <f t="shared" si="1592"/>
        <v>0</v>
      </c>
      <c r="AW656" s="9">
        <f t="shared" si="1592"/>
        <v>57058</v>
      </c>
      <c r="AX656" s="9">
        <f t="shared" si="1592"/>
        <v>0</v>
      </c>
      <c r="AY656" s="9">
        <f t="shared" si="1592"/>
        <v>-746</v>
      </c>
      <c r="AZ656" s="9">
        <f t="shared" si="1592"/>
        <v>0</v>
      </c>
      <c r="BA656" s="9">
        <f t="shared" si="1592"/>
        <v>0</v>
      </c>
      <c r="BB656" s="9">
        <f t="shared" si="1592"/>
        <v>0</v>
      </c>
      <c r="BC656" s="9">
        <f t="shared" si="1592"/>
        <v>56312</v>
      </c>
      <c r="BD656" s="9">
        <f t="shared" si="1592"/>
        <v>0</v>
      </c>
      <c r="BE656" s="9">
        <f t="shared" si="1592"/>
        <v>0</v>
      </c>
      <c r="BF656" s="9">
        <f t="shared" si="1592"/>
        <v>0</v>
      </c>
      <c r="BG656" s="9">
        <f t="shared" si="1592"/>
        <v>0</v>
      </c>
      <c r="BH656" s="9">
        <f t="shared" si="1592"/>
        <v>0</v>
      </c>
      <c r="BI656" s="9">
        <f t="shared" si="1592"/>
        <v>56312</v>
      </c>
      <c r="BJ656" s="9">
        <f t="shared" si="1592"/>
        <v>0</v>
      </c>
      <c r="BK656" s="9">
        <f t="shared" si="1592"/>
        <v>0</v>
      </c>
      <c r="BL656" s="9">
        <f t="shared" si="1592"/>
        <v>0</v>
      </c>
      <c r="BM656" s="9">
        <f t="shared" si="1592"/>
        <v>0</v>
      </c>
      <c r="BN656" s="9">
        <f t="shared" si="1592"/>
        <v>0</v>
      </c>
      <c r="BO656" s="9">
        <f t="shared" si="1592"/>
        <v>56312</v>
      </c>
      <c r="BP656" s="9">
        <f t="shared" si="1592"/>
        <v>0</v>
      </c>
      <c r="BQ656" s="9">
        <f t="shared" si="1592"/>
        <v>0</v>
      </c>
      <c r="BR656" s="9">
        <f t="shared" si="1592"/>
        <v>0</v>
      </c>
      <c r="BS656" s="9">
        <f t="shared" ref="BS656:CH656" si="1593">BS657</f>
        <v>0</v>
      </c>
      <c r="BT656" s="9">
        <f t="shared" si="1593"/>
        <v>0</v>
      </c>
      <c r="BU656" s="9">
        <f t="shared" si="1593"/>
        <v>56312</v>
      </c>
      <c r="BV656" s="9">
        <f t="shared" si="1593"/>
        <v>0</v>
      </c>
      <c r="BW656" s="9">
        <f t="shared" si="1593"/>
        <v>0</v>
      </c>
      <c r="BX656" s="9">
        <f t="shared" si="1593"/>
        <v>0</v>
      </c>
      <c r="BY656" s="9">
        <f t="shared" si="1593"/>
        <v>0</v>
      </c>
      <c r="BZ656" s="9">
        <f t="shared" si="1593"/>
        <v>0</v>
      </c>
      <c r="CA656" s="9">
        <f t="shared" si="1593"/>
        <v>56312</v>
      </c>
      <c r="CB656" s="9">
        <f t="shared" si="1593"/>
        <v>0</v>
      </c>
      <c r="CC656" s="9">
        <f t="shared" si="1593"/>
        <v>0</v>
      </c>
      <c r="CD656" s="9">
        <f t="shared" si="1593"/>
        <v>0</v>
      </c>
      <c r="CE656" s="9">
        <f t="shared" si="1593"/>
        <v>0</v>
      </c>
      <c r="CF656" s="9">
        <f t="shared" si="1593"/>
        <v>0</v>
      </c>
      <c r="CG656" s="9">
        <f t="shared" si="1593"/>
        <v>56312</v>
      </c>
      <c r="CH656" s="9">
        <f t="shared" si="1593"/>
        <v>0</v>
      </c>
    </row>
    <row r="657" spans="1:86" ht="33" hidden="1" x14ac:dyDescent="0.25">
      <c r="A657" s="25" t="s">
        <v>11</v>
      </c>
      <c r="B657" s="26">
        <f t="shared" si="1563"/>
        <v>912</v>
      </c>
      <c r="C657" s="26" t="s">
        <v>20</v>
      </c>
      <c r="D657" s="26" t="s">
        <v>21</v>
      </c>
      <c r="E657" s="26" t="s">
        <v>45</v>
      </c>
      <c r="F657" s="26" t="s">
        <v>12</v>
      </c>
      <c r="G657" s="9">
        <f>G658+G659</f>
        <v>57058</v>
      </c>
      <c r="H657" s="9">
        <f t="shared" ref="H657:N657" si="1594">H658+H659</f>
        <v>0</v>
      </c>
      <c r="I657" s="9">
        <f t="shared" si="1594"/>
        <v>0</v>
      </c>
      <c r="J657" s="9">
        <f t="shared" si="1594"/>
        <v>0</v>
      </c>
      <c r="K657" s="9">
        <f t="shared" si="1594"/>
        <v>0</v>
      </c>
      <c r="L657" s="9">
        <f t="shared" si="1594"/>
        <v>0</v>
      </c>
      <c r="M657" s="9">
        <f t="shared" si="1594"/>
        <v>57058</v>
      </c>
      <c r="N657" s="9">
        <f t="shared" si="1594"/>
        <v>0</v>
      </c>
      <c r="O657" s="9">
        <f t="shared" ref="O657:T657" si="1595">O658+O659</f>
        <v>0</v>
      </c>
      <c r="P657" s="9">
        <f t="shared" si="1595"/>
        <v>0</v>
      </c>
      <c r="Q657" s="9">
        <f t="shared" si="1595"/>
        <v>0</v>
      </c>
      <c r="R657" s="9">
        <f t="shared" si="1595"/>
        <v>0</v>
      </c>
      <c r="S657" s="9">
        <f t="shared" si="1595"/>
        <v>57058</v>
      </c>
      <c r="T657" s="9">
        <f t="shared" si="1595"/>
        <v>0</v>
      </c>
      <c r="U657" s="9">
        <f t="shared" ref="U657:Z657" si="1596">U658+U659</f>
        <v>0</v>
      </c>
      <c r="V657" s="9">
        <f t="shared" si="1596"/>
        <v>0</v>
      </c>
      <c r="W657" s="9">
        <f t="shared" si="1596"/>
        <v>0</v>
      </c>
      <c r="X657" s="9">
        <f t="shared" si="1596"/>
        <v>0</v>
      </c>
      <c r="Y657" s="9">
        <f t="shared" si="1596"/>
        <v>57058</v>
      </c>
      <c r="Z657" s="9">
        <f t="shared" si="1596"/>
        <v>0</v>
      </c>
      <c r="AA657" s="9">
        <f t="shared" ref="AA657:AF657" si="1597">AA658+AA659</f>
        <v>0</v>
      </c>
      <c r="AB657" s="9">
        <f t="shared" si="1597"/>
        <v>0</v>
      </c>
      <c r="AC657" s="9">
        <f t="shared" si="1597"/>
        <v>0</v>
      </c>
      <c r="AD657" s="9">
        <f t="shared" si="1597"/>
        <v>0</v>
      </c>
      <c r="AE657" s="9">
        <f t="shared" si="1597"/>
        <v>57058</v>
      </c>
      <c r="AF657" s="9">
        <f t="shared" si="1597"/>
        <v>0</v>
      </c>
      <c r="AG657" s="9">
        <f t="shared" ref="AG657:AL657" si="1598">AG658+AG659</f>
        <v>0</v>
      </c>
      <c r="AH657" s="9">
        <f t="shared" si="1598"/>
        <v>0</v>
      </c>
      <c r="AI657" s="9">
        <f t="shared" si="1598"/>
        <v>0</v>
      </c>
      <c r="AJ657" s="9">
        <f t="shared" si="1598"/>
        <v>0</v>
      </c>
      <c r="AK657" s="9">
        <f t="shared" si="1598"/>
        <v>57058</v>
      </c>
      <c r="AL657" s="9">
        <f t="shared" si="1598"/>
        <v>0</v>
      </c>
      <c r="AM657" s="9">
        <f t="shared" ref="AM657:AR657" si="1599">AM658+AM659</f>
        <v>0</v>
      </c>
      <c r="AN657" s="9">
        <f t="shared" si="1599"/>
        <v>0</v>
      </c>
      <c r="AO657" s="9">
        <f t="shared" si="1599"/>
        <v>0</v>
      </c>
      <c r="AP657" s="9">
        <f t="shared" si="1599"/>
        <v>0</v>
      </c>
      <c r="AQ657" s="9">
        <f t="shared" si="1599"/>
        <v>57058</v>
      </c>
      <c r="AR657" s="9">
        <f t="shared" si="1599"/>
        <v>0</v>
      </c>
      <c r="AS657" s="9">
        <f t="shared" ref="AS657:AX657" si="1600">AS658+AS659</f>
        <v>0</v>
      </c>
      <c r="AT657" s="9">
        <f t="shared" si="1600"/>
        <v>0</v>
      </c>
      <c r="AU657" s="9">
        <f t="shared" si="1600"/>
        <v>0</v>
      </c>
      <c r="AV657" s="9">
        <f t="shared" si="1600"/>
        <v>0</v>
      </c>
      <c r="AW657" s="9">
        <f t="shared" si="1600"/>
        <v>57058</v>
      </c>
      <c r="AX657" s="9">
        <f t="shared" si="1600"/>
        <v>0</v>
      </c>
      <c r="AY657" s="9">
        <f t="shared" ref="AY657:BD657" si="1601">AY658+AY659</f>
        <v>-746</v>
      </c>
      <c r="AZ657" s="9">
        <f t="shared" si="1601"/>
        <v>0</v>
      </c>
      <c r="BA657" s="9">
        <f t="shared" si="1601"/>
        <v>0</v>
      </c>
      <c r="BB657" s="9">
        <f t="shared" si="1601"/>
        <v>0</v>
      </c>
      <c r="BC657" s="9">
        <f t="shared" si="1601"/>
        <v>56312</v>
      </c>
      <c r="BD657" s="9">
        <f t="shared" si="1601"/>
        <v>0</v>
      </c>
      <c r="BE657" s="9">
        <f t="shared" ref="BE657:BJ657" si="1602">BE658+BE659</f>
        <v>0</v>
      </c>
      <c r="BF657" s="9">
        <f t="shared" si="1602"/>
        <v>0</v>
      </c>
      <c r="BG657" s="9">
        <f t="shared" si="1602"/>
        <v>0</v>
      </c>
      <c r="BH657" s="9">
        <f t="shared" si="1602"/>
        <v>0</v>
      </c>
      <c r="BI657" s="9">
        <f t="shared" si="1602"/>
        <v>56312</v>
      </c>
      <c r="BJ657" s="9">
        <f t="shared" si="1602"/>
        <v>0</v>
      </c>
      <c r="BK657" s="9">
        <f t="shared" ref="BK657:BP657" si="1603">BK658+BK659</f>
        <v>0</v>
      </c>
      <c r="BL657" s="9">
        <f t="shared" si="1603"/>
        <v>0</v>
      </c>
      <c r="BM657" s="9">
        <f t="shared" si="1603"/>
        <v>0</v>
      </c>
      <c r="BN657" s="9">
        <f t="shared" si="1603"/>
        <v>0</v>
      </c>
      <c r="BO657" s="9">
        <f t="shared" si="1603"/>
        <v>56312</v>
      </c>
      <c r="BP657" s="9">
        <f t="shared" si="1603"/>
        <v>0</v>
      </c>
      <c r="BQ657" s="9">
        <f t="shared" ref="BQ657:BV657" si="1604">BQ658+BQ659</f>
        <v>0</v>
      </c>
      <c r="BR657" s="9">
        <f t="shared" si="1604"/>
        <v>0</v>
      </c>
      <c r="BS657" s="9">
        <f t="shared" si="1604"/>
        <v>0</v>
      </c>
      <c r="BT657" s="9">
        <f t="shared" si="1604"/>
        <v>0</v>
      </c>
      <c r="BU657" s="9">
        <f t="shared" si="1604"/>
        <v>56312</v>
      </c>
      <c r="BV657" s="9">
        <f t="shared" si="1604"/>
        <v>0</v>
      </c>
      <c r="BW657" s="9">
        <f t="shared" ref="BW657:CB657" si="1605">BW658+BW659</f>
        <v>0</v>
      </c>
      <c r="BX657" s="9">
        <f t="shared" si="1605"/>
        <v>0</v>
      </c>
      <c r="BY657" s="9">
        <f t="shared" si="1605"/>
        <v>0</v>
      </c>
      <c r="BZ657" s="9">
        <f t="shared" si="1605"/>
        <v>0</v>
      </c>
      <c r="CA657" s="9">
        <f t="shared" si="1605"/>
        <v>56312</v>
      </c>
      <c r="CB657" s="9">
        <f t="shared" si="1605"/>
        <v>0</v>
      </c>
      <c r="CC657" s="9">
        <f t="shared" ref="CC657:CH657" si="1606">CC658+CC659</f>
        <v>0</v>
      </c>
      <c r="CD657" s="9">
        <f t="shared" si="1606"/>
        <v>0</v>
      </c>
      <c r="CE657" s="9">
        <f t="shared" si="1606"/>
        <v>0</v>
      </c>
      <c r="CF657" s="9">
        <f t="shared" si="1606"/>
        <v>0</v>
      </c>
      <c r="CG657" s="9">
        <f t="shared" si="1606"/>
        <v>56312</v>
      </c>
      <c r="CH657" s="9">
        <f t="shared" si="1606"/>
        <v>0</v>
      </c>
    </row>
    <row r="658" spans="1:86" ht="20.100000000000001" hidden="1" customHeight="1" x14ac:dyDescent="0.25">
      <c r="A658" s="28" t="s">
        <v>13</v>
      </c>
      <c r="B658" s="26">
        <f t="shared" si="1563"/>
        <v>912</v>
      </c>
      <c r="C658" s="26" t="s">
        <v>20</v>
      </c>
      <c r="D658" s="26" t="s">
        <v>21</v>
      </c>
      <c r="E658" s="26" t="s">
        <v>45</v>
      </c>
      <c r="F658" s="26">
        <v>610</v>
      </c>
      <c r="G658" s="9">
        <f>10417+2363</f>
        <v>12780</v>
      </c>
      <c r="H658" s="9"/>
      <c r="I658" s="83"/>
      <c r="J658" s="83"/>
      <c r="K658" s="83"/>
      <c r="L658" s="83"/>
      <c r="M658" s="9">
        <f>G658+I658+J658+K658+L658</f>
        <v>12780</v>
      </c>
      <c r="N658" s="9">
        <f>H658+L658</f>
        <v>0</v>
      </c>
      <c r="O658" s="84"/>
      <c r="P658" s="84"/>
      <c r="Q658" s="84"/>
      <c r="R658" s="84"/>
      <c r="S658" s="9">
        <f>M658+O658+P658+Q658+R658</f>
        <v>12780</v>
      </c>
      <c r="T658" s="9">
        <f>N658+R658</f>
        <v>0</v>
      </c>
      <c r="U658" s="84"/>
      <c r="V658" s="84"/>
      <c r="W658" s="84"/>
      <c r="X658" s="84"/>
      <c r="Y658" s="9">
        <f>S658+U658+V658+W658+X658</f>
        <v>12780</v>
      </c>
      <c r="Z658" s="9">
        <f>T658+X658</f>
        <v>0</v>
      </c>
      <c r="AA658" s="84"/>
      <c r="AB658" s="84"/>
      <c r="AC658" s="84"/>
      <c r="AD658" s="84"/>
      <c r="AE658" s="9">
        <f>Y658+AA658+AB658+AC658+AD658</f>
        <v>12780</v>
      </c>
      <c r="AF658" s="9">
        <f>Z658+AD658</f>
        <v>0</v>
      </c>
      <c r="AG658" s="84"/>
      <c r="AH658" s="84"/>
      <c r="AI658" s="84"/>
      <c r="AJ658" s="84"/>
      <c r="AK658" s="9">
        <f>AE658+AG658+AH658+AI658+AJ658</f>
        <v>12780</v>
      </c>
      <c r="AL658" s="9">
        <f>AF658+AJ658</f>
        <v>0</v>
      </c>
      <c r="AM658" s="84"/>
      <c r="AN658" s="84"/>
      <c r="AO658" s="84"/>
      <c r="AP658" s="84"/>
      <c r="AQ658" s="9">
        <f>AK658+AM658+AN658+AO658+AP658</f>
        <v>12780</v>
      </c>
      <c r="AR658" s="9">
        <f>AL658+AP658</f>
        <v>0</v>
      </c>
      <c r="AS658" s="84"/>
      <c r="AT658" s="84"/>
      <c r="AU658" s="84"/>
      <c r="AV658" s="84"/>
      <c r="AW658" s="9">
        <f>AQ658+AS658+AT658+AU658+AV658</f>
        <v>12780</v>
      </c>
      <c r="AX658" s="9">
        <f>AR658+AV658</f>
        <v>0</v>
      </c>
      <c r="AY658" s="84">
        <v>-127</v>
      </c>
      <c r="AZ658" s="84"/>
      <c r="BA658" s="84"/>
      <c r="BB658" s="84"/>
      <c r="BC658" s="9">
        <f>AW658+AY658+AZ658+BA658+BB658</f>
        <v>12653</v>
      </c>
      <c r="BD658" s="9">
        <f>AX658+BB658</f>
        <v>0</v>
      </c>
      <c r="BE658" s="84"/>
      <c r="BF658" s="84"/>
      <c r="BG658" s="84"/>
      <c r="BH658" s="84"/>
      <c r="BI658" s="9">
        <f>BC658+BE658+BF658+BG658+BH658</f>
        <v>12653</v>
      </c>
      <c r="BJ658" s="9">
        <f>BD658+BH658</f>
        <v>0</v>
      </c>
      <c r="BK658" s="84"/>
      <c r="BL658" s="84"/>
      <c r="BM658" s="84"/>
      <c r="BN658" s="84"/>
      <c r="BO658" s="9">
        <f>BI658+BK658+BL658+BM658+BN658</f>
        <v>12653</v>
      </c>
      <c r="BP658" s="9">
        <f>BJ658+BN658</f>
        <v>0</v>
      </c>
      <c r="BQ658" s="84"/>
      <c r="BR658" s="84"/>
      <c r="BS658" s="84"/>
      <c r="BT658" s="84"/>
      <c r="BU658" s="9">
        <f>BO658+BQ658+BR658+BS658+BT658</f>
        <v>12653</v>
      </c>
      <c r="BV658" s="9">
        <f>BP658+BT658</f>
        <v>0</v>
      </c>
      <c r="BW658" s="84"/>
      <c r="BX658" s="84"/>
      <c r="BY658" s="84"/>
      <c r="BZ658" s="84"/>
      <c r="CA658" s="9">
        <f>BU658+BW658+BX658+BY658+BZ658</f>
        <v>12653</v>
      </c>
      <c r="CB658" s="9">
        <f>BV658+BZ658</f>
        <v>0</v>
      </c>
      <c r="CC658" s="84"/>
      <c r="CD658" s="84"/>
      <c r="CE658" s="84"/>
      <c r="CF658" s="84"/>
      <c r="CG658" s="9">
        <f>CA658+CC658+CD658+CE658+CF658</f>
        <v>12653</v>
      </c>
      <c r="CH658" s="9">
        <f>CB658+CF658</f>
        <v>0</v>
      </c>
    </row>
    <row r="659" spans="1:86" ht="20.100000000000001" hidden="1" customHeight="1" x14ac:dyDescent="0.25">
      <c r="A659" s="28" t="s">
        <v>23</v>
      </c>
      <c r="B659" s="26">
        <f>B658</f>
        <v>912</v>
      </c>
      <c r="C659" s="26" t="s">
        <v>20</v>
      </c>
      <c r="D659" s="26" t="s">
        <v>21</v>
      </c>
      <c r="E659" s="26" t="s">
        <v>45</v>
      </c>
      <c r="F659" s="26">
        <v>620</v>
      </c>
      <c r="G659" s="9">
        <f>40511+3767</f>
        <v>44278</v>
      </c>
      <c r="H659" s="9"/>
      <c r="I659" s="83"/>
      <c r="J659" s="83"/>
      <c r="K659" s="83"/>
      <c r="L659" s="83"/>
      <c r="M659" s="9">
        <f>G659+I659+J659+K659+L659</f>
        <v>44278</v>
      </c>
      <c r="N659" s="9">
        <f>H659+L659</f>
        <v>0</v>
      </c>
      <c r="O659" s="84"/>
      <c r="P659" s="84"/>
      <c r="Q659" s="84"/>
      <c r="R659" s="84"/>
      <c r="S659" s="9">
        <f>M659+O659+P659+Q659+R659</f>
        <v>44278</v>
      </c>
      <c r="T659" s="9">
        <f>N659+R659</f>
        <v>0</v>
      </c>
      <c r="U659" s="84"/>
      <c r="V659" s="84"/>
      <c r="W659" s="84"/>
      <c r="X659" s="84"/>
      <c r="Y659" s="9">
        <f>S659+U659+V659+W659+X659</f>
        <v>44278</v>
      </c>
      <c r="Z659" s="9">
        <f>T659+X659</f>
        <v>0</v>
      </c>
      <c r="AA659" s="84"/>
      <c r="AB659" s="84"/>
      <c r="AC659" s="84"/>
      <c r="AD659" s="84"/>
      <c r="AE659" s="9">
        <f>Y659+AA659+AB659+AC659+AD659</f>
        <v>44278</v>
      </c>
      <c r="AF659" s="9">
        <f>Z659+AD659</f>
        <v>0</v>
      </c>
      <c r="AG659" s="84"/>
      <c r="AH659" s="84"/>
      <c r="AI659" s="84"/>
      <c r="AJ659" s="84"/>
      <c r="AK659" s="9">
        <f>AE659+AG659+AH659+AI659+AJ659</f>
        <v>44278</v>
      </c>
      <c r="AL659" s="9">
        <f>AF659+AJ659</f>
        <v>0</v>
      </c>
      <c r="AM659" s="84"/>
      <c r="AN659" s="84"/>
      <c r="AO659" s="84"/>
      <c r="AP659" s="84"/>
      <c r="AQ659" s="9">
        <f>AK659+AM659+AN659+AO659+AP659</f>
        <v>44278</v>
      </c>
      <c r="AR659" s="9">
        <f>AL659+AP659</f>
        <v>0</v>
      </c>
      <c r="AS659" s="84"/>
      <c r="AT659" s="84"/>
      <c r="AU659" s="84"/>
      <c r="AV659" s="84"/>
      <c r="AW659" s="9">
        <f>AQ659+AS659+AT659+AU659+AV659</f>
        <v>44278</v>
      </c>
      <c r="AX659" s="9">
        <f>AR659+AV659</f>
        <v>0</v>
      </c>
      <c r="AY659" s="84">
        <v>-619</v>
      </c>
      <c r="AZ659" s="84"/>
      <c r="BA659" s="84"/>
      <c r="BB659" s="84"/>
      <c r="BC659" s="9">
        <f>AW659+AY659+AZ659+BA659+BB659</f>
        <v>43659</v>
      </c>
      <c r="BD659" s="9">
        <f>AX659+BB659</f>
        <v>0</v>
      </c>
      <c r="BE659" s="84"/>
      <c r="BF659" s="84"/>
      <c r="BG659" s="84"/>
      <c r="BH659" s="84"/>
      <c r="BI659" s="9">
        <f>BC659+BE659+BF659+BG659+BH659</f>
        <v>43659</v>
      </c>
      <c r="BJ659" s="9">
        <f>BD659+BH659</f>
        <v>0</v>
      </c>
      <c r="BK659" s="84"/>
      <c r="BL659" s="84"/>
      <c r="BM659" s="84"/>
      <c r="BN659" s="84"/>
      <c r="BO659" s="9">
        <f>BI659+BK659+BL659+BM659+BN659</f>
        <v>43659</v>
      </c>
      <c r="BP659" s="9">
        <f>BJ659+BN659</f>
        <v>0</v>
      </c>
      <c r="BQ659" s="84"/>
      <c r="BR659" s="84"/>
      <c r="BS659" s="84"/>
      <c r="BT659" s="84"/>
      <c r="BU659" s="9">
        <f>BO659+BQ659+BR659+BS659+BT659</f>
        <v>43659</v>
      </c>
      <c r="BV659" s="9">
        <f>BP659+BT659</f>
        <v>0</v>
      </c>
      <c r="BW659" s="84"/>
      <c r="BX659" s="84"/>
      <c r="BY659" s="84"/>
      <c r="BZ659" s="84"/>
      <c r="CA659" s="9">
        <f>BU659+BW659+BX659+BY659+BZ659</f>
        <v>43659</v>
      </c>
      <c r="CB659" s="9">
        <f>BV659+BZ659</f>
        <v>0</v>
      </c>
      <c r="CC659" s="84"/>
      <c r="CD659" s="84"/>
      <c r="CE659" s="84"/>
      <c r="CF659" s="84"/>
      <c r="CG659" s="9">
        <f>CA659+CC659+CD659+CE659+CF659</f>
        <v>43659</v>
      </c>
      <c r="CH659" s="9">
        <f>CB659+CF659</f>
        <v>0</v>
      </c>
    </row>
    <row r="660" spans="1:86" ht="20.100000000000001" hidden="1" customHeight="1" x14ac:dyDescent="0.25">
      <c r="A660" s="28" t="s">
        <v>24</v>
      </c>
      <c r="B660" s="26">
        <f>B658</f>
        <v>912</v>
      </c>
      <c r="C660" s="26" t="s">
        <v>20</v>
      </c>
      <c r="D660" s="26" t="s">
        <v>21</v>
      </c>
      <c r="E660" s="26" t="s">
        <v>46</v>
      </c>
      <c r="F660" s="26"/>
      <c r="G660" s="9">
        <f t="shared" ref="G660:V661" si="1607">G661</f>
        <v>25844</v>
      </c>
      <c r="H660" s="9">
        <f t="shared" si="1607"/>
        <v>0</v>
      </c>
      <c r="I660" s="9">
        <f t="shared" si="1607"/>
        <v>0</v>
      </c>
      <c r="J660" s="9">
        <f t="shared" si="1607"/>
        <v>0</v>
      </c>
      <c r="K660" s="9">
        <f t="shared" si="1607"/>
        <v>0</v>
      </c>
      <c r="L660" s="9">
        <f t="shared" si="1607"/>
        <v>0</v>
      </c>
      <c r="M660" s="9">
        <f t="shared" si="1607"/>
        <v>25844</v>
      </c>
      <c r="N660" s="9">
        <f t="shared" si="1607"/>
        <v>0</v>
      </c>
      <c r="O660" s="9">
        <f t="shared" si="1607"/>
        <v>0</v>
      </c>
      <c r="P660" s="9">
        <f t="shared" si="1607"/>
        <v>0</v>
      </c>
      <c r="Q660" s="9">
        <f t="shared" si="1607"/>
        <v>0</v>
      </c>
      <c r="R660" s="9">
        <f t="shared" si="1607"/>
        <v>0</v>
      </c>
      <c r="S660" s="9">
        <f t="shared" si="1607"/>
        <v>25844</v>
      </c>
      <c r="T660" s="9">
        <f t="shared" si="1607"/>
        <v>0</v>
      </c>
      <c r="U660" s="9">
        <f t="shared" si="1607"/>
        <v>0</v>
      </c>
      <c r="V660" s="9">
        <f t="shared" si="1607"/>
        <v>0</v>
      </c>
      <c r="W660" s="9">
        <f t="shared" ref="U660:AJ661" si="1608">W661</f>
        <v>0</v>
      </c>
      <c r="X660" s="9">
        <f t="shared" si="1608"/>
        <v>0</v>
      </c>
      <c r="Y660" s="9">
        <f t="shared" si="1608"/>
        <v>25844</v>
      </c>
      <c r="Z660" s="9">
        <f t="shared" si="1608"/>
        <v>0</v>
      </c>
      <c r="AA660" s="9">
        <f t="shared" si="1608"/>
        <v>0</v>
      </c>
      <c r="AB660" s="9">
        <f t="shared" si="1608"/>
        <v>0</v>
      </c>
      <c r="AC660" s="9">
        <f t="shared" si="1608"/>
        <v>0</v>
      </c>
      <c r="AD660" s="9">
        <f t="shared" si="1608"/>
        <v>0</v>
      </c>
      <c r="AE660" s="9">
        <f t="shared" si="1608"/>
        <v>25844</v>
      </c>
      <c r="AF660" s="9">
        <f t="shared" si="1608"/>
        <v>0</v>
      </c>
      <c r="AG660" s="9">
        <f t="shared" si="1608"/>
        <v>0</v>
      </c>
      <c r="AH660" s="9">
        <f t="shared" si="1608"/>
        <v>0</v>
      </c>
      <c r="AI660" s="9">
        <f t="shared" si="1608"/>
        <v>0</v>
      </c>
      <c r="AJ660" s="9">
        <f t="shared" si="1608"/>
        <v>0</v>
      </c>
      <c r="AK660" s="9">
        <f t="shared" ref="AG660:AV661" si="1609">AK661</f>
        <v>25844</v>
      </c>
      <c r="AL660" s="9">
        <f t="shared" si="1609"/>
        <v>0</v>
      </c>
      <c r="AM660" s="9">
        <f t="shared" si="1609"/>
        <v>0</v>
      </c>
      <c r="AN660" s="9">
        <f t="shared" si="1609"/>
        <v>0</v>
      </c>
      <c r="AO660" s="9">
        <f t="shared" si="1609"/>
        <v>0</v>
      </c>
      <c r="AP660" s="9">
        <f t="shared" si="1609"/>
        <v>0</v>
      </c>
      <c r="AQ660" s="9">
        <f t="shared" si="1609"/>
        <v>25844</v>
      </c>
      <c r="AR660" s="9">
        <f t="shared" si="1609"/>
        <v>0</v>
      </c>
      <c r="AS660" s="9">
        <f t="shared" si="1609"/>
        <v>0</v>
      </c>
      <c r="AT660" s="9">
        <f t="shared" si="1609"/>
        <v>0</v>
      </c>
      <c r="AU660" s="9">
        <f t="shared" si="1609"/>
        <v>0</v>
      </c>
      <c r="AV660" s="9">
        <f t="shared" si="1609"/>
        <v>0</v>
      </c>
      <c r="AW660" s="9">
        <f t="shared" ref="AS660:BH661" si="1610">AW661</f>
        <v>25844</v>
      </c>
      <c r="AX660" s="9">
        <f t="shared" si="1610"/>
        <v>0</v>
      </c>
      <c r="AY660" s="9">
        <f t="shared" si="1610"/>
        <v>-213</v>
      </c>
      <c r="AZ660" s="9">
        <f t="shared" si="1610"/>
        <v>0</v>
      </c>
      <c r="BA660" s="9">
        <f t="shared" si="1610"/>
        <v>0</v>
      </c>
      <c r="BB660" s="9">
        <f t="shared" si="1610"/>
        <v>0</v>
      </c>
      <c r="BC660" s="9">
        <f t="shared" si="1610"/>
        <v>25631</v>
      </c>
      <c r="BD660" s="9">
        <f t="shared" si="1610"/>
        <v>0</v>
      </c>
      <c r="BE660" s="9">
        <f t="shared" si="1610"/>
        <v>0</v>
      </c>
      <c r="BF660" s="9">
        <f t="shared" si="1610"/>
        <v>0</v>
      </c>
      <c r="BG660" s="9">
        <f t="shared" si="1610"/>
        <v>0</v>
      </c>
      <c r="BH660" s="9">
        <f t="shared" si="1610"/>
        <v>0</v>
      </c>
      <c r="BI660" s="9">
        <f t="shared" ref="BE660:BT661" si="1611">BI661</f>
        <v>25631</v>
      </c>
      <c r="BJ660" s="9">
        <f t="shared" si="1611"/>
        <v>0</v>
      </c>
      <c r="BK660" s="9">
        <f t="shared" si="1611"/>
        <v>0</v>
      </c>
      <c r="BL660" s="9">
        <f t="shared" si="1611"/>
        <v>0</v>
      </c>
      <c r="BM660" s="9">
        <f t="shared" si="1611"/>
        <v>0</v>
      </c>
      <c r="BN660" s="9">
        <f t="shared" si="1611"/>
        <v>0</v>
      </c>
      <c r="BO660" s="9">
        <f t="shared" si="1611"/>
        <v>25631</v>
      </c>
      <c r="BP660" s="9">
        <f t="shared" si="1611"/>
        <v>0</v>
      </c>
      <c r="BQ660" s="9">
        <f t="shared" si="1611"/>
        <v>0</v>
      </c>
      <c r="BR660" s="9">
        <f t="shared" si="1611"/>
        <v>0</v>
      </c>
      <c r="BS660" s="9">
        <f t="shared" si="1611"/>
        <v>0</v>
      </c>
      <c r="BT660" s="9">
        <f t="shared" si="1611"/>
        <v>0</v>
      </c>
      <c r="BU660" s="9">
        <f t="shared" ref="BQ660:CF661" si="1612">BU661</f>
        <v>25631</v>
      </c>
      <c r="BV660" s="9">
        <f t="shared" si="1612"/>
        <v>0</v>
      </c>
      <c r="BW660" s="9">
        <f t="shared" si="1612"/>
        <v>0</v>
      </c>
      <c r="BX660" s="9">
        <f t="shared" si="1612"/>
        <v>0</v>
      </c>
      <c r="BY660" s="9">
        <f t="shared" si="1612"/>
        <v>0</v>
      </c>
      <c r="BZ660" s="9">
        <f t="shared" si="1612"/>
        <v>0</v>
      </c>
      <c r="CA660" s="9">
        <f t="shared" si="1612"/>
        <v>25631</v>
      </c>
      <c r="CB660" s="9">
        <f t="shared" si="1612"/>
        <v>0</v>
      </c>
      <c r="CC660" s="9">
        <f t="shared" si="1612"/>
        <v>0</v>
      </c>
      <c r="CD660" s="9">
        <f t="shared" si="1612"/>
        <v>0</v>
      </c>
      <c r="CE660" s="9">
        <f t="shared" si="1612"/>
        <v>0</v>
      </c>
      <c r="CF660" s="9">
        <f t="shared" si="1612"/>
        <v>0</v>
      </c>
      <c r="CG660" s="9">
        <f t="shared" ref="CC660:CH661" si="1613">CG661</f>
        <v>25631</v>
      </c>
      <c r="CH660" s="9">
        <f t="shared" si="1613"/>
        <v>0</v>
      </c>
    </row>
    <row r="661" spans="1:86" ht="33" hidden="1" x14ac:dyDescent="0.25">
      <c r="A661" s="25" t="s">
        <v>11</v>
      </c>
      <c r="B661" s="26">
        <f t="shared" si="1563"/>
        <v>912</v>
      </c>
      <c r="C661" s="26" t="s">
        <v>20</v>
      </c>
      <c r="D661" s="26" t="s">
        <v>21</v>
      </c>
      <c r="E661" s="26" t="s">
        <v>46</v>
      </c>
      <c r="F661" s="26" t="s">
        <v>12</v>
      </c>
      <c r="G661" s="9">
        <f t="shared" si="1607"/>
        <v>25844</v>
      </c>
      <c r="H661" s="9">
        <f t="shared" si="1607"/>
        <v>0</v>
      </c>
      <c r="I661" s="9">
        <f t="shared" si="1607"/>
        <v>0</v>
      </c>
      <c r="J661" s="9">
        <f t="shared" si="1607"/>
        <v>0</v>
      </c>
      <c r="K661" s="9">
        <f t="shared" si="1607"/>
        <v>0</v>
      </c>
      <c r="L661" s="9">
        <f t="shared" si="1607"/>
        <v>0</v>
      </c>
      <c r="M661" s="9">
        <f t="shared" si="1607"/>
        <v>25844</v>
      </c>
      <c r="N661" s="9">
        <f t="shared" si="1607"/>
        <v>0</v>
      </c>
      <c r="O661" s="9">
        <f t="shared" si="1607"/>
        <v>0</v>
      </c>
      <c r="P661" s="9">
        <f t="shared" si="1607"/>
        <v>0</v>
      </c>
      <c r="Q661" s="9">
        <f t="shared" si="1607"/>
        <v>0</v>
      </c>
      <c r="R661" s="9">
        <f t="shared" si="1607"/>
        <v>0</v>
      </c>
      <c r="S661" s="9">
        <f t="shared" si="1607"/>
        <v>25844</v>
      </c>
      <c r="T661" s="9">
        <f t="shared" si="1607"/>
        <v>0</v>
      </c>
      <c r="U661" s="9">
        <f t="shared" si="1608"/>
        <v>0</v>
      </c>
      <c r="V661" s="9">
        <f t="shared" si="1608"/>
        <v>0</v>
      </c>
      <c r="W661" s="9">
        <f t="shared" si="1608"/>
        <v>0</v>
      </c>
      <c r="X661" s="9">
        <f t="shared" si="1608"/>
        <v>0</v>
      </c>
      <c r="Y661" s="9">
        <f t="shared" si="1608"/>
        <v>25844</v>
      </c>
      <c r="Z661" s="9">
        <f t="shared" si="1608"/>
        <v>0</v>
      </c>
      <c r="AA661" s="9">
        <f t="shared" si="1608"/>
        <v>0</v>
      </c>
      <c r="AB661" s="9">
        <f t="shared" si="1608"/>
        <v>0</v>
      </c>
      <c r="AC661" s="9">
        <f t="shared" si="1608"/>
        <v>0</v>
      </c>
      <c r="AD661" s="9">
        <f t="shared" si="1608"/>
        <v>0</v>
      </c>
      <c r="AE661" s="9">
        <f t="shared" si="1608"/>
        <v>25844</v>
      </c>
      <c r="AF661" s="9">
        <f t="shared" si="1608"/>
        <v>0</v>
      </c>
      <c r="AG661" s="9">
        <f t="shared" si="1609"/>
        <v>0</v>
      </c>
      <c r="AH661" s="9">
        <f t="shared" si="1609"/>
        <v>0</v>
      </c>
      <c r="AI661" s="9">
        <f t="shared" si="1609"/>
        <v>0</v>
      </c>
      <c r="AJ661" s="9">
        <f t="shared" si="1609"/>
        <v>0</v>
      </c>
      <c r="AK661" s="9">
        <f t="shared" si="1609"/>
        <v>25844</v>
      </c>
      <c r="AL661" s="9">
        <f t="shared" si="1609"/>
        <v>0</v>
      </c>
      <c r="AM661" s="9">
        <f t="shared" si="1609"/>
        <v>0</v>
      </c>
      <c r="AN661" s="9">
        <f t="shared" si="1609"/>
        <v>0</v>
      </c>
      <c r="AO661" s="9">
        <f t="shared" si="1609"/>
        <v>0</v>
      </c>
      <c r="AP661" s="9">
        <f t="shared" si="1609"/>
        <v>0</v>
      </c>
      <c r="AQ661" s="9">
        <f t="shared" si="1609"/>
        <v>25844</v>
      </c>
      <c r="AR661" s="9">
        <f t="shared" si="1609"/>
        <v>0</v>
      </c>
      <c r="AS661" s="9">
        <f t="shared" si="1610"/>
        <v>0</v>
      </c>
      <c r="AT661" s="9">
        <f t="shared" si="1610"/>
        <v>0</v>
      </c>
      <c r="AU661" s="9">
        <f t="shared" si="1610"/>
        <v>0</v>
      </c>
      <c r="AV661" s="9">
        <f t="shared" si="1610"/>
        <v>0</v>
      </c>
      <c r="AW661" s="9">
        <f t="shared" si="1610"/>
        <v>25844</v>
      </c>
      <c r="AX661" s="9">
        <f t="shared" si="1610"/>
        <v>0</v>
      </c>
      <c r="AY661" s="9">
        <f t="shared" si="1610"/>
        <v>-213</v>
      </c>
      <c r="AZ661" s="9">
        <f t="shared" si="1610"/>
        <v>0</v>
      </c>
      <c r="BA661" s="9">
        <f t="shared" si="1610"/>
        <v>0</v>
      </c>
      <c r="BB661" s="9">
        <f t="shared" si="1610"/>
        <v>0</v>
      </c>
      <c r="BC661" s="9">
        <f t="shared" si="1610"/>
        <v>25631</v>
      </c>
      <c r="BD661" s="9">
        <f t="shared" si="1610"/>
        <v>0</v>
      </c>
      <c r="BE661" s="9">
        <f t="shared" si="1611"/>
        <v>0</v>
      </c>
      <c r="BF661" s="9">
        <f t="shared" si="1611"/>
        <v>0</v>
      </c>
      <c r="BG661" s="9">
        <f t="shared" si="1611"/>
        <v>0</v>
      </c>
      <c r="BH661" s="9">
        <f t="shared" si="1611"/>
        <v>0</v>
      </c>
      <c r="BI661" s="9">
        <f t="shared" si="1611"/>
        <v>25631</v>
      </c>
      <c r="BJ661" s="9">
        <f t="shared" si="1611"/>
        <v>0</v>
      </c>
      <c r="BK661" s="9">
        <f t="shared" si="1611"/>
        <v>0</v>
      </c>
      <c r="BL661" s="9">
        <f t="shared" si="1611"/>
        <v>0</v>
      </c>
      <c r="BM661" s="9">
        <f t="shared" si="1611"/>
        <v>0</v>
      </c>
      <c r="BN661" s="9">
        <f t="shared" si="1611"/>
        <v>0</v>
      </c>
      <c r="BO661" s="9">
        <f t="shared" si="1611"/>
        <v>25631</v>
      </c>
      <c r="BP661" s="9">
        <f t="shared" si="1611"/>
        <v>0</v>
      </c>
      <c r="BQ661" s="9">
        <f t="shared" si="1612"/>
        <v>0</v>
      </c>
      <c r="BR661" s="9">
        <f t="shared" si="1612"/>
        <v>0</v>
      </c>
      <c r="BS661" s="9">
        <f t="shared" si="1612"/>
        <v>0</v>
      </c>
      <c r="BT661" s="9">
        <f t="shared" si="1612"/>
        <v>0</v>
      </c>
      <c r="BU661" s="9">
        <f t="shared" si="1612"/>
        <v>25631</v>
      </c>
      <c r="BV661" s="9">
        <f t="shared" si="1612"/>
        <v>0</v>
      </c>
      <c r="BW661" s="9">
        <f t="shared" si="1612"/>
        <v>0</v>
      </c>
      <c r="BX661" s="9">
        <f t="shared" si="1612"/>
        <v>0</v>
      </c>
      <c r="BY661" s="9">
        <f t="shared" si="1612"/>
        <v>0</v>
      </c>
      <c r="BZ661" s="9">
        <f t="shared" si="1612"/>
        <v>0</v>
      </c>
      <c r="CA661" s="9">
        <f t="shared" si="1612"/>
        <v>25631</v>
      </c>
      <c r="CB661" s="9">
        <f t="shared" si="1612"/>
        <v>0</v>
      </c>
      <c r="CC661" s="9">
        <f t="shared" si="1613"/>
        <v>0</v>
      </c>
      <c r="CD661" s="9">
        <f t="shared" si="1613"/>
        <v>0</v>
      </c>
      <c r="CE661" s="9">
        <f t="shared" si="1613"/>
        <v>0</v>
      </c>
      <c r="CF661" s="9">
        <f t="shared" si="1613"/>
        <v>0</v>
      </c>
      <c r="CG661" s="9">
        <f t="shared" si="1613"/>
        <v>25631</v>
      </c>
      <c r="CH661" s="9">
        <f t="shared" si="1613"/>
        <v>0</v>
      </c>
    </row>
    <row r="662" spans="1:86" ht="20.100000000000001" hidden="1" customHeight="1" x14ac:dyDescent="0.25">
      <c r="A662" s="28" t="s">
        <v>13</v>
      </c>
      <c r="B662" s="26">
        <f t="shared" si="1563"/>
        <v>912</v>
      </c>
      <c r="C662" s="26" t="s">
        <v>20</v>
      </c>
      <c r="D662" s="26" t="s">
        <v>21</v>
      </c>
      <c r="E662" s="26" t="s">
        <v>46</v>
      </c>
      <c r="F662" s="26">
        <v>610</v>
      </c>
      <c r="G662" s="9">
        <f>21646+4198</f>
        <v>25844</v>
      </c>
      <c r="H662" s="9"/>
      <c r="I662" s="83"/>
      <c r="J662" s="83"/>
      <c r="K662" s="83"/>
      <c r="L662" s="83"/>
      <c r="M662" s="9">
        <f>G662+I662+J662+K662+L662</f>
        <v>25844</v>
      </c>
      <c r="N662" s="9">
        <f>H662+L662</f>
        <v>0</v>
      </c>
      <c r="O662" s="84"/>
      <c r="P662" s="84"/>
      <c r="Q662" s="84"/>
      <c r="R662" s="84"/>
      <c r="S662" s="9">
        <f>M662+O662+P662+Q662+R662</f>
        <v>25844</v>
      </c>
      <c r="T662" s="9">
        <f>N662+R662</f>
        <v>0</v>
      </c>
      <c r="U662" s="84"/>
      <c r="V662" s="84"/>
      <c r="W662" s="84"/>
      <c r="X662" s="84"/>
      <c r="Y662" s="9">
        <f>S662+U662+V662+W662+X662</f>
        <v>25844</v>
      </c>
      <c r="Z662" s="9">
        <f>T662+X662</f>
        <v>0</v>
      </c>
      <c r="AA662" s="84"/>
      <c r="AB662" s="84"/>
      <c r="AC662" s="84"/>
      <c r="AD662" s="84"/>
      <c r="AE662" s="9">
        <f>Y662+AA662+AB662+AC662+AD662</f>
        <v>25844</v>
      </c>
      <c r="AF662" s="9">
        <f>Z662+AD662</f>
        <v>0</v>
      </c>
      <c r="AG662" s="84"/>
      <c r="AH662" s="84"/>
      <c r="AI662" s="84"/>
      <c r="AJ662" s="84"/>
      <c r="AK662" s="9">
        <f>AE662+AG662+AH662+AI662+AJ662</f>
        <v>25844</v>
      </c>
      <c r="AL662" s="9">
        <f>AF662+AJ662</f>
        <v>0</v>
      </c>
      <c r="AM662" s="84"/>
      <c r="AN662" s="84"/>
      <c r="AO662" s="84"/>
      <c r="AP662" s="84"/>
      <c r="AQ662" s="9">
        <f>AK662+AM662+AN662+AO662+AP662</f>
        <v>25844</v>
      </c>
      <c r="AR662" s="9">
        <f>AL662+AP662</f>
        <v>0</v>
      </c>
      <c r="AS662" s="84"/>
      <c r="AT662" s="84"/>
      <c r="AU662" s="84"/>
      <c r="AV662" s="84"/>
      <c r="AW662" s="9">
        <f>AQ662+AS662+AT662+AU662+AV662</f>
        <v>25844</v>
      </c>
      <c r="AX662" s="9">
        <f>AR662+AV662</f>
        <v>0</v>
      </c>
      <c r="AY662" s="84">
        <v>-213</v>
      </c>
      <c r="AZ662" s="84"/>
      <c r="BA662" s="84"/>
      <c r="BB662" s="84"/>
      <c r="BC662" s="9">
        <f>AW662+AY662+AZ662+BA662+BB662</f>
        <v>25631</v>
      </c>
      <c r="BD662" s="9">
        <f>AX662+BB662</f>
        <v>0</v>
      </c>
      <c r="BE662" s="84"/>
      <c r="BF662" s="84"/>
      <c r="BG662" s="84"/>
      <c r="BH662" s="84"/>
      <c r="BI662" s="9">
        <f>BC662+BE662+BF662+BG662+BH662</f>
        <v>25631</v>
      </c>
      <c r="BJ662" s="9">
        <f>BD662+BH662</f>
        <v>0</v>
      </c>
      <c r="BK662" s="84"/>
      <c r="BL662" s="84"/>
      <c r="BM662" s="84"/>
      <c r="BN662" s="84"/>
      <c r="BO662" s="9">
        <f>BI662+BK662+BL662+BM662+BN662</f>
        <v>25631</v>
      </c>
      <c r="BP662" s="9">
        <f>BJ662+BN662</f>
        <v>0</v>
      </c>
      <c r="BQ662" s="84"/>
      <c r="BR662" s="84"/>
      <c r="BS662" s="84"/>
      <c r="BT662" s="84"/>
      <c r="BU662" s="9">
        <f>BO662+BQ662+BR662+BS662+BT662</f>
        <v>25631</v>
      </c>
      <c r="BV662" s="9">
        <f>BP662+BT662</f>
        <v>0</v>
      </c>
      <c r="BW662" s="84"/>
      <c r="BX662" s="84"/>
      <c r="BY662" s="84"/>
      <c r="BZ662" s="84"/>
      <c r="CA662" s="9">
        <f>BU662+BW662+BX662+BY662+BZ662</f>
        <v>25631</v>
      </c>
      <c r="CB662" s="9">
        <f>BV662+BZ662</f>
        <v>0</v>
      </c>
      <c r="CC662" s="84"/>
      <c r="CD662" s="84"/>
      <c r="CE662" s="84"/>
      <c r="CF662" s="84"/>
      <c r="CG662" s="9">
        <f>CA662+CC662+CD662+CE662+CF662</f>
        <v>25631</v>
      </c>
      <c r="CH662" s="9">
        <f>CB662+CF662</f>
        <v>0</v>
      </c>
    </row>
    <row r="663" spans="1:86" ht="20.100000000000001" hidden="1" customHeight="1" x14ac:dyDescent="0.25">
      <c r="A663" s="28" t="s">
        <v>25</v>
      </c>
      <c r="B663" s="26">
        <f t="shared" si="1563"/>
        <v>912</v>
      </c>
      <c r="C663" s="26" t="s">
        <v>20</v>
      </c>
      <c r="D663" s="26" t="s">
        <v>21</v>
      </c>
      <c r="E663" s="26" t="s">
        <v>47</v>
      </c>
      <c r="F663" s="26"/>
      <c r="G663" s="9">
        <f t="shared" ref="G663:BR663" si="1614">G664</f>
        <v>101484</v>
      </c>
      <c r="H663" s="9">
        <f t="shared" si="1614"/>
        <v>0</v>
      </c>
      <c r="I663" s="9">
        <f t="shared" si="1614"/>
        <v>0</v>
      </c>
      <c r="J663" s="9">
        <f t="shared" si="1614"/>
        <v>0</v>
      </c>
      <c r="K663" s="9">
        <f t="shared" si="1614"/>
        <v>0</v>
      </c>
      <c r="L663" s="9">
        <f t="shared" si="1614"/>
        <v>0</v>
      </c>
      <c r="M663" s="9">
        <f t="shared" si="1614"/>
        <v>101484</v>
      </c>
      <c r="N663" s="9">
        <f t="shared" si="1614"/>
        <v>0</v>
      </c>
      <c r="O663" s="9">
        <f t="shared" si="1614"/>
        <v>0</v>
      </c>
      <c r="P663" s="9">
        <f t="shared" si="1614"/>
        <v>0</v>
      </c>
      <c r="Q663" s="9">
        <f t="shared" si="1614"/>
        <v>0</v>
      </c>
      <c r="R663" s="9">
        <f t="shared" si="1614"/>
        <v>0</v>
      </c>
      <c r="S663" s="9">
        <f t="shared" si="1614"/>
        <v>101484</v>
      </c>
      <c r="T663" s="9">
        <f t="shared" si="1614"/>
        <v>0</v>
      </c>
      <c r="U663" s="9">
        <f t="shared" si="1614"/>
        <v>0</v>
      </c>
      <c r="V663" s="9">
        <f t="shared" si="1614"/>
        <v>0</v>
      </c>
      <c r="W663" s="9">
        <f t="shared" si="1614"/>
        <v>0</v>
      </c>
      <c r="X663" s="9">
        <f t="shared" si="1614"/>
        <v>0</v>
      </c>
      <c r="Y663" s="9">
        <f t="shared" si="1614"/>
        <v>101484</v>
      </c>
      <c r="Z663" s="9">
        <f t="shared" si="1614"/>
        <v>0</v>
      </c>
      <c r="AA663" s="9">
        <f t="shared" si="1614"/>
        <v>0</v>
      </c>
      <c r="AB663" s="9">
        <f t="shared" si="1614"/>
        <v>0</v>
      </c>
      <c r="AC663" s="9">
        <f t="shared" si="1614"/>
        <v>0</v>
      </c>
      <c r="AD663" s="9">
        <f t="shared" si="1614"/>
        <v>0</v>
      </c>
      <c r="AE663" s="9">
        <f t="shared" si="1614"/>
        <v>101484</v>
      </c>
      <c r="AF663" s="9">
        <f t="shared" si="1614"/>
        <v>0</v>
      </c>
      <c r="AG663" s="9">
        <f t="shared" si="1614"/>
        <v>0</v>
      </c>
      <c r="AH663" s="9">
        <f t="shared" si="1614"/>
        <v>0</v>
      </c>
      <c r="AI663" s="9">
        <f t="shared" si="1614"/>
        <v>0</v>
      </c>
      <c r="AJ663" s="9">
        <f t="shared" si="1614"/>
        <v>0</v>
      </c>
      <c r="AK663" s="9">
        <f t="shared" si="1614"/>
        <v>101484</v>
      </c>
      <c r="AL663" s="9">
        <f t="shared" si="1614"/>
        <v>0</v>
      </c>
      <c r="AM663" s="9">
        <f t="shared" si="1614"/>
        <v>0</v>
      </c>
      <c r="AN663" s="9">
        <f t="shared" si="1614"/>
        <v>0</v>
      </c>
      <c r="AO663" s="9">
        <f t="shared" si="1614"/>
        <v>0</v>
      </c>
      <c r="AP663" s="9">
        <f t="shared" si="1614"/>
        <v>0</v>
      </c>
      <c r="AQ663" s="9">
        <f t="shared" si="1614"/>
        <v>101484</v>
      </c>
      <c r="AR663" s="9">
        <f t="shared" si="1614"/>
        <v>0</v>
      </c>
      <c r="AS663" s="9">
        <f t="shared" si="1614"/>
        <v>0</v>
      </c>
      <c r="AT663" s="9">
        <f t="shared" si="1614"/>
        <v>0</v>
      </c>
      <c r="AU663" s="9">
        <f t="shared" si="1614"/>
        <v>0</v>
      </c>
      <c r="AV663" s="9">
        <f t="shared" si="1614"/>
        <v>0</v>
      </c>
      <c r="AW663" s="9">
        <f t="shared" si="1614"/>
        <v>101484</v>
      </c>
      <c r="AX663" s="9">
        <f t="shared" si="1614"/>
        <v>0</v>
      </c>
      <c r="AY663" s="9">
        <f t="shared" si="1614"/>
        <v>-104</v>
      </c>
      <c r="AZ663" s="9">
        <f t="shared" si="1614"/>
        <v>0</v>
      </c>
      <c r="BA663" s="9">
        <f t="shared" si="1614"/>
        <v>0</v>
      </c>
      <c r="BB663" s="9">
        <f t="shared" si="1614"/>
        <v>0</v>
      </c>
      <c r="BC663" s="9">
        <f t="shared" si="1614"/>
        <v>101380</v>
      </c>
      <c r="BD663" s="9">
        <f t="shared" si="1614"/>
        <v>0</v>
      </c>
      <c r="BE663" s="9">
        <f t="shared" si="1614"/>
        <v>0</v>
      </c>
      <c r="BF663" s="9">
        <f t="shared" si="1614"/>
        <v>0</v>
      </c>
      <c r="BG663" s="9">
        <f t="shared" si="1614"/>
        <v>0</v>
      </c>
      <c r="BH663" s="9">
        <f t="shared" si="1614"/>
        <v>0</v>
      </c>
      <c r="BI663" s="9">
        <f t="shared" si="1614"/>
        <v>101380</v>
      </c>
      <c r="BJ663" s="9">
        <f t="shared" si="1614"/>
        <v>0</v>
      </c>
      <c r="BK663" s="9">
        <f t="shared" si="1614"/>
        <v>0</v>
      </c>
      <c r="BL663" s="9">
        <f t="shared" si="1614"/>
        <v>0</v>
      </c>
      <c r="BM663" s="9">
        <f t="shared" si="1614"/>
        <v>0</v>
      </c>
      <c r="BN663" s="9">
        <f t="shared" si="1614"/>
        <v>0</v>
      </c>
      <c r="BO663" s="9">
        <f t="shared" si="1614"/>
        <v>101380</v>
      </c>
      <c r="BP663" s="9">
        <f t="shared" si="1614"/>
        <v>0</v>
      </c>
      <c r="BQ663" s="9">
        <f t="shared" si="1614"/>
        <v>0</v>
      </c>
      <c r="BR663" s="9">
        <f t="shared" si="1614"/>
        <v>0</v>
      </c>
      <c r="BS663" s="9">
        <f t="shared" ref="BS663:CH663" si="1615">BS664</f>
        <v>0</v>
      </c>
      <c r="BT663" s="9">
        <f t="shared" si="1615"/>
        <v>0</v>
      </c>
      <c r="BU663" s="9">
        <f t="shared" si="1615"/>
        <v>101380</v>
      </c>
      <c r="BV663" s="9">
        <f t="shared" si="1615"/>
        <v>0</v>
      </c>
      <c r="BW663" s="9">
        <f t="shared" si="1615"/>
        <v>0</v>
      </c>
      <c r="BX663" s="9">
        <f t="shared" si="1615"/>
        <v>0</v>
      </c>
      <c r="BY663" s="9">
        <f t="shared" si="1615"/>
        <v>0</v>
      </c>
      <c r="BZ663" s="9">
        <f t="shared" si="1615"/>
        <v>0</v>
      </c>
      <c r="CA663" s="9">
        <f t="shared" si="1615"/>
        <v>101380</v>
      </c>
      <c r="CB663" s="9">
        <f t="shared" si="1615"/>
        <v>0</v>
      </c>
      <c r="CC663" s="9">
        <f t="shared" si="1615"/>
        <v>0</v>
      </c>
      <c r="CD663" s="9">
        <f t="shared" si="1615"/>
        <v>0</v>
      </c>
      <c r="CE663" s="9">
        <f t="shared" si="1615"/>
        <v>0</v>
      </c>
      <c r="CF663" s="9">
        <f t="shared" si="1615"/>
        <v>0</v>
      </c>
      <c r="CG663" s="9">
        <f t="shared" si="1615"/>
        <v>101380</v>
      </c>
      <c r="CH663" s="9">
        <f t="shared" si="1615"/>
        <v>0</v>
      </c>
    </row>
    <row r="664" spans="1:86" ht="33" hidden="1" x14ac:dyDescent="0.25">
      <c r="A664" s="25" t="s">
        <v>11</v>
      </c>
      <c r="B664" s="26">
        <f t="shared" si="1563"/>
        <v>912</v>
      </c>
      <c r="C664" s="26" t="s">
        <v>20</v>
      </c>
      <c r="D664" s="26" t="s">
        <v>21</v>
      </c>
      <c r="E664" s="26" t="s">
        <v>47</v>
      </c>
      <c r="F664" s="26" t="s">
        <v>12</v>
      </c>
      <c r="G664" s="9">
        <f>G665+G666</f>
        <v>101484</v>
      </c>
      <c r="H664" s="9">
        <f t="shared" ref="H664:N664" si="1616">H665+H666</f>
        <v>0</v>
      </c>
      <c r="I664" s="9">
        <f t="shared" si="1616"/>
        <v>0</v>
      </c>
      <c r="J664" s="9">
        <f t="shared" si="1616"/>
        <v>0</v>
      </c>
      <c r="K664" s="9">
        <f t="shared" si="1616"/>
        <v>0</v>
      </c>
      <c r="L664" s="9">
        <f t="shared" si="1616"/>
        <v>0</v>
      </c>
      <c r="M664" s="9">
        <f t="shared" si="1616"/>
        <v>101484</v>
      </c>
      <c r="N664" s="9">
        <f t="shared" si="1616"/>
        <v>0</v>
      </c>
      <c r="O664" s="9">
        <f t="shared" ref="O664:T664" si="1617">O665+O666</f>
        <v>0</v>
      </c>
      <c r="P664" s="9">
        <f t="shared" si="1617"/>
        <v>0</v>
      </c>
      <c r="Q664" s="9">
        <f t="shared" si="1617"/>
        <v>0</v>
      </c>
      <c r="R664" s="9">
        <f t="shared" si="1617"/>
        <v>0</v>
      </c>
      <c r="S664" s="9">
        <f t="shared" si="1617"/>
        <v>101484</v>
      </c>
      <c r="T664" s="9">
        <f t="shared" si="1617"/>
        <v>0</v>
      </c>
      <c r="U664" s="9">
        <f t="shared" ref="U664:Z664" si="1618">U665+U666</f>
        <v>0</v>
      </c>
      <c r="V664" s="9">
        <f t="shared" si="1618"/>
        <v>0</v>
      </c>
      <c r="W664" s="9">
        <f t="shared" si="1618"/>
        <v>0</v>
      </c>
      <c r="X664" s="9">
        <f t="shared" si="1618"/>
        <v>0</v>
      </c>
      <c r="Y664" s="9">
        <f t="shared" si="1618"/>
        <v>101484</v>
      </c>
      <c r="Z664" s="9">
        <f t="shared" si="1618"/>
        <v>0</v>
      </c>
      <c r="AA664" s="9">
        <f t="shared" ref="AA664:AF664" si="1619">AA665+AA666</f>
        <v>0</v>
      </c>
      <c r="AB664" s="9">
        <f t="shared" si="1619"/>
        <v>0</v>
      </c>
      <c r="AC664" s="9">
        <f t="shared" si="1619"/>
        <v>0</v>
      </c>
      <c r="AD664" s="9">
        <f t="shared" si="1619"/>
        <v>0</v>
      </c>
      <c r="AE664" s="9">
        <f t="shared" si="1619"/>
        <v>101484</v>
      </c>
      <c r="AF664" s="9">
        <f t="shared" si="1619"/>
        <v>0</v>
      </c>
      <c r="AG664" s="9">
        <f t="shared" ref="AG664:AL664" si="1620">AG665+AG666</f>
        <v>0</v>
      </c>
      <c r="AH664" s="9">
        <f t="shared" si="1620"/>
        <v>0</v>
      </c>
      <c r="AI664" s="9">
        <f t="shared" si="1620"/>
        <v>0</v>
      </c>
      <c r="AJ664" s="9">
        <f t="shared" si="1620"/>
        <v>0</v>
      </c>
      <c r="AK664" s="9">
        <f t="shared" si="1620"/>
        <v>101484</v>
      </c>
      <c r="AL664" s="9">
        <f t="shared" si="1620"/>
        <v>0</v>
      </c>
      <c r="AM664" s="9">
        <f t="shared" ref="AM664:AR664" si="1621">AM665+AM666</f>
        <v>0</v>
      </c>
      <c r="AN664" s="9">
        <f t="shared" si="1621"/>
        <v>0</v>
      </c>
      <c r="AO664" s="9">
        <f t="shared" si="1621"/>
        <v>0</v>
      </c>
      <c r="AP664" s="9">
        <f t="shared" si="1621"/>
        <v>0</v>
      </c>
      <c r="AQ664" s="9">
        <f t="shared" si="1621"/>
        <v>101484</v>
      </c>
      <c r="AR664" s="9">
        <f t="shared" si="1621"/>
        <v>0</v>
      </c>
      <c r="AS664" s="9">
        <f t="shared" ref="AS664:AX664" si="1622">AS665+AS666</f>
        <v>0</v>
      </c>
      <c r="AT664" s="9">
        <f t="shared" si="1622"/>
        <v>0</v>
      </c>
      <c r="AU664" s="9">
        <f t="shared" si="1622"/>
        <v>0</v>
      </c>
      <c r="AV664" s="9">
        <f t="shared" si="1622"/>
        <v>0</v>
      </c>
      <c r="AW664" s="9">
        <f t="shared" si="1622"/>
        <v>101484</v>
      </c>
      <c r="AX664" s="9">
        <f t="shared" si="1622"/>
        <v>0</v>
      </c>
      <c r="AY664" s="9">
        <f t="shared" ref="AY664:BD664" si="1623">AY665+AY666</f>
        <v>-104</v>
      </c>
      <c r="AZ664" s="9">
        <f t="shared" si="1623"/>
        <v>0</v>
      </c>
      <c r="BA664" s="9">
        <f t="shared" si="1623"/>
        <v>0</v>
      </c>
      <c r="BB664" s="9">
        <f t="shared" si="1623"/>
        <v>0</v>
      </c>
      <c r="BC664" s="9">
        <f t="shared" si="1623"/>
        <v>101380</v>
      </c>
      <c r="BD664" s="9">
        <f t="shared" si="1623"/>
        <v>0</v>
      </c>
      <c r="BE664" s="9">
        <f t="shared" ref="BE664:BJ664" si="1624">BE665+BE666</f>
        <v>0</v>
      </c>
      <c r="BF664" s="9">
        <f t="shared" si="1624"/>
        <v>0</v>
      </c>
      <c r="BG664" s="9">
        <f t="shared" si="1624"/>
        <v>0</v>
      </c>
      <c r="BH664" s="9">
        <f t="shared" si="1624"/>
        <v>0</v>
      </c>
      <c r="BI664" s="9">
        <f t="shared" si="1624"/>
        <v>101380</v>
      </c>
      <c r="BJ664" s="9">
        <f t="shared" si="1624"/>
        <v>0</v>
      </c>
      <c r="BK664" s="9">
        <f t="shared" ref="BK664:BP664" si="1625">BK665+BK666</f>
        <v>0</v>
      </c>
      <c r="BL664" s="9">
        <f t="shared" si="1625"/>
        <v>0</v>
      </c>
      <c r="BM664" s="9">
        <f t="shared" si="1625"/>
        <v>0</v>
      </c>
      <c r="BN664" s="9">
        <f t="shared" si="1625"/>
        <v>0</v>
      </c>
      <c r="BO664" s="9">
        <f t="shared" si="1625"/>
        <v>101380</v>
      </c>
      <c r="BP664" s="9">
        <f t="shared" si="1625"/>
        <v>0</v>
      </c>
      <c r="BQ664" s="9">
        <f t="shared" ref="BQ664:BV664" si="1626">BQ665+BQ666</f>
        <v>0</v>
      </c>
      <c r="BR664" s="9">
        <f t="shared" si="1626"/>
        <v>0</v>
      </c>
      <c r="BS664" s="9">
        <f t="shared" si="1626"/>
        <v>0</v>
      </c>
      <c r="BT664" s="9">
        <f t="shared" si="1626"/>
        <v>0</v>
      </c>
      <c r="BU664" s="9">
        <f t="shared" si="1626"/>
        <v>101380</v>
      </c>
      <c r="BV664" s="9">
        <f t="shared" si="1626"/>
        <v>0</v>
      </c>
      <c r="BW664" s="9">
        <f t="shared" ref="BW664:CB664" si="1627">BW665+BW666</f>
        <v>0</v>
      </c>
      <c r="BX664" s="9">
        <f t="shared" si="1627"/>
        <v>0</v>
      </c>
      <c r="BY664" s="9">
        <f t="shared" si="1627"/>
        <v>0</v>
      </c>
      <c r="BZ664" s="9">
        <f t="shared" si="1627"/>
        <v>0</v>
      </c>
      <c r="CA664" s="9">
        <f t="shared" si="1627"/>
        <v>101380</v>
      </c>
      <c r="CB664" s="9">
        <f t="shared" si="1627"/>
        <v>0</v>
      </c>
      <c r="CC664" s="9">
        <f t="shared" ref="CC664:CH664" si="1628">CC665+CC666</f>
        <v>0</v>
      </c>
      <c r="CD664" s="9">
        <f t="shared" si="1628"/>
        <v>0</v>
      </c>
      <c r="CE664" s="9">
        <f t="shared" si="1628"/>
        <v>0</v>
      </c>
      <c r="CF664" s="9">
        <f t="shared" si="1628"/>
        <v>0</v>
      </c>
      <c r="CG664" s="9">
        <f t="shared" si="1628"/>
        <v>101380</v>
      </c>
      <c r="CH664" s="9">
        <f t="shared" si="1628"/>
        <v>0</v>
      </c>
    </row>
    <row r="665" spans="1:86" ht="20.100000000000001" hidden="1" customHeight="1" x14ac:dyDescent="0.25">
      <c r="A665" s="28" t="s">
        <v>13</v>
      </c>
      <c r="B665" s="26">
        <f t="shared" si="1563"/>
        <v>912</v>
      </c>
      <c r="C665" s="26" t="s">
        <v>20</v>
      </c>
      <c r="D665" s="26" t="s">
        <v>21</v>
      </c>
      <c r="E665" s="26" t="s">
        <v>47</v>
      </c>
      <c r="F665" s="26">
        <v>610</v>
      </c>
      <c r="G665" s="9">
        <f>77295+11184</f>
        <v>88479</v>
      </c>
      <c r="H665" s="9"/>
      <c r="I665" s="83"/>
      <c r="J665" s="83"/>
      <c r="K665" s="83"/>
      <c r="L665" s="83"/>
      <c r="M665" s="9">
        <f>G665+I665+J665+K665+L665</f>
        <v>88479</v>
      </c>
      <c r="N665" s="9">
        <f>H665+L665</f>
        <v>0</v>
      </c>
      <c r="O665" s="84"/>
      <c r="P665" s="84"/>
      <c r="Q665" s="84"/>
      <c r="R665" s="84"/>
      <c r="S665" s="9">
        <f>M665+O665+P665+Q665+R665</f>
        <v>88479</v>
      </c>
      <c r="T665" s="9">
        <f>N665+R665</f>
        <v>0</v>
      </c>
      <c r="U665" s="84"/>
      <c r="V665" s="84"/>
      <c r="W665" s="84"/>
      <c r="X665" s="84"/>
      <c r="Y665" s="9">
        <f>S665+U665+V665+W665+X665</f>
        <v>88479</v>
      </c>
      <c r="Z665" s="9">
        <f>T665+X665</f>
        <v>0</v>
      </c>
      <c r="AA665" s="84"/>
      <c r="AB665" s="84"/>
      <c r="AC665" s="84"/>
      <c r="AD665" s="84"/>
      <c r="AE665" s="9">
        <f>Y665+AA665+AB665+AC665+AD665</f>
        <v>88479</v>
      </c>
      <c r="AF665" s="9">
        <f>Z665+AD665</f>
        <v>0</v>
      </c>
      <c r="AG665" s="84"/>
      <c r="AH665" s="84"/>
      <c r="AI665" s="84"/>
      <c r="AJ665" s="84"/>
      <c r="AK665" s="9">
        <f>AE665+AG665+AH665+AI665+AJ665</f>
        <v>88479</v>
      </c>
      <c r="AL665" s="9">
        <f>AF665+AJ665</f>
        <v>0</v>
      </c>
      <c r="AM665" s="84"/>
      <c r="AN665" s="84"/>
      <c r="AO665" s="84"/>
      <c r="AP665" s="84"/>
      <c r="AQ665" s="9">
        <f>AK665+AM665+AN665+AO665+AP665</f>
        <v>88479</v>
      </c>
      <c r="AR665" s="9">
        <f>AL665+AP665</f>
        <v>0</v>
      </c>
      <c r="AS665" s="84"/>
      <c r="AT665" s="84"/>
      <c r="AU665" s="84"/>
      <c r="AV665" s="84"/>
      <c r="AW665" s="9">
        <f>AQ665+AS665+AT665+AU665+AV665</f>
        <v>88479</v>
      </c>
      <c r="AX665" s="9">
        <f>AR665+AV665</f>
        <v>0</v>
      </c>
      <c r="AY665" s="84">
        <v>-104</v>
      </c>
      <c r="AZ665" s="84"/>
      <c r="BA665" s="84"/>
      <c r="BB665" s="84"/>
      <c r="BC665" s="9">
        <f>AW665+AY665+AZ665+BA665+BB665</f>
        <v>88375</v>
      </c>
      <c r="BD665" s="9">
        <f>AX665+BB665</f>
        <v>0</v>
      </c>
      <c r="BE665" s="84"/>
      <c r="BF665" s="84"/>
      <c r="BG665" s="84"/>
      <c r="BH665" s="84"/>
      <c r="BI665" s="9">
        <f>BC665+BE665+BF665+BG665+BH665</f>
        <v>88375</v>
      </c>
      <c r="BJ665" s="9">
        <f>BD665+BH665</f>
        <v>0</v>
      </c>
      <c r="BK665" s="84"/>
      <c r="BL665" s="84"/>
      <c r="BM665" s="84"/>
      <c r="BN665" s="84"/>
      <c r="BO665" s="9">
        <f>BI665+BK665+BL665+BM665+BN665</f>
        <v>88375</v>
      </c>
      <c r="BP665" s="9">
        <f>BJ665+BN665</f>
        <v>0</v>
      </c>
      <c r="BQ665" s="84"/>
      <c r="BR665" s="84"/>
      <c r="BS665" s="84"/>
      <c r="BT665" s="84"/>
      <c r="BU665" s="9">
        <f>BO665+BQ665+BR665+BS665+BT665</f>
        <v>88375</v>
      </c>
      <c r="BV665" s="9">
        <f>BP665+BT665</f>
        <v>0</v>
      </c>
      <c r="BW665" s="84"/>
      <c r="BX665" s="84"/>
      <c r="BY665" s="84"/>
      <c r="BZ665" s="84"/>
      <c r="CA665" s="9">
        <f>BU665+BW665+BX665+BY665+BZ665</f>
        <v>88375</v>
      </c>
      <c r="CB665" s="9">
        <f>BV665+BZ665</f>
        <v>0</v>
      </c>
      <c r="CC665" s="84"/>
      <c r="CD665" s="84"/>
      <c r="CE665" s="84"/>
      <c r="CF665" s="84"/>
      <c r="CG665" s="9">
        <f>CA665+CC665+CD665+CE665+CF665</f>
        <v>88375</v>
      </c>
      <c r="CH665" s="9">
        <f>CB665+CF665</f>
        <v>0</v>
      </c>
    </row>
    <row r="666" spans="1:86" ht="20.100000000000001" hidden="1" customHeight="1" x14ac:dyDescent="0.25">
      <c r="A666" s="28" t="s">
        <v>23</v>
      </c>
      <c r="B666" s="26">
        <f t="shared" si="1563"/>
        <v>912</v>
      </c>
      <c r="C666" s="26" t="s">
        <v>20</v>
      </c>
      <c r="D666" s="26" t="s">
        <v>21</v>
      </c>
      <c r="E666" s="26" t="s">
        <v>47</v>
      </c>
      <c r="F666" s="26" t="s">
        <v>35</v>
      </c>
      <c r="G666" s="9">
        <f>11465+1540</f>
        <v>13005</v>
      </c>
      <c r="H666" s="9"/>
      <c r="I666" s="83"/>
      <c r="J666" s="83"/>
      <c r="K666" s="83"/>
      <c r="L666" s="83"/>
      <c r="M666" s="9">
        <f>G666+I666+J666+K666+L666</f>
        <v>13005</v>
      </c>
      <c r="N666" s="9">
        <f>H666+L666</f>
        <v>0</v>
      </c>
      <c r="O666" s="84"/>
      <c r="P666" s="84"/>
      <c r="Q666" s="84"/>
      <c r="R666" s="84"/>
      <c r="S666" s="9">
        <f>M666+O666+P666+Q666+R666</f>
        <v>13005</v>
      </c>
      <c r="T666" s="9">
        <f>N666+R666</f>
        <v>0</v>
      </c>
      <c r="U666" s="84"/>
      <c r="V666" s="84"/>
      <c r="W666" s="84"/>
      <c r="X666" s="84"/>
      <c r="Y666" s="9">
        <f>S666+U666+V666+W666+X666</f>
        <v>13005</v>
      </c>
      <c r="Z666" s="9">
        <f>T666+X666</f>
        <v>0</v>
      </c>
      <c r="AA666" s="84"/>
      <c r="AB666" s="84"/>
      <c r="AC666" s="84"/>
      <c r="AD666" s="84"/>
      <c r="AE666" s="9">
        <f>Y666+AA666+AB666+AC666+AD666</f>
        <v>13005</v>
      </c>
      <c r="AF666" s="9">
        <f>Z666+AD666</f>
        <v>0</v>
      </c>
      <c r="AG666" s="84"/>
      <c r="AH666" s="84"/>
      <c r="AI666" s="84"/>
      <c r="AJ666" s="84"/>
      <c r="AK666" s="9">
        <f>AE666+AG666+AH666+AI666+AJ666</f>
        <v>13005</v>
      </c>
      <c r="AL666" s="9">
        <f>AF666+AJ666</f>
        <v>0</v>
      </c>
      <c r="AM666" s="84"/>
      <c r="AN666" s="84"/>
      <c r="AO666" s="84"/>
      <c r="AP666" s="84"/>
      <c r="AQ666" s="9">
        <f>AK666+AM666+AN666+AO666+AP666</f>
        <v>13005</v>
      </c>
      <c r="AR666" s="9">
        <f>AL666+AP666</f>
        <v>0</v>
      </c>
      <c r="AS666" s="84"/>
      <c r="AT666" s="84"/>
      <c r="AU666" s="84"/>
      <c r="AV666" s="84"/>
      <c r="AW666" s="9">
        <f>AQ666+AS666+AT666+AU666+AV666</f>
        <v>13005</v>
      </c>
      <c r="AX666" s="9">
        <f>AR666+AV666</f>
        <v>0</v>
      </c>
      <c r="AY666" s="84"/>
      <c r="AZ666" s="84"/>
      <c r="BA666" s="84"/>
      <c r="BB666" s="84"/>
      <c r="BC666" s="9">
        <f>AW666+AY666+AZ666+BA666+BB666</f>
        <v>13005</v>
      </c>
      <c r="BD666" s="9">
        <f>AX666+BB666</f>
        <v>0</v>
      </c>
      <c r="BE666" s="84"/>
      <c r="BF666" s="84"/>
      <c r="BG666" s="84"/>
      <c r="BH666" s="84"/>
      <c r="BI666" s="9">
        <f>BC666+BE666+BF666+BG666+BH666</f>
        <v>13005</v>
      </c>
      <c r="BJ666" s="9">
        <f>BD666+BH666</f>
        <v>0</v>
      </c>
      <c r="BK666" s="84"/>
      <c r="BL666" s="84"/>
      <c r="BM666" s="84"/>
      <c r="BN666" s="84"/>
      <c r="BO666" s="9">
        <f>BI666+BK666+BL666+BM666+BN666</f>
        <v>13005</v>
      </c>
      <c r="BP666" s="9">
        <f>BJ666+BN666</f>
        <v>0</v>
      </c>
      <c r="BQ666" s="84"/>
      <c r="BR666" s="84"/>
      <c r="BS666" s="84"/>
      <c r="BT666" s="84"/>
      <c r="BU666" s="9">
        <f>BO666+BQ666+BR666+BS666+BT666</f>
        <v>13005</v>
      </c>
      <c r="BV666" s="9">
        <f>BP666+BT666</f>
        <v>0</v>
      </c>
      <c r="BW666" s="84"/>
      <c r="BX666" s="84"/>
      <c r="BY666" s="84"/>
      <c r="BZ666" s="84"/>
      <c r="CA666" s="9">
        <f>BU666+BW666+BX666+BY666+BZ666</f>
        <v>13005</v>
      </c>
      <c r="CB666" s="9">
        <f>BV666+BZ666</f>
        <v>0</v>
      </c>
      <c r="CC666" s="84"/>
      <c r="CD666" s="84"/>
      <c r="CE666" s="84"/>
      <c r="CF666" s="84"/>
      <c r="CG666" s="9">
        <f>CA666+CC666+CD666+CE666+CF666</f>
        <v>13005</v>
      </c>
      <c r="CH666" s="9">
        <f>CB666+CF666</f>
        <v>0</v>
      </c>
    </row>
    <row r="667" spans="1:86" ht="33" hidden="1" x14ac:dyDescent="0.25">
      <c r="A667" s="25" t="s">
        <v>26</v>
      </c>
      <c r="B667" s="26">
        <f>B665</f>
        <v>912</v>
      </c>
      <c r="C667" s="26" t="s">
        <v>20</v>
      </c>
      <c r="D667" s="26" t="s">
        <v>21</v>
      </c>
      <c r="E667" s="26" t="s">
        <v>48</v>
      </c>
      <c r="F667" s="26"/>
      <c r="G667" s="11">
        <f t="shared" ref="G667:BR667" si="1629">G668</f>
        <v>120262</v>
      </c>
      <c r="H667" s="11">
        <f t="shared" si="1629"/>
        <v>0</v>
      </c>
      <c r="I667" s="11">
        <f t="shared" si="1629"/>
        <v>0</v>
      </c>
      <c r="J667" s="11">
        <f t="shared" si="1629"/>
        <v>0</v>
      </c>
      <c r="K667" s="11">
        <f t="shared" si="1629"/>
        <v>0</v>
      </c>
      <c r="L667" s="11">
        <f t="shared" si="1629"/>
        <v>0</v>
      </c>
      <c r="M667" s="11">
        <f t="shared" si="1629"/>
        <v>120262</v>
      </c>
      <c r="N667" s="11">
        <f t="shared" si="1629"/>
        <v>0</v>
      </c>
      <c r="O667" s="11">
        <f t="shared" si="1629"/>
        <v>0</v>
      </c>
      <c r="P667" s="11">
        <f t="shared" si="1629"/>
        <v>0</v>
      </c>
      <c r="Q667" s="11">
        <f t="shared" si="1629"/>
        <v>0</v>
      </c>
      <c r="R667" s="11">
        <f t="shared" si="1629"/>
        <v>0</v>
      </c>
      <c r="S667" s="11">
        <f t="shared" si="1629"/>
        <v>120262</v>
      </c>
      <c r="T667" s="11">
        <f t="shared" si="1629"/>
        <v>0</v>
      </c>
      <c r="U667" s="11">
        <f t="shared" si="1629"/>
        <v>0</v>
      </c>
      <c r="V667" s="11">
        <f t="shared" si="1629"/>
        <v>0</v>
      </c>
      <c r="W667" s="11">
        <f t="shared" si="1629"/>
        <v>0</v>
      </c>
      <c r="X667" s="11">
        <f t="shared" si="1629"/>
        <v>0</v>
      </c>
      <c r="Y667" s="11">
        <f t="shared" si="1629"/>
        <v>120262</v>
      </c>
      <c r="Z667" s="11">
        <f t="shared" si="1629"/>
        <v>0</v>
      </c>
      <c r="AA667" s="11">
        <f t="shared" si="1629"/>
        <v>0</v>
      </c>
      <c r="AB667" s="11">
        <f t="shared" si="1629"/>
        <v>0</v>
      </c>
      <c r="AC667" s="11">
        <f t="shared" si="1629"/>
        <v>0</v>
      </c>
      <c r="AD667" s="11">
        <f t="shared" si="1629"/>
        <v>0</v>
      </c>
      <c r="AE667" s="11">
        <f t="shared" si="1629"/>
        <v>120262</v>
      </c>
      <c r="AF667" s="11">
        <f t="shared" si="1629"/>
        <v>0</v>
      </c>
      <c r="AG667" s="11">
        <f t="shared" si="1629"/>
        <v>0</v>
      </c>
      <c r="AH667" s="11">
        <f t="shared" si="1629"/>
        <v>0</v>
      </c>
      <c r="AI667" s="11">
        <f t="shared" si="1629"/>
        <v>0</v>
      </c>
      <c r="AJ667" s="11">
        <f t="shared" si="1629"/>
        <v>0</v>
      </c>
      <c r="AK667" s="11">
        <f t="shared" si="1629"/>
        <v>120262</v>
      </c>
      <c r="AL667" s="11">
        <f t="shared" si="1629"/>
        <v>0</v>
      </c>
      <c r="AM667" s="11">
        <f t="shared" si="1629"/>
        <v>0</v>
      </c>
      <c r="AN667" s="11">
        <f t="shared" si="1629"/>
        <v>0</v>
      </c>
      <c r="AO667" s="11">
        <f t="shared" si="1629"/>
        <v>0</v>
      </c>
      <c r="AP667" s="11">
        <f t="shared" si="1629"/>
        <v>0</v>
      </c>
      <c r="AQ667" s="11">
        <f t="shared" si="1629"/>
        <v>120262</v>
      </c>
      <c r="AR667" s="11">
        <f t="shared" si="1629"/>
        <v>0</v>
      </c>
      <c r="AS667" s="11">
        <f t="shared" si="1629"/>
        <v>0</v>
      </c>
      <c r="AT667" s="11">
        <f t="shared" si="1629"/>
        <v>0</v>
      </c>
      <c r="AU667" s="11">
        <f t="shared" si="1629"/>
        <v>0</v>
      </c>
      <c r="AV667" s="11">
        <f t="shared" si="1629"/>
        <v>0</v>
      </c>
      <c r="AW667" s="11">
        <f t="shared" si="1629"/>
        <v>120262</v>
      </c>
      <c r="AX667" s="11">
        <f t="shared" si="1629"/>
        <v>0</v>
      </c>
      <c r="AY667" s="11">
        <f t="shared" si="1629"/>
        <v>-570</v>
      </c>
      <c r="AZ667" s="11">
        <f t="shared" si="1629"/>
        <v>0</v>
      </c>
      <c r="BA667" s="11">
        <f t="shared" si="1629"/>
        <v>0</v>
      </c>
      <c r="BB667" s="11">
        <f t="shared" si="1629"/>
        <v>0</v>
      </c>
      <c r="BC667" s="11">
        <f t="shared" si="1629"/>
        <v>119692</v>
      </c>
      <c r="BD667" s="11">
        <f t="shared" si="1629"/>
        <v>0</v>
      </c>
      <c r="BE667" s="11">
        <f t="shared" si="1629"/>
        <v>0</v>
      </c>
      <c r="BF667" s="11">
        <f t="shared" si="1629"/>
        <v>0</v>
      </c>
      <c r="BG667" s="11">
        <f t="shared" si="1629"/>
        <v>0</v>
      </c>
      <c r="BH667" s="11">
        <f t="shared" si="1629"/>
        <v>0</v>
      </c>
      <c r="BI667" s="11">
        <f t="shared" si="1629"/>
        <v>119692</v>
      </c>
      <c r="BJ667" s="11">
        <f t="shared" si="1629"/>
        <v>0</v>
      </c>
      <c r="BK667" s="11">
        <f t="shared" si="1629"/>
        <v>0</v>
      </c>
      <c r="BL667" s="11">
        <f t="shared" si="1629"/>
        <v>0</v>
      </c>
      <c r="BM667" s="11">
        <f t="shared" si="1629"/>
        <v>0</v>
      </c>
      <c r="BN667" s="11">
        <f t="shared" si="1629"/>
        <v>0</v>
      </c>
      <c r="BO667" s="11">
        <f t="shared" si="1629"/>
        <v>119692</v>
      </c>
      <c r="BP667" s="11">
        <f t="shared" si="1629"/>
        <v>0</v>
      </c>
      <c r="BQ667" s="11">
        <f t="shared" si="1629"/>
        <v>0</v>
      </c>
      <c r="BR667" s="11">
        <f t="shared" si="1629"/>
        <v>0</v>
      </c>
      <c r="BS667" s="11">
        <f t="shared" ref="BS667:CH667" si="1630">BS668</f>
        <v>0</v>
      </c>
      <c r="BT667" s="11">
        <f t="shared" si="1630"/>
        <v>0</v>
      </c>
      <c r="BU667" s="11">
        <f t="shared" si="1630"/>
        <v>119692</v>
      </c>
      <c r="BV667" s="11">
        <f t="shared" si="1630"/>
        <v>0</v>
      </c>
      <c r="BW667" s="11">
        <f t="shared" si="1630"/>
        <v>0</v>
      </c>
      <c r="BX667" s="11">
        <f t="shared" si="1630"/>
        <v>0</v>
      </c>
      <c r="BY667" s="11">
        <f t="shared" si="1630"/>
        <v>0</v>
      </c>
      <c r="BZ667" s="11">
        <f t="shared" si="1630"/>
        <v>0</v>
      </c>
      <c r="CA667" s="11">
        <f t="shared" si="1630"/>
        <v>119692</v>
      </c>
      <c r="CB667" s="11">
        <f t="shared" si="1630"/>
        <v>0</v>
      </c>
      <c r="CC667" s="11">
        <f t="shared" si="1630"/>
        <v>0</v>
      </c>
      <c r="CD667" s="11">
        <f t="shared" si="1630"/>
        <v>0</v>
      </c>
      <c r="CE667" s="11">
        <f t="shared" si="1630"/>
        <v>0</v>
      </c>
      <c r="CF667" s="11">
        <f t="shared" si="1630"/>
        <v>0</v>
      </c>
      <c r="CG667" s="11">
        <f t="shared" si="1630"/>
        <v>119692</v>
      </c>
      <c r="CH667" s="11">
        <f t="shared" si="1630"/>
        <v>0</v>
      </c>
    </row>
    <row r="668" spans="1:86" ht="33" hidden="1" x14ac:dyDescent="0.25">
      <c r="A668" s="25" t="s">
        <v>11</v>
      </c>
      <c r="B668" s="26">
        <f t="shared" si="1563"/>
        <v>912</v>
      </c>
      <c r="C668" s="26" t="s">
        <v>20</v>
      </c>
      <c r="D668" s="26" t="s">
        <v>21</v>
      </c>
      <c r="E668" s="26" t="s">
        <v>48</v>
      </c>
      <c r="F668" s="26" t="s">
        <v>12</v>
      </c>
      <c r="G668" s="9">
        <f>G669+G670</f>
        <v>120262</v>
      </c>
      <c r="H668" s="9">
        <f t="shared" ref="H668:N668" si="1631">H669+H670</f>
        <v>0</v>
      </c>
      <c r="I668" s="9">
        <f t="shared" si="1631"/>
        <v>0</v>
      </c>
      <c r="J668" s="9">
        <f t="shared" si="1631"/>
        <v>0</v>
      </c>
      <c r="K668" s="9">
        <f t="shared" si="1631"/>
        <v>0</v>
      </c>
      <c r="L668" s="9">
        <f t="shared" si="1631"/>
        <v>0</v>
      </c>
      <c r="M668" s="9">
        <f t="shared" si="1631"/>
        <v>120262</v>
      </c>
      <c r="N668" s="9">
        <f t="shared" si="1631"/>
        <v>0</v>
      </c>
      <c r="O668" s="9">
        <f t="shared" ref="O668:T668" si="1632">O669+O670</f>
        <v>0</v>
      </c>
      <c r="P668" s="9">
        <f t="shared" si="1632"/>
        <v>0</v>
      </c>
      <c r="Q668" s="9">
        <f t="shared" si="1632"/>
        <v>0</v>
      </c>
      <c r="R668" s="9">
        <f t="shared" si="1632"/>
        <v>0</v>
      </c>
      <c r="S668" s="9">
        <f t="shared" si="1632"/>
        <v>120262</v>
      </c>
      <c r="T668" s="9">
        <f t="shared" si="1632"/>
        <v>0</v>
      </c>
      <c r="U668" s="9">
        <f t="shared" ref="U668:Z668" si="1633">U669+U670</f>
        <v>0</v>
      </c>
      <c r="V668" s="9">
        <f t="shared" si="1633"/>
        <v>0</v>
      </c>
      <c r="W668" s="9">
        <f t="shared" si="1633"/>
        <v>0</v>
      </c>
      <c r="X668" s="9">
        <f t="shared" si="1633"/>
        <v>0</v>
      </c>
      <c r="Y668" s="9">
        <f t="shared" si="1633"/>
        <v>120262</v>
      </c>
      <c r="Z668" s="9">
        <f t="shared" si="1633"/>
        <v>0</v>
      </c>
      <c r="AA668" s="9">
        <f t="shared" ref="AA668:AF668" si="1634">AA669+AA670</f>
        <v>0</v>
      </c>
      <c r="AB668" s="9">
        <f t="shared" si="1634"/>
        <v>0</v>
      </c>
      <c r="AC668" s="9">
        <f t="shared" si="1634"/>
        <v>0</v>
      </c>
      <c r="AD668" s="9">
        <f t="shared" si="1634"/>
        <v>0</v>
      </c>
      <c r="AE668" s="9">
        <f t="shared" si="1634"/>
        <v>120262</v>
      </c>
      <c r="AF668" s="9">
        <f t="shared" si="1634"/>
        <v>0</v>
      </c>
      <c r="AG668" s="9">
        <f t="shared" ref="AG668:AL668" si="1635">AG669+AG670</f>
        <v>0</v>
      </c>
      <c r="AH668" s="9">
        <f t="shared" si="1635"/>
        <v>0</v>
      </c>
      <c r="AI668" s="9">
        <f t="shared" si="1635"/>
        <v>0</v>
      </c>
      <c r="AJ668" s="9">
        <f t="shared" si="1635"/>
        <v>0</v>
      </c>
      <c r="AK668" s="9">
        <f t="shared" si="1635"/>
        <v>120262</v>
      </c>
      <c r="AL668" s="9">
        <f t="shared" si="1635"/>
        <v>0</v>
      </c>
      <c r="AM668" s="9">
        <f t="shared" ref="AM668:AR668" si="1636">AM669+AM670</f>
        <v>0</v>
      </c>
      <c r="AN668" s="9">
        <f t="shared" si="1636"/>
        <v>0</v>
      </c>
      <c r="AO668" s="9">
        <f t="shared" si="1636"/>
        <v>0</v>
      </c>
      <c r="AP668" s="9">
        <f t="shared" si="1636"/>
        <v>0</v>
      </c>
      <c r="AQ668" s="9">
        <f t="shared" si="1636"/>
        <v>120262</v>
      </c>
      <c r="AR668" s="9">
        <f t="shared" si="1636"/>
        <v>0</v>
      </c>
      <c r="AS668" s="9">
        <f t="shared" ref="AS668:AX668" si="1637">AS669+AS670</f>
        <v>0</v>
      </c>
      <c r="AT668" s="9">
        <f t="shared" si="1637"/>
        <v>0</v>
      </c>
      <c r="AU668" s="9">
        <f t="shared" si="1637"/>
        <v>0</v>
      </c>
      <c r="AV668" s="9">
        <f t="shared" si="1637"/>
        <v>0</v>
      </c>
      <c r="AW668" s="9">
        <f t="shared" si="1637"/>
        <v>120262</v>
      </c>
      <c r="AX668" s="9">
        <f t="shared" si="1637"/>
        <v>0</v>
      </c>
      <c r="AY668" s="9">
        <f t="shared" ref="AY668:BD668" si="1638">AY669+AY670</f>
        <v>-570</v>
      </c>
      <c r="AZ668" s="9">
        <f t="shared" si="1638"/>
        <v>0</v>
      </c>
      <c r="BA668" s="9">
        <f t="shared" si="1638"/>
        <v>0</v>
      </c>
      <c r="BB668" s="9">
        <f t="shared" si="1638"/>
        <v>0</v>
      </c>
      <c r="BC668" s="9">
        <f t="shared" si="1638"/>
        <v>119692</v>
      </c>
      <c r="BD668" s="9">
        <f t="shared" si="1638"/>
        <v>0</v>
      </c>
      <c r="BE668" s="9">
        <f t="shared" ref="BE668:BJ668" si="1639">BE669+BE670</f>
        <v>0</v>
      </c>
      <c r="BF668" s="9">
        <f t="shared" si="1639"/>
        <v>0</v>
      </c>
      <c r="BG668" s="9">
        <f t="shared" si="1639"/>
        <v>0</v>
      </c>
      <c r="BH668" s="9">
        <f t="shared" si="1639"/>
        <v>0</v>
      </c>
      <c r="BI668" s="9">
        <f t="shared" si="1639"/>
        <v>119692</v>
      </c>
      <c r="BJ668" s="9">
        <f t="shared" si="1639"/>
        <v>0</v>
      </c>
      <c r="BK668" s="9">
        <f t="shared" ref="BK668:BP668" si="1640">BK669+BK670</f>
        <v>0</v>
      </c>
      <c r="BL668" s="9">
        <f t="shared" si="1640"/>
        <v>0</v>
      </c>
      <c r="BM668" s="9">
        <f t="shared" si="1640"/>
        <v>0</v>
      </c>
      <c r="BN668" s="9">
        <f t="shared" si="1640"/>
        <v>0</v>
      </c>
      <c r="BO668" s="9">
        <f t="shared" si="1640"/>
        <v>119692</v>
      </c>
      <c r="BP668" s="9">
        <f t="shared" si="1640"/>
        <v>0</v>
      </c>
      <c r="BQ668" s="9">
        <f t="shared" ref="BQ668:BV668" si="1641">BQ669+BQ670</f>
        <v>0</v>
      </c>
      <c r="BR668" s="9">
        <f t="shared" si="1641"/>
        <v>0</v>
      </c>
      <c r="BS668" s="9">
        <f t="shared" si="1641"/>
        <v>0</v>
      </c>
      <c r="BT668" s="9">
        <f t="shared" si="1641"/>
        <v>0</v>
      </c>
      <c r="BU668" s="9">
        <f t="shared" si="1641"/>
        <v>119692</v>
      </c>
      <c r="BV668" s="9">
        <f t="shared" si="1641"/>
        <v>0</v>
      </c>
      <c r="BW668" s="9">
        <f t="shared" ref="BW668:CB668" si="1642">BW669+BW670</f>
        <v>0</v>
      </c>
      <c r="BX668" s="9">
        <f t="shared" si="1642"/>
        <v>0</v>
      </c>
      <c r="BY668" s="9">
        <f t="shared" si="1642"/>
        <v>0</v>
      </c>
      <c r="BZ668" s="9">
        <f t="shared" si="1642"/>
        <v>0</v>
      </c>
      <c r="CA668" s="9">
        <f t="shared" si="1642"/>
        <v>119692</v>
      </c>
      <c r="CB668" s="9">
        <f t="shared" si="1642"/>
        <v>0</v>
      </c>
      <c r="CC668" s="9">
        <f t="shared" ref="CC668:CH668" si="1643">CC669+CC670</f>
        <v>0</v>
      </c>
      <c r="CD668" s="9">
        <f t="shared" si="1643"/>
        <v>0</v>
      </c>
      <c r="CE668" s="9">
        <f t="shared" si="1643"/>
        <v>0</v>
      </c>
      <c r="CF668" s="9">
        <f t="shared" si="1643"/>
        <v>0</v>
      </c>
      <c r="CG668" s="9">
        <f t="shared" si="1643"/>
        <v>119692</v>
      </c>
      <c r="CH668" s="9">
        <f t="shared" si="1643"/>
        <v>0</v>
      </c>
    </row>
    <row r="669" spans="1:86" ht="20.100000000000001" hidden="1" customHeight="1" x14ac:dyDescent="0.25">
      <c r="A669" s="28" t="s">
        <v>13</v>
      </c>
      <c r="B669" s="26">
        <f t="shared" si="1563"/>
        <v>912</v>
      </c>
      <c r="C669" s="26" t="s">
        <v>20</v>
      </c>
      <c r="D669" s="26" t="s">
        <v>21</v>
      </c>
      <c r="E669" s="26" t="s">
        <v>48</v>
      </c>
      <c r="F669" s="26">
        <v>610</v>
      </c>
      <c r="G669" s="9">
        <f>67078+9645</f>
        <v>76723</v>
      </c>
      <c r="H669" s="9"/>
      <c r="I669" s="83"/>
      <c r="J669" s="83"/>
      <c r="K669" s="83"/>
      <c r="L669" s="83"/>
      <c r="M669" s="9">
        <f>G669+I669+J669+K669+L669</f>
        <v>76723</v>
      </c>
      <c r="N669" s="9">
        <f>H669+L669</f>
        <v>0</v>
      </c>
      <c r="O669" s="84"/>
      <c r="P669" s="84"/>
      <c r="Q669" s="84"/>
      <c r="R669" s="84"/>
      <c r="S669" s="9">
        <f>M669+O669+P669+Q669+R669</f>
        <v>76723</v>
      </c>
      <c r="T669" s="9">
        <f>N669+R669</f>
        <v>0</v>
      </c>
      <c r="U669" s="84"/>
      <c r="V669" s="84"/>
      <c r="W669" s="84"/>
      <c r="X669" s="84"/>
      <c r="Y669" s="9">
        <f>S669+U669+V669+W669+X669</f>
        <v>76723</v>
      </c>
      <c r="Z669" s="9">
        <f>T669+X669</f>
        <v>0</v>
      </c>
      <c r="AA669" s="84"/>
      <c r="AB669" s="84"/>
      <c r="AC669" s="84"/>
      <c r="AD669" s="84"/>
      <c r="AE669" s="9">
        <f>Y669+AA669+AB669+AC669+AD669</f>
        <v>76723</v>
      </c>
      <c r="AF669" s="9">
        <f>Z669+AD669</f>
        <v>0</v>
      </c>
      <c r="AG669" s="84"/>
      <c r="AH669" s="84"/>
      <c r="AI669" s="84"/>
      <c r="AJ669" s="84"/>
      <c r="AK669" s="9">
        <f>AE669+AG669+AH669+AI669+AJ669</f>
        <v>76723</v>
      </c>
      <c r="AL669" s="9">
        <f>AF669+AJ669</f>
        <v>0</v>
      </c>
      <c r="AM669" s="84"/>
      <c r="AN669" s="84"/>
      <c r="AO669" s="84"/>
      <c r="AP669" s="84"/>
      <c r="AQ669" s="9">
        <f>AK669+AM669+AN669+AO669+AP669</f>
        <v>76723</v>
      </c>
      <c r="AR669" s="9">
        <f>AL669+AP669</f>
        <v>0</v>
      </c>
      <c r="AS669" s="84"/>
      <c r="AT669" s="84"/>
      <c r="AU669" s="84"/>
      <c r="AV669" s="84"/>
      <c r="AW669" s="9">
        <f>AQ669+AS669+AT669+AU669+AV669</f>
        <v>76723</v>
      </c>
      <c r="AX669" s="9">
        <f>AR669+AV669</f>
        <v>0</v>
      </c>
      <c r="AY669" s="84">
        <v>-339</v>
      </c>
      <c r="AZ669" s="84"/>
      <c r="BA669" s="84"/>
      <c r="BB669" s="84"/>
      <c r="BC669" s="9">
        <f>AW669+AY669+AZ669+BA669+BB669</f>
        <v>76384</v>
      </c>
      <c r="BD669" s="9">
        <f>AX669+BB669</f>
        <v>0</v>
      </c>
      <c r="BE669" s="84"/>
      <c r="BF669" s="84"/>
      <c r="BG669" s="84"/>
      <c r="BH669" s="84"/>
      <c r="BI669" s="9">
        <f>BC669+BE669+BF669+BG669+BH669</f>
        <v>76384</v>
      </c>
      <c r="BJ669" s="9">
        <f>BD669+BH669</f>
        <v>0</v>
      </c>
      <c r="BK669" s="84"/>
      <c r="BL669" s="84"/>
      <c r="BM669" s="84"/>
      <c r="BN669" s="84"/>
      <c r="BO669" s="9">
        <f>BI669+BK669+BL669+BM669+BN669</f>
        <v>76384</v>
      </c>
      <c r="BP669" s="9">
        <f>BJ669+BN669</f>
        <v>0</v>
      </c>
      <c r="BQ669" s="84"/>
      <c r="BR669" s="84"/>
      <c r="BS669" s="84"/>
      <c r="BT669" s="84"/>
      <c r="BU669" s="9">
        <f>BO669+BQ669+BR669+BS669+BT669</f>
        <v>76384</v>
      </c>
      <c r="BV669" s="9">
        <f>BP669+BT669</f>
        <v>0</v>
      </c>
      <c r="BW669" s="84"/>
      <c r="BX669" s="84"/>
      <c r="BY669" s="84"/>
      <c r="BZ669" s="84"/>
      <c r="CA669" s="9">
        <f>BU669+BW669+BX669+BY669+BZ669</f>
        <v>76384</v>
      </c>
      <c r="CB669" s="9">
        <f>BV669+BZ669</f>
        <v>0</v>
      </c>
      <c r="CC669" s="84"/>
      <c r="CD669" s="84"/>
      <c r="CE669" s="84"/>
      <c r="CF669" s="84"/>
      <c r="CG669" s="9">
        <f>CA669+CC669+CD669+CE669+CF669</f>
        <v>76384</v>
      </c>
      <c r="CH669" s="9">
        <f>CB669+CF669</f>
        <v>0</v>
      </c>
    </row>
    <row r="670" spans="1:86" ht="20.100000000000001" hidden="1" customHeight="1" x14ac:dyDescent="0.25">
      <c r="A670" s="28" t="s">
        <v>23</v>
      </c>
      <c r="B670" s="26">
        <f>B669</f>
        <v>912</v>
      </c>
      <c r="C670" s="26" t="s">
        <v>20</v>
      </c>
      <c r="D670" s="26" t="s">
        <v>21</v>
      </c>
      <c r="E670" s="26" t="s">
        <v>48</v>
      </c>
      <c r="F670" s="26">
        <v>620</v>
      </c>
      <c r="G670" s="9">
        <f>38158+5381</f>
        <v>43539</v>
      </c>
      <c r="H670" s="9"/>
      <c r="I670" s="83"/>
      <c r="J670" s="83"/>
      <c r="K670" s="83"/>
      <c r="L670" s="83"/>
      <c r="M670" s="9">
        <f>G670+I670+J670+K670+L670</f>
        <v>43539</v>
      </c>
      <c r="N670" s="9">
        <f>H670+L670</f>
        <v>0</v>
      </c>
      <c r="O670" s="84"/>
      <c r="P670" s="84"/>
      <c r="Q670" s="84"/>
      <c r="R670" s="84"/>
      <c r="S670" s="9">
        <f>M670+O670+P670+Q670+R670</f>
        <v>43539</v>
      </c>
      <c r="T670" s="9">
        <f>N670+R670</f>
        <v>0</v>
      </c>
      <c r="U670" s="84"/>
      <c r="V670" s="84"/>
      <c r="W670" s="84"/>
      <c r="X670" s="84"/>
      <c r="Y670" s="9">
        <f>S670+U670+V670+W670+X670</f>
        <v>43539</v>
      </c>
      <c r="Z670" s="9">
        <f>T670+X670</f>
        <v>0</v>
      </c>
      <c r="AA670" s="84"/>
      <c r="AB670" s="84"/>
      <c r="AC670" s="84"/>
      <c r="AD670" s="84"/>
      <c r="AE670" s="9">
        <f>Y670+AA670+AB670+AC670+AD670</f>
        <v>43539</v>
      </c>
      <c r="AF670" s="9">
        <f>Z670+AD670</f>
        <v>0</v>
      </c>
      <c r="AG670" s="84"/>
      <c r="AH670" s="84"/>
      <c r="AI670" s="84"/>
      <c r="AJ670" s="84"/>
      <c r="AK670" s="9">
        <f>AE670+AG670+AH670+AI670+AJ670</f>
        <v>43539</v>
      </c>
      <c r="AL670" s="9">
        <f>AF670+AJ670</f>
        <v>0</v>
      </c>
      <c r="AM670" s="84"/>
      <c r="AN670" s="84"/>
      <c r="AO670" s="84"/>
      <c r="AP670" s="84"/>
      <c r="AQ670" s="9">
        <f>AK670+AM670+AN670+AO670+AP670</f>
        <v>43539</v>
      </c>
      <c r="AR670" s="9">
        <f>AL670+AP670</f>
        <v>0</v>
      </c>
      <c r="AS670" s="84"/>
      <c r="AT670" s="84"/>
      <c r="AU670" s="84"/>
      <c r="AV670" s="84"/>
      <c r="AW670" s="9">
        <f>AQ670+AS670+AT670+AU670+AV670</f>
        <v>43539</v>
      </c>
      <c r="AX670" s="9">
        <f>AR670+AV670</f>
        <v>0</v>
      </c>
      <c r="AY670" s="84">
        <v>-231</v>
      </c>
      <c r="AZ670" s="84"/>
      <c r="BA670" s="84"/>
      <c r="BB670" s="84"/>
      <c r="BC670" s="9">
        <f>AW670+AY670+AZ670+BA670+BB670</f>
        <v>43308</v>
      </c>
      <c r="BD670" s="9">
        <f>AX670+BB670</f>
        <v>0</v>
      </c>
      <c r="BE670" s="84"/>
      <c r="BF670" s="84"/>
      <c r="BG670" s="84"/>
      <c r="BH670" s="84"/>
      <c r="BI670" s="9">
        <f>BC670+BE670+BF670+BG670+BH670</f>
        <v>43308</v>
      </c>
      <c r="BJ670" s="9">
        <f>BD670+BH670</f>
        <v>0</v>
      </c>
      <c r="BK670" s="84"/>
      <c r="BL670" s="84"/>
      <c r="BM670" s="84"/>
      <c r="BN670" s="84"/>
      <c r="BO670" s="9">
        <f>BI670+BK670+BL670+BM670+BN670</f>
        <v>43308</v>
      </c>
      <c r="BP670" s="9">
        <f>BJ670+BN670</f>
        <v>0</v>
      </c>
      <c r="BQ670" s="84"/>
      <c r="BR670" s="84"/>
      <c r="BS670" s="84"/>
      <c r="BT670" s="84"/>
      <c r="BU670" s="9">
        <f>BO670+BQ670+BR670+BS670+BT670</f>
        <v>43308</v>
      </c>
      <c r="BV670" s="9">
        <f>BP670+BT670</f>
        <v>0</v>
      </c>
      <c r="BW670" s="84"/>
      <c r="BX670" s="84"/>
      <c r="BY670" s="84"/>
      <c r="BZ670" s="84"/>
      <c r="CA670" s="9">
        <f>BU670+BW670+BX670+BY670+BZ670</f>
        <v>43308</v>
      </c>
      <c r="CB670" s="9">
        <f>BV670+BZ670</f>
        <v>0</v>
      </c>
      <c r="CC670" s="84"/>
      <c r="CD670" s="84"/>
      <c r="CE670" s="84"/>
      <c r="CF670" s="84"/>
      <c r="CG670" s="9">
        <f>CA670+CC670+CD670+CE670+CF670</f>
        <v>43308</v>
      </c>
      <c r="CH670" s="9">
        <f>CB670+CF670</f>
        <v>0</v>
      </c>
    </row>
    <row r="671" spans="1:86" ht="20.100000000000001" hidden="1" customHeight="1" x14ac:dyDescent="0.25">
      <c r="A671" s="28" t="s">
        <v>14</v>
      </c>
      <c r="B671" s="26">
        <f>B669</f>
        <v>912</v>
      </c>
      <c r="C671" s="26" t="s">
        <v>20</v>
      </c>
      <c r="D671" s="26" t="s">
        <v>21</v>
      </c>
      <c r="E671" s="26" t="s">
        <v>41</v>
      </c>
      <c r="F671" s="26"/>
      <c r="G671" s="9">
        <f>G675+G679+G682+G686+G672</f>
        <v>5935</v>
      </c>
      <c r="H671" s="9">
        <f t="shared" ref="H671:N671" si="1644">H675+H679+H682+H686+H672</f>
        <v>0</v>
      </c>
      <c r="I671" s="9">
        <f t="shared" si="1644"/>
        <v>0</v>
      </c>
      <c r="J671" s="9">
        <f t="shared" si="1644"/>
        <v>0</v>
      </c>
      <c r="K671" s="9">
        <f t="shared" si="1644"/>
        <v>0</v>
      </c>
      <c r="L671" s="9">
        <f t="shared" si="1644"/>
        <v>0</v>
      </c>
      <c r="M671" s="9">
        <f t="shared" si="1644"/>
        <v>5935</v>
      </c>
      <c r="N671" s="9">
        <f t="shared" si="1644"/>
        <v>0</v>
      </c>
      <c r="O671" s="9">
        <f t="shared" ref="O671:T671" si="1645">O675+O679+O682+O686+O672</f>
        <v>0</v>
      </c>
      <c r="P671" s="9">
        <f t="shared" si="1645"/>
        <v>0</v>
      </c>
      <c r="Q671" s="9">
        <f t="shared" si="1645"/>
        <v>0</v>
      </c>
      <c r="R671" s="9">
        <f t="shared" si="1645"/>
        <v>0</v>
      </c>
      <c r="S671" s="9">
        <f t="shared" si="1645"/>
        <v>5935</v>
      </c>
      <c r="T671" s="9">
        <f t="shared" si="1645"/>
        <v>0</v>
      </c>
      <c r="U671" s="9">
        <f t="shared" ref="U671:Z671" si="1646">U675+U679+U682+U686+U672</f>
        <v>-1720</v>
      </c>
      <c r="V671" s="9">
        <f t="shared" si="1646"/>
        <v>0</v>
      </c>
      <c r="W671" s="9">
        <f t="shared" si="1646"/>
        <v>0</v>
      </c>
      <c r="X671" s="9">
        <f t="shared" si="1646"/>
        <v>0</v>
      </c>
      <c r="Y671" s="9">
        <f t="shared" si="1646"/>
        <v>4215</v>
      </c>
      <c r="Z671" s="9">
        <f t="shared" si="1646"/>
        <v>0</v>
      </c>
      <c r="AA671" s="9">
        <f t="shared" ref="AA671:AF671" si="1647">AA675+AA679+AA682+AA686+AA672</f>
        <v>0</v>
      </c>
      <c r="AB671" s="9">
        <f t="shared" si="1647"/>
        <v>0</v>
      </c>
      <c r="AC671" s="9">
        <f t="shared" si="1647"/>
        <v>0</v>
      </c>
      <c r="AD671" s="9">
        <f t="shared" si="1647"/>
        <v>0</v>
      </c>
      <c r="AE671" s="9">
        <f t="shared" si="1647"/>
        <v>4215</v>
      </c>
      <c r="AF671" s="9">
        <f t="shared" si="1647"/>
        <v>0</v>
      </c>
      <c r="AG671" s="9">
        <f t="shared" ref="AG671:AL671" si="1648">AG675+AG679+AG682+AG686+AG672</f>
        <v>0</v>
      </c>
      <c r="AH671" s="9">
        <f t="shared" si="1648"/>
        <v>0</v>
      </c>
      <c r="AI671" s="9">
        <f t="shared" si="1648"/>
        <v>0</v>
      </c>
      <c r="AJ671" s="9">
        <f t="shared" si="1648"/>
        <v>0</v>
      </c>
      <c r="AK671" s="9">
        <f t="shared" si="1648"/>
        <v>4215</v>
      </c>
      <c r="AL671" s="9">
        <f t="shared" si="1648"/>
        <v>0</v>
      </c>
      <c r="AM671" s="9">
        <f t="shared" ref="AM671:AR671" si="1649">AM675+AM679+AM682+AM686+AM672</f>
        <v>0</v>
      </c>
      <c r="AN671" s="9">
        <f t="shared" si="1649"/>
        <v>0</v>
      </c>
      <c r="AO671" s="9">
        <f t="shared" si="1649"/>
        <v>0</v>
      </c>
      <c r="AP671" s="9">
        <f t="shared" si="1649"/>
        <v>0</v>
      </c>
      <c r="AQ671" s="9">
        <f t="shared" si="1649"/>
        <v>4215</v>
      </c>
      <c r="AR671" s="9">
        <f t="shared" si="1649"/>
        <v>0</v>
      </c>
      <c r="AS671" s="9">
        <f t="shared" ref="AS671:AX671" si="1650">AS675+AS679+AS682+AS686+AS672</f>
        <v>0</v>
      </c>
      <c r="AT671" s="9">
        <f t="shared" si="1650"/>
        <v>1122</v>
      </c>
      <c r="AU671" s="9">
        <f t="shared" si="1650"/>
        <v>0</v>
      </c>
      <c r="AV671" s="9">
        <f t="shared" si="1650"/>
        <v>0</v>
      </c>
      <c r="AW671" s="9">
        <f t="shared" si="1650"/>
        <v>5337</v>
      </c>
      <c r="AX671" s="9">
        <f t="shared" si="1650"/>
        <v>0</v>
      </c>
      <c r="AY671" s="9">
        <f t="shared" ref="AY671:BD671" si="1651">AY675+AY679+AY682+AY686+AY672</f>
        <v>-423</v>
      </c>
      <c r="AZ671" s="9">
        <f t="shared" si="1651"/>
        <v>255</v>
      </c>
      <c r="BA671" s="9">
        <f t="shared" si="1651"/>
        <v>0</v>
      </c>
      <c r="BB671" s="9">
        <f t="shared" si="1651"/>
        <v>0</v>
      </c>
      <c r="BC671" s="9">
        <f t="shared" si="1651"/>
        <v>5169</v>
      </c>
      <c r="BD671" s="9">
        <f t="shared" si="1651"/>
        <v>0</v>
      </c>
      <c r="BE671" s="9">
        <f t="shared" ref="BE671:BJ671" si="1652">BE675+BE679+BE682+BE686+BE672</f>
        <v>0</v>
      </c>
      <c r="BF671" s="9">
        <f t="shared" si="1652"/>
        <v>372</v>
      </c>
      <c r="BG671" s="9">
        <f t="shared" si="1652"/>
        <v>0</v>
      </c>
      <c r="BH671" s="9">
        <f t="shared" si="1652"/>
        <v>0</v>
      </c>
      <c r="BI671" s="9">
        <f t="shared" si="1652"/>
        <v>5541</v>
      </c>
      <c r="BJ671" s="9">
        <f t="shared" si="1652"/>
        <v>0</v>
      </c>
      <c r="BK671" s="9">
        <f t="shared" ref="BK671:BP671" si="1653">BK675+BK679+BK682+BK686+BK672</f>
        <v>0</v>
      </c>
      <c r="BL671" s="9">
        <f t="shared" si="1653"/>
        <v>0</v>
      </c>
      <c r="BM671" s="9">
        <f t="shared" si="1653"/>
        <v>0</v>
      </c>
      <c r="BN671" s="9">
        <f t="shared" si="1653"/>
        <v>0</v>
      </c>
      <c r="BO671" s="9">
        <f t="shared" si="1653"/>
        <v>5541</v>
      </c>
      <c r="BP671" s="9">
        <f t="shared" si="1653"/>
        <v>0</v>
      </c>
      <c r="BQ671" s="9">
        <f t="shared" ref="BQ671:BV671" si="1654">BQ675+BQ679+BQ682+BQ686+BQ672</f>
        <v>6</v>
      </c>
      <c r="BR671" s="9">
        <f t="shared" si="1654"/>
        <v>0</v>
      </c>
      <c r="BS671" s="9">
        <f t="shared" si="1654"/>
        <v>0</v>
      </c>
      <c r="BT671" s="9">
        <f t="shared" si="1654"/>
        <v>0</v>
      </c>
      <c r="BU671" s="9">
        <f t="shared" si="1654"/>
        <v>5547</v>
      </c>
      <c r="BV671" s="9">
        <f t="shared" si="1654"/>
        <v>0</v>
      </c>
      <c r="BW671" s="9">
        <f t="shared" ref="BW671:CB671" si="1655">BW675+BW679+BW682+BW686+BW672</f>
        <v>0</v>
      </c>
      <c r="BX671" s="9">
        <f t="shared" si="1655"/>
        <v>0</v>
      </c>
      <c r="BY671" s="9">
        <f t="shared" si="1655"/>
        <v>0</v>
      </c>
      <c r="BZ671" s="9">
        <f t="shared" si="1655"/>
        <v>0</v>
      </c>
      <c r="CA671" s="9">
        <f t="shared" si="1655"/>
        <v>5547</v>
      </c>
      <c r="CB671" s="9">
        <f t="shared" si="1655"/>
        <v>0</v>
      </c>
      <c r="CC671" s="9">
        <f t="shared" ref="CC671:CH671" si="1656">CC675+CC679+CC682+CC686+CC672</f>
        <v>-391</v>
      </c>
      <c r="CD671" s="9">
        <f t="shared" si="1656"/>
        <v>0</v>
      </c>
      <c r="CE671" s="9">
        <f t="shared" si="1656"/>
        <v>-35</v>
      </c>
      <c r="CF671" s="9">
        <f t="shared" si="1656"/>
        <v>0</v>
      </c>
      <c r="CG671" s="9">
        <f t="shared" si="1656"/>
        <v>5121</v>
      </c>
      <c r="CH671" s="9">
        <f t="shared" si="1656"/>
        <v>0</v>
      </c>
    </row>
    <row r="672" spans="1:86" ht="20.100000000000001" hidden="1" customHeight="1" x14ac:dyDescent="0.25">
      <c r="A672" s="28" t="s">
        <v>420</v>
      </c>
      <c r="B672" s="26">
        <f>B670</f>
        <v>912</v>
      </c>
      <c r="C672" s="26" t="s">
        <v>20</v>
      </c>
      <c r="D672" s="26" t="s">
        <v>21</v>
      </c>
      <c r="E672" s="26" t="s">
        <v>419</v>
      </c>
      <c r="F672" s="26"/>
      <c r="G672" s="9">
        <f t="shared" ref="G672:V673" si="1657">G673</f>
        <v>2</v>
      </c>
      <c r="H672" s="9">
        <f t="shared" si="1657"/>
        <v>0</v>
      </c>
      <c r="I672" s="9">
        <f t="shared" si="1657"/>
        <v>0</v>
      </c>
      <c r="J672" s="9">
        <f t="shared" si="1657"/>
        <v>0</v>
      </c>
      <c r="K672" s="9">
        <f t="shared" si="1657"/>
        <v>0</v>
      </c>
      <c r="L672" s="9">
        <f t="shared" si="1657"/>
        <v>0</v>
      </c>
      <c r="M672" s="9">
        <f t="shared" si="1657"/>
        <v>2</v>
      </c>
      <c r="N672" s="9">
        <f t="shared" si="1657"/>
        <v>0</v>
      </c>
      <c r="O672" s="9">
        <f t="shared" si="1657"/>
        <v>0</v>
      </c>
      <c r="P672" s="9">
        <f t="shared" si="1657"/>
        <v>0</v>
      </c>
      <c r="Q672" s="9">
        <f t="shared" si="1657"/>
        <v>0</v>
      </c>
      <c r="R672" s="9">
        <f t="shared" si="1657"/>
        <v>0</v>
      </c>
      <c r="S672" s="9">
        <f t="shared" si="1657"/>
        <v>2</v>
      </c>
      <c r="T672" s="9">
        <f t="shared" si="1657"/>
        <v>0</v>
      </c>
      <c r="U672" s="9">
        <f t="shared" si="1657"/>
        <v>0</v>
      </c>
      <c r="V672" s="9">
        <f t="shared" si="1657"/>
        <v>0</v>
      </c>
      <c r="W672" s="9">
        <f t="shared" ref="U672:AJ673" si="1658">W673</f>
        <v>0</v>
      </c>
      <c r="X672" s="9">
        <f t="shared" si="1658"/>
        <v>0</v>
      </c>
      <c r="Y672" s="9">
        <f t="shared" si="1658"/>
        <v>2</v>
      </c>
      <c r="Z672" s="9">
        <f t="shared" si="1658"/>
        <v>0</v>
      </c>
      <c r="AA672" s="9">
        <f t="shared" si="1658"/>
        <v>0</v>
      </c>
      <c r="AB672" s="9">
        <f t="shared" si="1658"/>
        <v>0</v>
      </c>
      <c r="AC672" s="9">
        <f t="shared" si="1658"/>
        <v>0</v>
      </c>
      <c r="AD672" s="9">
        <f t="shared" si="1658"/>
        <v>0</v>
      </c>
      <c r="AE672" s="9">
        <f t="shared" si="1658"/>
        <v>2</v>
      </c>
      <c r="AF672" s="9">
        <f t="shared" si="1658"/>
        <v>0</v>
      </c>
      <c r="AG672" s="9">
        <f t="shared" si="1658"/>
        <v>0</v>
      </c>
      <c r="AH672" s="9">
        <f t="shared" si="1658"/>
        <v>0</v>
      </c>
      <c r="AI672" s="9">
        <f t="shared" si="1658"/>
        <v>0</v>
      </c>
      <c r="AJ672" s="9">
        <f t="shared" si="1658"/>
        <v>0</v>
      </c>
      <c r="AK672" s="9">
        <f t="shared" ref="AG672:AV673" si="1659">AK673</f>
        <v>2</v>
      </c>
      <c r="AL672" s="9">
        <f t="shared" si="1659"/>
        <v>0</v>
      </c>
      <c r="AM672" s="9">
        <f t="shared" si="1659"/>
        <v>0</v>
      </c>
      <c r="AN672" s="9">
        <f t="shared" si="1659"/>
        <v>0</v>
      </c>
      <c r="AO672" s="9">
        <f t="shared" si="1659"/>
        <v>0</v>
      </c>
      <c r="AP672" s="9">
        <f t="shared" si="1659"/>
        <v>0</v>
      </c>
      <c r="AQ672" s="9">
        <f t="shared" si="1659"/>
        <v>2</v>
      </c>
      <c r="AR672" s="9">
        <f t="shared" si="1659"/>
        <v>0</v>
      </c>
      <c r="AS672" s="9">
        <f t="shared" si="1659"/>
        <v>0</v>
      </c>
      <c r="AT672" s="9">
        <f t="shared" si="1659"/>
        <v>0</v>
      </c>
      <c r="AU672" s="9">
        <f t="shared" si="1659"/>
        <v>0</v>
      </c>
      <c r="AV672" s="9">
        <f t="shared" si="1659"/>
        <v>0</v>
      </c>
      <c r="AW672" s="9">
        <f t="shared" ref="AS672:BH673" si="1660">AW673</f>
        <v>2</v>
      </c>
      <c r="AX672" s="9">
        <f t="shared" si="1660"/>
        <v>0</v>
      </c>
      <c r="AY672" s="9">
        <f t="shared" si="1660"/>
        <v>0</v>
      </c>
      <c r="AZ672" s="9">
        <f t="shared" si="1660"/>
        <v>0</v>
      </c>
      <c r="BA672" s="9">
        <f t="shared" si="1660"/>
        <v>0</v>
      </c>
      <c r="BB672" s="9">
        <f t="shared" si="1660"/>
        <v>0</v>
      </c>
      <c r="BC672" s="9">
        <f t="shared" si="1660"/>
        <v>2</v>
      </c>
      <c r="BD672" s="9">
        <f t="shared" si="1660"/>
        <v>0</v>
      </c>
      <c r="BE672" s="9">
        <f t="shared" si="1660"/>
        <v>0</v>
      </c>
      <c r="BF672" s="9">
        <f t="shared" si="1660"/>
        <v>0</v>
      </c>
      <c r="BG672" s="9">
        <f t="shared" si="1660"/>
        <v>0</v>
      </c>
      <c r="BH672" s="9">
        <f t="shared" si="1660"/>
        <v>0</v>
      </c>
      <c r="BI672" s="9">
        <f t="shared" ref="BE672:BT673" si="1661">BI673</f>
        <v>2</v>
      </c>
      <c r="BJ672" s="9">
        <f t="shared" si="1661"/>
        <v>0</v>
      </c>
      <c r="BK672" s="9">
        <f t="shared" si="1661"/>
        <v>0</v>
      </c>
      <c r="BL672" s="9">
        <f t="shared" si="1661"/>
        <v>0</v>
      </c>
      <c r="BM672" s="9">
        <f t="shared" si="1661"/>
        <v>0</v>
      </c>
      <c r="BN672" s="9">
        <f t="shared" si="1661"/>
        <v>0</v>
      </c>
      <c r="BO672" s="9">
        <f t="shared" si="1661"/>
        <v>2</v>
      </c>
      <c r="BP672" s="9">
        <f t="shared" si="1661"/>
        <v>0</v>
      </c>
      <c r="BQ672" s="9">
        <f t="shared" si="1661"/>
        <v>0</v>
      </c>
      <c r="BR672" s="9">
        <f t="shared" si="1661"/>
        <v>0</v>
      </c>
      <c r="BS672" s="9">
        <f t="shared" si="1661"/>
        <v>0</v>
      </c>
      <c r="BT672" s="9">
        <f t="shared" si="1661"/>
        <v>0</v>
      </c>
      <c r="BU672" s="9">
        <f t="shared" ref="BQ672:CF673" si="1662">BU673</f>
        <v>2</v>
      </c>
      <c r="BV672" s="9">
        <f t="shared" si="1662"/>
        <v>0</v>
      </c>
      <c r="BW672" s="9">
        <f t="shared" si="1662"/>
        <v>0</v>
      </c>
      <c r="BX672" s="9">
        <f t="shared" si="1662"/>
        <v>0</v>
      </c>
      <c r="BY672" s="9">
        <f t="shared" si="1662"/>
        <v>0</v>
      </c>
      <c r="BZ672" s="9">
        <f t="shared" si="1662"/>
        <v>0</v>
      </c>
      <c r="CA672" s="9">
        <f t="shared" si="1662"/>
        <v>2</v>
      </c>
      <c r="CB672" s="9">
        <f t="shared" si="1662"/>
        <v>0</v>
      </c>
      <c r="CC672" s="9">
        <f t="shared" si="1662"/>
        <v>0</v>
      </c>
      <c r="CD672" s="9">
        <f t="shared" si="1662"/>
        <v>0</v>
      </c>
      <c r="CE672" s="9">
        <f t="shared" si="1662"/>
        <v>0</v>
      </c>
      <c r="CF672" s="9">
        <f t="shared" si="1662"/>
        <v>0</v>
      </c>
      <c r="CG672" s="9">
        <f t="shared" ref="CC672:CH673" si="1663">CG673</f>
        <v>2</v>
      </c>
      <c r="CH672" s="9">
        <f t="shared" si="1663"/>
        <v>0</v>
      </c>
    </row>
    <row r="673" spans="1:86" ht="33" hidden="1" x14ac:dyDescent="0.25">
      <c r="A673" s="25" t="s">
        <v>11</v>
      </c>
      <c r="B673" s="26">
        <f>B671</f>
        <v>912</v>
      </c>
      <c r="C673" s="26" t="s">
        <v>20</v>
      </c>
      <c r="D673" s="26" t="s">
        <v>21</v>
      </c>
      <c r="E673" s="26" t="s">
        <v>419</v>
      </c>
      <c r="F673" s="26" t="s">
        <v>12</v>
      </c>
      <c r="G673" s="17">
        <f t="shared" si="1657"/>
        <v>2</v>
      </c>
      <c r="H673" s="17">
        <f t="shared" si="1657"/>
        <v>0</v>
      </c>
      <c r="I673" s="17">
        <f t="shared" si="1657"/>
        <v>0</v>
      </c>
      <c r="J673" s="17">
        <f t="shared" si="1657"/>
        <v>0</v>
      </c>
      <c r="K673" s="17">
        <f t="shared" si="1657"/>
        <v>0</v>
      </c>
      <c r="L673" s="17">
        <f t="shared" si="1657"/>
        <v>0</v>
      </c>
      <c r="M673" s="17">
        <f t="shared" si="1657"/>
        <v>2</v>
      </c>
      <c r="N673" s="17">
        <f t="shared" si="1657"/>
        <v>0</v>
      </c>
      <c r="O673" s="17">
        <f t="shared" si="1657"/>
        <v>0</v>
      </c>
      <c r="P673" s="17">
        <f t="shared" si="1657"/>
        <v>0</v>
      </c>
      <c r="Q673" s="17">
        <f t="shared" si="1657"/>
        <v>0</v>
      </c>
      <c r="R673" s="17">
        <f t="shared" si="1657"/>
        <v>0</v>
      </c>
      <c r="S673" s="17">
        <f t="shared" si="1657"/>
        <v>2</v>
      </c>
      <c r="T673" s="17">
        <f t="shared" si="1657"/>
        <v>0</v>
      </c>
      <c r="U673" s="17">
        <f t="shared" si="1658"/>
        <v>0</v>
      </c>
      <c r="V673" s="17">
        <f t="shared" si="1658"/>
        <v>0</v>
      </c>
      <c r="W673" s="17">
        <f t="shared" si="1658"/>
        <v>0</v>
      </c>
      <c r="X673" s="17">
        <f t="shared" si="1658"/>
        <v>0</v>
      </c>
      <c r="Y673" s="17">
        <f t="shared" si="1658"/>
        <v>2</v>
      </c>
      <c r="Z673" s="17">
        <f t="shared" si="1658"/>
        <v>0</v>
      </c>
      <c r="AA673" s="17">
        <f t="shared" si="1658"/>
        <v>0</v>
      </c>
      <c r="AB673" s="17">
        <f t="shared" si="1658"/>
        <v>0</v>
      </c>
      <c r="AC673" s="17">
        <f t="shared" si="1658"/>
        <v>0</v>
      </c>
      <c r="AD673" s="17">
        <f t="shared" si="1658"/>
        <v>0</v>
      </c>
      <c r="AE673" s="17">
        <f t="shared" si="1658"/>
        <v>2</v>
      </c>
      <c r="AF673" s="17">
        <f t="shared" si="1658"/>
        <v>0</v>
      </c>
      <c r="AG673" s="17">
        <f t="shared" si="1659"/>
        <v>0</v>
      </c>
      <c r="AH673" s="17">
        <f t="shared" si="1659"/>
        <v>0</v>
      </c>
      <c r="AI673" s="17">
        <f t="shared" si="1659"/>
        <v>0</v>
      </c>
      <c r="AJ673" s="17">
        <f t="shared" si="1659"/>
        <v>0</v>
      </c>
      <c r="AK673" s="17">
        <f t="shared" si="1659"/>
        <v>2</v>
      </c>
      <c r="AL673" s="17">
        <f t="shared" si="1659"/>
        <v>0</v>
      </c>
      <c r="AM673" s="17">
        <f t="shared" si="1659"/>
        <v>0</v>
      </c>
      <c r="AN673" s="17">
        <f t="shared" si="1659"/>
        <v>0</v>
      </c>
      <c r="AO673" s="17">
        <f t="shared" si="1659"/>
        <v>0</v>
      </c>
      <c r="AP673" s="17">
        <f t="shared" si="1659"/>
        <v>0</v>
      </c>
      <c r="AQ673" s="17">
        <f t="shared" si="1659"/>
        <v>2</v>
      </c>
      <c r="AR673" s="17">
        <f t="shared" si="1659"/>
        <v>0</v>
      </c>
      <c r="AS673" s="17">
        <f t="shared" si="1660"/>
        <v>0</v>
      </c>
      <c r="AT673" s="17">
        <f t="shared" si="1660"/>
        <v>0</v>
      </c>
      <c r="AU673" s="17">
        <f t="shared" si="1660"/>
        <v>0</v>
      </c>
      <c r="AV673" s="17">
        <f t="shared" si="1660"/>
        <v>0</v>
      </c>
      <c r="AW673" s="17">
        <f t="shared" si="1660"/>
        <v>2</v>
      </c>
      <c r="AX673" s="17">
        <f t="shared" si="1660"/>
        <v>0</v>
      </c>
      <c r="AY673" s="17">
        <f t="shared" si="1660"/>
        <v>0</v>
      </c>
      <c r="AZ673" s="17">
        <f t="shared" si="1660"/>
        <v>0</v>
      </c>
      <c r="BA673" s="17">
        <f t="shared" si="1660"/>
        <v>0</v>
      </c>
      <c r="BB673" s="17">
        <f t="shared" si="1660"/>
        <v>0</v>
      </c>
      <c r="BC673" s="17">
        <f t="shared" si="1660"/>
        <v>2</v>
      </c>
      <c r="BD673" s="17">
        <f t="shared" si="1660"/>
        <v>0</v>
      </c>
      <c r="BE673" s="17">
        <f t="shared" si="1661"/>
        <v>0</v>
      </c>
      <c r="BF673" s="17">
        <f t="shared" si="1661"/>
        <v>0</v>
      </c>
      <c r="BG673" s="17">
        <f t="shared" si="1661"/>
        <v>0</v>
      </c>
      <c r="BH673" s="17">
        <f t="shared" si="1661"/>
        <v>0</v>
      </c>
      <c r="BI673" s="17">
        <f t="shared" si="1661"/>
        <v>2</v>
      </c>
      <c r="BJ673" s="17">
        <f t="shared" si="1661"/>
        <v>0</v>
      </c>
      <c r="BK673" s="17">
        <f t="shared" si="1661"/>
        <v>0</v>
      </c>
      <c r="BL673" s="17">
        <f t="shared" si="1661"/>
        <v>0</v>
      </c>
      <c r="BM673" s="17">
        <f t="shared" si="1661"/>
        <v>0</v>
      </c>
      <c r="BN673" s="17">
        <f t="shared" si="1661"/>
        <v>0</v>
      </c>
      <c r="BO673" s="17">
        <f t="shared" si="1661"/>
        <v>2</v>
      </c>
      <c r="BP673" s="17">
        <f t="shared" si="1661"/>
        <v>0</v>
      </c>
      <c r="BQ673" s="17">
        <f t="shared" si="1662"/>
        <v>0</v>
      </c>
      <c r="BR673" s="17">
        <f t="shared" si="1662"/>
        <v>0</v>
      </c>
      <c r="BS673" s="17">
        <f t="shared" si="1662"/>
        <v>0</v>
      </c>
      <c r="BT673" s="17">
        <f t="shared" si="1662"/>
        <v>0</v>
      </c>
      <c r="BU673" s="17">
        <f t="shared" si="1662"/>
        <v>2</v>
      </c>
      <c r="BV673" s="17">
        <f t="shared" si="1662"/>
        <v>0</v>
      </c>
      <c r="BW673" s="17">
        <f t="shared" si="1662"/>
        <v>0</v>
      </c>
      <c r="BX673" s="17">
        <f t="shared" si="1662"/>
        <v>0</v>
      </c>
      <c r="BY673" s="17">
        <f t="shared" si="1662"/>
        <v>0</v>
      </c>
      <c r="BZ673" s="17">
        <f t="shared" si="1662"/>
        <v>0</v>
      </c>
      <c r="CA673" s="17">
        <f t="shared" si="1662"/>
        <v>2</v>
      </c>
      <c r="CB673" s="17">
        <f t="shared" si="1662"/>
        <v>0</v>
      </c>
      <c r="CC673" s="17">
        <f t="shared" si="1663"/>
        <v>0</v>
      </c>
      <c r="CD673" s="17">
        <f t="shared" si="1663"/>
        <v>0</v>
      </c>
      <c r="CE673" s="17">
        <f t="shared" si="1663"/>
        <v>0</v>
      </c>
      <c r="CF673" s="17">
        <f t="shared" si="1663"/>
        <v>0</v>
      </c>
      <c r="CG673" s="17">
        <f t="shared" si="1663"/>
        <v>2</v>
      </c>
      <c r="CH673" s="17">
        <f t="shared" si="1663"/>
        <v>0</v>
      </c>
    </row>
    <row r="674" spans="1:86" ht="20.100000000000001" hidden="1" customHeight="1" x14ac:dyDescent="0.25">
      <c r="A674" s="28" t="s">
        <v>23</v>
      </c>
      <c r="B674" s="26">
        <v>912</v>
      </c>
      <c r="C674" s="26" t="s">
        <v>20</v>
      </c>
      <c r="D674" s="26" t="s">
        <v>21</v>
      </c>
      <c r="E674" s="26" t="s">
        <v>419</v>
      </c>
      <c r="F674" s="26" t="s">
        <v>35</v>
      </c>
      <c r="G674" s="9">
        <v>2</v>
      </c>
      <c r="H674" s="9"/>
      <c r="I674" s="83"/>
      <c r="J674" s="83"/>
      <c r="K674" s="83"/>
      <c r="L674" s="83"/>
      <c r="M674" s="9">
        <f>G674+I674+J674+K674+L674</f>
        <v>2</v>
      </c>
      <c r="N674" s="9">
        <f>H674+L674</f>
        <v>0</v>
      </c>
      <c r="O674" s="84"/>
      <c r="P674" s="84"/>
      <c r="Q674" s="84"/>
      <c r="R674" s="84"/>
      <c r="S674" s="9">
        <f>M674+O674+P674+Q674+R674</f>
        <v>2</v>
      </c>
      <c r="T674" s="9">
        <f>N674+R674</f>
        <v>0</v>
      </c>
      <c r="U674" s="84"/>
      <c r="V674" s="84"/>
      <c r="W674" s="84"/>
      <c r="X674" s="84"/>
      <c r="Y674" s="9">
        <f>S674+U674+V674+W674+X674</f>
        <v>2</v>
      </c>
      <c r="Z674" s="9">
        <f>T674+X674</f>
        <v>0</v>
      </c>
      <c r="AA674" s="84"/>
      <c r="AB674" s="84"/>
      <c r="AC674" s="84"/>
      <c r="AD674" s="84"/>
      <c r="AE674" s="9">
        <f>Y674+AA674+AB674+AC674+AD674</f>
        <v>2</v>
      </c>
      <c r="AF674" s="9">
        <f>Z674+AD674</f>
        <v>0</v>
      </c>
      <c r="AG674" s="84"/>
      <c r="AH674" s="84"/>
      <c r="AI674" s="84"/>
      <c r="AJ674" s="84"/>
      <c r="AK674" s="9">
        <f>AE674+AG674+AH674+AI674+AJ674</f>
        <v>2</v>
      </c>
      <c r="AL674" s="9">
        <f>AF674+AJ674</f>
        <v>0</v>
      </c>
      <c r="AM674" s="84"/>
      <c r="AN674" s="84"/>
      <c r="AO674" s="84"/>
      <c r="AP674" s="84"/>
      <c r="AQ674" s="9">
        <f>AK674+AM674+AN674+AO674+AP674</f>
        <v>2</v>
      </c>
      <c r="AR674" s="9">
        <f>AL674+AP674</f>
        <v>0</v>
      </c>
      <c r="AS674" s="84"/>
      <c r="AT674" s="84"/>
      <c r="AU674" s="84"/>
      <c r="AV674" s="84"/>
      <c r="AW674" s="9">
        <f>AQ674+AS674+AT674+AU674+AV674</f>
        <v>2</v>
      </c>
      <c r="AX674" s="9">
        <f>AR674+AV674</f>
        <v>0</v>
      </c>
      <c r="AY674" s="84"/>
      <c r="AZ674" s="84"/>
      <c r="BA674" s="84"/>
      <c r="BB674" s="84"/>
      <c r="BC674" s="9">
        <f>AW674+AY674+AZ674+BA674+BB674</f>
        <v>2</v>
      </c>
      <c r="BD674" s="9">
        <f>AX674+BB674</f>
        <v>0</v>
      </c>
      <c r="BE674" s="84"/>
      <c r="BF674" s="84"/>
      <c r="BG674" s="84"/>
      <c r="BH674" s="84"/>
      <c r="BI674" s="9">
        <f>BC674+BE674+BF674+BG674+BH674</f>
        <v>2</v>
      </c>
      <c r="BJ674" s="9">
        <f>BD674+BH674</f>
        <v>0</v>
      </c>
      <c r="BK674" s="84"/>
      <c r="BL674" s="84"/>
      <c r="BM674" s="84"/>
      <c r="BN674" s="84"/>
      <c r="BO674" s="9">
        <f>BI674+BK674+BL674+BM674+BN674</f>
        <v>2</v>
      </c>
      <c r="BP674" s="9">
        <f>BJ674+BN674</f>
        <v>0</v>
      </c>
      <c r="BQ674" s="84"/>
      <c r="BR674" s="84"/>
      <c r="BS674" s="84"/>
      <c r="BT674" s="84"/>
      <c r="BU674" s="9">
        <f>BO674+BQ674+BR674+BS674+BT674</f>
        <v>2</v>
      </c>
      <c r="BV674" s="9">
        <f>BP674+BT674</f>
        <v>0</v>
      </c>
      <c r="BW674" s="84"/>
      <c r="BX674" s="84"/>
      <c r="BY674" s="84"/>
      <c r="BZ674" s="84"/>
      <c r="CA674" s="9">
        <f>BU674+BW674+BX674+BY674+BZ674</f>
        <v>2</v>
      </c>
      <c r="CB674" s="9">
        <f>BV674+BZ674</f>
        <v>0</v>
      </c>
      <c r="CC674" s="84"/>
      <c r="CD674" s="84"/>
      <c r="CE674" s="84"/>
      <c r="CF674" s="84"/>
      <c r="CG674" s="9">
        <f>CA674+CC674+CD674+CE674+CF674</f>
        <v>2</v>
      </c>
      <c r="CH674" s="9">
        <f>CB674+CF674</f>
        <v>0</v>
      </c>
    </row>
    <row r="675" spans="1:86" ht="20.100000000000001" hidden="1" customHeight="1" x14ac:dyDescent="0.25">
      <c r="A675" s="28" t="s">
        <v>22</v>
      </c>
      <c r="B675" s="26">
        <f>B671</f>
        <v>912</v>
      </c>
      <c r="C675" s="26" t="s">
        <v>20</v>
      </c>
      <c r="D675" s="26" t="s">
        <v>21</v>
      </c>
      <c r="E675" s="26" t="s">
        <v>49</v>
      </c>
      <c r="F675" s="26"/>
      <c r="G675" s="9">
        <f t="shared" ref="G675:BR675" si="1664">G676</f>
        <v>34</v>
      </c>
      <c r="H675" s="9">
        <f t="shared" si="1664"/>
        <v>0</v>
      </c>
      <c r="I675" s="9">
        <f t="shared" si="1664"/>
        <v>0</v>
      </c>
      <c r="J675" s="9">
        <f t="shared" si="1664"/>
        <v>0</v>
      </c>
      <c r="K675" s="9">
        <f t="shared" si="1664"/>
        <v>0</v>
      </c>
      <c r="L675" s="9">
        <f t="shared" si="1664"/>
        <v>0</v>
      </c>
      <c r="M675" s="9">
        <f t="shared" si="1664"/>
        <v>34</v>
      </c>
      <c r="N675" s="9">
        <f t="shared" si="1664"/>
        <v>0</v>
      </c>
      <c r="O675" s="9">
        <f t="shared" si="1664"/>
        <v>0</v>
      </c>
      <c r="P675" s="9">
        <f t="shared" si="1664"/>
        <v>0</v>
      </c>
      <c r="Q675" s="9">
        <f t="shared" si="1664"/>
        <v>0</v>
      </c>
      <c r="R675" s="9">
        <f t="shared" si="1664"/>
        <v>0</v>
      </c>
      <c r="S675" s="9">
        <f t="shared" si="1664"/>
        <v>34</v>
      </c>
      <c r="T675" s="9">
        <f t="shared" si="1664"/>
        <v>0</v>
      </c>
      <c r="U675" s="9">
        <f t="shared" si="1664"/>
        <v>0</v>
      </c>
      <c r="V675" s="9">
        <f t="shared" si="1664"/>
        <v>0</v>
      </c>
      <c r="W675" s="9">
        <f t="shared" si="1664"/>
        <v>0</v>
      </c>
      <c r="X675" s="9">
        <f t="shared" si="1664"/>
        <v>0</v>
      </c>
      <c r="Y675" s="9">
        <f t="shared" si="1664"/>
        <v>34</v>
      </c>
      <c r="Z675" s="9">
        <f t="shared" si="1664"/>
        <v>0</v>
      </c>
      <c r="AA675" s="9">
        <f t="shared" si="1664"/>
        <v>0</v>
      </c>
      <c r="AB675" s="9">
        <f t="shared" si="1664"/>
        <v>0</v>
      </c>
      <c r="AC675" s="9">
        <f t="shared" si="1664"/>
        <v>0</v>
      </c>
      <c r="AD675" s="9">
        <f t="shared" si="1664"/>
        <v>0</v>
      </c>
      <c r="AE675" s="9">
        <f t="shared" si="1664"/>
        <v>34</v>
      </c>
      <c r="AF675" s="9">
        <f t="shared" si="1664"/>
        <v>0</v>
      </c>
      <c r="AG675" s="9">
        <f t="shared" si="1664"/>
        <v>0</v>
      </c>
      <c r="AH675" s="9">
        <f t="shared" si="1664"/>
        <v>0</v>
      </c>
      <c r="AI675" s="9">
        <f t="shared" si="1664"/>
        <v>0</v>
      </c>
      <c r="AJ675" s="9">
        <f t="shared" si="1664"/>
        <v>0</v>
      </c>
      <c r="AK675" s="9">
        <f t="shared" si="1664"/>
        <v>34</v>
      </c>
      <c r="AL675" s="9">
        <f t="shared" si="1664"/>
        <v>0</v>
      </c>
      <c r="AM675" s="9">
        <f t="shared" si="1664"/>
        <v>0</v>
      </c>
      <c r="AN675" s="9">
        <f t="shared" si="1664"/>
        <v>0</v>
      </c>
      <c r="AO675" s="9">
        <f t="shared" si="1664"/>
        <v>0</v>
      </c>
      <c r="AP675" s="9">
        <f t="shared" si="1664"/>
        <v>0</v>
      </c>
      <c r="AQ675" s="9">
        <f t="shared" si="1664"/>
        <v>34</v>
      </c>
      <c r="AR675" s="9">
        <f t="shared" si="1664"/>
        <v>0</v>
      </c>
      <c r="AS675" s="9">
        <f t="shared" si="1664"/>
        <v>0</v>
      </c>
      <c r="AT675" s="9">
        <f t="shared" si="1664"/>
        <v>0</v>
      </c>
      <c r="AU675" s="9">
        <f t="shared" si="1664"/>
        <v>0</v>
      </c>
      <c r="AV675" s="9">
        <f t="shared" si="1664"/>
        <v>0</v>
      </c>
      <c r="AW675" s="9">
        <f t="shared" si="1664"/>
        <v>34</v>
      </c>
      <c r="AX675" s="9">
        <f t="shared" si="1664"/>
        <v>0</v>
      </c>
      <c r="AY675" s="9">
        <f t="shared" si="1664"/>
        <v>0</v>
      </c>
      <c r="AZ675" s="9">
        <f t="shared" si="1664"/>
        <v>255</v>
      </c>
      <c r="BA675" s="9">
        <f t="shared" si="1664"/>
        <v>0</v>
      </c>
      <c r="BB675" s="9">
        <f t="shared" si="1664"/>
        <v>0</v>
      </c>
      <c r="BC675" s="9">
        <f t="shared" si="1664"/>
        <v>289</v>
      </c>
      <c r="BD675" s="9">
        <f t="shared" si="1664"/>
        <v>0</v>
      </c>
      <c r="BE675" s="9">
        <f t="shared" si="1664"/>
        <v>0</v>
      </c>
      <c r="BF675" s="9">
        <f t="shared" si="1664"/>
        <v>372</v>
      </c>
      <c r="BG675" s="9">
        <f t="shared" si="1664"/>
        <v>0</v>
      </c>
      <c r="BH675" s="9">
        <f t="shared" si="1664"/>
        <v>0</v>
      </c>
      <c r="BI675" s="9">
        <f t="shared" si="1664"/>
        <v>661</v>
      </c>
      <c r="BJ675" s="9">
        <f t="shared" si="1664"/>
        <v>0</v>
      </c>
      <c r="BK675" s="9">
        <f t="shared" si="1664"/>
        <v>0</v>
      </c>
      <c r="BL675" s="9">
        <f t="shared" si="1664"/>
        <v>0</v>
      </c>
      <c r="BM675" s="9">
        <f t="shared" si="1664"/>
        <v>0</v>
      </c>
      <c r="BN675" s="9">
        <f t="shared" si="1664"/>
        <v>0</v>
      </c>
      <c r="BO675" s="9">
        <f t="shared" si="1664"/>
        <v>661</v>
      </c>
      <c r="BP675" s="9">
        <f t="shared" si="1664"/>
        <v>0</v>
      </c>
      <c r="BQ675" s="9">
        <f t="shared" si="1664"/>
        <v>5</v>
      </c>
      <c r="BR675" s="9">
        <f t="shared" si="1664"/>
        <v>0</v>
      </c>
      <c r="BS675" s="9">
        <f t="shared" ref="BS675:CH675" si="1665">BS676</f>
        <v>0</v>
      </c>
      <c r="BT675" s="9">
        <f t="shared" si="1665"/>
        <v>0</v>
      </c>
      <c r="BU675" s="9">
        <f t="shared" si="1665"/>
        <v>666</v>
      </c>
      <c r="BV675" s="9">
        <f t="shared" si="1665"/>
        <v>0</v>
      </c>
      <c r="BW675" s="9">
        <f t="shared" si="1665"/>
        <v>0</v>
      </c>
      <c r="BX675" s="9">
        <f t="shared" si="1665"/>
        <v>0</v>
      </c>
      <c r="BY675" s="9">
        <f t="shared" si="1665"/>
        <v>0</v>
      </c>
      <c r="BZ675" s="9">
        <f t="shared" si="1665"/>
        <v>0</v>
      </c>
      <c r="CA675" s="9">
        <f t="shared" si="1665"/>
        <v>666</v>
      </c>
      <c r="CB675" s="9">
        <f t="shared" si="1665"/>
        <v>0</v>
      </c>
      <c r="CC675" s="9">
        <f t="shared" si="1665"/>
        <v>0</v>
      </c>
      <c r="CD675" s="9">
        <f t="shared" si="1665"/>
        <v>0</v>
      </c>
      <c r="CE675" s="9">
        <f t="shared" si="1665"/>
        <v>0</v>
      </c>
      <c r="CF675" s="9">
        <f t="shared" si="1665"/>
        <v>0</v>
      </c>
      <c r="CG675" s="9">
        <f t="shared" si="1665"/>
        <v>666</v>
      </c>
      <c r="CH675" s="9">
        <f t="shared" si="1665"/>
        <v>0</v>
      </c>
    </row>
    <row r="676" spans="1:86" ht="33" hidden="1" x14ac:dyDescent="0.25">
      <c r="A676" s="25" t="s">
        <v>11</v>
      </c>
      <c r="B676" s="26">
        <f t="shared" si="1563"/>
        <v>912</v>
      </c>
      <c r="C676" s="26" t="s">
        <v>20</v>
      </c>
      <c r="D676" s="26" t="s">
        <v>21</v>
      </c>
      <c r="E676" s="26" t="s">
        <v>49</v>
      </c>
      <c r="F676" s="26" t="s">
        <v>12</v>
      </c>
      <c r="G676" s="9">
        <f>G677+G678</f>
        <v>34</v>
      </c>
      <c r="H676" s="9">
        <f t="shared" ref="H676:N676" si="1666">H677+H678</f>
        <v>0</v>
      </c>
      <c r="I676" s="9">
        <f t="shared" si="1666"/>
        <v>0</v>
      </c>
      <c r="J676" s="9">
        <f t="shared" si="1666"/>
        <v>0</v>
      </c>
      <c r="K676" s="9">
        <f t="shared" si="1666"/>
        <v>0</v>
      </c>
      <c r="L676" s="9">
        <f t="shared" si="1666"/>
        <v>0</v>
      </c>
      <c r="M676" s="9">
        <f t="shared" si="1666"/>
        <v>34</v>
      </c>
      <c r="N676" s="9">
        <f t="shared" si="1666"/>
        <v>0</v>
      </c>
      <c r="O676" s="9">
        <f t="shared" ref="O676:T676" si="1667">O677+O678</f>
        <v>0</v>
      </c>
      <c r="P676" s="9">
        <f t="shared" si="1667"/>
        <v>0</v>
      </c>
      <c r="Q676" s="9">
        <f t="shared" si="1667"/>
        <v>0</v>
      </c>
      <c r="R676" s="9">
        <f t="shared" si="1667"/>
        <v>0</v>
      </c>
      <c r="S676" s="9">
        <f t="shared" si="1667"/>
        <v>34</v>
      </c>
      <c r="T676" s="9">
        <f t="shared" si="1667"/>
        <v>0</v>
      </c>
      <c r="U676" s="9">
        <f t="shared" ref="U676:Z676" si="1668">U677+U678</f>
        <v>0</v>
      </c>
      <c r="V676" s="9">
        <f t="shared" si="1668"/>
        <v>0</v>
      </c>
      <c r="W676" s="9">
        <f t="shared" si="1668"/>
        <v>0</v>
      </c>
      <c r="X676" s="9">
        <f t="shared" si="1668"/>
        <v>0</v>
      </c>
      <c r="Y676" s="9">
        <f t="shared" si="1668"/>
        <v>34</v>
      </c>
      <c r="Z676" s="9">
        <f t="shared" si="1668"/>
        <v>0</v>
      </c>
      <c r="AA676" s="9">
        <f t="shared" ref="AA676:AF676" si="1669">AA677+AA678</f>
        <v>0</v>
      </c>
      <c r="AB676" s="9">
        <f t="shared" si="1669"/>
        <v>0</v>
      </c>
      <c r="AC676" s="9">
        <f t="shared" si="1669"/>
        <v>0</v>
      </c>
      <c r="AD676" s="9">
        <f t="shared" si="1669"/>
        <v>0</v>
      </c>
      <c r="AE676" s="9">
        <f t="shared" si="1669"/>
        <v>34</v>
      </c>
      <c r="AF676" s="9">
        <f t="shared" si="1669"/>
        <v>0</v>
      </c>
      <c r="AG676" s="9">
        <f t="shared" ref="AG676:AL676" si="1670">AG677+AG678</f>
        <v>0</v>
      </c>
      <c r="AH676" s="9">
        <f t="shared" si="1670"/>
        <v>0</v>
      </c>
      <c r="AI676" s="9">
        <f t="shared" si="1670"/>
        <v>0</v>
      </c>
      <c r="AJ676" s="9">
        <f t="shared" si="1670"/>
        <v>0</v>
      </c>
      <c r="AK676" s="9">
        <f t="shared" si="1670"/>
        <v>34</v>
      </c>
      <c r="AL676" s="9">
        <f t="shared" si="1670"/>
        <v>0</v>
      </c>
      <c r="AM676" s="9">
        <f t="shared" ref="AM676:AR676" si="1671">AM677+AM678</f>
        <v>0</v>
      </c>
      <c r="AN676" s="9">
        <f t="shared" si="1671"/>
        <v>0</v>
      </c>
      <c r="AO676" s="9">
        <f t="shared" si="1671"/>
        <v>0</v>
      </c>
      <c r="AP676" s="9">
        <f t="shared" si="1671"/>
        <v>0</v>
      </c>
      <c r="AQ676" s="9">
        <f t="shared" si="1671"/>
        <v>34</v>
      </c>
      <c r="AR676" s="9">
        <f t="shared" si="1671"/>
        <v>0</v>
      </c>
      <c r="AS676" s="9">
        <f t="shared" ref="AS676:AX676" si="1672">AS677+AS678</f>
        <v>0</v>
      </c>
      <c r="AT676" s="9">
        <f t="shared" si="1672"/>
        <v>0</v>
      </c>
      <c r="AU676" s="9">
        <f t="shared" si="1672"/>
        <v>0</v>
      </c>
      <c r="AV676" s="9">
        <f t="shared" si="1672"/>
        <v>0</v>
      </c>
      <c r="AW676" s="9">
        <f t="shared" si="1672"/>
        <v>34</v>
      </c>
      <c r="AX676" s="9">
        <f t="shared" si="1672"/>
        <v>0</v>
      </c>
      <c r="AY676" s="9">
        <f t="shared" ref="AY676:BD676" si="1673">AY677+AY678</f>
        <v>0</v>
      </c>
      <c r="AZ676" s="9">
        <f t="shared" si="1673"/>
        <v>255</v>
      </c>
      <c r="BA676" s="9">
        <f t="shared" si="1673"/>
        <v>0</v>
      </c>
      <c r="BB676" s="9">
        <f t="shared" si="1673"/>
        <v>0</v>
      </c>
      <c r="BC676" s="9">
        <f t="shared" si="1673"/>
        <v>289</v>
      </c>
      <c r="BD676" s="9">
        <f t="shared" si="1673"/>
        <v>0</v>
      </c>
      <c r="BE676" s="9">
        <f t="shared" ref="BE676:BJ676" si="1674">BE677+BE678</f>
        <v>0</v>
      </c>
      <c r="BF676" s="9">
        <f t="shared" si="1674"/>
        <v>372</v>
      </c>
      <c r="BG676" s="9">
        <f t="shared" si="1674"/>
        <v>0</v>
      </c>
      <c r="BH676" s="9">
        <f t="shared" si="1674"/>
        <v>0</v>
      </c>
      <c r="BI676" s="9">
        <f t="shared" si="1674"/>
        <v>661</v>
      </c>
      <c r="BJ676" s="9">
        <f t="shared" si="1674"/>
        <v>0</v>
      </c>
      <c r="BK676" s="9">
        <f t="shared" ref="BK676:BP676" si="1675">BK677+BK678</f>
        <v>0</v>
      </c>
      <c r="BL676" s="9">
        <f t="shared" si="1675"/>
        <v>0</v>
      </c>
      <c r="BM676" s="9">
        <f t="shared" si="1675"/>
        <v>0</v>
      </c>
      <c r="BN676" s="9">
        <f t="shared" si="1675"/>
        <v>0</v>
      </c>
      <c r="BO676" s="9">
        <f t="shared" si="1675"/>
        <v>661</v>
      </c>
      <c r="BP676" s="9">
        <f t="shared" si="1675"/>
        <v>0</v>
      </c>
      <c r="BQ676" s="9">
        <f t="shared" ref="BQ676:BV676" si="1676">BQ677+BQ678</f>
        <v>5</v>
      </c>
      <c r="BR676" s="9">
        <f t="shared" si="1676"/>
        <v>0</v>
      </c>
      <c r="BS676" s="9">
        <f t="shared" si="1676"/>
        <v>0</v>
      </c>
      <c r="BT676" s="9">
        <f t="shared" si="1676"/>
        <v>0</v>
      </c>
      <c r="BU676" s="9">
        <f t="shared" si="1676"/>
        <v>666</v>
      </c>
      <c r="BV676" s="9">
        <f t="shared" si="1676"/>
        <v>0</v>
      </c>
      <c r="BW676" s="9">
        <f t="shared" ref="BW676:CB676" si="1677">BW677+BW678</f>
        <v>0</v>
      </c>
      <c r="BX676" s="9">
        <f t="shared" si="1677"/>
        <v>0</v>
      </c>
      <c r="BY676" s="9">
        <f t="shared" si="1677"/>
        <v>0</v>
      </c>
      <c r="BZ676" s="9">
        <f t="shared" si="1677"/>
        <v>0</v>
      </c>
      <c r="CA676" s="9">
        <f t="shared" si="1677"/>
        <v>666</v>
      </c>
      <c r="CB676" s="9">
        <f t="shared" si="1677"/>
        <v>0</v>
      </c>
      <c r="CC676" s="9">
        <f t="shared" ref="CC676:CH676" si="1678">CC677+CC678</f>
        <v>0</v>
      </c>
      <c r="CD676" s="9">
        <f t="shared" si="1678"/>
        <v>0</v>
      </c>
      <c r="CE676" s="9">
        <f t="shared" si="1678"/>
        <v>0</v>
      </c>
      <c r="CF676" s="9">
        <f t="shared" si="1678"/>
        <v>0</v>
      </c>
      <c r="CG676" s="9">
        <f t="shared" si="1678"/>
        <v>666</v>
      </c>
      <c r="CH676" s="9">
        <f t="shared" si="1678"/>
        <v>0</v>
      </c>
    </row>
    <row r="677" spans="1:86" ht="20.100000000000001" hidden="1" customHeight="1" x14ac:dyDescent="0.25">
      <c r="A677" s="28" t="s">
        <v>13</v>
      </c>
      <c r="B677" s="26">
        <f t="shared" si="1563"/>
        <v>912</v>
      </c>
      <c r="C677" s="26" t="s">
        <v>20</v>
      </c>
      <c r="D677" s="26" t="s">
        <v>21</v>
      </c>
      <c r="E677" s="26" t="s">
        <v>49</v>
      </c>
      <c r="F677" s="26">
        <v>610</v>
      </c>
      <c r="G677" s="9">
        <v>15</v>
      </c>
      <c r="H677" s="9"/>
      <c r="I677" s="83"/>
      <c r="J677" s="83"/>
      <c r="K677" s="83"/>
      <c r="L677" s="83"/>
      <c r="M677" s="9">
        <f>G677+I677+J677+K677+L677</f>
        <v>15</v>
      </c>
      <c r="N677" s="9">
        <f>H677+L677</f>
        <v>0</v>
      </c>
      <c r="O677" s="84"/>
      <c r="P677" s="84"/>
      <c r="Q677" s="84"/>
      <c r="R677" s="84"/>
      <c r="S677" s="9">
        <f>M677+O677+P677+Q677+R677</f>
        <v>15</v>
      </c>
      <c r="T677" s="9">
        <f>N677+R677</f>
        <v>0</v>
      </c>
      <c r="U677" s="84"/>
      <c r="V677" s="84"/>
      <c r="W677" s="84"/>
      <c r="X677" s="84"/>
      <c r="Y677" s="9">
        <f>S677+U677+V677+W677+X677</f>
        <v>15</v>
      </c>
      <c r="Z677" s="9">
        <f>T677+X677</f>
        <v>0</v>
      </c>
      <c r="AA677" s="84"/>
      <c r="AB677" s="84"/>
      <c r="AC677" s="84"/>
      <c r="AD677" s="84"/>
      <c r="AE677" s="9">
        <f>Y677+AA677+AB677+AC677+AD677</f>
        <v>15</v>
      </c>
      <c r="AF677" s="9">
        <f>Z677+AD677</f>
        <v>0</v>
      </c>
      <c r="AG677" s="84"/>
      <c r="AH677" s="84"/>
      <c r="AI677" s="84"/>
      <c r="AJ677" s="84"/>
      <c r="AK677" s="9">
        <f>AE677+AG677+AH677+AI677+AJ677</f>
        <v>15</v>
      </c>
      <c r="AL677" s="9">
        <f>AF677+AJ677</f>
        <v>0</v>
      </c>
      <c r="AM677" s="84"/>
      <c r="AN677" s="84"/>
      <c r="AO677" s="84"/>
      <c r="AP677" s="84"/>
      <c r="AQ677" s="9">
        <f>AK677+AM677+AN677+AO677+AP677</f>
        <v>15</v>
      </c>
      <c r="AR677" s="9">
        <f>AL677+AP677</f>
        <v>0</v>
      </c>
      <c r="AS677" s="84"/>
      <c r="AT677" s="84"/>
      <c r="AU677" s="84"/>
      <c r="AV677" s="84"/>
      <c r="AW677" s="9">
        <f>AQ677+AS677+AT677+AU677+AV677</f>
        <v>15</v>
      </c>
      <c r="AX677" s="9">
        <f>AR677+AV677</f>
        <v>0</v>
      </c>
      <c r="AY677" s="84"/>
      <c r="AZ677" s="84"/>
      <c r="BA677" s="84"/>
      <c r="BB677" s="84"/>
      <c r="BC677" s="9">
        <f>AW677+AY677+AZ677+BA677+BB677</f>
        <v>15</v>
      </c>
      <c r="BD677" s="9">
        <f>AX677+BB677</f>
        <v>0</v>
      </c>
      <c r="BE677" s="84"/>
      <c r="BF677" s="9"/>
      <c r="BG677" s="84"/>
      <c r="BH677" s="84"/>
      <c r="BI677" s="9">
        <f>BC677+BE677+BF677+BG677+BH677</f>
        <v>15</v>
      </c>
      <c r="BJ677" s="9">
        <f>BD677+BH677</f>
        <v>0</v>
      </c>
      <c r="BK677" s="84"/>
      <c r="BL677" s="9"/>
      <c r="BM677" s="84"/>
      <c r="BN677" s="84"/>
      <c r="BO677" s="9">
        <f>BI677+BK677+BL677+BM677+BN677</f>
        <v>15</v>
      </c>
      <c r="BP677" s="9">
        <f>BJ677+BN677</f>
        <v>0</v>
      </c>
      <c r="BQ677" s="84"/>
      <c r="BR677" s="9"/>
      <c r="BS677" s="84"/>
      <c r="BT677" s="84"/>
      <c r="BU677" s="9">
        <f>BO677+BQ677+BR677+BS677+BT677</f>
        <v>15</v>
      </c>
      <c r="BV677" s="9">
        <f>BP677+BT677</f>
        <v>0</v>
      </c>
      <c r="BW677" s="84"/>
      <c r="BX677" s="9"/>
      <c r="BY677" s="84"/>
      <c r="BZ677" s="84"/>
      <c r="CA677" s="9">
        <f>BU677+BW677+BX677+BY677+BZ677</f>
        <v>15</v>
      </c>
      <c r="CB677" s="9">
        <f>BV677+BZ677</f>
        <v>0</v>
      </c>
      <c r="CC677" s="84"/>
      <c r="CD677" s="9"/>
      <c r="CE677" s="84"/>
      <c r="CF677" s="84"/>
      <c r="CG677" s="9">
        <f>CA677+CC677+CD677+CE677+CF677</f>
        <v>15</v>
      </c>
      <c r="CH677" s="9">
        <f>CB677+CF677</f>
        <v>0</v>
      </c>
    </row>
    <row r="678" spans="1:86" ht="20.100000000000001" hidden="1" customHeight="1" x14ac:dyDescent="0.25">
      <c r="A678" s="28" t="s">
        <v>23</v>
      </c>
      <c r="B678" s="26">
        <f>B677</f>
        <v>912</v>
      </c>
      <c r="C678" s="26" t="s">
        <v>20</v>
      </c>
      <c r="D678" s="26" t="s">
        <v>21</v>
      </c>
      <c r="E678" s="26" t="s">
        <v>49</v>
      </c>
      <c r="F678" s="26">
        <v>620</v>
      </c>
      <c r="G678" s="9">
        <v>19</v>
      </c>
      <c r="H678" s="9"/>
      <c r="I678" s="83"/>
      <c r="J678" s="83"/>
      <c r="K678" s="83"/>
      <c r="L678" s="83"/>
      <c r="M678" s="9">
        <f>G678+I678+J678+K678+L678</f>
        <v>19</v>
      </c>
      <c r="N678" s="9">
        <f>H678+L678</f>
        <v>0</v>
      </c>
      <c r="O678" s="84"/>
      <c r="P678" s="84"/>
      <c r="Q678" s="84"/>
      <c r="R678" s="84"/>
      <c r="S678" s="9">
        <f>M678+O678+P678+Q678+R678</f>
        <v>19</v>
      </c>
      <c r="T678" s="9">
        <f>N678+R678</f>
        <v>0</v>
      </c>
      <c r="U678" s="84"/>
      <c r="V678" s="84"/>
      <c r="W678" s="84"/>
      <c r="X678" s="84"/>
      <c r="Y678" s="9">
        <f>S678+U678+V678+W678+X678</f>
        <v>19</v>
      </c>
      <c r="Z678" s="9">
        <f>T678+X678</f>
        <v>0</v>
      </c>
      <c r="AA678" s="84"/>
      <c r="AB678" s="84"/>
      <c r="AC678" s="84"/>
      <c r="AD678" s="84"/>
      <c r="AE678" s="9">
        <f>Y678+AA678+AB678+AC678+AD678</f>
        <v>19</v>
      </c>
      <c r="AF678" s="9">
        <f>Z678+AD678</f>
        <v>0</v>
      </c>
      <c r="AG678" s="84"/>
      <c r="AH678" s="84"/>
      <c r="AI678" s="84"/>
      <c r="AJ678" s="84"/>
      <c r="AK678" s="9">
        <f>AE678+AG678+AH678+AI678+AJ678</f>
        <v>19</v>
      </c>
      <c r="AL678" s="9">
        <f>AF678+AJ678</f>
        <v>0</v>
      </c>
      <c r="AM678" s="84"/>
      <c r="AN678" s="84"/>
      <c r="AO678" s="84"/>
      <c r="AP678" s="84"/>
      <c r="AQ678" s="9">
        <f>AK678+AM678+AN678+AO678+AP678</f>
        <v>19</v>
      </c>
      <c r="AR678" s="9">
        <f>AL678+AP678</f>
        <v>0</v>
      </c>
      <c r="AS678" s="84"/>
      <c r="AT678" s="84"/>
      <c r="AU678" s="84"/>
      <c r="AV678" s="84"/>
      <c r="AW678" s="9">
        <f>AQ678+AS678+AT678+AU678+AV678</f>
        <v>19</v>
      </c>
      <c r="AX678" s="9">
        <f>AR678+AV678</f>
        <v>0</v>
      </c>
      <c r="AY678" s="84"/>
      <c r="AZ678" s="84">
        <v>255</v>
      </c>
      <c r="BA678" s="84"/>
      <c r="BB678" s="84"/>
      <c r="BC678" s="9">
        <f>AW678+AY678+AZ678+BA678+BB678</f>
        <v>274</v>
      </c>
      <c r="BD678" s="9">
        <f>AX678+BB678</f>
        <v>0</v>
      </c>
      <c r="BE678" s="84"/>
      <c r="BF678" s="9">
        <v>372</v>
      </c>
      <c r="BG678" s="84"/>
      <c r="BH678" s="84"/>
      <c r="BI678" s="9">
        <f>BC678+BE678+BF678+BG678+BH678</f>
        <v>646</v>
      </c>
      <c r="BJ678" s="9">
        <f>BD678+BH678</f>
        <v>0</v>
      </c>
      <c r="BK678" s="84"/>
      <c r="BL678" s="9"/>
      <c r="BM678" s="84"/>
      <c r="BN678" s="84"/>
      <c r="BO678" s="9">
        <f>BI678+BK678+BL678+BM678+BN678</f>
        <v>646</v>
      </c>
      <c r="BP678" s="9">
        <f>BJ678+BN678</f>
        <v>0</v>
      </c>
      <c r="BQ678" s="9">
        <v>5</v>
      </c>
      <c r="BR678" s="9"/>
      <c r="BS678" s="84"/>
      <c r="BT678" s="84"/>
      <c r="BU678" s="9">
        <f>BO678+BQ678+BR678+BS678+BT678</f>
        <v>651</v>
      </c>
      <c r="BV678" s="9">
        <f>BP678+BT678</f>
        <v>0</v>
      </c>
      <c r="BW678" s="9"/>
      <c r="BX678" s="9"/>
      <c r="BY678" s="84"/>
      <c r="BZ678" s="84"/>
      <c r="CA678" s="9">
        <f>BU678+BW678+BX678+BY678+BZ678</f>
        <v>651</v>
      </c>
      <c r="CB678" s="9">
        <f>BV678+BZ678</f>
        <v>0</v>
      </c>
      <c r="CC678" s="9"/>
      <c r="CD678" s="9"/>
      <c r="CE678" s="84"/>
      <c r="CF678" s="84"/>
      <c r="CG678" s="9">
        <f>CA678+CC678+CD678+CE678+CF678</f>
        <v>651</v>
      </c>
      <c r="CH678" s="9">
        <f>CB678+CF678</f>
        <v>0</v>
      </c>
    </row>
    <row r="679" spans="1:86" ht="20.100000000000001" hidden="1" customHeight="1" x14ac:dyDescent="0.25">
      <c r="A679" s="28" t="s">
        <v>24</v>
      </c>
      <c r="B679" s="26">
        <f>B677</f>
        <v>912</v>
      </c>
      <c r="C679" s="26" t="s">
        <v>20</v>
      </c>
      <c r="D679" s="26" t="s">
        <v>21</v>
      </c>
      <c r="E679" s="26" t="s">
        <v>50</v>
      </c>
      <c r="F679" s="26"/>
      <c r="G679" s="9">
        <f t="shared" ref="G679:V680" si="1679">G680</f>
        <v>1806</v>
      </c>
      <c r="H679" s="9">
        <f t="shared" si="1679"/>
        <v>0</v>
      </c>
      <c r="I679" s="9">
        <f t="shared" si="1679"/>
        <v>0</v>
      </c>
      <c r="J679" s="9">
        <f t="shared" si="1679"/>
        <v>0</v>
      </c>
      <c r="K679" s="9">
        <f t="shared" si="1679"/>
        <v>0</v>
      </c>
      <c r="L679" s="9">
        <f t="shared" si="1679"/>
        <v>0</v>
      </c>
      <c r="M679" s="9">
        <f t="shared" si="1679"/>
        <v>1806</v>
      </c>
      <c r="N679" s="9">
        <f t="shared" si="1679"/>
        <v>0</v>
      </c>
      <c r="O679" s="9">
        <f t="shared" si="1679"/>
        <v>0</v>
      </c>
      <c r="P679" s="9">
        <f t="shared" si="1679"/>
        <v>0</v>
      </c>
      <c r="Q679" s="9">
        <f t="shared" si="1679"/>
        <v>0</v>
      </c>
      <c r="R679" s="9">
        <f t="shared" si="1679"/>
        <v>0</v>
      </c>
      <c r="S679" s="9">
        <f t="shared" si="1679"/>
        <v>1806</v>
      </c>
      <c r="T679" s="9">
        <f t="shared" si="1679"/>
        <v>0</v>
      </c>
      <c r="U679" s="9">
        <f t="shared" si="1679"/>
        <v>-813</v>
      </c>
      <c r="V679" s="9">
        <f t="shared" si="1679"/>
        <v>0</v>
      </c>
      <c r="W679" s="9">
        <f t="shared" ref="U679:AJ680" si="1680">W680</f>
        <v>0</v>
      </c>
      <c r="X679" s="9">
        <f t="shared" si="1680"/>
        <v>0</v>
      </c>
      <c r="Y679" s="9">
        <f t="shared" si="1680"/>
        <v>993</v>
      </c>
      <c r="Z679" s="9">
        <f t="shared" si="1680"/>
        <v>0</v>
      </c>
      <c r="AA679" s="9">
        <f t="shared" si="1680"/>
        <v>0</v>
      </c>
      <c r="AB679" s="9">
        <f t="shared" si="1680"/>
        <v>0</v>
      </c>
      <c r="AC679" s="9">
        <f t="shared" si="1680"/>
        <v>0</v>
      </c>
      <c r="AD679" s="9">
        <f t="shared" si="1680"/>
        <v>0</v>
      </c>
      <c r="AE679" s="9">
        <f t="shared" si="1680"/>
        <v>993</v>
      </c>
      <c r="AF679" s="9">
        <f t="shared" si="1680"/>
        <v>0</v>
      </c>
      <c r="AG679" s="9">
        <f t="shared" si="1680"/>
        <v>0</v>
      </c>
      <c r="AH679" s="9">
        <f t="shared" si="1680"/>
        <v>0</v>
      </c>
      <c r="AI679" s="9">
        <f t="shared" si="1680"/>
        <v>0</v>
      </c>
      <c r="AJ679" s="9">
        <f t="shared" si="1680"/>
        <v>0</v>
      </c>
      <c r="AK679" s="9">
        <f t="shared" ref="AG679:AV680" si="1681">AK680</f>
        <v>993</v>
      </c>
      <c r="AL679" s="9">
        <f t="shared" si="1681"/>
        <v>0</v>
      </c>
      <c r="AM679" s="9">
        <f t="shared" si="1681"/>
        <v>0</v>
      </c>
      <c r="AN679" s="9">
        <f t="shared" si="1681"/>
        <v>0</v>
      </c>
      <c r="AO679" s="9">
        <f t="shared" si="1681"/>
        <v>0</v>
      </c>
      <c r="AP679" s="9">
        <f t="shared" si="1681"/>
        <v>0</v>
      </c>
      <c r="AQ679" s="9">
        <f t="shared" si="1681"/>
        <v>993</v>
      </c>
      <c r="AR679" s="9">
        <f t="shared" si="1681"/>
        <v>0</v>
      </c>
      <c r="AS679" s="9">
        <f t="shared" si="1681"/>
        <v>0</v>
      </c>
      <c r="AT679" s="9">
        <f t="shared" si="1681"/>
        <v>0</v>
      </c>
      <c r="AU679" s="9">
        <f t="shared" si="1681"/>
        <v>0</v>
      </c>
      <c r="AV679" s="9">
        <f t="shared" si="1681"/>
        <v>0</v>
      </c>
      <c r="AW679" s="9">
        <f t="shared" ref="AS679:BH680" si="1682">AW680</f>
        <v>993</v>
      </c>
      <c r="AX679" s="9">
        <f t="shared" si="1682"/>
        <v>0</v>
      </c>
      <c r="AY679" s="9">
        <f t="shared" si="1682"/>
        <v>0</v>
      </c>
      <c r="AZ679" s="9">
        <f t="shared" si="1682"/>
        <v>0</v>
      </c>
      <c r="BA679" s="9">
        <f t="shared" si="1682"/>
        <v>0</v>
      </c>
      <c r="BB679" s="9">
        <f t="shared" si="1682"/>
        <v>0</v>
      </c>
      <c r="BC679" s="9">
        <f t="shared" si="1682"/>
        <v>993</v>
      </c>
      <c r="BD679" s="9">
        <f t="shared" si="1682"/>
        <v>0</v>
      </c>
      <c r="BE679" s="9">
        <f t="shared" si="1682"/>
        <v>0</v>
      </c>
      <c r="BF679" s="9">
        <f t="shared" si="1682"/>
        <v>0</v>
      </c>
      <c r="BG679" s="9">
        <f t="shared" si="1682"/>
        <v>0</v>
      </c>
      <c r="BH679" s="9">
        <f t="shared" si="1682"/>
        <v>0</v>
      </c>
      <c r="BI679" s="9">
        <f t="shared" ref="BE679:BT680" si="1683">BI680</f>
        <v>993</v>
      </c>
      <c r="BJ679" s="9">
        <f t="shared" si="1683"/>
        <v>0</v>
      </c>
      <c r="BK679" s="9">
        <f t="shared" si="1683"/>
        <v>0</v>
      </c>
      <c r="BL679" s="9">
        <f t="shared" si="1683"/>
        <v>0</v>
      </c>
      <c r="BM679" s="9">
        <f t="shared" si="1683"/>
        <v>0</v>
      </c>
      <c r="BN679" s="9">
        <f t="shared" si="1683"/>
        <v>0</v>
      </c>
      <c r="BO679" s="9">
        <f t="shared" si="1683"/>
        <v>993</v>
      </c>
      <c r="BP679" s="9">
        <f t="shared" si="1683"/>
        <v>0</v>
      </c>
      <c r="BQ679" s="9">
        <f t="shared" si="1683"/>
        <v>0</v>
      </c>
      <c r="BR679" s="9">
        <f t="shared" si="1683"/>
        <v>0</v>
      </c>
      <c r="BS679" s="9">
        <f t="shared" si="1683"/>
        <v>0</v>
      </c>
      <c r="BT679" s="9">
        <f t="shared" si="1683"/>
        <v>0</v>
      </c>
      <c r="BU679" s="9">
        <f t="shared" ref="BQ679:CF680" si="1684">BU680</f>
        <v>993</v>
      </c>
      <c r="BV679" s="9">
        <f t="shared" si="1684"/>
        <v>0</v>
      </c>
      <c r="BW679" s="9">
        <f t="shared" si="1684"/>
        <v>0</v>
      </c>
      <c r="BX679" s="9">
        <f t="shared" si="1684"/>
        <v>0</v>
      </c>
      <c r="BY679" s="9">
        <f t="shared" si="1684"/>
        <v>0</v>
      </c>
      <c r="BZ679" s="9">
        <f t="shared" si="1684"/>
        <v>0</v>
      </c>
      <c r="CA679" s="9">
        <f t="shared" si="1684"/>
        <v>993</v>
      </c>
      <c r="CB679" s="9">
        <f t="shared" si="1684"/>
        <v>0</v>
      </c>
      <c r="CC679" s="9">
        <f t="shared" si="1684"/>
        <v>-131</v>
      </c>
      <c r="CD679" s="9">
        <f t="shared" si="1684"/>
        <v>0</v>
      </c>
      <c r="CE679" s="9">
        <f t="shared" si="1684"/>
        <v>0</v>
      </c>
      <c r="CF679" s="9">
        <f t="shared" si="1684"/>
        <v>0</v>
      </c>
      <c r="CG679" s="9">
        <f t="shared" ref="CC679:CH680" si="1685">CG680</f>
        <v>862</v>
      </c>
      <c r="CH679" s="9">
        <f t="shared" si="1685"/>
        <v>0</v>
      </c>
    </row>
    <row r="680" spans="1:86" ht="33" hidden="1" x14ac:dyDescent="0.25">
      <c r="A680" s="25" t="s">
        <v>11</v>
      </c>
      <c r="B680" s="26">
        <f t="shared" si="1563"/>
        <v>912</v>
      </c>
      <c r="C680" s="26" t="s">
        <v>20</v>
      </c>
      <c r="D680" s="26" t="s">
        <v>21</v>
      </c>
      <c r="E680" s="26" t="s">
        <v>50</v>
      </c>
      <c r="F680" s="26" t="s">
        <v>12</v>
      </c>
      <c r="G680" s="9">
        <f t="shared" si="1679"/>
        <v>1806</v>
      </c>
      <c r="H680" s="9">
        <f t="shared" si="1679"/>
        <v>0</v>
      </c>
      <c r="I680" s="9">
        <f t="shared" si="1679"/>
        <v>0</v>
      </c>
      <c r="J680" s="9">
        <f t="shared" si="1679"/>
        <v>0</v>
      </c>
      <c r="K680" s="9">
        <f t="shared" si="1679"/>
        <v>0</v>
      </c>
      <c r="L680" s="9">
        <f t="shared" si="1679"/>
        <v>0</v>
      </c>
      <c r="M680" s="9">
        <f t="shared" si="1679"/>
        <v>1806</v>
      </c>
      <c r="N680" s="9">
        <f t="shared" si="1679"/>
        <v>0</v>
      </c>
      <c r="O680" s="9">
        <f t="shared" si="1679"/>
        <v>0</v>
      </c>
      <c r="P680" s="9">
        <f t="shared" si="1679"/>
        <v>0</v>
      </c>
      <c r="Q680" s="9">
        <f t="shared" si="1679"/>
        <v>0</v>
      </c>
      <c r="R680" s="9">
        <f t="shared" si="1679"/>
        <v>0</v>
      </c>
      <c r="S680" s="9">
        <f t="shared" si="1679"/>
        <v>1806</v>
      </c>
      <c r="T680" s="9">
        <f t="shared" si="1679"/>
        <v>0</v>
      </c>
      <c r="U680" s="9">
        <f t="shared" si="1680"/>
        <v>-813</v>
      </c>
      <c r="V680" s="9">
        <f t="shared" si="1680"/>
        <v>0</v>
      </c>
      <c r="W680" s="9">
        <f t="shared" si="1680"/>
        <v>0</v>
      </c>
      <c r="X680" s="9">
        <f t="shared" si="1680"/>
        <v>0</v>
      </c>
      <c r="Y680" s="9">
        <f t="shared" si="1680"/>
        <v>993</v>
      </c>
      <c r="Z680" s="9">
        <f t="shared" si="1680"/>
        <v>0</v>
      </c>
      <c r="AA680" s="9">
        <f t="shared" si="1680"/>
        <v>0</v>
      </c>
      <c r="AB680" s="9">
        <f t="shared" si="1680"/>
        <v>0</v>
      </c>
      <c r="AC680" s="9">
        <f t="shared" si="1680"/>
        <v>0</v>
      </c>
      <c r="AD680" s="9">
        <f t="shared" si="1680"/>
        <v>0</v>
      </c>
      <c r="AE680" s="9">
        <f t="shared" si="1680"/>
        <v>993</v>
      </c>
      <c r="AF680" s="9">
        <f t="shared" si="1680"/>
        <v>0</v>
      </c>
      <c r="AG680" s="9">
        <f t="shared" si="1681"/>
        <v>0</v>
      </c>
      <c r="AH680" s="9">
        <f t="shared" si="1681"/>
        <v>0</v>
      </c>
      <c r="AI680" s="9">
        <f t="shared" si="1681"/>
        <v>0</v>
      </c>
      <c r="AJ680" s="9">
        <f t="shared" si="1681"/>
        <v>0</v>
      </c>
      <c r="AK680" s="9">
        <f t="shared" si="1681"/>
        <v>993</v>
      </c>
      <c r="AL680" s="9">
        <f t="shared" si="1681"/>
        <v>0</v>
      </c>
      <c r="AM680" s="9">
        <f t="shared" si="1681"/>
        <v>0</v>
      </c>
      <c r="AN680" s="9">
        <f t="shared" si="1681"/>
        <v>0</v>
      </c>
      <c r="AO680" s="9">
        <f t="shared" si="1681"/>
        <v>0</v>
      </c>
      <c r="AP680" s="9">
        <f t="shared" si="1681"/>
        <v>0</v>
      </c>
      <c r="AQ680" s="9">
        <f t="shared" si="1681"/>
        <v>993</v>
      </c>
      <c r="AR680" s="9">
        <f t="shared" si="1681"/>
        <v>0</v>
      </c>
      <c r="AS680" s="9">
        <f t="shared" si="1682"/>
        <v>0</v>
      </c>
      <c r="AT680" s="9">
        <f t="shared" si="1682"/>
        <v>0</v>
      </c>
      <c r="AU680" s="9">
        <f t="shared" si="1682"/>
        <v>0</v>
      </c>
      <c r="AV680" s="9">
        <f t="shared" si="1682"/>
        <v>0</v>
      </c>
      <c r="AW680" s="9">
        <f t="shared" si="1682"/>
        <v>993</v>
      </c>
      <c r="AX680" s="9">
        <f t="shared" si="1682"/>
        <v>0</v>
      </c>
      <c r="AY680" s="9">
        <f t="shared" si="1682"/>
        <v>0</v>
      </c>
      <c r="AZ680" s="9">
        <f t="shared" si="1682"/>
        <v>0</v>
      </c>
      <c r="BA680" s="9">
        <f t="shared" si="1682"/>
        <v>0</v>
      </c>
      <c r="BB680" s="9">
        <f t="shared" si="1682"/>
        <v>0</v>
      </c>
      <c r="BC680" s="9">
        <f t="shared" si="1682"/>
        <v>993</v>
      </c>
      <c r="BD680" s="9">
        <f t="shared" si="1682"/>
        <v>0</v>
      </c>
      <c r="BE680" s="9">
        <f t="shared" si="1683"/>
        <v>0</v>
      </c>
      <c r="BF680" s="9">
        <f t="shared" si="1683"/>
        <v>0</v>
      </c>
      <c r="BG680" s="9">
        <f t="shared" si="1683"/>
        <v>0</v>
      </c>
      <c r="BH680" s="9">
        <f t="shared" si="1683"/>
        <v>0</v>
      </c>
      <c r="BI680" s="9">
        <f t="shared" si="1683"/>
        <v>993</v>
      </c>
      <c r="BJ680" s="9">
        <f t="shared" si="1683"/>
        <v>0</v>
      </c>
      <c r="BK680" s="9">
        <f t="shared" si="1683"/>
        <v>0</v>
      </c>
      <c r="BL680" s="9">
        <f t="shared" si="1683"/>
        <v>0</v>
      </c>
      <c r="BM680" s="9">
        <f t="shared" si="1683"/>
        <v>0</v>
      </c>
      <c r="BN680" s="9">
        <f t="shared" si="1683"/>
        <v>0</v>
      </c>
      <c r="BO680" s="9">
        <f t="shared" si="1683"/>
        <v>993</v>
      </c>
      <c r="BP680" s="9">
        <f t="shared" si="1683"/>
        <v>0</v>
      </c>
      <c r="BQ680" s="9">
        <f t="shared" si="1684"/>
        <v>0</v>
      </c>
      <c r="BR680" s="9">
        <f t="shared" si="1684"/>
        <v>0</v>
      </c>
      <c r="BS680" s="9">
        <f t="shared" si="1684"/>
        <v>0</v>
      </c>
      <c r="BT680" s="9">
        <f t="shared" si="1684"/>
        <v>0</v>
      </c>
      <c r="BU680" s="9">
        <f t="shared" si="1684"/>
        <v>993</v>
      </c>
      <c r="BV680" s="9">
        <f t="shared" si="1684"/>
        <v>0</v>
      </c>
      <c r="BW680" s="9">
        <f t="shared" si="1684"/>
        <v>0</v>
      </c>
      <c r="BX680" s="9">
        <f t="shared" si="1684"/>
        <v>0</v>
      </c>
      <c r="BY680" s="9">
        <f t="shared" si="1684"/>
        <v>0</v>
      </c>
      <c r="BZ680" s="9">
        <f t="shared" si="1684"/>
        <v>0</v>
      </c>
      <c r="CA680" s="9">
        <f t="shared" si="1684"/>
        <v>993</v>
      </c>
      <c r="CB680" s="9">
        <f t="shared" si="1684"/>
        <v>0</v>
      </c>
      <c r="CC680" s="9">
        <f t="shared" si="1685"/>
        <v>-131</v>
      </c>
      <c r="CD680" s="9">
        <f t="shared" si="1685"/>
        <v>0</v>
      </c>
      <c r="CE680" s="9">
        <f t="shared" si="1685"/>
        <v>0</v>
      </c>
      <c r="CF680" s="9">
        <f t="shared" si="1685"/>
        <v>0</v>
      </c>
      <c r="CG680" s="9">
        <f t="shared" si="1685"/>
        <v>862</v>
      </c>
      <c r="CH680" s="9">
        <f t="shared" si="1685"/>
        <v>0</v>
      </c>
    </row>
    <row r="681" spans="1:86" ht="20.100000000000001" hidden="1" customHeight="1" x14ac:dyDescent="0.25">
      <c r="A681" s="28" t="s">
        <v>13</v>
      </c>
      <c r="B681" s="26">
        <f t="shared" si="1563"/>
        <v>912</v>
      </c>
      <c r="C681" s="26" t="s">
        <v>20</v>
      </c>
      <c r="D681" s="26" t="s">
        <v>21</v>
      </c>
      <c r="E681" s="26" t="s">
        <v>50</v>
      </c>
      <c r="F681" s="26">
        <v>610</v>
      </c>
      <c r="G681" s="9">
        <v>1806</v>
      </c>
      <c r="H681" s="9"/>
      <c r="I681" s="83"/>
      <c r="J681" s="83"/>
      <c r="K681" s="83"/>
      <c r="L681" s="83"/>
      <c r="M681" s="9">
        <f>G681+I681+J681+K681+L681</f>
        <v>1806</v>
      </c>
      <c r="N681" s="9">
        <f>H681+L681</f>
        <v>0</v>
      </c>
      <c r="O681" s="84"/>
      <c r="P681" s="84"/>
      <c r="Q681" s="84"/>
      <c r="R681" s="84"/>
      <c r="S681" s="9">
        <f>M681+O681+P681+Q681+R681</f>
        <v>1806</v>
      </c>
      <c r="T681" s="9">
        <f>N681+R681</f>
        <v>0</v>
      </c>
      <c r="U681" s="9">
        <v>-813</v>
      </c>
      <c r="V681" s="84"/>
      <c r="W681" s="84"/>
      <c r="X681" s="84"/>
      <c r="Y681" s="9">
        <f>S681+U681+V681+W681+X681</f>
        <v>993</v>
      </c>
      <c r="Z681" s="9">
        <f>T681+X681</f>
        <v>0</v>
      </c>
      <c r="AA681" s="9"/>
      <c r="AB681" s="84"/>
      <c r="AC681" s="84"/>
      <c r="AD681" s="84"/>
      <c r="AE681" s="9">
        <f>Y681+AA681+AB681+AC681+AD681</f>
        <v>993</v>
      </c>
      <c r="AF681" s="9">
        <f>Z681+AD681</f>
        <v>0</v>
      </c>
      <c r="AG681" s="9"/>
      <c r="AH681" s="84"/>
      <c r="AI681" s="84"/>
      <c r="AJ681" s="84"/>
      <c r="AK681" s="9">
        <f>AE681+AG681+AH681+AI681+AJ681</f>
        <v>993</v>
      </c>
      <c r="AL681" s="9">
        <f>AF681+AJ681</f>
        <v>0</v>
      </c>
      <c r="AM681" s="9"/>
      <c r="AN681" s="84"/>
      <c r="AO681" s="84"/>
      <c r="AP681" s="84"/>
      <c r="AQ681" s="9">
        <f>AK681+AM681+AN681+AO681+AP681</f>
        <v>993</v>
      </c>
      <c r="AR681" s="9">
        <f>AL681+AP681</f>
        <v>0</v>
      </c>
      <c r="AS681" s="9"/>
      <c r="AT681" s="84"/>
      <c r="AU681" s="84"/>
      <c r="AV681" s="84"/>
      <c r="AW681" s="9">
        <f>AQ681+AS681+AT681+AU681+AV681</f>
        <v>993</v>
      </c>
      <c r="AX681" s="9">
        <f>AR681+AV681</f>
        <v>0</v>
      </c>
      <c r="AY681" s="9"/>
      <c r="AZ681" s="84"/>
      <c r="BA681" s="84"/>
      <c r="BB681" s="84"/>
      <c r="BC681" s="9">
        <f>AW681+AY681+AZ681+BA681+BB681</f>
        <v>993</v>
      </c>
      <c r="BD681" s="9">
        <f>AX681+BB681</f>
        <v>0</v>
      </c>
      <c r="BE681" s="9"/>
      <c r="BF681" s="84"/>
      <c r="BG681" s="84"/>
      <c r="BH681" s="84"/>
      <c r="BI681" s="9">
        <f>BC681+BE681+BF681+BG681+BH681</f>
        <v>993</v>
      </c>
      <c r="BJ681" s="9">
        <f>BD681+BH681</f>
        <v>0</v>
      </c>
      <c r="BK681" s="9"/>
      <c r="BL681" s="84"/>
      <c r="BM681" s="84"/>
      <c r="BN681" s="84"/>
      <c r="BO681" s="9">
        <f>BI681+BK681+BL681+BM681+BN681</f>
        <v>993</v>
      </c>
      <c r="BP681" s="9">
        <f>BJ681+BN681</f>
        <v>0</v>
      </c>
      <c r="BQ681" s="9"/>
      <c r="BR681" s="84"/>
      <c r="BS681" s="84"/>
      <c r="BT681" s="84"/>
      <c r="BU681" s="9">
        <f>BO681+BQ681+BR681+BS681+BT681</f>
        <v>993</v>
      </c>
      <c r="BV681" s="9">
        <f>BP681+BT681</f>
        <v>0</v>
      </c>
      <c r="BW681" s="9"/>
      <c r="BX681" s="84"/>
      <c r="BY681" s="84"/>
      <c r="BZ681" s="84"/>
      <c r="CA681" s="9">
        <f>BU681+BW681+BX681+BY681+BZ681</f>
        <v>993</v>
      </c>
      <c r="CB681" s="9">
        <f>BV681+BZ681</f>
        <v>0</v>
      </c>
      <c r="CC681" s="9">
        <v>-131</v>
      </c>
      <c r="CD681" s="84"/>
      <c r="CE681" s="84"/>
      <c r="CF681" s="84"/>
      <c r="CG681" s="9">
        <f>CA681+CC681+CD681+CE681+CF681</f>
        <v>862</v>
      </c>
      <c r="CH681" s="9">
        <f>CB681+CF681</f>
        <v>0</v>
      </c>
    </row>
    <row r="682" spans="1:86" ht="20.100000000000001" hidden="1" customHeight="1" x14ac:dyDescent="0.25">
      <c r="A682" s="28" t="s">
        <v>25</v>
      </c>
      <c r="B682" s="26">
        <f t="shared" si="1563"/>
        <v>912</v>
      </c>
      <c r="C682" s="26" t="s">
        <v>20</v>
      </c>
      <c r="D682" s="26" t="s">
        <v>21</v>
      </c>
      <c r="E682" s="26" t="s">
        <v>51</v>
      </c>
      <c r="F682" s="26"/>
      <c r="G682" s="9">
        <f t="shared" ref="G682:BR682" si="1686">G683</f>
        <v>1986</v>
      </c>
      <c r="H682" s="9">
        <f t="shared" si="1686"/>
        <v>0</v>
      </c>
      <c r="I682" s="9">
        <f t="shared" si="1686"/>
        <v>0</v>
      </c>
      <c r="J682" s="9">
        <f t="shared" si="1686"/>
        <v>0</v>
      </c>
      <c r="K682" s="9">
        <f t="shared" si="1686"/>
        <v>0</v>
      </c>
      <c r="L682" s="9">
        <f t="shared" si="1686"/>
        <v>0</v>
      </c>
      <c r="M682" s="9">
        <f t="shared" si="1686"/>
        <v>1986</v>
      </c>
      <c r="N682" s="9">
        <f t="shared" si="1686"/>
        <v>0</v>
      </c>
      <c r="O682" s="9">
        <f t="shared" si="1686"/>
        <v>0</v>
      </c>
      <c r="P682" s="9">
        <f t="shared" si="1686"/>
        <v>0</v>
      </c>
      <c r="Q682" s="9">
        <f t="shared" si="1686"/>
        <v>0</v>
      </c>
      <c r="R682" s="9">
        <f t="shared" si="1686"/>
        <v>0</v>
      </c>
      <c r="S682" s="9">
        <f t="shared" si="1686"/>
        <v>1986</v>
      </c>
      <c r="T682" s="9">
        <f t="shared" si="1686"/>
        <v>0</v>
      </c>
      <c r="U682" s="9">
        <f t="shared" si="1686"/>
        <v>0</v>
      </c>
      <c r="V682" s="9">
        <f t="shared" si="1686"/>
        <v>0</v>
      </c>
      <c r="W682" s="9">
        <f t="shared" si="1686"/>
        <v>0</v>
      </c>
      <c r="X682" s="9">
        <f t="shared" si="1686"/>
        <v>0</v>
      </c>
      <c r="Y682" s="9">
        <f t="shared" si="1686"/>
        <v>1986</v>
      </c>
      <c r="Z682" s="9">
        <f t="shared" si="1686"/>
        <v>0</v>
      </c>
      <c r="AA682" s="9">
        <f t="shared" si="1686"/>
        <v>0</v>
      </c>
      <c r="AB682" s="9">
        <f t="shared" si="1686"/>
        <v>0</v>
      </c>
      <c r="AC682" s="9">
        <f t="shared" si="1686"/>
        <v>0</v>
      </c>
      <c r="AD682" s="9">
        <f t="shared" si="1686"/>
        <v>0</v>
      </c>
      <c r="AE682" s="9">
        <f t="shared" si="1686"/>
        <v>1986</v>
      </c>
      <c r="AF682" s="9">
        <f t="shared" si="1686"/>
        <v>0</v>
      </c>
      <c r="AG682" s="9">
        <f t="shared" si="1686"/>
        <v>0</v>
      </c>
      <c r="AH682" s="9">
        <f t="shared" si="1686"/>
        <v>0</v>
      </c>
      <c r="AI682" s="9">
        <f t="shared" si="1686"/>
        <v>0</v>
      </c>
      <c r="AJ682" s="9">
        <f t="shared" si="1686"/>
        <v>0</v>
      </c>
      <c r="AK682" s="9">
        <f t="shared" si="1686"/>
        <v>1986</v>
      </c>
      <c r="AL682" s="9">
        <f t="shared" si="1686"/>
        <v>0</v>
      </c>
      <c r="AM682" s="9">
        <f t="shared" si="1686"/>
        <v>0</v>
      </c>
      <c r="AN682" s="9">
        <f t="shared" si="1686"/>
        <v>0</v>
      </c>
      <c r="AO682" s="9">
        <f t="shared" si="1686"/>
        <v>0</v>
      </c>
      <c r="AP682" s="9">
        <f t="shared" si="1686"/>
        <v>0</v>
      </c>
      <c r="AQ682" s="9">
        <f t="shared" si="1686"/>
        <v>1986</v>
      </c>
      <c r="AR682" s="9">
        <f t="shared" si="1686"/>
        <v>0</v>
      </c>
      <c r="AS682" s="9">
        <f t="shared" si="1686"/>
        <v>0</v>
      </c>
      <c r="AT682" s="9">
        <f t="shared" si="1686"/>
        <v>1122</v>
      </c>
      <c r="AU682" s="9">
        <f t="shared" si="1686"/>
        <v>0</v>
      </c>
      <c r="AV682" s="9">
        <f t="shared" si="1686"/>
        <v>0</v>
      </c>
      <c r="AW682" s="9">
        <f t="shared" si="1686"/>
        <v>3108</v>
      </c>
      <c r="AX682" s="9">
        <f t="shared" si="1686"/>
        <v>0</v>
      </c>
      <c r="AY682" s="9">
        <f t="shared" si="1686"/>
        <v>0</v>
      </c>
      <c r="AZ682" s="9">
        <f t="shared" si="1686"/>
        <v>0</v>
      </c>
      <c r="BA682" s="9">
        <f t="shared" si="1686"/>
        <v>0</v>
      </c>
      <c r="BB682" s="9">
        <f t="shared" si="1686"/>
        <v>0</v>
      </c>
      <c r="BC682" s="9">
        <f t="shared" si="1686"/>
        <v>3108</v>
      </c>
      <c r="BD682" s="9">
        <f t="shared" si="1686"/>
        <v>0</v>
      </c>
      <c r="BE682" s="9">
        <f t="shared" si="1686"/>
        <v>0</v>
      </c>
      <c r="BF682" s="9">
        <f t="shared" si="1686"/>
        <v>0</v>
      </c>
      <c r="BG682" s="9">
        <f t="shared" si="1686"/>
        <v>0</v>
      </c>
      <c r="BH682" s="9">
        <f t="shared" si="1686"/>
        <v>0</v>
      </c>
      <c r="BI682" s="9">
        <f t="shared" si="1686"/>
        <v>3108</v>
      </c>
      <c r="BJ682" s="9">
        <f t="shared" si="1686"/>
        <v>0</v>
      </c>
      <c r="BK682" s="9">
        <f t="shared" si="1686"/>
        <v>0</v>
      </c>
      <c r="BL682" s="9">
        <f t="shared" si="1686"/>
        <v>0</v>
      </c>
      <c r="BM682" s="9">
        <f t="shared" si="1686"/>
        <v>0</v>
      </c>
      <c r="BN682" s="9">
        <f t="shared" si="1686"/>
        <v>0</v>
      </c>
      <c r="BO682" s="9">
        <f t="shared" si="1686"/>
        <v>3108</v>
      </c>
      <c r="BP682" s="9">
        <f t="shared" si="1686"/>
        <v>0</v>
      </c>
      <c r="BQ682" s="9">
        <f t="shared" si="1686"/>
        <v>0</v>
      </c>
      <c r="BR682" s="9">
        <f t="shared" si="1686"/>
        <v>0</v>
      </c>
      <c r="BS682" s="9">
        <f t="shared" ref="BS682:CH682" si="1687">BS683</f>
        <v>0</v>
      </c>
      <c r="BT682" s="9">
        <f t="shared" si="1687"/>
        <v>0</v>
      </c>
      <c r="BU682" s="9">
        <f t="shared" si="1687"/>
        <v>3108</v>
      </c>
      <c r="BV682" s="9">
        <f t="shared" si="1687"/>
        <v>0</v>
      </c>
      <c r="BW682" s="9">
        <f t="shared" si="1687"/>
        <v>0</v>
      </c>
      <c r="BX682" s="9">
        <f t="shared" si="1687"/>
        <v>0</v>
      </c>
      <c r="BY682" s="9">
        <f t="shared" si="1687"/>
        <v>0</v>
      </c>
      <c r="BZ682" s="9">
        <f t="shared" si="1687"/>
        <v>0</v>
      </c>
      <c r="CA682" s="9">
        <f t="shared" si="1687"/>
        <v>3108</v>
      </c>
      <c r="CB682" s="9">
        <f t="shared" si="1687"/>
        <v>0</v>
      </c>
      <c r="CC682" s="9">
        <f t="shared" si="1687"/>
        <v>-400</v>
      </c>
      <c r="CD682" s="9">
        <f t="shared" si="1687"/>
        <v>0</v>
      </c>
      <c r="CE682" s="9">
        <f t="shared" si="1687"/>
        <v>-35</v>
      </c>
      <c r="CF682" s="9">
        <f t="shared" si="1687"/>
        <v>0</v>
      </c>
      <c r="CG682" s="9">
        <f t="shared" si="1687"/>
        <v>2673</v>
      </c>
      <c r="CH682" s="9">
        <f t="shared" si="1687"/>
        <v>0</v>
      </c>
    </row>
    <row r="683" spans="1:86" ht="33" hidden="1" x14ac:dyDescent="0.25">
      <c r="A683" s="25" t="s">
        <v>11</v>
      </c>
      <c r="B683" s="26">
        <f t="shared" si="1563"/>
        <v>912</v>
      </c>
      <c r="C683" s="26" t="s">
        <v>20</v>
      </c>
      <c r="D683" s="26" t="s">
        <v>21</v>
      </c>
      <c r="E683" s="26" t="s">
        <v>51</v>
      </c>
      <c r="F683" s="26" t="s">
        <v>12</v>
      </c>
      <c r="G683" s="9">
        <f>G684+G685</f>
        <v>1986</v>
      </c>
      <c r="H683" s="9">
        <f t="shared" ref="H683:N683" si="1688">H684+H685</f>
        <v>0</v>
      </c>
      <c r="I683" s="9">
        <f t="shared" si="1688"/>
        <v>0</v>
      </c>
      <c r="J683" s="9">
        <f t="shared" si="1688"/>
        <v>0</v>
      </c>
      <c r="K683" s="9">
        <f t="shared" si="1688"/>
        <v>0</v>
      </c>
      <c r="L683" s="9">
        <f t="shared" si="1688"/>
        <v>0</v>
      </c>
      <c r="M683" s="9">
        <f t="shared" si="1688"/>
        <v>1986</v>
      </c>
      <c r="N683" s="9">
        <f t="shared" si="1688"/>
        <v>0</v>
      </c>
      <c r="O683" s="9">
        <f t="shared" ref="O683:T683" si="1689">O684+O685</f>
        <v>0</v>
      </c>
      <c r="P683" s="9">
        <f t="shared" si="1689"/>
        <v>0</v>
      </c>
      <c r="Q683" s="9">
        <f t="shared" si="1689"/>
        <v>0</v>
      </c>
      <c r="R683" s="9">
        <f t="shared" si="1689"/>
        <v>0</v>
      </c>
      <c r="S683" s="9">
        <f t="shared" si="1689"/>
        <v>1986</v>
      </c>
      <c r="T683" s="9">
        <f t="shared" si="1689"/>
        <v>0</v>
      </c>
      <c r="U683" s="9">
        <f t="shared" ref="U683:Z683" si="1690">U684+U685</f>
        <v>0</v>
      </c>
      <c r="V683" s="9">
        <f t="shared" si="1690"/>
        <v>0</v>
      </c>
      <c r="W683" s="9">
        <f t="shared" si="1690"/>
        <v>0</v>
      </c>
      <c r="X683" s="9">
        <f t="shared" si="1690"/>
        <v>0</v>
      </c>
      <c r="Y683" s="9">
        <f t="shared" si="1690"/>
        <v>1986</v>
      </c>
      <c r="Z683" s="9">
        <f t="shared" si="1690"/>
        <v>0</v>
      </c>
      <c r="AA683" s="9">
        <f t="shared" ref="AA683:AF683" si="1691">AA684+AA685</f>
        <v>0</v>
      </c>
      <c r="AB683" s="9">
        <f t="shared" si="1691"/>
        <v>0</v>
      </c>
      <c r="AC683" s="9">
        <f t="shared" si="1691"/>
        <v>0</v>
      </c>
      <c r="AD683" s="9">
        <f t="shared" si="1691"/>
        <v>0</v>
      </c>
      <c r="AE683" s="9">
        <f t="shared" si="1691"/>
        <v>1986</v>
      </c>
      <c r="AF683" s="9">
        <f t="shared" si="1691"/>
        <v>0</v>
      </c>
      <c r="AG683" s="9">
        <f t="shared" ref="AG683:AL683" si="1692">AG684+AG685</f>
        <v>0</v>
      </c>
      <c r="AH683" s="9">
        <f t="shared" si="1692"/>
        <v>0</v>
      </c>
      <c r="AI683" s="9">
        <f t="shared" si="1692"/>
        <v>0</v>
      </c>
      <c r="AJ683" s="9">
        <f t="shared" si="1692"/>
        <v>0</v>
      </c>
      <c r="AK683" s="9">
        <f t="shared" si="1692"/>
        <v>1986</v>
      </c>
      <c r="AL683" s="9">
        <f t="shared" si="1692"/>
        <v>0</v>
      </c>
      <c r="AM683" s="9">
        <f t="shared" ref="AM683:AR683" si="1693">AM684+AM685</f>
        <v>0</v>
      </c>
      <c r="AN683" s="9">
        <f t="shared" si="1693"/>
        <v>0</v>
      </c>
      <c r="AO683" s="9">
        <f t="shared" si="1693"/>
        <v>0</v>
      </c>
      <c r="AP683" s="9">
        <f t="shared" si="1693"/>
        <v>0</v>
      </c>
      <c r="AQ683" s="9">
        <f t="shared" si="1693"/>
        <v>1986</v>
      </c>
      <c r="AR683" s="9">
        <f t="shared" si="1693"/>
        <v>0</v>
      </c>
      <c r="AS683" s="9">
        <f t="shared" ref="AS683:AX683" si="1694">AS684+AS685</f>
        <v>0</v>
      </c>
      <c r="AT683" s="9">
        <f t="shared" si="1694"/>
        <v>1122</v>
      </c>
      <c r="AU683" s="9">
        <f t="shared" si="1694"/>
        <v>0</v>
      </c>
      <c r="AV683" s="9">
        <f t="shared" si="1694"/>
        <v>0</v>
      </c>
      <c r="AW683" s="9">
        <f t="shared" si="1694"/>
        <v>3108</v>
      </c>
      <c r="AX683" s="9">
        <f t="shared" si="1694"/>
        <v>0</v>
      </c>
      <c r="AY683" s="9">
        <f t="shared" ref="AY683:BD683" si="1695">AY684+AY685</f>
        <v>0</v>
      </c>
      <c r="AZ683" s="9">
        <f t="shared" si="1695"/>
        <v>0</v>
      </c>
      <c r="BA683" s="9">
        <f t="shared" si="1695"/>
        <v>0</v>
      </c>
      <c r="BB683" s="9">
        <f t="shared" si="1695"/>
        <v>0</v>
      </c>
      <c r="BC683" s="9">
        <f t="shared" si="1695"/>
        <v>3108</v>
      </c>
      <c r="BD683" s="9">
        <f t="shared" si="1695"/>
        <v>0</v>
      </c>
      <c r="BE683" s="9">
        <f t="shared" ref="BE683:BJ683" si="1696">BE684+BE685</f>
        <v>0</v>
      </c>
      <c r="BF683" s="9">
        <f t="shared" si="1696"/>
        <v>0</v>
      </c>
      <c r="BG683" s="9">
        <f t="shared" si="1696"/>
        <v>0</v>
      </c>
      <c r="BH683" s="9">
        <f t="shared" si="1696"/>
        <v>0</v>
      </c>
      <c r="BI683" s="9">
        <f t="shared" si="1696"/>
        <v>3108</v>
      </c>
      <c r="BJ683" s="9">
        <f t="shared" si="1696"/>
        <v>0</v>
      </c>
      <c r="BK683" s="9">
        <f t="shared" ref="BK683:BP683" si="1697">BK684+BK685</f>
        <v>0</v>
      </c>
      <c r="BL683" s="9">
        <f t="shared" si="1697"/>
        <v>0</v>
      </c>
      <c r="BM683" s="9">
        <f t="shared" si="1697"/>
        <v>0</v>
      </c>
      <c r="BN683" s="9">
        <f t="shared" si="1697"/>
        <v>0</v>
      </c>
      <c r="BO683" s="9">
        <f t="shared" si="1697"/>
        <v>3108</v>
      </c>
      <c r="BP683" s="9">
        <f t="shared" si="1697"/>
        <v>0</v>
      </c>
      <c r="BQ683" s="9">
        <f t="shared" ref="BQ683:BV683" si="1698">BQ684+BQ685</f>
        <v>0</v>
      </c>
      <c r="BR683" s="9">
        <f t="shared" si="1698"/>
        <v>0</v>
      </c>
      <c r="BS683" s="9">
        <f t="shared" si="1698"/>
        <v>0</v>
      </c>
      <c r="BT683" s="9">
        <f t="shared" si="1698"/>
        <v>0</v>
      </c>
      <c r="BU683" s="9">
        <f t="shared" si="1698"/>
        <v>3108</v>
      </c>
      <c r="BV683" s="9">
        <f t="shared" si="1698"/>
        <v>0</v>
      </c>
      <c r="BW683" s="9">
        <f t="shared" ref="BW683:CB683" si="1699">BW684+BW685</f>
        <v>0</v>
      </c>
      <c r="BX683" s="9">
        <f t="shared" si="1699"/>
        <v>0</v>
      </c>
      <c r="BY683" s="9">
        <f t="shared" si="1699"/>
        <v>0</v>
      </c>
      <c r="BZ683" s="9">
        <f t="shared" si="1699"/>
        <v>0</v>
      </c>
      <c r="CA683" s="9">
        <f t="shared" si="1699"/>
        <v>3108</v>
      </c>
      <c r="CB683" s="9">
        <f t="shared" si="1699"/>
        <v>0</v>
      </c>
      <c r="CC683" s="9">
        <f t="shared" ref="CC683:CH683" si="1700">CC684+CC685</f>
        <v>-400</v>
      </c>
      <c r="CD683" s="9">
        <f t="shared" si="1700"/>
        <v>0</v>
      </c>
      <c r="CE683" s="9">
        <f t="shared" si="1700"/>
        <v>-35</v>
      </c>
      <c r="CF683" s="9">
        <f t="shared" si="1700"/>
        <v>0</v>
      </c>
      <c r="CG683" s="9">
        <f t="shared" si="1700"/>
        <v>2673</v>
      </c>
      <c r="CH683" s="9">
        <f t="shared" si="1700"/>
        <v>0</v>
      </c>
    </row>
    <row r="684" spans="1:86" ht="20.100000000000001" hidden="1" customHeight="1" x14ac:dyDescent="0.25">
      <c r="A684" s="28" t="s">
        <v>13</v>
      </c>
      <c r="B684" s="26">
        <f t="shared" si="1563"/>
        <v>912</v>
      </c>
      <c r="C684" s="26" t="s">
        <v>20</v>
      </c>
      <c r="D684" s="26" t="s">
        <v>21</v>
      </c>
      <c r="E684" s="26" t="s">
        <v>51</v>
      </c>
      <c r="F684" s="26">
        <v>610</v>
      </c>
      <c r="G684" s="9">
        <f>1986-100</f>
        <v>1886</v>
      </c>
      <c r="H684" s="9"/>
      <c r="I684" s="83"/>
      <c r="J684" s="83"/>
      <c r="K684" s="83"/>
      <c r="L684" s="83"/>
      <c r="M684" s="9">
        <f>G684+I684+J684+K684+L684</f>
        <v>1886</v>
      </c>
      <c r="N684" s="9">
        <f>H684+L684</f>
        <v>0</v>
      </c>
      <c r="O684" s="84"/>
      <c r="P684" s="84"/>
      <c r="Q684" s="84"/>
      <c r="R684" s="84"/>
      <c r="S684" s="9">
        <f>M684+O684+P684+Q684+R684</f>
        <v>1886</v>
      </c>
      <c r="T684" s="9">
        <f>N684+R684</f>
        <v>0</v>
      </c>
      <c r="U684" s="84"/>
      <c r="V684" s="84"/>
      <c r="W684" s="84"/>
      <c r="X684" s="84"/>
      <c r="Y684" s="9">
        <f>S684+U684+V684+W684+X684</f>
        <v>1886</v>
      </c>
      <c r="Z684" s="9">
        <f>T684+X684</f>
        <v>0</v>
      </c>
      <c r="AA684" s="84"/>
      <c r="AB684" s="84"/>
      <c r="AC684" s="84"/>
      <c r="AD684" s="84"/>
      <c r="AE684" s="9">
        <f>Y684+AA684+AB684+AC684+AD684</f>
        <v>1886</v>
      </c>
      <c r="AF684" s="9">
        <f>Z684+AD684</f>
        <v>0</v>
      </c>
      <c r="AG684" s="84"/>
      <c r="AH684" s="84"/>
      <c r="AI684" s="84"/>
      <c r="AJ684" s="84"/>
      <c r="AK684" s="9">
        <f>AE684+AG684+AH684+AI684+AJ684</f>
        <v>1886</v>
      </c>
      <c r="AL684" s="9">
        <f>AF684+AJ684</f>
        <v>0</v>
      </c>
      <c r="AM684" s="84"/>
      <c r="AN684" s="84"/>
      <c r="AO684" s="84"/>
      <c r="AP684" s="84"/>
      <c r="AQ684" s="9">
        <f>AK684+AM684+AN684+AO684+AP684</f>
        <v>1886</v>
      </c>
      <c r="AR684" s="9">
        <f>AL684+AP684</f>
        <v>0</v>
      </c>
      <c r="AS684" s="84"/>
      <c r="AT684" s="9">
        <v>1122</v>
      </c>
      <c r="AU684" s="84"/>
      <c r="AV684" s="84"/>
      <c r="AW684" s="9">
        <f>AQ684+AS684+AT684+AU684+AV684</f>
        <v>3008</v>
      </c>
      <c r="AX684" s="9">
        <f>AR684+AV684</f>
        <v>0</v>
      </c>
      <c r="AY684" s="84"/>
      <c r="AZ684" s="9"/>
      <c r="BA684" s="84"/>
      <c r="BB684" s="84"/>
      <c r="BC684" s="9">
        <f>AW684+AY684+AZ684+BA684+BB684</f>
        <v>3008</v>
      </c>
      <c r="BD684" s="9">
        <f>AX684+BB684</f>
        <v>0</v>
      </c>
      <c r="BE684" s="84"/>
      <c r="BF684" s="9"/>
      <c r="BG684" s="84"/>
      <c r="BH684" s="84"/>
      <c r="BI684" s="9">
        <f>BC684+BE684+BF684+BG684+BH684</f>
        <v>3008</v>
      </c>
      <c r="BJ684" s="9">
        <f>BD684+BH684</f>
        <v>0</v>
      </c>
      <c r="BK684" s="84"/>
      <c r="BL684" s="9"/>
      <c r="BM684" s="84"/>
      <c r="BN684" s="84"/>
      <c r="BO684" s="9">
        <f>BI684+BK684+BL684+BM684+BN684</f>
        <v>3008</v>
      </c>
      <c r="BP684" s="9">
        <f>BJ684+BN684</f>
        <v>0</v>
      </c>
      <c r="BQ684" s="84"/>
      <c r="BR684" s="9"/>
      <c r="BS684" s="84"/>
      <c r="BT684" s="84"/>
      <c r="BU684" s="9">
        <f>BO684+BQ684+BR684+BS684+BT684</f>
        <v>3008</v>
      </c>
      <c r="BV684" s="9">
        <f>BP684+BT684</f>
        <v>0</v>
      </c>
      <c r="BW684" s="84"/>
      <c r="BX684" s="9"/>
      <c r="BY684" s="84"/>
      <c r="BZ684" s="84"/>
      <c r="CA684" s="9">
        <f>BU684+BW684+BX684+BY684+BZ684</f>
        <v>3008</v>
      </c>
      <c r="CB684" s="9">
        <f>BV684+BZ684</f>
        <v>0</v>
      </c>
      <c r="CC684" s="9">
        <f>-390-10</f>
        <v>-400</v>
      </c>
      <c r="CD684" s="9"/>
      <c r="CE684" s="9">
        <v>-35</v>
      </c>
      <c r="CF684" s="84"/>
      <c r="CG684" s="9">
        <f>CA684+CC684+CD684+CE684+CF684</f>
        <v>2573</v>
      </c>
      <c r="CH684" s="9">
        <f>CB684+CF684</f>
        <v>0</v>
      </c>
    </row>
    <row r="685" spans="1:86" ht="20.100000000000001" hidden="1" customHeight="1" x14ac:dyDescent="0.25">
      <c r="A685" s="28" t="s">
        <v>23</v>
      </c>
      <c r="B685" s="26">
        <f t="shared" si="1563"/>
        <v>912</v>
      </c>
      <c r="C685" s="26" t="s">
        <v>20</v>
      </c>
      <c r="D685" s="26" t="s">
        <v>21</v>
      </c>
      <c r="E685" s="26" t="s">
        <v>51</v>
      </c>
      <c r="F685" s="26" t="s">
        <v>35</v>
      </c>
      <c r="G685" s="9">
        <v>100</v>
      </c>
      <c r="H685" s="9"/>
      <c r="I685" s="83"/>
      <c r="J685" s="83"/>
      <c r="K685" s="83"/>
      <c r="L685" s="83"/>
      <c r="M685" s="9">
        <f>G685+I685+J685+K685+L685</f>
        <v>100</v>
      </c>
      <c r="N685" s="9">
        <f>H685+L685</f>
        <v>0</v>
      </c>
      <c r="O685" s="84"/>
      <c r="P685" s="84"/>
      <c r="Q685" s="84"/>
      <c r="R685" s="84"/>
      <c r="S685" s="9">
        <f>M685+O685+P685+Q685+R685</f>
        <v>100</v>
      </c>
      <c r="T685" s="9">
        <f>N685+R685</f>
        <v>0</v>
      </c>
      <c r="U685" s="84"/>
      <c r="V685" s="84"/>
      <c r="W685" s="84"/>
      <c r="X685" s="84"/>
      <c r="Y685" s="9">
        <f>S685+U685+V685+W685+X685</f>
        <v>100</v>
      </c>
      <c r="Z685" s="9">
        <f>T685+X685</f>
        <v>0</v>
      </c>
      <c r="AA685" s="84"/>
      <c r="AB685" s="84"/>
      <c r="AC685" s="84"/>
      <c r="AD685" s="84"/>
      <c r="AE685" s="9">
        <f>Y685+AA685+AB685+AC685+AD685</f>
        <v>100</v>
      </c>
      <c r="AF685" s="9">
        <f>Z685+AD685</f>
        <v>0</v>
      </c>
      <c r="AG685" s="84"/>
      <c r="AH685" s="84"/>
      <c r="AI685" s="84"/>
      <c r="AJ685" s="84"/>
      <c r="AK685" s="9">
        <f>AE685+AG685+AH685+AI685+AJ685</f>
        <v>100</v>
      </c>
      <c r="AL685" s="9">
        <f>AF685+AJ685</f>
        <v>0</v>
      </c>
      <c r="AM685" s="84"/>
      <c r="AN685" s="84"/>
      <c r="AO685" s="84"/>
      <c r="AP685" s="84"/>
      <c r="AQ685" s="9">
        <f>AK685+AM685+AN685+AO685+AP685</f>
        <v>100</v>
      </c>
      <c r="AR685" s="9">
        <f>AL685+AP685</f>
        <v>0</v>
      </c>
      <c r="AS685" s="84"/>
      <c r="AT685" s="84"/>
      <c r="AU685" s="84"/>
      <c r="AV685" s="84"/>
      <c r="AW685" s="9">
        <f>AQ685+AS685+AT685+AU685+AV685</f>
        <v>100</v>
      </c>
      <c r="AX685" s="9">
        <f>AR685+AV685</f>
        <v>0</v>
      </c>
      <c r="AY685" s="84"/>
      <c r="AZ685" s="84"/>
      <c r="BA685" s="84"/>
      <c r="BB685" s="84"/>
      <c r="BC685" s="9">
        <f>AW685+AY685+AZ685+BA685+BB685</f>
        <v>100</v>
      </c>
      <c r="BD685" s="9">
        <f>AX685+BB685</f>
        <v>0</v>
      </c>
      <c r="BE685" s="84"/>
      <c r="BF685" s="84"/>
      <c r="BG685" s="84"/>
      <c r="BH685" s="84"/>
      <c r="BI685" s="9">
        <f>BC685+BE685+BF685+BG685+BH685</f>
        <v>100</v>
      </c>
      <c r="BJ685" s="9">
        <f>BD685+BH685</f>
        <v>0</v>
      </c>
      <c r="BK685" s="84"/>
      <c r="BL685" s="84"/>
      <c r="BM685" s="84"/>
      <c r="BN685" s="84"/>
      <c r="BO685" s="9">
        <f>BI685+BK685+BL685+BM685+BN685</f>
        <v>100</v>
      </c>
      <c r="BP685" s="9">
        <f>BJ685+BN685</f>
        <v>0</v>
      </c>
      <c r="BQ685" s="84"/>
      <c r="BR685" s="84"/>
      <c r="BS685" s="84"/>
      <c r="BT685" s="84"/>
      <c r="BU685" s="9">
        <f>BO685+BQ685+BR685+BS685+BT685</f>
        <v>100</v>
      </c>
      <c r="BV685" s="9">
        <f>BP685+BT685</f>
        <v>0</v>
      </c>
      <c r="BW685" s="84"/>
      <c r="BX685" s="84"/>
      <c r="BY685" s="84"/>
      <c r="BZ685" s="84"/>
      <c r="CA685" s="9">
        <f>BU685+BW685+BX685+BY685+BZ685</f>
        <v>100</v>
      </c>
      <c r="CB685" s="9">
        <f>BV685+BZ685</f>
        <v>0</v>
      </c>
      <c r="CC685" s="84"/>
      <c r="CD685" s="84"/>
      <c r="CE685" s="84"/>
      <c r="CF685" s="84"/>
      <c r="CG685" s="9">
        <f>CA685+CC685+CD685+CE685+CF685</f>
        <v>100</v>
      </c>
      <c r="CH685" s="9">
        <f>CB685+CF685</f>
        <v>0</v>
      </c>
    </row>
    <row r="686" spans="1:86" ht="33" hidden="1" x14ac:dyDescent="0.25">
      <c r="A686" s="25" t="s">
        <v>26</v>
      </c>
      <c r="B686" s="26">
        <f>B684</f>
        <v>912</v>
      </c>
      <c r="C686" s="26" t="s">
        <v>20</v>
      </c>
      <c r="D686" s="26" t="s">
        <v>21</v>
      </c>
      <c r="E686" s="26" t="s">
        <v>52</v>
      </c>
      <c r="F686" s="26"/>
      <c r="G686" s="11">
        <f t="shared" ref="G686:BR686" si="1701">G687</f>
        <v>2107</v>
      </c>
      <c r="H686" s="11">
        <f t="shared" si="1701"/>
        <v>0</v>
      </c>
      <c r="I686" s="11">
        <f t="shared" si="1701"/>
        <v>0</v>
      </c>
      <c r="J686" s="11">
        <f t="shared" si="1701"/>
        <v>0</v>
      </c>
      <c r="K686" s="11">
        <f t="shared" si="1701"/>
        <v>0</v>
      </c>
      <c r="L686" s="11">
        <f t="shared" si="1701"/>
        <v>0</v>
      </c>
      <c r="M686" s="11">
        <f t="shared" si="1701"/>
        <v>2107</v>
      </c>
      <c r="N686" s="11">
        <f t="shared" si="1701"/>
        <v>0</v>
      </c>
      <c r="O686" s="11">
        <f t="shared" si="1701"/>
        <v>0</v>
      </c>
      <c r="P686" s="11">
        <f t="shared" si="1701"/>
        <v>0</v>
      </c>
      <c r="Q686" s="11">
        <f t="shared" si="1701"/>
        <v>0</v>
      </c>
      <c r="R686" s="11">
        <f t="shared" si="1701"/>
        <v>0</v>
      </c>
      <c r="S686" s="11">
        <f t="shared" si="1701"/>
        <v>2107</v>
      </c>
      <c r="T686" s="11">
        <f t="shared" si="1701"/>
        <v>0</v>
      </c>
      <c r="U686" s="11">
        <f t="shared" si="1701"/>
        <v>-907</v>
      </c>
      <c r="V686" s="11">
        <f t="shared" si="1701"/>
        <v>0</v>
      </c>
      <c r="W686" s="11">
        <f t="shared" si="1701"/>
        <v>0</v>
      </c>
      <c r="X686" s="11">
        <f t="shared" si="1701"/>
        <v>0</v>
      </c>
      <c r="Y686" s="11">
        <f t="shared" si="1701"/>
        <v>1200</v>
      </c>
      <c r="Z686" s="11">
        <f t="shared" si="1701"/>
        <v>0</v>
      </c>
      <c r="AA686" s="11">
        <f t="shared" si="1701"/>
        <v>0</v>
      </c>
      <c r="AB686" s="11">
        <f t="shared" si="1701"/>
        <v>0</v>
      </c>
      <c r="AC686" s="11">
        <f t="shared" si="1701"/>
        <v>0</v>
      </c>
      <c r="AD686" s="11">
        <f t="shared" si="1701"/>
        <v>0</v>
      </c>
      <c r="AE686" s="11">
        <f t="shared" si="1701"/>
        <v>1200</v>
      </c>
      <c r="AF686" s="11">
        <f t="shared" si="1701"/>
        <v>0</v>
      </c>
      <c r="AG686" s="11">
        <f t="shared" si="1701"/>
        <v>0</v>
      </c>
      <c r="AH686" s="11">
        <f t="shared" si="1701"/>
        <v>0</v>
      </c>
      <c r="AI686" s="11">
        <f t="shared" si="1701"/>
        <v>0</v>
      </c>
      <c r="AJ686" s="11">
        <f t="shared" si="1701"/>
        <v>0</v>
      </c>
      <c r="AK686" s="11">
        <f t="shared" si="1701"/>
        <v>1200</v>
      </c>
      <c r="AL686" s="11">
        <f t="shared" si="1701"/>
        <v>0</v>
      </c>
      <c r="AM686" s="11">
        <f t="shared" si="1701"/>
        <v>0</v>
      </c>
      <c r="AN686" s="11">
        <f t="shared" si="1701"/>
        <v>0</v>
      </c>
      <c r="AO686" s="11">
        <f t="shared" si="1701"/>
        <v>0</v>
      </c>
      <c r="AP686" s="11">
        <f t="shared" si="1701"/>
        <v>0</v>
      </c>
      <c r="AQ686" s="11">
        <f t="shared" si="1701"/>
        <v>1200</v>
      </c>
      <c r="AR686" s="11">
        <f t="shared" si="1701"/>
        <v>0</v>
      </c>
      <c r="AS686" s="11">
        <f t="shared" si="1701"/>
        <v>0</v>
      </c>
      <c r="AT686" s="11">
        <f t="shared" si="1701"/>
        <v>0</v>
      </c>
      <c r="AU686" s="11">
        <f t="shared" si="1701"/>
        <v>0</v>
      </c>
      <c r="AV686" s="11">
        <f t="shared" si="1701"/>
        <v>0</v>
      </c>
      <c r="AW686" s="11">
        <f t="shared" si="1701"/>
        <v>1200</v>
      </c>
      <c r="AX686" s="11">
        <f t="shared" si="1701"/>
        <v>0</v>
      </c>
      <c r="AY686" s="11">
        <f t="shared" si="1701"/>
        <v>-423</v>
      </c>
      <c r="AZ686" s="11">
        <f t="shared" si="1701"/>
        <v>0</v>
      </c>
      <c r="BA686" s="11">
        <f t="shared" si="1701"/>
        <v>0</v>
      </c>
      <c r="BB686" s="11">
        <f t="shared" si="1701"/>
        <v>0</v>
      </c>
      <c r="BC686" s="11">
        <f t="shared" si="1701"/>
        <v>777</v>
      </c>
      <c r="BD686" s="11">
        <f t="shared" si="1701"/>
        <v>0</v>
      </c>
      <c r="BE686" s="11">
        <f t="shared" si="1701"/>
        <v>0</v>
      </c>
      <c r="BF686" s="11">
        <f t="shared" si="1701"/>
        <v>0</v>
      </c>
      <c r="BG686" s="11">
        <f t="shared" si="1701"/>
        <v>0</v>
      </c>
      <c r="BH686" s="11">
        <f t="shared" si="1701"/>
        <v>0</v>
      </c>
      <c r="BI686" s="11">
        <f t="shared" si="1701"/>
        <v>777</v>
      </c>
      <c r="BJ686" s="11">
        <f t="shared" si="1701"/>
        <v>0</v>
      </c>
      <c r="BK686" s="11">
        <f t="shared" si="1701"/>
        <v>0</v>
      </c>
      <c r="BL686" s="11">
        <f t="shared" si="1701"/>
        <v>0</v>
      </c>
      <c r="BM686" s="11">
        <f t="shared" si="1701"/>
        <v>0</v>
      </c>
      <c r="BN686" s="11">
        <f t="shared" si="1701"/>
        <v>0</v>
      </c>
      <c r="BO686" s="11">
        <f t="shared" si="1701"/>
        <v>777</v>
      </c>
      <c r="BP686" s="11">
        <f t="shared" si="1701"/>
        <v>0</v>
      </c>
      <c r="BQ686" s="11">
        <f t="shared" si="1701"/>
        <v>1</v>
      </c>
      <c r="BR686" s="11">
        <f t="shared" si="1701"/>
        <v>0</v>
      </c>
      <c r="BS686" s="11">
        <f t="shared" ref="BS686:CH686" si="1702">BS687</f>
        <v>0</v>
      </c>
      <c r="BT686" s="11">
        <f t="shared" si="1702"/>
        <v>0</v>
      </c>
      <c r="BU686" s="11">
        <f t="shared" si="1702"/>
        <v>778</v>
      </c>
      <c r="BV686" s="11">
        <f t="shared" si="1702"/>
        <v>0</v>
      </c>
      <c r="BW686" s="11">
        <f t="shared" si="1702"/>
        <v>0</v>
      </c>
      <c r="BX686" s="11">
        <f t="shared" si="1702"/>
        <v>0</v>
      </c>
      <c r="BY686" s="11">
        <f t="shared" si="1702"/>
        <v>0</v>
      </c>
      <c r="BZ686" s="11">
        <f t="shared" si="1702"/>
        <v>0</v>
      </c>
      <c r="CA686" s="11">
        <f t="shared" si="1702"/>
        <v>778</v>
      </c>
      <c r="CB686" s="11">
        <f t="shared" si="1702"/>
        <v>0</v>
      </c>
      <c r="CC686" s="11">
        <f t="shared" si="1702"/>
        <v>140</v>
      </c>
      <c r="CD686" s="11">
        <f t="shared" si="1702"/>
        <v>0</v>
      </c>
      <c r="CE686" s="11">
        <f t="shared" si="1702"/>
        <v>0</v>
      </c>
      <c r="CF686" s="11">
        <f t="shared" si="1702"/>
        <v>0</v>
      </c>
      <c r="CG686" s="11">
        <f t="shared" si="1702"/>
        <v>918</v>
      </c>
      <c r="CH686" s="11">
        <f t="shared" si="1702"/>
        <v>0</v>
      </c>
    </row>
    <row r="687" spans="1:86" ht="33" hidden="1" x14ac:dyDescent="0.25">
      <c r="A687" s="25" t="s">
        <v>11</v>
      </c>
      <c r="B687" s="26">
        <f t="shared" si="1563"/>
        <v>912</v>
      </c>
      <c r="C687" s="26" t="s">
        <v>20</v>
      </c>
      <c r="D687" s="26" t="s">
        <v>21</v>
      </c>
      <c r="E687" s="26" t="s">
        <v>52</v>
      </c>
      <c r="F687" s="26" t="s">
        <v>12</v>
      </c>
      <c r="G687" s="9">
        <f>G688+G689</f>
        <v>2107</v>
      </c>
      <c r="H687" s="9">
        <f t="shared" ref="H687:N687" si="1703">H688+H689</f>
        <v>0</v>
      </c>
      <c r="I687" s="9">
        <f t="shared" si="1703"/>
        <v>0</v>
      </c>
      <c r="J687" s="9">
        <f t="shared" si="1703"/>
        <v>0</v>
      </c>
      <c r="K687" s="9">
        <f t="shared" si="1703"/>
        <v>0</v>
      </c>
      <c r="L687" s="9">
        <f t="shared" si="1703"/>
        <v>0</v>
      </c>
      <c r="M687" s="9">
        <f t="shared" si="1703"/>
        <v>2107</v>
      </c>
      <c r="N687" s="9">
        <f t="shared" si="1703"/>
        <v>0</v>
      </c>
      <c r="O687" s="9">
        <f t="shared" ref="O687:T687" si="1704">O688+O689</f>
        <v>0</v>
      </c>
      <c r="P687" s="9">
        <f t="shared" si="1704"/>
        <v>0</v>
      </c>
      <c r="Q687" s="9">
        <f t="shared" si="1704"/>
        <v>0</v>
      </c>
      <c r="R687" s="9">
        <f t="shared" si="1704"/>
        <v>0</v>
      </c>
      <c r="S687" s="9">
        <f t="shared" si="1704"/>
        <v>2107</v>
      </c>
      <c r="T687" s="9">
        <f t="shared" si="1704"/>
        <v>0</v>
      </c>
      <c r="U687" s="9">
        <f t="shared" ref="U687:Z687" si="1705">U688+U689</f>
        <v>-907</v>
      </c>
      <c r="V687" s="9">
        <f t="shared" si="1705"/>
        <v>0</v>
      </c>
      <c r="W687" s="9">
        <f t="shared" si="1705"/>
        <v>0</v>
      </c>
      <c r="X687" s="9">
        <f t="shared" si="1705"/>
        <v>0</v>
      </c>
      <c r="Y687" s="9">
        <f t="shared" si="1705"/>
        <v>1200</v>
      </c>
      <c r="Z687" s="9">
        <f t="shared" si="1705"/>
        <v>0</v>
      </c>
      <c r="AA687" s="9">
        <f t="shared" ref="AA687:AF687" si="1706">AA688+AA689</f>
        <v>0</v>
      </c>
      <c r="AB687" s="9">
        <f t="shared" si="1706"/>
        <v>0</v>
      </c>
      <c r="AC687" s="9">
        <f t="shared" si="1706"/>
        <v>0</v>
      </c>
      <c r="AD687" s="9">
        <f t="shared" si="1706"/>
        <v>0</v>
      </c>
      <c r="AE687" s="9">
        <f t="shared" si="1706"/>
        <v>1200</v>
      </c>
      <c r="AF687" s="9">
        <f t="shared" si="1706"/>
        <v>0</v>
      </c>
      <c r="AG687" s="9">
        <f t="shared" ref="AG687:AL687" si="1707">AG688+AG689</f>
        <v>0</v>
      </c>
      <c r="AH687" s="9">
        <f t="shared" si="1707"/>
        <v>0</v>
      </c>
      <c r="AI687" s="9">
        <f t="shared" si="1707"/>
        <v>0</v>
      </c>
      <c r="AJ687" s="9">
        <f t="shared" si="1707"/>
        <v>0</v>
      </c>
      <c r="AK687" s="9">
        <f t="shared" si="1707"/>
        <v>1200</v>
      </c>
      <c r="AL687" s="9">
        <f t="shared" si="1707"/>
        <v>0</v>
      </c>
      <c r="AM687" s="9">
        <f t="shared" ref="AM687:AR687" si="1708">AM688+AM689</f>
        <v>0</v>
      </c>
      <c r="AN687" s="9">
        <f t="shared" si="1708"/>
        <v>0</v>
      </c>
      <c r="AO687" s="9">
        <f t="shared" si="1708"/>
        <v>0</v>
      </c>
      <c r="AP687" s="9">
        <f t="shared" si="1708"/>
        <v>0</v>
      </c>
      <c r="AQ687" s="9">
        <f t="shared" si="1708"/>
        <v>1200</v>
      </c>
      <c r="AR687" s="9">
        <f t="shared" si="1708"/>
        <v>0</v>
      </c>
      <c r="AS687" s="9">
        <f t="shared" ref="AS687:AX687" si="1709">AS688+AS689</f>
        <v>0</v>
      </c>
      <c r="AT687" s="9">
        <f t="shared" si="1709"/>
        <v>0</v>
      </c>
      <c r="AU687" s="9">
        <f t="shared" si="1709"/>
        <v>0</v>
      </c>
      <c r="AV687" s="9">
        <f t="shared" si="1709"/>
        <v>0</v>
      </c>
      <c r="AW687" s="9">
        <f t="shared" si="1709"/>
        <v>1200</v>
      </c>
      <c r="AX687" s="9">
        <f t="shared" si="1709"/>
        <v>0</v>
      </c>
      <c r="AY687" s="9">
        <f t="shared" ref="AY687:BD687" si="1710">AY688+AY689</f>
        <v>-423</v>
      </c>
      <c r="AZ687" s="9">
        <f t="shared" si="1710"/>
        <v>0</v>
      </c>
      <c r="BA687" s="9">
        <f t="shared" si="1710"/>
        <v>0</v>
      </c>
      <c r="BB687" s="9">
        <f t="shared" si="1710"/>
        <v>0</v>
      </c>
      <c r="BC687" s="9">
        <f t="shared" si="1710"/>
        <v>777</v>
      </c>
      <c r="BD687" s="9">
        <f t="shared" si="1710"/>
        <v>0</v>
      </c>
      <c r="BE687" s="9">
        <f t="shared" ref="BE687:BJ687" si="1711">BE688+BE689</f>
        <v>0</v>
      </c>
      <c r="BF687" s="9">
        <f t="shared" si="1711"/>
        <v>0</v>
      </c>
      <c r="BG687" s="9">
        <f t="shared" si="1711"/>
        <v>0</v>
      </c>
      <c r="BH687" s="9">
        <f t="shared" si="1711"/>
        <v>0</v>
      </c>
      <c r="BI687" s="9">
        <f t="shared" si="1711"/>
        <v>777</v>
      </c>
      <c r="BJ687" s="9">
        <f t="shared" si="1711"/>
        <v>0</v>
      </c>
      <c r="BK687" s="9">
        <f t="shared" ref="BK687:BP687" si="1712">BK688+BK689</f>
        <v>0</v>
      </c>
      <c r="BL687" s="9">
        <f t="shared" si="1712"/>
        <v>0</v>
      </c>
      <c r="BM687" s="9">
        <f t="shared" si="1712"/>
        <v>0</v>
      </c>
      <c r="BN687" s="9">
        <f t="shared" si="1712"/>
        <v>0</v>
      </c>
      <c r="BO687" s="9">
        <f t="shared" si="1712"/>
        <v>777</v>
      </c>
      <c r="BP687" s="9">
        <f t="shared" si="1712"/>
        <v>0</v>
      </c>
      <c r="BQ687" s="9">
        <f t="shared" ref="BQ687:BV687" si="1713">BQ688+BQ689</f>
        <v>1</v>
      </c>
      <c r="BR687" s="9">
        <f t="shared" si="1713"/>
        <v>0</v>
      </c>
      <c r="BS687" s="9">
        <f t="shared" si="1713"/>
        <v>0</v>
      </c>
      <c r="BT687" s="9">
        <f t="shared" si="1713"/>
        <v>0</v>
      </c>
      <c r="BU687" s="9">
        <f t="shared" si="1713"/>
        <v>778</v>
      </c>
      <c r="BV687" s="9">
        <f t="shared" si="1713"/>
        <v>0</v>
      </c>
      <c r="BW687" s="9">
        <f t="shared" ref="BW687:CB687" si="1714">BW688+BW689</f>
        <v>0</v>
      </c>
      <c r="BX687" s="9">
        <f t="shared" si="1714"/>
        <v>0</v>
      </c>
      <c r="BY687" s="9">
        <f t="shared" si="1714"/>
        <v>0</v>
      </c>
      <c r="BZ687" s="9">
        <f t="shared" si="1714"/>
        <v>0</v>
      </c>
      <c r="CA687" s="9">
        <f t="shared" si="1714"/>
        <v>778</v>
      </c>
      <c r="CB687" s="9">
        <f t="shared" si="1714"/>
        <v>0</v>
      </c>
      <c r="CC687" s="9">
        <f t="shared" ref="CC687:CH687" si="1715">CC688+CC689</f>
        <v>140</v>
      </c>
      <c r="CD687" s="9">
        <f t="shared" si="1715"/>
        <v>0</v>
      </c>
      <c r="CE687" s="9">
        <f t="shared" si="1715"/>
        <v>0</v>
      </c>
      <c r="CF687" s="9">
        <f t="shared" si="1715"/>
        <v>0</v>
      </c>
      <c r="CG687" s="9">
        <f t="shared" si="1715"/>
        <v>918</v>
      </c>
      <c r="CH687" s="9">
        <f t="shared" si="1715"/>
        <v>0</v>
      </c>
    </row>
    <row r="688" spans="1:86" ht="20.100000000000001" hidden="1" customHeight="1" x14ac:dyDescent="0.25">
      <c r="A688" s="28" t="s">
        <v>13</v>
      </c>
      <c r="B688" s="26">
        <f t="shared" si="1563"/>
        <v>912</v>
      </c>
      <c r="C688" s="26" t="s">
        <v>20</v>
      </c>
      <c r="D688" s="26" t="s">
        <v>21</v>
      </c>
      <c r="E688" s="26" t="s">
        <v>52</v>
      </c>
      <c r="F688" s="26">
        <v>610</v>
      </c>
      <c r="G688" s="9">
        <v>1968</v>
      </c>
      <c r="H688" s="9"/>
      <c r="I688" s="83"/>
      <c r="J688" s="83"/>
      <c r="K688" s="83"/>
      <c r="L688" s="83"/>
      <c r="M688" s="9">
        <f>G688+I688+J688+K688+L688</f>
        <v>1968</v>
      </c>
      <c r="N688" s="9">
        <f>H688+L688</f>
        <v>0</v>
      </c>
      <c r="O688" s="84"/>
      <c r="P688" s="84"/>
      <c r="Q688" s="84"/>
      <c r="R688" s="84"/>
      <c r="S688" s="9">
        <f>M688+O688+P688+Q688+R688</f>
        <v>1968</v>
      </c>
      <c r="T688" s="9">
        <f>N688+R688</f>
        <v>0</v>
      </c>
      <c r="U688" s="9">
        <v>-907</v>
      </c>
      <c r="V688" s="84"/>
      <c r="W688" s="84"/>
      <c r="X688" s="84"/>
      <c r="Y688" s="9">
        <f>S688+U688+V688+W688+X688</f>
        <v>1061</v>
      </c>
      <c r="Z688" s="9">
        <f>T688+X688</f>
        <v>0</v>
      </c>
      <c r="AA688" s="9"/>
      <c r="AB688" s="84"/>
      <c r="AC688" s="84"/>
      <c r="AD688" s="84"/>
      <c r="AE688" s="9">
        <f>Y688+AA688+AB688+AC688+AD688</f>
        <v>1061</v>
      </c>
      <c r="AF688" s="9">
        <f>Z688+AD688</f>
        <v>0</v>
      </c>
      <c r="AG688" s="9"/>
      <c r="AH688" s="84"/>
      <c r="AI688" s="84"/>
      <c r="AJ688" s="84"/>
      <c r="AK688" s="9">
        <f>AE688+AG688+AH688+AI688+AJ688</f>
        <v>1061</v>
      </c>
      <c r="AL688" s="9">
        <f>AF688+AJ688</f>
        <v>0</v>
      </c>
      <c r="AM688" s="9"/>
      <c r="AN688" s="84"/>
      <c r="AO688" s="84"/>
      <c r="AP688" s="84"/>
      <c r="AQ688" s="9">
        <f>AK688+AM688+AN688+AO688+AP688</f>
        <v>1061</v>
      </c>
      <c r="AR688" s="9">
        <f>AL688+AP688</f>
        <v>0</v>
      </c>
      <c r="AS688" s="9"/>
      <c r="AT688" s="84"/>
      <c r="AU688" s="84"/>
      <c r="AV688" s="84"/>
      <c r="AW688" s="9">
        <f>AQ688+AS688+AT688+AU688+AV688</f>
        <v>1061</v>
      </c>
      <c r="AX688" s="9">
        <f>AR688+AV688</f>
        <v>0</v>
      </c>
      <c r="AY688" s="9">
        <v>-423</v>
      </c>
      <c r="AZ688" s="84"/>
      <c r="BA688" s="84"/>
      <c r="BB688" s="84"/>
      <c r="BC688" s="9">
        <f>AW688+AY688+AZ688+BA688+BB688</f>
        <v>638</v>
      </c>
      <c r="BD688" s="9">
        <f>AX688+BB688</f>
        <v>0</v>
      </c>
      <c r="BE688" s="9"/>
      <c r="BF688" s="84"/>
      <c r="BG688" s="84"/>
      <c r="BH688" s="84"/>
      <c r="BI688" s="9">
        <f>BC688+BE688+BF688+BG688+BH688</f>
        <v>638</v>
      </c>
      <c r="BJ688" s="9">
        <f>BD688+BH688</f>
        <v>0</v>
      </c>
      <c r="BK688" s="9"/>
      <c r="BL688" s="84"/>
      <c r="BM688" s="84"/>
      <c r="BN688" s="84"/>
      <c r="BO688" s="9">
        <f>BI688+BK688+BL688+BM688+BN688</f>
        <v>638</v>
      </c>
      <c r="BP688" s="9">
        <f>BJ688+BN688</f>
        <v>0</v>
      </c>
      <c r="BQ688" s="9"/>
      <c r="BR688" s="84"/>
      <c r="BS688" s="84"/>
      <c r="BT688" s="84"/>
      <c r="BU688" s="9">
        <f>BO688+BQ688+BR688+BS688+BT688</f>
        <v>638</v>
      </c>
      <c r="BV688" s="9">
        <f>BP688+BT688</f>
        <v>0</v>
      </c>
      <c r="BW688" s="9"/>
      <c r="BX688" s="84"/>
      <c r="BY688" s="84"/>
      <c r="BZ688" s="84"/>
      <c r="CA688" s="9">
        <f>BU688+BW688+BX688+BY688+BZ688</f>
        <v>638</v>
      </c>
      <c r="CB688" s="9">
        <f>BV688+BZ688</f>
        <v>0</v>
      </c>
      <c r="CC688" s="9">
        <v>140</v>
      </c>
      <c r="CD688" s="84"/>
      <c r="CE688" s="84"/>
      <c r="CF688" s="84"/>
      <c r="CG688" s="9">
        <f>CA688+CC688+CD688+CE688+CF688</f>
        <v>778</v>
      </c>
      <c r="CH688" s="9">
        <f>CB688+CF688</f>
        <v>0</v>
      </c>
    </row>
    <row r="689" spans="1:86" ht="20.100000000000001" hidden="1" customHeight="1" x14ac:dyDescent="0.25">
      <c r="A689" s="28" t="s">
        <v>23</v>
      </c>
      <c r="B689" s="26">
        <f t="shared" ref="B689:B729" si="1716">B688</f>
        <v>912</v>
      </c>
      <c r="C689" s="26" t="s">
        <v>20</v>
      </c>
      <c r="D689" s="26" t="s">
        <v>21</v>
      </c>
      <c r="E689" s="26" t="s">
        <v>52</v>
      </c>
      <c r="F689" s="26">
        <v>620</v>
      </c>
      <c r="G689" s="9">
        <v>139</v>
      </c>
      <c r="H689" s="9"/>
      <c r="I689" s="83"/>
      <c r="J689" s="83"/>
      <c r="K689" s="83"/>
      <c r="L689" s="83"/>
      <c r="M689" s="9">
        <f>G689+I689+J689+K689+L689</f>
        <v>139</v>
      </c>
      <c r="N689" s="9">
        <f>H689+L689</f>
        <v>0</v>
      </c>
      <c r="O689" s="84"/>
      <c r="P689" s="84"/>
      <c r="Q689" s="84"/>
      <c r="R689" s="84"/>
      <c r="S689" s="9">
        <f>M689+O689+P689+Q689+R689</f>
        <v>139</v>
      </c>
      <c r="T689" s="9">
        <f>N689+R689</f>
        <v>0</v>
      </c>
      <c r="U689" s="84"/>
      <c r="V689" s="84"/>
      <c r="W689" s="84"/>
      <c r="X689" s="84"/>
      <c r="Y689" s="9">
        <f>S689+U689+V689+W689+X689</f>
        <v>139</v>
      </c>
      <c r="Z689" s="9">
        <f>T689+X689</f>
        <v>0</v>
      </c>
      <c r="AA689" s="84"/>
      <c r="AB689" s="84"/>
      <c r="AC689" s="84"/>
      <c r="AD689" s="84"/>
      <c r="AE689" s="9">
        <f>Y689+AA689+AB689+AC689+AD689</f>
        <v>139</v>
      </c>
      <c r="AF689" s="9">
        <f>Z689+AD689</f>
        <v>0</v>
      </c>
      <c r="AG689" s="84"/>
      <c r="AH689" s="84"/>
      <c r="AI689" s="84"/>
      <c r="AJ689" s="84"/>
      <c r="AK689" s="9">
        <f>AE689+AG689+AH689+AI689+AJ689</f>
        <v>139</v>
      </c>
      <c r="AL689" s="9">
        <f>AF689+AJ689</f>
        <v>0</v>
      </c>
      <c r="AM689" s="84"/>
      <c r="AN689" s="84"/>
      <c r="AO689" s="84"/>
      <c r="AP689" s="84"/>
      <c r="AQ689" s="9">
        <f>AK689+AM689+AN689+AO689+AP689</f>
        <v>139</v>
      </c>
      <c r="AR689" s="9">
        <f>AL689+AP689</f>
        <v>0</v>
      </c>
      <c r="AS689" s="84"/>
      <c r="AT689" s="84"/>
      <c r="AU689" s="84"/>
      <c r="AV689" s="84"/>
      <c r="AW689" s="9">
        <f>AQ689+AS689+AT689+AU689+AV689</f>
        <v>139</v>
      </c>
      <c r="AX689" s="9">
        <f>AR689+AV689</f>
        <v>0</v>
      </c>
      <c r="AY689" s="84"/>
      <c r="AZ689" s="84"/>
      <c r="BA689" s="84"/>
      <c r="BB689" s="84"/>
      <c r="BC689" s="9">
        <f>AW689+AY689+AZ689+BA689+BB689</f>
        <v>139</v>
      </c>
      <c r="BD689" s="9">
        <f>AX689+BB689</f>
        <v>0</v>
      </c>
      <c r="BE689" s="84"/>
      <c r="BF689" s="84"/>
      <c r="BG689" s="84"/>
      <c r="BH689" s="84"/>
      <c r="BI689" s="9">
        <f>BC689+BE689+BF689+BG689+BH689</f>
        <v>139</v>
      </c>
      <c r="BJ689" s="9">
        <f>BD689+BH689</f>
        <v>0</v>
      </c>
      <c r="BK689" s="84"/>
      <c r="BL689" s="84"/>
      <c r="BM689" s="84"/>
      <c r="BN689" s="84"/>
      <c r="BO689" s="9">
        <f>BI689+BK689+BL689+BM689+BN689</f>
        <v>139</v>
      </c>
      <c r="BP689" s="9">
        <f>BJ689+BN689</f>
        <v>0</v>
      </c>
      <c r="BQ689" s="9">
        <v>1</v>
      </c>
      <c r="BR689" s="84"/>
      <c r="BS689" s="84"/>
      <c r="BT689" s="84"/>
      <c r="BU689" s="9">
        <f>BO689+BQ689+BR689+BS689+BT689</f>
        <v>140</v>
      </c>
      <c r="BV689" s="9">
        <f>BP689+BT689</f>
        <v>0</v>
      </c>
      <c r="BW689" s="9"/>
      <c r="BX689" s="84"/>
      <c r="BY689" s="84"/>
      <c r="BZ689" s="84"/>
      <c r="CA689" s="9">
        <f>BU689+BW689+BX689+BY689+BZ689</f>
        <v>140</v>
      </c>
      <c r="CB689" s="9">
        <f>BV689+BZ689</f>
        <v>0</v>
      </c>
      <c r="CC689" s="9"/>
      <c r="CD689" s="84"/>
      <c r="CE689" s="84"/>
      <c r="CF689" s="84"/>
      <c r="CG689" s="9">
        <f>CA689+CC689+CD689+CE689+CF689</f>
        <v>140</v>
      </c>
      <c r="CH689" s="9">
        <f>CB689+CF689</f>
        <v>0</v>
      </c>
    </row>
    <row r="690" spans="1:86" ht="49.5" hidden="1" x14ac:dyDescent="0.25">
      <c r="A690" s="25" t="s">
        <v>210</v>
      </c>
      <c r="B690" s="26">
        <f>B689</f>
        <v>912</v>
      </c>
      <c r="C690" s="26" t="s">
        <v>20</v>
      </c>
      <c r="D690" s="26" t="s">
        <v>21</v>
      </c>
      <c r="E690" s="26" t="s">
        <v>407</v>
      </c>
      <c r="F690" s="9"/>
      <c r="G690" s="9">
        <f t="shared" ref="G690:H692" si="1717">G691</f>
        <v>0</v>
      </c>
      <c r="H690" s="9">
        <f t="shared" si="1717"/>
        <v>0</v>
      </c>
      <c r="I690" s="83"/>
      <c r="J690" s="83"/>
      <c r="K690" s="83"/>
      <c r="L690" s="83"/>
      <c r="M690" s="83"/>
      <c r="N690" s="83"/>
      <c r="O690" s="84"/>
      <c r="P690" s="84"/>
      <c r="Q690" s="84"/>
      <c r="R690" s="84"/>
      <c r="S690" s="84"/>
      <c r="T690" s="84"/>
      <c r="U690" s="84"/>
      <c r="V690" s="84"/>
      <c r="W690" s="84"/>
      <c r="X690" s="84"/>
      <c r="Y690" s="84"/>
      <c r="Z690" s="84"/>
      <c r="AA690" s="84"/>
      <c r="AB690" s="84"/>
      <c r="AC690" s="84"/>
      <c r="AD690" s="84"/>
      <c r="AE690" s="84"/>
      <c r="AF690" s="84"/>
      <c r="AG690" s="84"/>
      <c r="AH690" s="84"/>
      <c r="AI690" s="84"/>
      <c r="AJ690" s="84"/>
      <c r="AK690" s="84"/>
      <c r="AL690" s="84"/>
      <c r="AM690" s="84"/>
      <c r="AN690" s="84"/>
      <c r="AO690" s="84"/>
      <c r="AP690" s="84"/>
      <c r="AQ690" s="84"/>
      <c r="AR690" s="84"/>
      <c r="AS690" s="84"/>
      <c r="AT690" s="84"/>
      <c r="AU690" s="84"/>
      <c r="AV690" s="84"/>
      <c r="AW690" s="84"/>
      <c r="AX690" s="84"/>
      <c r="AY690" s="84"/>
      <c r="AZ690" s="84"/>
      <c r="BA690" s="84"/>
      <c r="BB690" s="84"/>
      <c r="BC690" s="84"/>
      <c r="BD690" s="84"/>
      <c r="BE690" s="84"/>
      <c r="BF690" s="84"/>
      <c r="BG690" s="84"/>
      <c r="BH690" s="84"/>
      <c r="BI690" s="84"/>
      <c r="BJ690" s="84"/>
      <c r="BK690" s="84"/>
      <c r="BL690" s="84"/>
      <c r="BM690" s="84"/>
      <c r="BN690" s="84"/>
      <c r="BO690" s="84"/>
      <c r="BP690" s="84"/>
      <c r="BQ690" s="84"/>
      <c r="BR690" s="84"/>
      <c r="BS690" s="84"/>
      <c r="BT690" s="84"/>
      <c r="BU690" s="84"/>
      <c r="BV690" s="84"/>
      <c r="BW690" s="84"/>
      <c r="BX690" s="84"/>
      <c r="BY690" s="84"/>
      <c r="BZ690" s="84"/>
      <c r="CA690" s="84"/>
      <c r="CB690" s="84"/>
      <c r="CC690" s="84"/>
      <c r="CD690" s="84"/>
      <c r="CE690" s="84"/>
      <c r="CF690" s="84"/>
      <c r="CG690" s="84"/>
      <c r="CH690" s="84"/>
    </row>
    <row r="691" spans="1:86" ht="20.100000000000001" hidden="1" customHeight="1" x14ac:dyDescent="0.25">
      <c r="A691" s="28" t="s">
        <v>408</v>
      </c>
      <c r="B691" s="26">
        <f t="shared" si="1716"/>
        <v>912</v>
      </c>
      <c r="C691" s="26" t="s">
        <v>20</v>
      </c>
      <c r="D691" s="26" t="s">
        <v>21</v>
      </c>
      <c r="E691" s="26" t="s">
        <v>406</v>
      </c>
      <c r="F691" s="26"/>
      <c r="G691" s="9">
        <f t="shared" si="1717"/>
        <v>0</v>
      </c>
      <c r="H691" s="9">
        <f t="shared" si="1717"/>
        <v>0</v>
      </c>
      <c r="I691" s="83"/>
      <c r="J691" s="83"/>
      <c r="K691" s="83"/>
      <c r="L691" s="83"/>
      <c r="M691" s="83"/>
      <c r="N691" s="83"/>
      <c r="O691" s="84"/>
      <c r="P691" s="84"/>
      <c r="Q691" s="84"/>
      <c r="R691" s="84"/>
      <c r="S691" s="84"/>
      <c r="T691" s="84"/>
      <c r="U691" s="84"/>
      <c r="V691" s="84"/>
      <c r="W691" s="84"/>
      <c r="X691" s="84"/>
      <c r="Y691" s="84"/>
      <c r="Z691" s="84"/>
      <c r="AA691" s="84"/>
      <c r="AB691" s="84"/>
      <c r="AC691" s="84"/>
      <c r="AD691" s="84"/>
      <c r="AE691" s="84"/>
      <c r="AF691" s="84"/>
      <c r="AG691" s="84"/>
      <c r="AH691" s="84"/>
      <c r="AI691" s="84"/>
      <c r="AJ691" s="84"/>
      <c r="AK691" s="84"/>
      <c r="AL691" s="84"/>
      <c r="AM691" s="84"/>
      <c r="AN691" s="84"/>
      <c r="AO691" s="84"/>
      <c r="AP691" s="84"/>
      <c r="AQ691" s="84"/>
      <c r="AR691" s="84"/>
      <c r="AS691" s="84"/>
      <c r="AT691" s="84"/>
      <c r="AU691" s="84"/>
      <c r="AV691" s="84"/>
      <c r="AW691" s="84"/>
      <c r="AX691" s="84"/>
      <c r="AY691" s="84"/>
      <c r="AZ691" s="84"/>
      <c r="BA691" s="84"/>
      <c r="BB691" s="84"/>
      <c r="BC691" s="84"/>
      <c r="BD691" s="84"/>
      <c r="BE691" s="84"/>
      <c r="BF691" s="84"/>
      <c r="BG691" s="84"/>
      <c r="BH691" s="84"/>
      <c r="BI691" s="84"/>
      <c r="BJ691" s="84"/>
      <c r="BK691" s="84"/>
      <c r="BL691" s="84"/>
      <c r="BM691" s="84"/>
      <c r="BN691" s="84"/>
      <c r="BO691" s="84"/>
      <c r="BP691" s="84"/>
      <c r="BQ691" s="84"/>
      <c r="BR691" s="84"/>
      <c r="BS691" s="84"/>
      <c r="BT691" s="84"/>
      <c r="BU691" s="84"/>
      <c r="BV691" s="84"/>
      <c r="BW691" s="84"/>
      <c r="BX691" s="84"/>
      <c r="BY691" s="84"/>
      <c r="BZ691" s="84"/>
      <c r="CA691" s="84"/>
      <c r="CB691" s="84"/>
      <c r="CC691" s="84"/>
      <c r="CD691" s="84"/>
      <c r="CE691" s="84"/>
      <c r="CF691" s="84"/>
      <c r="CG691" s="84"/>
      <c r="CH691" s="84"/>
    </row>
    <row r="692" spans="1:86" ht="20.100000000000001" hidden="1" customHeight="1" x14ac:dyDescent="0.25">
      <c r="A692" s="28" t="s">
        <v>65</v>
      </c>
      <c r="B692" s="26">
        <f t="shared" si="1716"/>
        <v>912</v>
      </c>
      <c r="C692" s="26" t="s">
        <v>20</v>
      </c>
      <c r="D692" s="26" t="s">
        <v>21</v>
      </c>
      <c r="E692" s="26" t="s">
        <v>406</v>
      </c>
      <c r="F692" s="26">
        <v>800</v>
      </c>
      <c r="G692" s="9">
        <f t="shared" si="1717"/>
        <v>0</v>
      </c>
      <c r="H692" s="9">
        <f t="shared" si="1717"/>
        <v>0</v>
      </c>
      <c r="I692" s="83"/>
      <c r="J692" s="83"/>
      <c r="K692" s="83"/>
      <c r="L692" s="83"/>
      <c r="M692" s="83"/>
      <c r="N692" s="83"/>
      <c r="O692" s="84"/>
      <c r="P692" s="84"/>
      <c r="Q692" s="84"/>
      <c r="R692" s="84"/>
      <c r="S692" s="84"/>
      <c r="T692" s="84"/>
      <c r="U692" s="84"/>
      <c r="V692" s="84"/>
      <c r="W692" s="84"/>
      <c r="X692" s="84"/>
      <c r="Y692" s="84"/>
      <c r="Z692" s="84"/>
      <c r="AA692" s="84"/>
      <c r="AB692" s="84"/>
      <c r="AC692" s="84"/>
      <c r="AD692" s="84"/>
      <c r="AE692" s="84"/>
      <c r="AF692" s="84"/>
      <c r="AG692" s="84"/>
      <c r="AH692" s="84"/>
      <c r="AI692" s="84"/>
      <c r="AJ692" s="84"/>
      <c r="AK692" s="84"/>
      <c r="AL692" s="84"/>
      <c r="AM692" s="84"/>
      <c r="AN692" s="84"/>
      <c r="AO692" s="84"/>
      <c r="AP692" s="84"/>
      <c r="AQ692" s="84"/>
      <c r="AR692" s="84"/>
      <c r="AS692" s="84"/>
      <c r="AT692" s="84"/>
      <c r="AU692" s="84"/>
      <c r="AV692" s="84"/>
      <c r="AW692" s="84"/>
      <c r="AX692" s="84"/>
      <c r="AY692" s="84"/>
      <c r="AZ692" s="84"/>
      <c r="BA692" s="84"/>
      <c r="BB692" s="84"/>
      <c r="BC692" s="84"/>
      <c r="BD692" s="84"/>
      <c r="BE692" s="84"/>
      <c r="BF692" s="84"/>
      <c r="BG692" s="84"/>
      <c r="BH692" s="84"/>
      <c r="BI692" s="84"/>
      <c r="BJ692" s="84"/>
      <c r="BK692" s="84"/>
      <c r="BL692" s="84"/>
      <c r="BM692" s="84"/>
      <c r="BN692" s="84"/>
      <c r="BO692" s="84"/>
      <c r="BP692" s="84"/>
      <c r="BQ692" s="84"/>
      <c r="BR692" s="84"/>
      <c r="BS692" s="84"/>
      <c r="BT692" s="84"/>
      <c r="BU692" s="84"/>
      <c r="BV692" s="84"/>
      <c r="BW692" s="84"/>
      <c r="BX692" s="84"/>
      <c r="BY692" s="84"/>
      <c r="BZ692" s="84"/>
      <c r="CA692" s="84"/>
      <c r="CB692" s="84"/>
      <c r="CC692" s="84"/>
      <c r="CD692" s="84"/>
      <c r="CE692" s="84"/>
      <c r="CF692" s="84"/>
      <c r="CG692" s="84"/>
      <c r="CH692" s="84"/>
    </row>
    <row r="693" spans="1:86" ht="49.5" hidden="1" x14ac:dyDescent="0.25">
      <c r="A693" s="25" t="s">
        <v>405</v>
      </c>
      <c r="B693" s="26">
        <f t="shared" si="1716"/>
        <v>912</v>
      </c>
      <c r="C693" s="26" t="s">
        <v>20</v>
      </c>
      <c r="D693" s="26" t="s">
        <v>21</v>
      </c>
      <c r="E693" s="26" t="s">
        <v>406</v>
      </c>
      <c r="F693" s="9">
        <v>810</v>
      </c>
      <c r="G693" s="9"/>
      <c r="H693" s="10"/>
      <c r="I693" s="83"/>
      <c r="J693" s="83"/>
      <c r="K693" s="83"/>
      <c r="L693" s="83"/>
      <c r="M693" s="83"/>
      <c r="N693" s="83"/>
      <c r="O693" s="84"/>
      <c r="P693" s="84"/>
      <c r="Q693" s="84"/>
      <c r="R693" s="84"/>
      <c r="S693" s="84"/>
      <c r="T693" s="84"/>
      <c r="U693" s="84"/>
      <c r="V693" s="84"/>
      <c r="W693" s="84"/>
      <c r="X693" s="84"/>
      <c r="Y693" s="84"/>
      <c r="Z693" s="84"/>
      <c r="AA693" s="84"/>
      <c r="AB693" s="84"/>
      <c r="AC693" s="84"/>
      <c r="AD693" s="84"/>
      <c r="AE693" s="84"/>
      <c r="AF693" s="84"/>
      <c r="AG693" s="84"/>
      <c r="AH693" s="84"/>
      <c r="AI693" s="84"/>
      <c r="AJ693" s="84"/>
      <c r="AK693" s="84"/>
      <c r="AL693" s="84"/>
      <c r="AM693" s="84"/>
      <c r="AN693" s="84"/>
      <c r="AO693" s="84"/>
      <c r="AP693" s="84"/>
      <c r="AQ693" s="84"/>
      <c r="AR693" s="84"/>
      <c r="AS693" s="84"/>
      <c r="AT693" s="84"/>
      <c r="AU693" s="84"/>
      <c r="AV693" s="84"/>
      <c r="AW693" s="84"/>
      <c r="AX693" s="84"/>
      <c r="AY693" s="84"/>
      <c r="AZ693" s="84"/>
      <c r="BA693" s="84"/>
      <c r="BB693" s="84"/>
      <c r="BC693" s="84"/>
      <c r="BD693" s="84"/>
      <c r="BE693" s="84"/>
      <c r="BF693" s="84"/>
      <c r="BG693" s="84"/>
      <c r="BH693" s="84"/>
      <c r="BI693" s="84"/>
      <c r="BJ693" s="84"/>
      <c r="BK693" s="84"/>
      <c r="BL693" s="84"/>
      <c r="BM693" s="84"/>
      <c r="BN693" s="84"/>
      <c r="BO693" s="84"/>
      <c r="BP693" s="84"/>
      <c r="BQ693" s="84"/>
      <c r="BR693" s="84"/>
      <c r="BS693" s="84"/>
      <c r="BT693" s="84"/>
      <c r="BU693" s="84"/>
      <c r="BV693" s="84"/>
      <c r="BW693" s="84"/>
      <c r="BX693" s="84"/>
      <c r="BY693" s="84"/>
      <c r="BZ693" s="84"/>
      <c r="CA693" s="84"/>
      <c r="CB693" s="84"/>
      <c r="CC693" s="84"/>
      <c r="CD693" s="84"/>
      <c r="CE693" s="84"/>
      <c r="CF693" s="84"/>
      <c r="CG693" s="84"/>
      <c r="CH693" s="84"/>
    </row>
    <row r="694" spans="1:86" ht="39.75" hidden="1" customHeight="1" x14ac:dyDescent="0.25">
      <c r="A694" s="28"/>
      <c r="B694" s="26" t="s">
        <v>494</v>
      </c>
      <c r="C694" s="26" t="s">
        <v>20</v>
      </c>
      <c r="D694" s="26" t="s">
        <v>21</v>
      </c>
      <c r="E694" s="26" t="s">
        <v>757</v>
      </c>
      <c r="F694" s="26"/>
      <c r="G694" s="9">
        <f>G695</f>
        <v>0</v>
      </c>
      <c r="H694" s="9">
        <f>H695</f>
        <v>0</v>
      </c>
      <c r="I694" s="83"/>
      <c r="J694" s="83"/>
      <c r="K694" s="83"/>
      <c r="L694" s="83"/>
      <c r="M694" s="83"/>
      <c r="N694" s="83"/>
      <c r="O694" s="84"/>
      <c r="P694" s="84"/>
      <c r="Q694" s="84"/>
      <c r="R694" s="84"/>
      <c r="S694" s="84"/>
      <c r="T694" s="84"/>
      <c r="U694" s="84">
        <f>U695</f>
        <v>0</v>
      </c>
      <c r="V694" s="84">
        <f t="shared" ref="V694:AK695" si="1718">V695</f>
        <v>0</v>
      </c>
      <c r="W694" s="84">
        <f t="shared" si="1718"/>
        <v>0</v>
      </c>
      <c r="X694" s="9">
        <f t="shared" si="1718"/>
        <v>0</v>
      </c>
      <c r="Y694" s="9">
        <f t="shared" si="1718"/>
        <v>0</v>
      </c>
      <c r="Z694" s="9">
        <f t="shared" si="1718"/>
        <v>0</v>
      </c>
      <c r="AA694" s="84">
        <f>AA695</f>
        <v>0</v>
      </c>
      <c r="AB694" s="84">
        <f t="shared" si="1718"/>
        <v>0</v>
      </c>
      <c r="AC694" s="84">
        <f t="shared" si="1718"/>
        <v>0</v>
      </c>
      <c r="AD694" s="9">
        <f t="shared" si="1718"/>
        <v>0</v>
      </c>
      <c r="AE694" s="9">
        <f t="shared" si="1718"/>
        <v>0</v>
      </c>
      <c r="AF694" s="9">
        <f t="shared" si="1718"/>
        <v>0</v>
      </c>
      <c r="AG694" s="84">
        <f>AG695</f>
        <v>0</v>
      </c>
      <c r="AH694" s="84">
        <f t="shared" si="1718"/>
        <v>0</v>
      </c>
      <c r="AI694" s="84">
        <f t="shared" si="1718"/>
        <v>0</v>
      </c>
      <c r="AJ694" s="9">
        <f t="shared" si="1718"/>
        <v>0</v>
      </c>
      <c r="AK694" s="9">
        <f t="shared" si="1718"/>
        <v>0</v>
      </c>
      <c r="AL694" s="9">
        <f t="shared" ref="AH694:AL695" si="1719">AL695</f>
        <v>0</v>
      </c>
      <c r="AM694" s="84">
        <f>AM695</f>
        <v>0</v>
      </c>
      <c r="AN694" s="84">
        <f t="shared" ref="AN694:BC695" si="1720">AN695</f>
        <v>0</v>
      </c>
      <c r="AO694" s="84">
        <f t="shared" si="1720"/>
        <v>0</v>
      </c>
      <c r="AP694" s="9">
        <f t="shared" si="1720"/>
        <v>0</v>
      </c>
      <c r="AQ694" s="9">
        <f t="shared" si="1720"/>
        <v>0</v>
      </c>
      <c r="AR694" s="9">
        <f t="shared" si="1720"/>
        <v>0</v>
      </c>
      <c r="AS694" s="84">
        <f>AS695</f>
        <v>0</v>
      </c>
      <c r="AT694" s="84">
        <f t="shared" si="1720"/>
        <v>0</v>
      </c>
      <c r="AU694" s="84">
        <f t="shared" si="1720"/>
        <v>0</v>
      </c>
      <c r="AV694" s="9">
        <f t="shared" si="1720"/>
        <v>0</v>
      </c>
      <c r="AW694" s="9">
        <f t="shared" si="1720"/>
        <v>0</v>
      </c>
      <c r="AX694" s="9">
        <f t="shared" si="1720"/>
        <v>0</v>
      </c>
      <c r="AY694" s="84">
        <f>AY695</f>
        <v>0</v>
      </c>
      <c r="AZ694" s="84">
        <f t="shared" si="1720"/>
        <v>0</v>
      </c>
      <c r="BA694" s="84">
        <f t="shared" si="1720"/>
        <v>0</v>
      </c>
      <c r="BB694" s="9">
        <f t="shared" si="1720"/>
        <v>0</v>
      </c>
      <c r="BC694" s="9">
        <f t="shared" si="1720"/>
        <v>0</v>
      </c>
      <c r="BD694" s="9">
        <f t="shared" ref="AZ694:BD695" si="1721">BD695</f>
        <v>0</v>
      </c>
      <c r="BE694" s="84">
        <f>BE695</f>
        <v>0</v>
      </c>
      <c r="BF694" s="84">
        <f t="shared" ref="BF694:BU695" si="1722">BF695</f>
        <v>0</v>
      </c>
      <c r="BG694" s="84">
        <f t="shared" si="1722"/>
        <v>0</v>
      </c>
      <c r="BH694" s="9">
        <f t="shared" si="1722"/>
        <v>0</v>
      </c>
      <c r="BI694" s="9">
        <f t="shared" si="1722"/>
        <v>0</v>
      </c>
      <c r="BJ694" s="9">
        <f t="shared" si="1722"/>
        <v>0</v>
      </c>
      <c r="BK694" s="84">
        <f>BK695</f>
        <v>0</v>
      </c>
      <c r="BL694" s="84">
        <f t="shared" si="1722"/>
        <v>0</v>
      </c>
      <c r="BM694" s="84">
        <f t="shared" si="1722"/>
        <v>0</v>
      </c>
      <c r="BN694" s="9">
        <f t="shared" si="1722"/>
        <v>0</v>
      </c>
      <c r="BO694" s="9">
        <f t="shared" si="1722"/>
        <v>0</v>
      </c>
      <c r="BP694" s="9">
        <f t="shared" si="1722"/>
        <v>0</v>
      </c>
      <c r="BQ694" s="84">
        <f>BQ695</f>
        <v>0</v>
      </c>
      <c r="BR694" s="84">
        <f t="shared" si="1722"/>
        <v>0</v>
      </c>
      <c r="BS694" s="84">
        <f t="shared" si="1722"/>
        <v>0</v>
      </c>
      <c r="BT694" s="9">
        <f t="shared" si="1722"/>
        <v>0</v>
      </c>
      <c r="BU694" s="9">
        <f t="shared" si="1722"/>
        <v>0</v>
      </c>
      <c r="BV694" s="9">
        <f t="shared" ref="BR694:BV695" si="1723">BV695</f>
        <v>0</v>
      </c>
      <c r="BW694" s="84">
        <f>BW695</f>
        <v>0</v>
      </c>
      <c r="BX694" s="84">
        <f t="shared" ref="BX694:CH695" si="1724">BX695</f>
        <v>0</v>
      </c>
      <c r="BY694" s="84">
        <f t="shared" si="1724"/>
        <v>0</v>
      </c>
      <c r="BZ694" s="9">
        <f t="shared" si="1724"/>
        <v>0</v>
      </c>
      <c r="CA694" s="9">
        <f t="shared" si="1724"/>
        <v>0</v>
      </c>
      <c r="CB694" s="9">
        <f t="shared" si="1724"/>
        <v>0</v>
      </c>
      <c r="CC694" s="84">
        <f>CC695</f>
        <v>0</v>
      </c>
      <c r="CD694" s="84">
        <f t="shared" si="1724"/>
        <v>0</v>
      </c>
      <c r="CE694" s="84">
        <f t="shared" si="1724"/>
        <v>0</v>
      </c>
      <c r="CF694" s="9">
        <f t="shared" si="1724"/>
        <v>0</v>
      </c>
      <c r="CG694" s="9">
        <f t="shared" si="1724"/>
        <v>0</v>
      </c>
      <c r="CH694" s="9">
        <f t="shared" si="1724"/>
        <v>0</v>
      </c>
    </row>
    <row r="695" spans="1:86" ht="33" hidden="1" x14ac:dyDescent="0.25">
      <c r="A695" s="68" t="s">
        <v>11</v>
      </c>
      <c r="B695" s="26" t="s">
        <v>494</v>
      </c>
      <c r="C695" s="26" t="s">
        <v>20</v>
      </c>
      <c r="D695" s="26" t="s">
        <v>21</v>
      </c>
      <c r="E695" s="26" t="s">
        <v>757</v>
      </c>
      <c r="F695" s="26" t="s">
        <v>12</v>
      </c>
      <c r="G695" s="9">
        <f>G696</f>
        <v>0</v>
      </c>
      <c r="H695" s="9">
        <f>H696</f>
        <v>0</v>
      </c>
      <c r="I695" s="83"/>
      <c r="J695" s="83"/>
      <c r="K695" s="83"/>
      <c r="L695" s="83"/>
      <c r="M695" s="83"/>
      <c r="N695" s="83"/>
      <c r="O695" s="84"/>
      <c r="P695" s="84"/>
      <c r="Q695" s="84"/>
      <c r="R695" s="84"/>
      <c r="S695" s="84"/>
      <c r="T695" s="84"/>
      <c r="U695" s="84">
        <f>U696</f>
        <v>0</v>
      </c>
      <c r="V695" s="84">
        <f t="shared" si="1718"/>
        <v>0</v>
      </c>
      <c r="W695" s="84">
        <f t="shared" si="1718"/>
        <v>0</v>
      </c>
      <c r="X695" s="9">
        <f t="shared" si="1718"/>
        <v>0</v>
      </c>
      <c r="Y695" s="9">
        <f t="shared" si="1718"/>
        <v>0</v>
      </c>
      <c r="Z695" s="9">
        <f t="shared" si="1718"/>
        <v>0</v>
      </c>
      <c r="AA695" s="84">
        <f>AA696</f>
        <v>0</v>
      </c>
      <c r="AB695" s="84">
        <f t="shared" si="1718"/>
        <v>0</v>
      </c>
      <c r="AC695" s="84">
        <f t="shared" si="1718"/>
        <v>0</v>
      </c>
      <c r="AD695" s="9">
        <f t="shared" si="1718"/>
        <v>0</v>
      </c>
      <c r="AE695" s="9">
        <f t="shared" si="1718"/>
        <v>0</v>
      </c>
      <c r="AF695" s="9">
        <f t="shared" si="1718"/>
        <v>0</v>
      </c>
      <c r="AG695" s="84">
        <f>AG696</f>
        <v>0</v>
      </c>
      <c r="AH695" s="84">
        <f t="shared" si="1719"/>
        <v>0</v>
      </c>
      <c r="AI695" s="84">
        <f t="shared" si="1719"/>
        <v>0</v>
      </c>
      <c r="AJ695" s="9">
        <f t="shared" si="1719"/>
        <v>0</v>
      </c>
      <c r="AK695" s="9">
        <f t="shared" si="1719"/>
        <v>0</v>
      </c>
      <c r="AL695" s="9">
        <f t="shared" si="1719"/>
        <v>0</v>
      </c>
      <c r="AM695" s="84">
        <f>AM696</f>
        <v>0</v>
      </c>
      <c r="AN695" s="84">
        <f t="shared" si="1720"/>
        <v>0</v>
      </c>
      <c r="AO695" s="84">
        <f t="shared" si="1720"/>
        <v>0</v>
      </c>
      <c r="AP695" s="9">
        <f t="shared" si="1720"/>
        <v>0</v>
      </c>
      <c r="AQ695" s="9">
        <f t="shared" si="1720"/>
        <v>0</v>
      </c>
      <c r="AR695" s="9">
        <f t="shared" si="1720"/>
        <v>0</v>
      </c>
      <c r="AS695" s="84">
        <f>AS696</f>
        <v>0</v>
      </c>
      <c r="AT695" s="84">
        <f t="shared" si="1720"/>
        <v>0</v>
      </c>
      <c r="AU695" s="84">
        <f t="shared" si="1720"/>
        <v>0</v>
      </c>
      <c r="AV695" s="9">
        <f t="shared" si="1720"/>
        <v>0</v>
      </c>
      <c r="AW695" s="9">
        <f t="shared" si="1720"/>
        <v>0</v>
      </c>
      <c r="AX695" s="9">
        <f t="shared" si="1720"/>
        <v>0</v>
      </c>
      <c r="AY695" s="84">
        <f>AY696</f>
        <v>0</v>
      </c>
      <c r="AZ695" s="84">
        <f t="shared" si="1721"/>
        <v>0</v>
      </c>
      <c r="BA695" s="84">
        <f t="shared" si="1721"/>
        <v>0</v>
      </c>
      <c r="BB695" s="9">
        <f t="shared" si="1721"/>
        <v>0</v>
      </c>
      <c r="BC695" s="9">
        <f t="shared" si="1721"/>
        <v>0</v>
      </c>
      <c r="BD695" s="9">
        <f t="shared" si="1721"/>
        <v>0</v>
      </c>
      <c r="BE695" s="84">
        <f>BE696</f>
        <v>0</v>
      </c>
      <c r="BF695" s="84">
        <f t="shared" si="1722"/>
        <v>0</v>
      </c>
      <c r="BG695" s="84">
        <f t="shared" si="1722"/>
        <v>0</v>
      </c>
      <c r="BH695" s="9">
        <f t="shared" si="1722"/>
        <v>0</v>
      </c>
      <c r="BI695" s="9">
        <f t="shared" si="1722"/>
        <v>0</v>
      </c>
      <c r="BJ695" s="9">
        <f t="shared" si="1722"/>
        <v>0</v>
      </c>
      <c r="BK695" s="84">
        <f>BK696</f>
        <v>0</v>
      </c>
      <c r="BL695" s="84">
        <f t="shared" si="1722"/>
        <v>0</v>
      </c>
      <c r="BM695" s="84">
        <f t="shared" si="1722"/>
        <v>0</v>
      </c>
      <c r="BN695" s="9">
        <f t="shared" si="1722"/>
        <v>0</v>
      </c>
      <c r="BO695" s="9">
        <f t="shared" si="1722"/>
        <v>0</v>
      </c>
      <c r="BP695" s="9">
        <f t="shared" si="1722"/>
        <v>0</v>
      </c>
      <c r="BQ695" s="84">
        <f>BQ696</f>
        <v>0</v>
      </c>
      <c r="BR695" s="84">
        <f t="shared" si="1723"/>
        <v>0</v>
      </c>
      <c r="BS695" s="84">
        <f t="shared" si="1723"/>
        <v>0</v>
      </c>
      <c r="BT695" s="9">
        <f t="shared" si="1723"/>
        <v>0</v>
      </c>
      <c r="BU695" s="9">
        <f t="shared" si="1723"/>
        <v>0</v>
      </c>
      <c r="BV695" s="9">
        <f t="shared" si="1723"/>
        <v>0</v>
      </c>
      <c r="BW695" s="84">
        <f>BW696</f>
        <v>0</v>
      </c>
      <c r="BX695" s="84">
        <f t="shared" si="1724"/>
        <v>0</v>
      </c>
      <c r="BY695" s="84">
        <f t="shared" si="1724"/>
        <v>0</v>
      </c>
      <c r="BZ695" s="9">
        <f t="shared" si="1724"/>
        <v>0</v>
      </c>
      <c r="CA695" s="9">
        <f t="shared" si="1724"/>
        <v>0</v>
      </c>
      <c r="CB695" s="9">
        <f t="shared" si="1724"/>
        <v>0</v>
      </c>
      <c r="CC695" s="84">
        <f>CC696</f>
        <v>0</v>
      </c>
      <c r="CD695" s="84">
        <f t="shared" si="1724"/>
        <v>0</v>
      </c>
      <c r="CE695" s="84">
        <f t="shared" si="1724"/>
        <v>0</v>
      </c>
      <c r="CF695" s="9">
        <f t="shared" si="1724"/>
        <v>0</v>
      </c>
      <c r="CG695" s="9">
        <f t="shared" si="1724"/>
        <v>0</v>
      </c>
      <c r="CH695" s="9">
        <f t="shared" si="1724"/>
        <v>0</v>
      </c>
    </row>
    <row r="696" spans="1:86" ht="20.100000000000001" hidden="1" customHeight="1" x14ac:dyDescent="0.25">
      <c r="A696" s="28" t="s">
        <v>13</v>
      </c>
      <c r="B696" s="26" t="str">
        <f t="shared" si="1716"/>
        <v>912</v>
      </c>
      <c r="C696" s="26" t="s">
        <v>20</v>
      </c>
      <c r="D696" s="26" t="s">
        <v>21</v>
      </c>
      <c r="E696" s="26" t="s">
        <v>757</v>
      </c>
      <c r="F696" s="26" t="s">
        <v>34</v>
      </c>
      <c r="G696" s="9"/>
      <c r="H696" s="9"/>
      <c r="I696" s="83"/>
      <c r="J696" s="83"/>
      <c r="K696" s="83"/>
      <c r="L696" s="83"/>
      <c r="M696" s="83"/>
      <c r="N696" s="83"/>
      <c r="O696" s="84"/>
      <c r="P696" s="84"/>
      <c r="Q696" s="84"/>
      <c r="R696" s="84"/>
      <c r="S696" s="84"/>
      <c r="T696" s="84"/>
      <c r="U696" s="84"/>
      <c r="V696" s="84"/>
      <c r="W696" s="84"/>
      <c r="X696" s="9"/>
      <c r="Y696" s="9">
        <f>S696+U696+V696+W696+X696</f>
        <v>0</v>
      </c>
      <c r="Z696" s="9">
        <f>T696+X696</f>
        <v>0</v>
      </c>
      <c r="AA696" s="84"/>
      <c r="AB696" s="84"/>
      <c r="AC696" s="84"/>
      <c r="AD696" s="9"/>
      <c r="AE696" s="9">
        <f>Y696+AA696+AB696+AC696+AD696</f>
        <v>0</v>
      </c>
      <c r="AF696" s="9">
        <f>Z696+AD696</f>
        <v>0</v>
      </c>
      <c r="AG696" s="84"/>
      <c r="AH696" s="84"/>
      <c r="AI696" s="84"/>
      <c r="AJ696" s="9"/>
      <c r="AK696" s="9">
        <f>AE696+AG696+AH696+AI696+AJ696</f>
        <v>0</v>
      </c>
      <c r="AL696" s="9">
        <f>AF696+AJ696</f>
        <v>0</v>
      </c>
      <c r="AM696" s="84"/>
      <c r="AN696" s="84"/>
      <c r="AO696" s="84"/>
      <c r="AP696" s="9"/>
      <c r="AQ696" s="9">
        <f>AK696+AM696+AN696+AO696+AP696</f>
        <v>0</v>
      </c>
      <c r="AR696" s="9">
        <f>AL696+AP696</f>
        <v>0</v>
      </c>
      <c r="AS696" s="84"/>
      <c r="AT696" s="84"/>
      <c r="AU696" s="84"/>
      <c r="AV696" s="9"/>
      <c r="AW696" s="9">
        <f>AQ696+AS696+AT696+AU696+AV696</f>
        <v>0</v>
      </c>
      <c r="AX696" s="9">
        <f>AR696+AV696</f>
        <v>0</v>
      </c>
      <c r="AY696" s="84"/>
      <c r="AZ696" s="84"/>
      <c r="BA696" s="84"/>
      <c r="BB696" s="9"/>
      <c r="BC696" s="9">
        <f>AW696+AY696+AZ696+BA696+BB696</f>
        <v>0</v>
      </c>
      <c r="BD696" s="9">
        <f>AX696+BB696</f>
        <v>0</v>
      </c>
      <c r="BE696" s="84"/>
      <c r="BF696" s="84"/>
      <c r="BG696" s="84"/>
      <c r="BH696" s="9"/>
      <c r="BI696" s="9">
        <f>BC696+BE696+BF696+BG696+BH696</f>
        <v>0</v>
      </c>
      <c r="BJ696" s="9">
        <f>BD696+BH696</f>
        <v>0</v>
      </c>
      <c r="BK696" s="84"/>
      <c r="BL696" s="84"/>
      <c r="BM696" s="84"/>
      <c r="BN696" s="9"/>
      <c r="BO696" s="9">
        <f>BI696+BK696+BL696+BM696+BN696</f>
        <v>0</v>
      </c>
      <c r="BP696" s="9">
        <f>BJ696+BN696</f>
        <v>0</v>
      </c>
      <c r="BQ696" s="84"/>
      <c r="BR696" s="84"/>
      <c r="BS696" s="84"/>
      <c r="BT696" s="9"/>
      <c r="BU696" s="9">
        <f>BO696+BQ696+BR696+BS696+BT696</f>
        <v>0</v>
      </c>
      <c r="BV696" s="9">
        <f>BP696+BT696</f>
        <v>0</v>
      </c>
      <c r="BW696" s="84"/>
      <c r="BX696" s="84"/>
      <c r="BY696" s="84"/>
      <c r="BZ696" s="9"/>
      <c r="CA696" s="9">
        <f>BU696+BW696+BX696+BY696+BZ696</f>
        <v>0</v>
      </c>
      <c r="CB696" s="9">
        <f>BV696+BZ696</f>
        <v>0</v>
      </c>
      <c r="CC696" s="84"/>
      <c r="CD696" s="84"/>
      <c r="CE696" s="84"/>
      <c r="CF696" s="9"/>
      <c r="CG696" s="9">
        <f>CA696+CC696+CD696+CE696+CF696</f>
        <v>0</v>
      </c>
      <c r="CH696" s="9">
        <f>CB696+CF696</f>
        <v>0</v>
      </c>
    </row>
    <row r="697" spans="1:86" ht="33" hidden="1" x14ac:dyDescent="0.25">
      <c r="A697" s="38" t="s">
        <v>683</v>
      </c>
      <c r="B697" s="26" t="str">
        <f t="shared" si="1716"/>
        <v>912</v>
      </c>
      <c r="C697" s="26" t="s">
        <v>20</v>
      </c>
      <c r="D697" s="26" t="s">
        <v>21</v>
      </c>
      <c r="E697" s="26" t="s">
        <v>792</v>
      </c>
      <c r="F697" s="9"/>
      <c r="G697" s="9">
        <f>G698</f>
        <v>0</v>
      </c>
      <c r="H697" s="9">
        <f>H698</f>
        <v>0</v>
      </c>
      <c r="I697" s="83"/>
      <c r="J697" s="83"/>
      <c r="K697" s="83"/>
      <c r="L697" s="83"/>
      <c r="M697" s="83"/>
      <c r="N697" s="83"/>
      <c r="O697" s="84"/>
      <c r="P697" s="84"/>
      <c r="Q697" s="84"/>
      <c r="R697" s="84"/>
      <c r="S697" s="84"/>
      <c r="T697" s="84"/>
      <c r="U697" s="84"/>
      <c r="V697" s="84"/>
      <c r="W697" s="84"/>
      <c r="X697" s="84"/>
      <c r="Y697" s="84"/>
      <c r="Z697" s="84"/>
      <c r="AA697" s="84"/>
      <c r="AB697" s="84"/>
      <c r="AC697" s="84"/>
      <c r="AD697" s="84"/>
      <c r="AE697" s="84"/>
      <c r="AF697" s="84"/>
      <c r="AG697" s="84"/>
      <c r="AH697" s="84"/>
      <c r="AI697" s="84"/>
      <c r="AJ697" s="84"/>
      <c r="AK697" s="84"/>
      <c r="AL697" s="84"/>
      <c r="AM697" s="84"/>
      <c r="AN697" s="84"/>
      <c r="AO697" s="84"/>
      <c r="AP697" s="84"/>
      <c r="AQ697" s="84"/>
      <c r="AR697" s="84"/>
      <c r="AS697" s="9">
        <f>AS698</f>
        <v>677</v>
      </c>
      <c r="AT697" s="9">
        <f t="shared" ref="AT697:CH697" si="1725">AT698</f>
        <v>0</v>
      </c>
      <c r="AU697" s="9">
        <f t="shared" si="1725"/>
        <v>0</v>
      </c>
      <c r="AV697" s="9">
        <f t="shared" si="1725"/>
        <v>12863</v>
      </c>
      <c r="AW697" s="9">
        <f t="shared" si="1725"/>
        <v>13540</v>
      </c>
      <c r="AX697" s="9">
        <f t="shared" si="1725"/>
        <v>12863</v>
      </c>
      <c r="AY697" s="9">
        <f>AY698</f>
        <v>0</v>
      </c>
      <c r="AZ697" s="9">
        <f t="shared" si="1725"/>
        <v>0</v>
      </c>
      <c r="BA697" s="9">
        <f t="shared" si="1725"/>
        <v>0</v>
      </c>
      <c r="BB697" s="9">
        <f t="shared" si="1725"/>
        <v>0</v>
      </c>
      <c r="BC697" s="9">
        <f t="shared" si="1725"/>
        <v>13540</v>
      </c>
      <c r="BD697" s="9">
        <f t="shared" si="1725"/>
        <v>12863</v>
      </c>
      <c r="BE697" s="9">
        <f>BE698</f>
        <v>0</v>
      </c>
      <c r="BF697" s="9">
        <f t="shared" si="1725"/>
        <v>0</v>
      </c>
      <c r="BG697" s="9">
        <f t="shared" si="1725"/>
        <v>0</v>
      </c>
      <c r="BH697" s="9">
        <f t="shared" si="1725"/>
        <v>0</v>
      </c>
      <c r="BI697" s="9">
        <f t="shared" si="1725"/>
        <v>13540</v>
      </c>
      <c r="BJ697" s="9">
        <f t="shared" si="1725"/>
        <v>12863</v>
      </c>
      <c r="BK697" s="9">
        <f>BK698</f>
        <v>0</v>
      </c>
      <c r="BL697" s="9">
        <f t="shared" si="1725"/>
        <v>0</v>
      </c>
      <c r="BM697" s="9">
        <f t="shared" si="1725"/>
        <v>0</v>
      </c>
      <c r="BN697" s="9">
        <f t="shared" si="1725"/>
        <v>0</v>
      </c>
      <c r="BO697" s="9">
        <f t="shared" si="1725"/>
        <v>13540</v>
      </c>
      <c r="BP697" s="9">
        <f t="shared" si="1725"/>
        <v>12863</v>
      </c>
      <c r="BQ697" s="9">
        <f>BQ698</f>
        <v>0</v>
      </c>
      <c r="BR697" s="9">
        <f t="shared" si="1725"/>
        <v>0</v>
      </c>
      <c r="BS697" s="9">
        <f t="shared" si="1725"/>
        <v>0</v>
      </c>
      <c r="BT697" s="9">
        <f t="shared" si="1725"/>
        <v>0</v>
      </c>
      <c r="BU697" s="9">
        <f t="shared" si="1725"/>
        <v>13540</v>
      </c>
      <c r="BV697" s="9">
        <f t="shared" si="1725"/>
        <v>12863</v>
      </c>
      <c r="BW697" s="9">
        <f>BW698</f>
        <v>0</v>
      </c>
      <c r="BX697" s="9">
        <f t="shared" si="1725"/>
        <v>0</v>
      </c>
      <c r="BY697" s="9">
        <f t="shared" si="1725"/>
        <v>0</v>
      </c>
      <c r="BZ697" s="9">
        <f t="shared" si="1725"/>
        <v>0</v>
      </c>
      <c r="CA697" s="9">
        <f t="shared" si="1725"/>
        <v>13540</v>
      </c>
      <c r="CB697" s="9">
        <f t="shared" si="1725"/>
        <v>12863</v>
      </c>
      <c r="CC697" s="9">
        <f>CC698</f>
        <v>0</v>
      </c>
      <c r="CD697" s="9">
        <f t="shared" si="1725"/>
        <v>0</v>
      </c>
      <c r="CE697" s="9">
        <f t="shared" si="1725"/>
        <v>0</v>
      </c>
      <c r="CF697" s="9">
        <f t="shared" si="1725"/>
        <v>0</v>
      </c>
      <c r="CG697" s="9">
        <f t="shared" si="1725"/>
        <v>13540</v>
      </c>
      <c r="CH697" s="9">
        <f t="shared" si="1725"/>
        <v>12863</v>
      </c>
    </row>
    <row r="698" spans="1:86" ht="33" hidden="1" x14ac:dyDescent="0.25">
      <c r="A698" s="68" t="s">
        <v>11</v>
      </c>
      <c r="B698" s="26" t="str">
        <f t="shared" si="1716"/>
        <v>912</v>
      </c>
      <c r="C698" s="26" t="s">
        <v>20</v>
      </c>
      <c r="D698" s="26" t="s">
        <v>21</v>
      </c>
      <c r="E698" s="26" t="s">
        <v>792</v>
      </c>
      <c r="F698" s="26" t="s">
        <v>12</v>
      </c>
      <c r="G698" s="9">
        <f>G699+G700</f>
        <v>0</v>
      </c>
      <c r="H698" s="9">
        <f>H699+H700</f>
        <v>0</v>
      </c>
      <c r="I698" s="83"/>
      <c r="J698" s="83"/>
      <c r="K698" s="83"/>
      <c r="L698" s="83"/>
      <c r="M698" s="83"/>
      <c r="N698" s="83"/>
      <c r="O698" s="84"/>
      <c r="P698" s="84"/>
      <c r="Q698" s="84"/>
      <c r="R698" s="84"/>
      <c r="S698" s="84"/>
      <c r="T698" s="84"/>
      <c r="U698" s="84"/>
      <c r="V698" s="84"/>
      <c r="W698" s="84"/>
      <c r="X698" s="84"/>
      <c r="Y698" s="84"/>
      <c r="Z698" s="84"/>
      <c r="AA698" s="84"/>
      <c r="AB698" s="84"/>
      <c r="AC698" s="84"/>
      <c r="AD698" s="84"/>
      <c r="AE698" s="84"/>
      <c r="AF698" s="84"/>
      <c r="AG698" s="84"/>
      <c r="AH698" s="84"/>
      <c r="AI698" s="84"/>
      <c r="AJ698" s="84"/>
      <c r="AK698" s="84"/>
      <c r="AL698" s="84"/>
      <c r="AM698" s="84"/>
      <c r="AN698" s="84"/>
      <c r="AO698" s="84"/>
      <c r="AP698" s="84"/>
      <c r="AQ698" s="84"/>
      <c r="AR698" s="84"/>
      <c r="AS698" s="9">
        <f t="shared" ref="AS698:BD698" si="1726">AS699+AS700</f>
        <v>677</v>
      </c>
      <c r="AT698" s="9">
        <f t="shared" si="1726"/>
        <v>0</v>
      </c>
      <c r="AU698" s="9">
        <f t="shared" si="1726"/>
        <v>0</v>
      </c>
      <c r="AV698" s="9">
        <f t="shared" si="1726"/>
        <v>12863</v>
      </c>
      <c r="AW698" s="9">
        <f t="shared" si="1726"/>
        <v>13540</v>
      </c>
      <c r="AX698" s="9">
        <f t="shared" si="1726"/>
        <v>12863</v>
      </c>
      <c r="AY698" s="9">
        <f t="shared" si="1726"/>
        <v>0</v>
      </c>
      <c r="AZ698" s="9">
        <f t="shared" si="1726"/>
        <v>0</v>
      </c>
      <c r="BA698" s="9">
        <f t="shared" si="1726"/>
        <v>0</v>
      </c>
      <c r="BB698" s="9">
        <f t="shared" si="1726"/>
        <v>0</v>
      </c>
      <c r="BC698" s="9">
        <f t="shared" si="1726"/>
        <v>13540</v>
      </c>
      <c r="BD698" s="9">
        <f t="shared" si="1726"/>
        <v>12863</v>
      </c>
      <c r="BE698" s="9">
        <f t="shared" ref="BE698:BJ698" si="1727">BE699+BE700</f>
        <v>0</v>
      </c>
      <c r="BF698" s="9">
        <f t="shared" si="1727"/>
        <v>0</v>
      </c>
      <c r="BG698" s="9">
        <f t="shared" si="1727"/>
        <v>0</v>
      </c>
      <c r="BH698" s="9">
        <f t="shared" si="1727"/>
        <v>0</v>
      </c>
      <c r="BI698" s="9">
        <f t="shared" si="1727"/>
        <v>13540</v>
      </c>
      <c r="BJ698" s="9">
        <f t="shared" si="1727"/>
        <v>12863</v>
      </c>
      <c r="BK698" s="9">
        <f t="shared" ref="BK698:BP698" si="1728">BK699+BK700</f>
        <v>0</v>
      </c>
      <c r="BL698" s="9">
        <f t="shared" si="1728"/>
        <v>0</v>
      </c>
      <c r="BM698" s="9">
        <f t="shared" si="1728"/>
        <v>0</v>
      </c>
      <c r="BN698" s="9">
        <f t="shared" si="1728"/>
        <v>0</v>
      </c>
      <c r="BO698" s="9">
        <f t="shared" si="1728"/>
        <v>13540</v>
      </c>
      <c r="BP698" s="9">
        <f t="shared" si="1728"/>
        <v>12863</v>
      </c>
      <c r="BQ698" s="9">
        <f t="shared" ref="BQ698:BV698" si="1729">BQ699+BQ700</f>
        <v>0</v>
      </c>
      <c r="BR698" s="9">
        <f t="shared" si="1729"/>
        <v>0</v>
      </c>
      <c r="BS698" s="9">
        <f t="shared" si="1729"/>
        <v>0</v>
      </c>
      <c r="BT698" s="9">
        <f t="shared" si="1729"/>
        <v>0</v>
      </c>
      <c r="BU698" s="9">
        <f t="shared" si="1729"/>
        <v>13540</v>
      </c>
      <c r="BV698" s="9">
        <f t="shared" si="1729"/>
        <v>12863</v>
      </c>
      <c r="BW698" s="9">
        <f t="shared" ref="BW698:CB698" si="1730">BW699+BW700</f>
        <v>0</v>
      </c>
      <c r="BX698" s="9">
        <f t="shared" si="1730"/>
        <v>0</v>
      </c>
      <c r="BY698" s="9">
        <f t="shared" si="1730"/>
        <v>0</v>
      </c>
      <c r="BZ698" s="9">
        <f t="shared" si="1730"/>
        <v>0</v>
      </c>
      <c r="CA698" s="9">
        <f t="shared" si="1730"/>
        <v>13540</v>
      </c>
      <c r="CB698" s="9">
        <f t="shared" si="1730"/>
        <v>12863</v>
      </c>
      <c r="CC698" s="9">
        <f t="shared" ref="CC698:CH698" si="1731">CC699+CC700</f>
        <v>0</v>
      </c>
      <c r="CD698" s="9">
        <f t="shared" si="1731"/>
        <v>0</v>
      </c>
      <c r="CE698" s="9">
        <f t="shared" si="1731"/>
        <v>0</v>
      </c>
      <c r="CF698" s="9">
        <f t="shared" si="1731"/>
        <v>0</v>
      </c>
      <c r="CG698" s="9">
        <f t="shared" si="1731"/>
        <v>13540</v>
      </c>
      <c r="CH698" s="9">
        <f t="shared" si="1731"/>
        <v>12863</v>
      </c>
    </row>
    <row r="699" spans="1:86" ht="20.100000000000001" hidden="1" customHeight="1" x14ac:dyDescent="0.25">
      <c r="A699" s="28" t="s">
        <v>13</v>
      </c>
      <c r="B699" s="26" t="str">
        <f t="shared" si="1716"/>
        <v>912</v>
      </c>
      <c r="C699" s="26" t="s">
        <v>20</v>
      </c>
      <c r="D699" s="26" t="s">
        <v>21</v>
      </c>
      <c r="E699" s="26" t="s">
        <v>792</v>
      </c>
      <c r="F699" s="26" t="s">
        <v>34</v>
      </c>
      <c r="G699" s="9"/>
      <c r="H699" s="9"/>
      <c r="I699" s="83"/>
      <c r="J699" s="83"/>
      <c r="K699" s="83"/>
      <c r="L699" s="83"/>
      <c r="M699" s="83"/>
      <c r="N699" s="83"/>
      <c r="O699" s="84"/>
      <c r="P699" s="84"/>
      <c r="Q699" s="84"/>
      <c r="R699" s="84"/>
      <c r="S699" s="84"/>
      <c r="T699" s="84"/>
      <c r="U699" s="84"/>
      <c r="V699" s="84"/>
      <c r="W699" s="84"/>
      <c r="X699" s="84"/>
      <c r="Y699" s="84"/>
      <c r="Z699" s="84"/>
      <c r="AA699" s="84"/>
      <c r="AB699" s="84"/>
      <c r="AC699" s="84"/>
      <c r="AD699" s="84"/>
      <c r="AE699" s="84"/>
      <c r="AF699" s="84"/>
      <c r="AG699" s="84"/>
      <c r="AH699" s="84"/>
      <c r="AI699" s="84"/>
      <c r="AJ699" s="84"/>
      <c r="AK699" s="84"/>
      <c r="AL699" s="84"/>
      <c r="AM699" s="84"/>
      <c r="AN699" s="84"/>
      <c r="AO699" s="84"/>
      <c r="AP699" s="84"/>
      <c r="AQ699" s="84"/>
      <c r="AR699" s="84"/>
      <c r="AS699" s="9">
        <v>513</v>
      </c>
      <c r="AT699" s="9"/>
      <c r="AU699" s="9"/>
      <c r="AV699" s="9">
        <v>9738</v>
      </c>
      <c r="AW699" s="9">
        <f>AQ699+AS699+AT699+AU699+AV699</f>
        <v>10251</v>
      </c>
      <c r="AX699" s="9">
        <f>AR699+AV699</f>
        <v>9738</v>
      </c>
      <c r="AY699" s="9"/>
      <c r="AZ699" s="9"/>
      <c r="BA699" s="9"/>
      <c r="BB699" s="9"/>
      <c r="BC699" s="9">
        <f>AW699+AY699+AZ699+BA699+BB699</f>
        <v>10251</v>
      </c>
      <c r="BD699" s="9">
        <f>AX699+BB699</f>
        <v>9738</v>
      </c>
      <c r="BE699" s="9"/>
      <c r="BF699" s="9"/>
      <c r="BG699" s="9"/>
      <c r="BH699" s="9"/>
      <c r="BI699" s="9">
        <f>BC699+BE699+BF699+BG699+BH699</f>
        <v>10251</v>
      </c>
      <c r="BJ699" s="9">
        <f>BD699+BH699</f>
        <v>9738</v>
      </c>
      <c r="BK699" s="9"/>
      <c r="BL699" s="9"/>
      <c r="BM699" s="9"/>
      <c r="BN699" s="9"/>
      <c r="BO699" s="9">
        <f>BI699+BK699+BL699+BM699+BN699</f>
        <v>10251</v>
      </c>
      <c r="BP699" s="9">
        <f>BJ699+BN699</f>
        <v>9738</v>
      </c>
      <c r="BQ699" s="9"/>
      <c r="BR699" s="9"/>
      <c r="BS699" s="9"/>
      <c r="BT699" s="9"/>
      <c r="BU699" s="9">
        <f>BO699+BQ699+BR699+BS699+BT699</f>
        <v>10251</v>
      </c>
      <c r="BV699" s="9">
        <f>BP699+BT699</f>
        <v>9738</v>
      </c>
      <c r="BW699" s="9"/>
      <c r="BX699" s="9"/>
      <c r="BY699" s="9"/>
      <c r="BZ699" s="9"/>
      <c r="CA699" s="9">
        <f>BU699+BW699+BX699+BY699+BZ699</f>
        <v>10251</v>
      </c>
      <c r="CB699" s="9">
        <f>BV699+BZ699</f>
        <v>9738</v>
      </c>
      <c r="CC699" s="9"/>
      <c r="CD699" s="9"/>
      <c r="CE699" s="9"/>
      <c r="CF699" s="9"/>
      <c r="CG699" s="9">
        <f>CA699+CC699+CD699+CE699+CF699</f>
        <v>10251</v>
      </c>
      <c r="CH699" s="9">
        <f>CB699+CF699</f>
        <v>9738</v>
      </c>
    </row>
    <row r="700" spans="1:86" ht="20.100000000000001" hidden="1" customHeight="1" x14ac:dyDescent="0.25">
      <c r="A700" s="28" t="s">
        <v>23</v>
      </c>
      <c r="B700" s="26" t="str">
        <f t="shared" si="1716"/>
        <v>912</v>
      </c>
      <c r="C700" s="26" t="s">
        <v>20</v>
      </c>
      <c r="D700" s="26" t="s">
        <v>21</v>
      </c>
      <c r="E700" s="26" t="s">
        <v>792</v>
      </c>
      <c r="F700" s="26" t="s">
        <v>35</v>
      </c>
      <c r="G700" s="9"/>
      <c r="H700" s="9"/>
      <c r="I700" s="83"/>
      <c r="J700" s="83"/>
      <c r="K700" s="83"/>
      <c r="L700" s="83"/>
      <c r="M700" s="83"/>
      <c r="N700" s="83"/>
      <c r="O700" s="84"/>
      <c r="P700" s="84"/>
      <c r="Q700" s="84"/>
      <c r="R700" s="84"/>
      <c r="S700" s="84"/>
      <c r="T700" s="84"/>
      <c r="U700" s="84"/>
      <c r="V700" s="84"/>
      <c r="W700" s="84"/>
      <c r="X700" s="84"/>
      <c r="Y700" s="84"/>
      <c r="Z700" s="84"/>
      <c r="AA700" s="84"/>
      <c r="AB700" s="84"/>
      <c r="AC700" s="84"/>
      <c r="AD700" s="84"/>
      <c r="AE700" s="84"/>
      <c r="AF700" s="84"/>
      <c r="AG700" s="84"/>
      <c r="AH700" s="84"/>
      <c r="AI700" s="84"/>
      <c r="AJ700" s="84"/>
      <c r="AK700" s="84"/>
      <c r="AL700" s="84"/>
      <c r="AM700" s="84"/>
      <c r="AN700" s="84"/>
      <c r="AO700" s="84"/>
      <c r="AP700" s="84"/>
      <c r="AQ700" s="84"/>
      <c r="AR700" s="84"/>
      <c r="AS700" s="9">
        <v>164</v>
      </c>
      <c r="AT700" s="9"/>
      <c r="AU700" s="9"/>
      <c r="AV700" s="9">
        <v>3125</v>
      </c>
      <c r="AW700" s="9">
        <f>AQ700+AS700+AT700+AU700+AV700</f>
        <v>3289</v>
      </c>
      <c r="AX700" s="9">
        <f>AR700+AV700</f>
        <v>3125</v>
      </c>
      <c r="AY700" s="9"/>
      <c r="AZ700" s="9"/>
      <c r="BA700" s="9"/>
      <c r="BB700" s="9"/>
      <c r="BC700" s="9">
        <f>AW700+AY700+AZ700+BA700+BB700</f>
        <v>3289</v>
      </c>
      <c r="BD700" s="9">
        <f>AX700+BB700</f>
        <v>3125</v>
      </c>
      <c r="BE700" s="9"/>
      <c r="BF700" s="9"/>
      <c r="BG700" s="9"/>
      <c r="BH700" s="9"/>
      <c r="BI700" s="9">
        <f>BC700+BE700+BF700+BG700+BH700</f>
        <v>3289</v>
      </c>
      <c r="BJ700" s="9">
        <f>BD700+BH700</f>
        <v>3125</v>
      </c>
      <c r="BK700" s="9"/>
      <c r="BL700" s="9"/>
      <c r="BM700" s="9"/>
      <c r="BN700" s="9"/>
      <c r="BO700" s="9">
        <f>BI700+BK700+BL700+BM700+BN700</f>
        <v>3289</v>
      </c>
      <c r="BP700" s="9">
        <f>BJ700+BN700</f>
        <v>3125</v>
      </c>
      <c r="BQ700" s="9"/>
      <c r="BR700" s="9"/>
      <c r="BS700" s="9"/>
      <c r="BT700" s="9"/>
      <c r="BU700" s="9">
        <f>BO700+BQ700+BR700+BS700+BT700</f>
        <v>3289</v>
      </c>
      <c r="BV700" s="9">
        <f>BP700+BT700</f>
        <v>3125</v>
      </c>
      <c r="BW700" s="9"/>
      <c r="BX700" s="9"/>
      <c r="BY700" s="9"/>
      <c r="BZ700" s="9"/>
      <c r="CA700" s="9">
        <f>BU700+BW700+BX700+BY700+BZ700</f>
        <v>3289</v>
      </c>
      <c r="CB700" s="9">
        <f>BV700+BZ700</f>
        <v>3125</v>
      </c>
      <c r="CC700" s="9"/>
      <c r="CD700" s="9"/>
      <c r="CE700" s="9"/>
      <c r="CF700" s="9"/>
      <c r="CG700" s="9">
        <f>CA700+CC700+CD700+CE700+CF700</f>
        <v>3289</v>
      </c>
      <c r="CH700" s="9">
        <f>CB700+CF700</f>
        <v>3125</v>
      </c>
    </row>
    <row r="701" spans="1:86" ht="41.25" hidden="1" customHeight="1" x14ac:dyDescent="0.25">
      <c r="A701" s="28" t="s">
        <v>814</v>
      </c>
      <c r="B701" s="26" t="str">
        <f t="shared" si="1716"/>
        <v>912</v>
      </c>
      <c r="C701" s="26" t="s">
        <v>20</v>
      </c>
      <c r="D701" s="26" t="s">
        <v>21</v>
      </c>
      <c r="E701" s="26" t="s">
        <v>813</v>
      </c>
      <c r="F701" s="26"/>
      <c r="G701" s="9"/>
      <c r="H701" s="9"/>
      <c r="I701" s="83"/>
      <c r="J701" s="83"/>
      <c r="K701" s="83"/>
      <c r="L701" s="83"/>
      <c r="M701" s="83"/>
      <c r="N701" s="83"/>
      <c r="O701" s="84"/>
      <c r="P701" s="84"/>
      <c r="Q701" s="84"/>
      <c r="R701" s="84"/>
      <c r="S701" s="84"/>
      <c r="T701" s="84"/>
      <c r="U701" s="84"/>
      <c r="V701" s="84"/>
      <c r="W701" s="84"/>
      <c r="X701" s="84"/>
      <c r="Y701" s="84"/>
      <c r="Z701" s="84"/>
      <c r="AA701" s="84"/>
      <c r="AB701" s="84"/>
      <c r="AC701" s="84"/>
      <c r="AD701" s="84"/>
      <c r="AE701" s="84"/>
      <c r="AF701" s="84"/>
      <c r="AG701" s="84"/>
      <c r="AH701" s="84"/>
      <c r="AI701" s="84"/>
      <c r="AJ701" s="84"/>
      <c r="AK701" s="84"/>
      <c r="AL701" s="84"/>
      <c r="AM701" s="84"/>
      <c r="AN701" s="84"/>
      <c r="AO701" s="84"/>
      <c r="AP701" s="84"/>
      <c r="AQ701" s="84"/>
      <c r="AR701" s="84"/>
      <c r="AS701" s="9"/>
      <c r="AT701" s="9"/>
      <c r="AU701" s="9"/>
      <c r="AV701" s="9"/>
      <c r="AW701" s="9"/>
      <c r="AX701" s="9"/>
      <c r="AY701" s="9">
        <f>AY702</f>
        <v>0</v>
      </c>
      <c r="AZ701" s="9">
        <f t="shared" ref="AZ701:BO702" si="1732">AZ702</f>
        <v>0</v>
      </c>
      <c r="BA701" s="9">
        <f t="shared" si="1732"/>
        <v>0</v>
      </c>
      <c r="BB701" s="90">
        <f t="shared" si="1732"/>
        <v>242</v>
      </c>
      <c r="BC701" s="9">
        <f t="shared" si="1732"/>
        <v>242</v>
      </c>
      <c r="BD701" s="9">
        <f t="shared" si="1732"/>
        <v>242</v>
      </c>
      <c r="BE701" s="9">
        <f>BE702</f>
        <v>0</v>
      </c>
      <c r="BF701" s="9">
        <f t="shared" si="1732"/>
        <v>0</v>
      </c>
      <c r="BG701" s="9">
        <f t="shared" si="1732"/>
        <v>0</v>
      </c>
      <c r="BH701" s="90">
        <f t="shared" si="1732"/>
        <v>0</v>
      </c>
      <c r="BI701" s="9">
        <f t="shared" si="1732"/>
        <v>242</v>
      </c>
      <c r="BJ701" s="9">
        <f t="shared" si="1732"/>
        <v>242</v>
      </c>
      <c r="BK701" s="9">
        <f>BK702</f>
        <v>0</v>
      </c>
      <c r="BL701" s="9">
        <f t="shared" si="1732"/>
        <v>0</v>
      </c>
      <c r="BM701" s="9">
        <f t="shared" si="1732"/>
        <v>0</v>
      </c>
      <c r="BN701" s="90">
        <f t="shared" si="1732"/>
        <v>0</v>
      </c>
      <c r="BO701" s="9">
        <f t="shared" si="1732"/>
        <v>242</v>
      </c>
      <c r="BP701" s="9">
        <f t="shared" ref="BL701:BP702" si="1733">BP702</f>
        <v>242</v>
      </c>
      <c r="BQ701" s="9">
        <f>BQ702</f>
        <v>0</v>
      </c>
      <c r="BR701" s="9">
        <f t="shared" ref="BR701:CG702" si="1734">BR702</f>
        <v>0</v>
      </c>
      <c r="BS701" s="9">
        <f t="shared" si="1734"/>
        <v>0</v>
      </c>
      <c r="BT701" s="90">
        <f t="shared" si="1734"/>
        <v>0</v>
      </c>
      <c r="BU701" s="9">
        <f t="shared" si="1734"/>
        <v>242</v>
      </c>
      <c r="BV701" s="9">
        <f t="shared" si="1734"/>
        <v>242</v>
      </c>
      <c r="BW701" s="9">
        <f>BW702</f>
        <v>0</v>
      </c>
      <c r="BX701" s="9">
        <f t="shared" si="1734"/>
        <v>0</v>
      </c>
      <c r="BY701" s="9">
        <f t="shared" si="1734"/>
        <v>0</v>
      </c>
      <c r="BZ701" s="90">
        <f t="shared" si="1734"/>
        <v>0</v>
      </c>
      <c r="CA701" s="9">
        <f t="shared" si="1734"/>
        <v>242</v>
      </c>
      <c r="CB701" s="9">
        <f t="shared" si="1734"/>
        <v>242</v>
      </c>
      <c r="CC701" s="9">
        <f>CC702</f>
        <v>0</v>
      </c>
      <c r="CD701" s="9">
        <f t="shared" si="1734"/>
        <v>0</v>
      </c>
      <c r="CE701" s="9">
        <f t="shared" si="1734"/>
        <v>0</v>
      </c>
      <c r="CF701" s="90">
        <f t="shared" si="1734"/>
        <v>0</v>
      </c>
      <c r="CG701" s="9">
        <f t="shared" si="1734"/>
        <v>242</v>
      </c>
      <c r="CH701" s="9">
        <f t="shared" ref="CD701:CH702" si="1735">CH702</f>
        <v>242</v>
      </c>
    </row>
    <row r="702" spans="1:86" ht="35.25" hidden="1" customHeight="1" x14ac:dyDescent="0.25">
      <c r="A702" s="68" t="s">
        <v>11</v>
      </c>
      <c r="B702" s="26" t="str">
        <f t="shared" si="1716"/>
        <v>912</v>
      </c>
      <c r="C702" s="26" t="s">
        <v>20</v>
      </c>
      <c r="D702" s="26" t="s">
        <v>21</v>
      </c>
      <c r="E702" s="26" t="s">
        <v>813</v>
      </c>
      <c r="F702" s="26" t="s">
        <v>12</v>
      </c>
      <c r="G702" s="9"/>
      <c r="H702" s="9"/>
      <c r="I702" s="83"/>
      <c r="J702" s="83"/>
      <c r="K702" s="83"/>
      <c r="L702" s="83"/>
      <c r="M702" s="83"/>
      <c r="N702" s="83"/>
      <c r="O702" s="84"/>
      <c r="P702" s="84"/>
      <c r="Q702" s="84"/>
      <c r="R702" s="84"/>
      <c r="S702" s="84"/>
      <c r="T702" s="84"/>
      <c r="U702" s="84"/>
      <c r="V702" s="84"/>
      <c r="W702" s="84"/>
      <c r="X702" s="84"/>
      <c r="Y702" s="84"/>
      <c r="Z702" s="84"/>
      <c r="AA702" s="84"/>
      <c r="AB702" s="84"/>
      <c r="AC702" s="84"/>
      <c r="AD702" s="84"/>
      <c r="AE702" s="84"/>
      <c r="AF702" s="84"/>
      <c r="AG702" s="84"/>
      <c r="AH702" s="84"/>
      <c r="AI702" s="84"/>
      <c r="AJ702" s="84"/>
      <c r="AK702" s="84"/>
      <c r="AL702" s="84"/>
      <c r="AM702" s="84"/>
      <c r="AN702" s="84"/>
      <c r="AO702" s="84"/>
      <c r="AP702" s="84"/>
      <c r="AQ702" s="84"/>
      <c r="AR702" s="84"/>
      <c r="AS702" s="9"/>
      <c r="AT702" s="9"/>
      <c r="AU702" s="9"/>
      <c r="AV702" s="9"/>
      <c r="AW702" s="9"/>
      <c r="AX702" s="9"/>
      <c r="AY702" s="9">
        <f>AY703</f>
        <v>0</v>
      </c>
      <c r="AZ702" s="9">
        <f t="shared" si="1732"/>
        <v>0</v>
      </c>
      <c r="BA702" s="9">
        <f t="shared" si="1732"/>
        <v>0</v>
      </c>
      <c r="BB702" s="9">
        <f t="shared" si="1732"/>
        <v>242</v>
      </c>
      <c r="BC702" s="9">
        <f t="shared" si="1732"/>
        <v>242</v>
      </c>
      <c r="BD702" s="9">
        <f t="shared" si="1732"/>
        <v>242</v>
      </c>
      <c r="BE702" s="9">
        <f>BE703</f>
        <v>0</v>
      </c>
      <c r="BF702" s="9">
        <f t="shared" si="1732"/>
        <v>0</v>
      </c>
      <c r="BG702" s="9">
        <f t="shared" si="1732"/>
        <v>0</v>
      </c>
      <c r="BH702" s="9">
        <f t="shared" si="1732"/>
        <v>0</v>
      </c>
      <c r="BI702" s="9">
        <f t="shared" si="1732"/>
        <v>242</v>
      </c>
      <c r="BJ702" s="9">
        <f t="shared" si="1732"/>
        <v>242</v>
      </c>
      <c r="BK702" s="9">
        <f>BK703</f>
        <v>0</v>
      </c>
      <c r="BL702" s="9">
        <f t="shared" si="1733"/>
        <v>0</v>
      </c>
      <c r="BM702" s="9">
        <f t="shared" si="1733"/>
        <v>0</v>
      </c>
      <c r="BN702" s="9">
        <f t="shared" si="1733"/>
        <v>0</v>
      </c>
      <c r="BO702" s="9">
        <f t="shared" si="1733"/>
        <v>242</v>
      </c>
      <c r="BP702" s="9">
        <f t="shared" si="1733"/>
        <v>242</v>
      </c>
      <c r="BQ702" s="9">
        <f>BQ703</f>
        <v>0</v>
      </c>
      <c r="BR702" s="9">
        <f t="shared" si="1734"/>
        <v>0</v>
      </c>
      <c r="BS702" s="9">
        <f t="shared" si="1734"/>
        <v>0</v>
      </c>
      <c r="BT702" s="9">
        <f t="shared" si="1734"/>
        <v>0</v>
      </c>
      <c r="BU702" s="9">
        <f t="shared" si="1734"/>
        <v>242</v>
      </c>
      <c r="BV702" s="9">
        <f t="shared" si="1734"/>
        <v>242</v>
      </c>
      <c r="BW702" s="9">
        <f>BW703</f>
        <v>0</v>
      </c>
      <c r="BX702" s="9">
        <f t="shared" si="1734"/>
        <v>0</v>
      </c>
      <c r="BY702" s="9">
        <f t="shared" si="1734"/>
        <v>0</v>
      </c>
      <c r="BZ702" s="9">
        <f t="shared" si="1734"/>
        <v>0</v>
      </c>
      <c r="CA702" s="9">
        <f t="shared" si="1734"/>
        <v>242</v>
      </c>
      <c r="CB702" s="9">
        <f t="shared" si="1734"/>
        <v>242</v>
      </c>
      <c r="CC702" s="9">
        <f>CC703</f>
        <v>0</v>
      </c>
      <c r="CD702" s="9">
        <f t="shared" si="1735"/>
        <v>0</v>
      </c>
      <c r="CE702" s="9">
        <f t="shared" si="1735"/>
        <v>0</v>
      </c>
      <c r="CF702" s="9">
        <f t="shared" si="1735"/>
        <v>0</v>
      </c>
      <c r="CG702" s="9">
        <f t="shared" si="1735"/>
        <v>242</v>
      </c>
      <c r="CH702" s="9">
        <f t="shared" si="1735"/>
        <v>242</v>
      </c>
    </row>
    <row r="703" spans="1:86" ht="20.100000000000001" hidden="1" customHeight="1" x14ac:dyDescent="0.25">
      <c r="A703" s="28" t="s">
        <v>13</v>
      </c>
      <c r="B703" s="26" t="str">
        <f t="shared" si="1716"/>
        <v>912</v>
      </c>
      <c r="C703" s="26" t="s">
        <v>20</v>
      </c>
      <c r="D703" s="26" t="s">
        <v>21</v>
      </c>
      <c r="E703" s="26" t="s">
        <v>813</v>
      </c>
      <c r="F703" s="26" t="s">
        <v>34</v>
      </c>
      <c r="G703" s="9"/>
      <c r="H703" s="9"/>
      <c r="I703" s="83"/>
      <c r="J703" s="83"/>
      <c r="K703" s="83"/>
      <c r="L703" s="83"/>
      <c r="M703" s="83"/>
      <c r="N703" s="83"/>
      <c r="O703" s="84"/>
      <c r="P703" s="84"/>
      <c r="Q703" s="84"/>
      <c r="R703" s="84"/>
      <c r="S703" s="84"/>
      <c r="T703" s="84"/>
      <c r="U703" s="84"/>
      <c r="V703" s="84"/>
      <c r="W703" s="84"/>
      <c r="X703" s="84"/>
      <c r="Y703" s="84"/>
      <c r="Z703" s="84"/>
      <c r="AA703" s="84"/>
      <c r="AB703" s="84"/>
      <c r="AC703" s="84"/>
      <c r="AD703" s="84"/>
      <c r="AE703" s="84"/>
      <c r="AF703" s="84"/>
      <c r="AG703" s="84"/>
      <c r="AH703" s="84"/>
      <c r="AI703" s="84"/>
      <c r="AJ703" s="84"/>
      <c r="AK703" s="84"/>
      <c r="AL703" s="84"/>
      <c r="AM703" s="84"/>
      <c r="AN703" s="84"/>
      <c r="AO703" s="84"/>
      <c r="AP703" s="84"/>
      <c r="AQ703" s="84"/>
      <c r="AR703" s="84"/>
      <c r="AS703" s="9"/>
      <c r="AT703" s="9"/>
      <c r="AU703" s="9"/>
      <c r="AV703" s="9"/>
      <c r="AW703" s="9"/>
      <c r="AX703" s="9"/>
      <c r="AY703" s="9"/>
      <c r="AZ703" s="9"/>
      <c r="BA703" s="9"/>
      <c r="BB703" s="9">
        <v>242</v>
      </c>
      <c r="BC703" s="9">
        <f>AW703+AY703+AZ703+BA703+BB703</f>
        <v>242</v>
      </c>
      <c r="BD703" s="9">
        <f>AX703+BB703</f>
        <v>242</v>
      </c>
      <c r="BE703" s="9"/>
      <c r="BF703" s="9"/>
      <c r="BG703" s="9"/>
      <c r="BH703" s="9"/>
      <c r="BI703" s="9">
        <f>BC703+BE703+BF703+BG703+BH703</f>
        <v>242</v>
      </c>
      <c r="BJ703" s="9">
        <f>BD703+BH703</f>
        <v>242</v>
      </c>
      <c r="BK703" s="9"/>
      <c r="BL703" s="9"/>
      <c r="BM703" s="9"/>
      <c r="BN703" s="9"/>
      <c r="BO703" s="9">
        <f>BI703+BK703+BL703+BM703+BN703</f>
        <v>242</v>
      </c>
      <c r="BP703" s="9">
        <f>BJ703+BN703</f>
        <v>242</v>
      </c>
      <c r="BQ703" s="9"/>
      <c r="BR703" s="9"/>
      <c r="BS703" s="9"/>
      <c r="BT703" s="9"/>
      <c r="BU703" s="9">
        <f>BO703+BQ703+BR703+BS703+BT703</f>
        <v>242</v>
      </c>
      <c r="BV703" s="9">
        <f>BP703+BT703</f>
        <v>242</v>
      </c>
      <c r="BW703" s="9"/>
      <c r="BX703" s="9"/>
      <c r="BY703" s="9"/>
      <c r="BZ703" s="9"/>
      <c r="CA703" s="9">
        <f>BU703+BW703+BX703+BY703+BZ703</f>
        <v>242</v>
      </c>
      <c r="CB703" s="9">
        <f>BV703+BZ703</f>
        <v>242</v>
      </c>
      <c r="CC703" s="9"/>
      <c r="CD703" s="9"/>
      <c r="CE703" s="9"/>
      <c r="CF703" s="9"/>
      <c r="CG703" s="9">
        <f>CA703+CC703+CD703+CE703+CF703</f>
        <v>242</v>
      </c>
      <c r="CH703" s="9">
        <f>CB703+CF703</f>
        <v>242</v>
      </c>
    </row>
    <row r="704" spans="1:86" ht="33" hidden="1" x14ac:dyDescent="0.25">
      <c r="A704" s="68" t="s">
        <v>395</v>
      </c>
      <c r="B704" s="26" t="str">
        <f>B700</f>
        <v>912</v>
      </c>
      <c r="C704" s="26" t="s">
        <v>20</v>
      </c>
      <c r="D704" s="26" t="s">
        <v>21</v>
      </c>
      <c r="E704" s="26" t="s">
        <v>618</v>
      </c>
      <c r="F704" s="9"/>
      <c r="G704" s="9">
        <f t="shared" ref="G704:V705" si="1736">G705</f>
        <v>134074</v>
      </c>
      <c r="H704" s="9">
        <f t="shared" si="1736"/>
        <v>134074</v>
      </c>
      <c r="I704" s="9">
        <f t="shared" si="1736"/>
        <v>0</v>
      </c>
      <c r="J704" s="9">
        <f t="shared" si="1736"/>
        <v>0</v>
      </c>
      <c r="K704" s="9">
        <f t="shared" si="1736"/>
        <v>0</v>
      </c>
      <c r="L704" s="9">
        <f t="shared" si="1736"/>
        <v>0</v>
      </c>
      <c r="M704" s="9">
        <f t="shared" si="1736"/>
        <v>134074</v>
      </c>
      <c r="N704" s="9">
        <f t="shared" si="1736"/>
        <v>134074</v>
      </c>
      <c r="O704" s="9">
        <f t="shared" si="1736"/>
        <v>0</v>
      </c>
      <c r="P704" s="9">
        <f t="shared" si="1736"/>
        <v>0</v>
      </c>
      <c r="Q704" s="9">
        <f t="shared" si="1736"/>
        <v>0</v>
      </c>
      <c r="R704" s="9">
        <f t="shared" si="1736"/>
        <v>0</v>
      </c>
      <c r="S704" s="9">
        <f t="shared" si="1736"/>
        <v>134074</v>
      </c>
      <c r="T704" s="9">
        <f t="shared" si="1736"/>
        <v>134074</v>
      </c>
      <c r="U704" s="9">
        <f t="shared" si="1736"/>
        <v>0</v>
      </c>
      <c r="V704" s="9">
        <f t="shared" si="1736"/>
        <v>0</v>
      </c>
      <c r="W704" s="9">
        <f t="shared" ref="U704:AJ705" si="1737">W705</f>
        <v>0</v>
      </c>
      <c r="X704" s="9">
        <f t="shared" si="1737"/>
        <v>0</v>
      </c>
      <c r="Y704" s="9">
        <f t="shared" si="1737"/>
        <v>134074</v>
      </c>
      <c r="Z704" s="9">
        <f t="shared" si="1737"/>
        <v>134074</v>
      </c>
      <c r="AA704" s="9">
        <f t="shared" si="1737"/>
        <v>0</v>
      </c>
      <c r="AB704" s="9">
        <f t="shared" si="1737"/>
        <v>0</v>
      </c>
      <c r="AC704" s="9">
        <f t="shared" si="1737"/>
        <v>0</v>
      </c>
      <c r="AD704" s="9">
        <f t="shared" si="1737"/>
        <v>0</v>
      </c>
      <c r="AE704" s="9">
        <f t="shared" si="1737"/>
        <v>134074</v>
      </c>
      <c r="AF704" s="9">
        <f t="shared" si="1737"/>
        <v>134074</v>
      </c>
      <c r="AG704" s="9">
        <f t="shared" si="1737"/>
        <v>0</v>
      </c>
      <c r="AH704" s="9">
        <f t="shared" si="1737"/>
        <v>0</v>
      </c>
      <c r="AI704" s="9">
        <f t="shared" si="1737"/>
        <v>0</v>
      </c>
      <c r="AJ704" s="9">
        <f t="shared" si="1737"/>
        <v>0</v>
      </c>
      <c r="AK704" s="9">
        <f t="shared" ref="AG704:AV705" si="1738">AK705</f>
        <v>134074</v>
      </c>
      <c r="AL704" s="9">
        <f t="shared" si="1738"/>
        <v>134074</v>
      </c>
      <c r="AM704" s="9">
        <f t="shared" si="1738"/>
        <v>0</v>
      </c>
      <c r="AN704" s="9">
        <f t="shared" si="1738"/>
        <v>0</v>
      </c>
      <c r="AO704" s="9">
        <f t="shared" si="1738"/>
        <v>0</v>
      </c>
      <c r="AP704" s="9">
        <f t="shared" si="1738"/>
        <v>0</v>
      </c>
      <c r="AQ704" s="9">
        <f t="shared" si="1738"/>
        <v>134074</v>
      </c>
      <c r="AR704" s="9">
        <f t="shared" si="1738"/>
        <v>134074</v>
      </c>
      <c r="AS704" s="9">
        <f t="shared" si="1738"/>
        <v>0</v>
      </c>
      <c r="AT704" s="9">
        <f t="shared" si="1738"/>
        <v>0</v>
      </c>
      <c r="AU704" s="9">
        <f t="shared" si="1738"/>
        <v>0</v>
      </c>
      <c r="AV704" s="9">
        <f t="shared" si="1738"/>
        <v>0</v>
      </c>
      <c r="AW704" s="9">
        <f t="shared" ref="AS704:BH705" si="1739">AW705</f>
        <v>134074</v>
      </c>
      <c r="AX704" s="9">
        <f t="shared" si="1739"/>
        <v>134074</v>
      </c>
      <c r="AY704" s="9">
        <f t="shared" si="1739"/>
        <v>0</v>
      </c>
      <c r="AZ704" s="9">
        <f t="shared" si="1739"/>
        <v>0</v>
      </c>
      <c r="BA704" s="9">
        <f t="shared" si="1739"/>
        <v>0</v>
      </c>
      <c r="BB704" s="9">
        <f t="shared" si="1739"/>
        <v>0</v>
      </c>
      <c r="BC704" s="9">
        <f t="shared" si="1739"/>
        <v>134074</v>
      </c>
      <c r="BD704" s="9">
        <f t="shared" si="1739"/>
        <v>134074</v>
      </c>
      <c r="BE704" s="9">
        <f t="shared" si="1739"/>
        <v>0</v>
      </c>
      <c r="BF704" s="9">
        <f t="shared" si="1739"/>
        <v>0</v>
      </c>
      <c r="BG704" s="9">
        <f t="shared" si="1739"/>
        <v>0</v>
      </c>
      <c r="BH704" s="9">
        <f t="shared" si="1739"/>
        <v>0</v>
      </c>
      <c r="BI704" s="9">
        <f t="shared" ref="BE704:BT705" si="1740">BI705</f>
        <v>134074</v>
      </c>
      <c r="BJ704" s="9">
        <f t="shared" si="1740"/>
        <v>134074</v>
      </c>
      <c r="BK704" s="9">
        <f t="shared" si="1740"/>
        <v>0</v>
      </c>
      <c r="BL704" s="9">
        <f t="shared" si="1740"/>
        <v>0</v>
      </c>
      <c r="BM704" s="9">
        <f t="shared" si="1740"/>
        <v>0</v>
      </c>
      <c r="BN704" s="9">
        <f t="shared" si="1740"/>
        <v>0</v>
      </c>
      <c r="BO704" s="9">
        <f t="shared" si="1740"/>
        <v>134074</v>
      </c>
      <c r="BP704" s="9">
        <f t="shared" si="1740"/>
        <v>134074</v>
      </c>
      <c r="BQ704" s="9">
        <f t="shared" si="1740"/>
        <v>0</v>
      </c>
      <c r="BR704" s="9">
        <f t="shared" si="1740"/>
        <v>0</v>
      </c>
      <c r="BS704" s="9">
        <f t="shared" si="1740"/>
        <v>0</v>
      </c>
      <c r="BT704" s="9">
        <f t="shared" si="1740"/>
        <v>0</v>
      </c>
      <c r="BU704" s="9">
        <f t="shared" ref="BQ704:CF705" si="1741">BU705</f>
        <v>134074</v>
      </c>
      <c r="BV704" s="9">
        <f t="shared" si="1741"/>
        <v>134074</v>
      </c>
      <c r="BW704" s="9">
        <f t="shared" si="1741"/>
        <v>0</v>
      </c>
      <c r="BX704" s="9">
        <f t="shared" si="1741"/>
        <v>0</v>
      </c>
      <c r="BY704" s="9">
        <f t="shared" si="1741"/>
        <v>0</v>
      </c>
      <c r="BZ704" s="9">
        <f t="shared" si="1741"/>
        <v>0</v>
      </c>
      <c r="CA704" s="9">
        <f t="shared" si="1741"/>
        <v>134074</v>
      </c>
      <c r="CB704" s="9">
        <f t="shared" si="1741"/>
        <v>134074</v>
      </c>
      <c r="CC704" s="9">
        <f t="shared" si="1741"/>
        <v>0</v>
      </c>
      <c r="CD704" s="9">
        <f t="shared" si="1741"/>
        <v>0</v>
      </c>
      <c r="CE704" s="9">
        <f t="shared" si="1741"/>
        <v>0</v>
      </c>
      <c r="CF704" s="9">
        <f t="shared" si="1741"/>
        <v>0</v>
      </c>
      <c r="CG704" s="9">
        <f t="shared" ref="CC704:CH705" si="1742">CG705</f>
        <v>134074</v>
      </c>
      <c r="CH704" s="9">
        <f t="shared" si="1742"/>
        <v>134074</v>
      </c>
    </row>
    <row r="705" spans="1:86" ht="33" hidden="1" x14ac:dyDescent="0.25">
      <c r="A705" s="38" t="s">
        <v>396</v>
      </c>
      <c r="B705" s="26" t="str">
        <f t="shared" si="1716"/>
        <v>912</v>
      </c>
      <c r="C705" s="26" t="s">
        <v>20</v>
      </c>
      <c r="D705" s="26" t="s">
        <v>21</v>
      </c>
      <c r="E705" s="26" t="s">
        <v>619</v>
      </c>
      <c r="F705" s="9"/>
      <c r="G705" s="9">
        <f t="shared" si="1736"/>
        <v>134074</v>
      </c>
      <c r="H705" s="9">
        <f t="shared" si="1736"/>
        <v>134074</v>
      </c>
      <c r="I705" s="9">
        <f t="shared" si="1736"/>
        <v>0</v>
      </c>
      <c r="J705" s="9">
        <f t="shared" si="1736"/>
        <v>0</v>
      </c>
      <c r="K705" s="9">
        <f t="shared" si="1736"/>
        <v>0</v>
      </c>
      <c r="L705" s="9">
        <f t="shared" si="1736"/>
        <v>0</v>
      </c>
      <c r="M705" s="9">
        <f t="shared" si="1736"/>
        <v>134074</v>
      </c>
      <c r="N705" s="9">
        <f t="shared" si="1736"/>
        <v>134074</v>
      </c>
      <c r="O705" s="9">
        <f t="shared" si="1736"/>
        <v>0</v>
      </c>
      <c r="P705" s="9">
        <f t="shared" si="1736"/>
        <v>0</v>
      </c>
      <c r="Q705" s="9">
        <f t="shared" si="1736"/>
        <v>0</v>
      </c>
      <c r="R705" s="9">
        <f t="shared" si="1736"/>
        <v>0</v>
      </c>
      <c r="S705" s="9">
        <f t="shared" si="1736"/>
        <v>134074</v>
      </c>
      <c r="T705" s="9">
        <f t="shared" si="1736"/>
        <v>134074</v>
      </c>
      <c r="U705" s="9">
        <f t="shared" si="1737"/>
        <v>0</v>
      </c>
      <c r="V705" s="9">
        <f t="shared" si="1737"/>
        <v>0</v>
      </c>
      <c r="W705" s="9">
        <f t="shared" si="1737"/>
        <v>0</v>
      </c>
      <c r="X705" s="9">
        <f t="shared" si="1737"/>
        <v>0</v>
      </c>
      <c r="Y705" s="9">
        <f t="shared" si="1737"/>
        <v>134074</v>
      </c>
      <c r="Z705" s="9">
        <f t="shared" si="1737"/>
        <v>134074</v>
      </c>
      <c r="AA705" s="9">
        <f t="shared" si="1737"/>
        <v>0</v>
      </c>
      <c r="AB705" s="9">
        <f t="shared" si="1737"/>
        <v>0</v>
      </c>
      <c r="AC705" s="9">
        <f t="shared" si="1737"/>
        <v>0</v>
      </c>
      <c r="AD705" s="9">
        <f t="shared" si="1737"/>
        <v>0</v>
      </c>
      <c r="AE705" s="9">
        <f t="shared" si="1737"/>
        <v>134074</v>
      </c>
      <c r="AF705" s="9">
        <f t="shared" si="1737"/>
        <v>134074</v>
      </c>
      <c r="AG705" s="9">
        <f t="shared" si="1738"/>
        <v>0</v>
      </c>
      <c r="AH705" s="9">
        <f t="shared" si="1738"/>
        <v>0</v>
      </c>
      <c r="AI705" s="9">
        <f t="shared" si="1738"/>
        <v>0</v>
      </c>
      <c r="AJ705" s="9">
        <f t="shared" si="1738"/>
        <v>0</v>
      </c>
      <c r="AK705" s="9">
        <f t="shared" si="1738"/>
        <v>134074</v>
      </c>
      <c r="AL705" s="9">
        <f t="shared" si="1738"/>
        <v>134074</v>
      </c>
      <c r="AM705" s="9">
        <f t="shared" si="1738"/>
        <v>0</v>
      </c>
      <c r="AN705" s="9">
        <f t="shared" si="1738"/>
        <v>0</v>
      </c>
      <c r="AO705" s="9">
        <f t="shared" si="1738"/>
        <v>0</v>
      </c>
      <c r="AP705" s="9">
        <f t="shared" si="1738"/>
        <v>0</v>
      </c>
      <c r="AQ705" s="9">
        <f t="shared" si="1738"/>
        <v>134074</v>
      </c>
      <c r="AR705" s="9">
        <f t="shared" si="1738"/>
        <v>134074</v>
      </c>
      <c r="AS705" s="9">
        <f t="shared" si="1739"/>
        <v>0</v>
      </c>
      <c r="AT705" s="9">
        <f t="shared" si="1739"/>
        <v>0</v>
      </c>
      <c r="AU705" s="9">
        <f t="shared" si="1739"/>
        <v>0</v>
      </c>
      <c r="AV705" s="9">
        <f t="shared" si="1739"/>
        <v>0</v>
      </c>
      <c r="AW705" s="9">
        <f t="shared" si="1739"/>
        <v>134074</v>
      </c>
      <c r="AX705" s="9">
        <f t="shared" si="1739"/>
        <v>134074</v>
      </c>
      <c r="AY705" s="9">
        <f t="shared" si="1739"/>
        <v>0</v>
      </c>
      <c r="AZ705" s="9">
        <f t="shared" si="1739"/>
        <v>0</v>
      </c>
      <c r="BA705" s="9">
        <f t="shared" si="1739"/>
        <v>0</v>
      </c>
      <c r="BB705" s="9">
        <f t="shared" si="1739"/>
        <v>0</v>
      </c>
      <c r="BC705" s="9">
        <f t="shared" si="1739"/>
        <v>134074</v>
      </c>
      <c r="BD705" s="9">
        <f t="shared" si="1739"/>
        <v>134074</v>
      </c>
      <c r="BE705" s="9">
        <f t="shared" si="1740"/>
        <v>0</v>
      </c>
      <c r="BF705" s="9">
        <f t="shared" si="1740"/>
        <v>0</v>
      </c>
      <c r="BG705" s="9">
        <f t="shared" si="1740"/>
        <v>0</v>
      </c>
      <c r="BH705" s="9">
        <f t="shared" si="1740"/>
        <v>0</v>
      </c>
      <c r="BI705" s="9">
        <f t="shared" si="1740"/>
        <v>134074</v>
      </c>
      <c r="BJ705" s="9">
        <f t="shared" si="1740"/>
        <v>134074</v>
      </c>
      <c r="BK705" s="9">
        <f t="shared" si="1740"/>
        <v>0</v>
      </c>
      <c r="BL705" s="9">
        <f t="shared" si="1740"/>
        <v>0</v>
      </c>
      <c r="BM705" s="9">
        <f t="shared" si="1740"/>
        <v>0</v>
      </c>
      <c r="BN705" s="9">
        <f t="shared" si="1740"/>
        <v>0</v>
      </c>
      <c r="BO705" s="9">
        <f t="shared" si="1740"/>
        <v>134074</v>
      </c>
      <c r="BP705" s="9">
        <f t="shared" si="1740"/>
        <v>134074</v>
      </c>
      <c r="BQ705" s="9">
        <f t="shared" si="1741"/>
        <v>0</v>
      </c>
      <c r="BR705" s="9">
        <f t="shared" si="1741"/>
        <v>0</v>
      </c>
      <c r="BS705" s="9">
        <f t="shared" si="1741"/>
        <v>0</v>
      </c>
      <c r="BT705" s="9">
        <f t="shared" si="1741"/>
        <v>0</v>
      </c>
      <c r="BU705" s="9">
        <f t="shared" si="1741"/>
        <v>134074</v>
      </c>
      <c r="BV705" s="9">
        <f t="shared" si="1741"/>
        <v>134074</v>
      </c>
      <c r="BW705" s="9">
        <f t="shared" si="1741"/>
        <v>0</v>
      </c>
      <c r="BX705" s="9">
        <f t="shared" si="1741"/>
        <v>0</v>
      </c>
      <c r="BY705" s="9">
        <f t="shared" si="1741"/>
        <v>0</v>
      </c>
      <c r="BZ705" s="9">
        <f t="shared" si="1741"/>
        <v>0</v>
      </c>
      <c r="CA705" s="9">
        <f t="shared" si="1741"/>
        <v>134074</v>
      </c>
      <c r="CB705" s="9">
        <f t="shared" si="1741"/>
        <v>134074</v>
      </c>
      <c r="CC705" s="9">
        <f t="shared" si="1742"/>
        <v>0</v>
      </c>
      <c r="CD705" s="9">
        <f t="shared" si="1742"/>
        <v>0</v>
      </c>
      <c r="CE705" s="9">
        <f t="shared" si="1742"/>
        <v>0</v>
      </c>
      <c r="CF705" s="9">
        <f t="shared" si="1742"/>
        <v>0</v>
      </c>
      <c r="CG705" s="9">
        <f t="shared" si="1742"/>
        <v>134074</v>
      </c>
      <c r="CH705" s="9">
        <f t="shared" si="1742"/>
        <v>134074</v>
      </c>
    </row>
    <row r="706" spans="1:86" ht="33" hidden="1" x14ac:dyDescent="0.25">
      <c r="A706" s="68" t="s">
        <v>11</v>
      </c>
      <c r="B706" s="26" t="str">
        <f t="shared" si="1716"/>
        <v>912</v>
      </c>
      <c r="C706" s="26" t="s">
        <v>20</v>
      </c>
      <c r="D706" s="26" t="s">
        <v>21</v>
      </c>
      <c r="E706" s="26" t="s">
        <v>619</v>
      </c>
      <c r="F706" s="26" t="s">
        <v>12</v>
      </c>
      <c r="G706" s="9">
        <f>G707+G708</f>
        <v>134074</v>
      </c>
      <c r="H706" s="9">
        <f t="shared" ref="H706:N706" si="1743">H707+H708</f>
        <v>134074</v>
      </c>
      <c r="I706" s="9">
        <f t="shared" si="1743"/>
        <v>0</v>
      </c>
      <c r="J706" s="9">
        <f t="shared" si="1743"/>
        <v>0</v>
      </c>
      <c r="K706" s="9">
        <f t="shared" si="1743"/>
        <v>0</v>
      </c>
      <c r="L706" s="9">
        <f t="shared" si="1743"/>
        <v>0</v>
      </c>
      <c r="M706" s="9">
        <f t="shared" si="1743"/>
        <v>134074</v>
      </c>
      <c r="N706" s="9">
        <f t="shared" si="1743"/>
        <v>134074</v>
      </c>
      <c r="O706" s="9">
        <f t="shared" ref="O706:T706" si="1744">O707+O708</f>
        <v>0</v>
      </c>
      <c r="P706" s="9">
        <f t="shared" si="1744"/>
        <v>0</v>
      </c>
      <c r="Q706" s="9">
        <f t="shared" si="1744"/>
        <v>0</v>
      </c>
      <c r="R706" s="9">
        <f t="shared" si="1744"/>
        <v>0</v>
      </c>
      <c r="S706" s="9">
        <f t="shared" si="1744"/>
        <v>134074</v>
      </c>
      <c r="T706" s="9">
        <f t="shared" si="1744"/>
        <v>134074</v>
      </c>
      <c r="U706" s="9">
        <f t="shared" ref="U706:Z706" si="1745">U707+U708</f>
        <v>0</v>
      </c>
      <c r="V706" s="9">
        <f t="shared" si="1745"/>
        <v>0</v>
      </c>
      <c r="W706" s="9">
        <f t="shared" si="1745"/>
        <v>0</v>
      </c>
      <c r="X706" s="9">
        <f t="shared" si="1745"/>
        <v>0</v>
      </c>
      <c r="Y706" s="9">
        <f t="shared" si="1745"/>
        <v>134074</v>
      </c>
      <c r="Z706" s="9">
        <f t="shared" si="1745"/>
        <v>134074</v>
      </c>
      <c r="AA706" s="9">
        <f t="shared" ref="AA706:AF706" si="1746">AA707+AA708</f>
        <v>0</v>
      </c>
      <c r="AB706" s="9">
        <f t="shared" si="1746"/>
        <v>0</v>
      </c>
      <c r="AC706" s="9">
        <f t="shared" si="1746"/>
        <v>0</v>
      </c>
      <c r="AD706" s="9">
        <f t="shared" si="1746"/>
        <v>0</v>
      </c>
      <c r="AE706" s="9">
        <f t="shared" si="1746"/>
        <v>134074</v>
      </c>
      <c r="AF706" s="9">
        <f t="shared" si="1746"/>
        <v>134074</v>
      </c>
      <c r="AG706" s="9">
        <f t="shared" ref="AG706:AL706" si="1747">AG707+AG708</f>
        <v>0</v>
      </c>
      <c r="AH706" s="9">
        <f t="shared" si="1747"/>
        <v>0</v>
      </c>
      <c r="AI706" s="9">
        <f t="shared" si="1747"/>
        <v>0</v>
      </c>
      <c r="AJ706" s="9">
        <f t="shared" si="1747"/>
        <v>0</v>
      </c>
      <c r="AK706" s="9">
        <f t="shared" si="1747"/>
        <v>134074</v>
      </c>
      <c r="AL706" s="9">
        <f t="shared" si="1747"/>
        <v>134074</v>
      </c>
      <c r="AM706" s="9">
        <f t="shared" ref="AM706:AR706" si="1748">AM707+AM708</f>
        <v>0</v>
      </c>
      <c r="AN706" s="9">
        <f t="shared" si="1748"/>
        <v>0</v>
      </c>
      <c r="AO706" s="9">
        <f t="shared" si="1748"/>
        <v>0</v>
      </c>
      <c r="AP706" s="9">
        <f t="shared" si="1748"/>
        <v>0</v>
      </c>
      <c r="AQ706" s="9">
        <f t="shared" si="1748"/>
        <v>134074</v>
      </c>
      <c r="AR706" s="9">
        <f t="shared" si="1748"/>
        <v>134074</v>
      </c>
      <c r="AS706" s="9">
        <f t="shared" ref="AS706:AX706" si="1749">AS707+AS708</f>
        <v>0</v>
      </c>
      <c r="AT706" s="9">
        <f t="shared" si="1749"/>
        <v>0</v>
      </c>
      <c r="AU706" s="9">
        <f t="shared" si="1749"/>
        <v>0</v>
      </c>
      <c r="AV706" s="9">
        <f t="shared" si="1749"/>
        <v>0</v>
      </c>
      <c r="AW706" s="9">
        <f t="shared" si="1749"/>
        <v>134074</v>
      </c>
      <c r="AX706" s="9">
        <f t="shared" si="1749"/>
        <v>134074</v>
      </c>
      <c r="AY706" s="9">
        <f t="shared" ref="AY706:BD706" si="1750">AY707+AY708</f>
        <v>0</v>
      </c>
      <c r="AZ706" s="9">
        <f t="shared" si="1750"/>
        <v>0</v>
      </c>
      <c r="BA706" s="9">
        <f t="shared" si="1750"/>
        <v>0</v>
      </c>
      <c r="BB706" s="9">
        <f t="shared" si="1750"/>
        <v>0</v>
      </c>
      <c r="BC706" s="9">
        <f t="shared" si="1750"/>
        <v>134074</v>
      </c>
      <c r="BD706" s="9">
        <f t="shared" si="1750"/>
        <v>134074</v>
      </c>
      <c r="BE706" s="9">
        <f t="shared" ref="BE706:BJ706" si="1751">BE707+BE708</f>
        <v>0</v>
      </c>
      <c r="BF706" s="9">
        <f t="shared" si="1751"/>
        <v>0</v>
      </c>
      <c r="BG706" s="9">
        <f t="shared" si="1751"/>
        <v>0</v>
      </c>
      <c r="BH706" s="9">
        <f t="shared" si="1751"/>
        <v>0</v>
      </c>
      <c r="BI706" s="9">
        <f t="shared" si="1751"/>
        <v>134074</v>
      </c>
      <c r="BJ706" s="9">
        <f t="shared" si="1751"/>
        <v>134074</v>
      </c>
      <c r="BK706" s="9">
        <f t="shared" ref="BK706:BP706" si="1752">BK707+BK708</f>
        <v>0</v>
      </c>
      <c r="BL706" s="9">
        <f t="shared" si="1752"/>
        <v>0</v>
      </c>
      <c r="BM706" s="9">
        <f t="shared" si="1752"/>
        <v>0</v>
      </c>
      <c r="BN706" s="9">
        <f t="shared" si="1752"/>
        <v>0</v>
      </c>
      <c r="BO706" s="9">
        <f t="shared" si="1752"/>
        <v>134074</v>
      </c>
      <c r="BP706" s="9">
        <f t="shared" si="1752"/>
        <v>134074</v>
      </c>
      <c r="BQ706" s="9">
        <f t="shared" ref="BQ706:BV706" si="1753">BQ707+BQ708</f>
        <v>0</v>
      </c>
      <c r="BR706" s="9">
        <f t="shared" si="1753"/>
        <v>0</v>
      </c>
      <c r="BS706" s="9">
        <f t="shared" si="1753"/>
        <v>0</v>
      </c>
      <c r="BT706" s="9">
        <f t="shared" si="1753"/>
        <v>0</v>
      </c>
      <c r="BU706" s="9">
        <f t="shared" si="1753"/>
        <v>134074</v>
      </c>
      <c r="BV706" s="9">
        <f t="shared" si="1753"/>
        <v>134074</v>
      </c>
      <c r="BW706" s="9">
        <f t="shared" ref="BW706:CB706" si="1754">BW707+BW708</f>
        <v>0</v>
      </c>
      <c r="BX706" s="9">
        <f t="shared" si="1754"/>
        <v>0</v>
      </c>
      <c r="BY706" s="9">
        <f t="shared" si="1754"/>
        <v>0</v>
      </c>
      <c r="BZ706" s="9">
        <f t="shared" si="1754"/>
        <v>0</v>
      </c>
      <c r="CA706" s="9">
        <f t="shared" si="1754"/>
        <v>134074</v>
      </c>
      <c r="CB706" s="9">
        <f t="shared" si="1754"/>
        <v>134074</v>
      </c>
      <c r="CC706" s="9">
        <f t="shared" ref="CC706:CH706" si="1755">CC707+CC708</f>
        <v>0</v>
      </c>
      <c r="CD706" s="9">
        <f t="shared" si="1755"/>
        <v>0</v>
      </c>
      <c r="CE706" s="9">
        <f t="shared" si="1755"/>
        <v>0</v>
      </c>
      <c r="CF706" s="9">
        <f t="shared" si="1755"/>
        <v>0</v>
      </c>
      <c r="CG706" s="9">
        <f t="shared" si="1755"/>
        <v>134074</v>
      </c>
      <c r="CH706" s="9">
        <f t="shared" si="1755"/>
        <v>134074</v>
      </c>
    </row>
    <row r="707" spans="1:86" ht="20.100000000000001" hidden="1" customHeight="1" x14ac:dyDescent="0.25">
      <c r="A707" s="28" t="s">
        <v>13</v>
      </c>
      <c r="B707" s="26" t="str">
        <f t="shared" si="1716"/>
        <v>912</v>
      </c>
      <c r="C707" s="26" t="s">
        <v>20</v>
      </c>
      <c r="D707" s="26" t="s">
        <v>21</v>
      </c>
      <c r="E707" s="26" t="s">
        <v>619</v>
      </c>
      <c r="F707" s="26" t="s">
        <v>34</v>
      </c>
      <c r="G707" s="9">
        <v>88412</v>
      </c>
      <c r="H707" s="9">
        <v>88412</v>
      </c>
      <c r="I707" s="83"/>
      <c r="J707" s="83"/>
      <c r="K707" s="83"/>
      <c r="L707" s="83"/>
      <c r="M707" s="9">
        <f>G707+I707+J707+K707+L707</f>
        <v>88412</v>
      </c>
      <c r="N707" s="9">
        <f>H707+L707</f>
        <v>88412</v>
      </c>
      <c r="O707" s="84"/>
      <c r="P707" s="84"/>
      <c r="Q707" s="84"/>
      <c r="R707" s="84"/>
      <c r="S707" s="9">
        <f>M707+O707+P707+Q707+R707</f>
        <v>88412</v>
      </c>
      <c r="T707" s="9">
        <f>N707+R707</f>
        <v>88412</v>
      </c>
      <c r="U707" s="84"/>
      <c r="V707" s="84"/>
      <c r="W707" s="84"/>
      <c r="X707" s="84"/>
      <c r="Y707" s="9">
        <f>S707+U707+V707+W707+X707</f>
        <v>88412</v>
      </c>
      <c r="Z707" s="9">
        <f>T707+X707</f>
        <v>88412</v>
      </c>
      <c r="AA707" s="84"/>
      <c r="AB707" s="84"/>
      <c r="AC707" s="84"/>
      <c r="AD707" s="84"/>
      <c r="AE707" s="9">
        <f>Y707+AA707+AB707+AC707+AD707</f>
        <v>88412</v>
      </c>
      <c r="AF707" s="9">
        <f>Z707+AD707</f>
        <v>88412</v>
      </c>
      <c r="AG707" s="84"/>
      <c r="AH707" s="84"/>
      <c r="AI707" s="84"/>
      <c r="AJ707" s="84"/>
      <c r="AK707" s="9">
        <f>AE707+AG707+AH707+AI707+AJ707</f>
        <v>88412</v>
      </c>
      <c r="AL707" s="9">
        <f>AF707+AJ707</f>
        <v>88412</v>
      </c>
      <c r="AM707" s="84"/>
      <c r="AN707" s="84"/>
      <c r="AO707" s="84"/>
      <c r="AP707" s="84"/>
      <c r="AQ707" s="9">
        <f>AK707+AM707+AN707+AO707+AP707</f>
        <v>88412</v>
      </c>
      <c r="AR707" s="9">
        <f>AL707+AP707</f>
        <v>88412</v>
      </c>
      <c r="AS707" s="84"/>
      <c r="AT707" s="84"/>
      <c r="AU707" s="84"/>
      <c r="AV707" s="84"/>
      <c r="AW707" s="9">
        <f>AQ707+AS707+AT707+AU707+AV707</f>
        <v>88412</v>
      </c>
      <c r="AX707" s="9">
        <f>AR707+AV707</f>
        <v>88412</v>
      </c>
      <c r="AY707" s="84"/>
      <c r="AZ707" s="84"/>
      <c r="BA707" s="84"/>
      <c r="BB707" s="84"/>
      <c r="BC707" s="9">
        <f>AW707+AY707+AZ707+BA707+BB707</f>
        <v>88412</v>
      </c>
      <c r="BD707" s="9">
        <f>AX707+BB707</f>
        <v>88412</v>
      </c>
      <c r="BE707" s="84"/>
      <c r="BF707" s="84"/>
      <c r="BG707" s="84"/>
      <c r="BH707" s="84"/>
      <c r="BI707" s="9">
        <f>BC707+BE707+BF707+BG707+BH707</f>
        <v>88412</v>
      </c>
      <c r="BJ707" s="9">
        <f>BD707+BH707</f>
        <v>88412</v>
      </c>
      <c r="BK707" s="84"/>
      <c r="BL707" s="84"/>
      <c r="BM707" s="84"/>
      <c r="BN707" s="84"/>
      <c r="BO707" s="9">
        <f>BI707+BK707+BL707+BM707+BN707</f>
        <v>88412</v>
      </c>
      <c r="BP707" s="9">
        <f>BJ707+BN707</f>
        <v>88412</v>
      </c>
      <c r="BQ707" s="84"/>
      <c r="BR707" s="84"/>
      <c r="BS707" s="84"/>
      <c r="BT707" s="84"/>
      <c r="BU707" s="9">
        <f>BO707+BQ707+BR707+BS707+BT707</f>
        <v>88412</v>
      </c>
      <c r="BV707" s="9">
        <f>BP707+BT707</f>
        <v>88412</v>
      </c>
      <c r="BW707" s="84"/>
      <c r="BX707" s="84"/>
      <c r="BY707" s="84"/>
      <c r="BZ707" s="84"/>
      <c r="CA707" s="9">
        <f>BU707+BW707+BX707+BY707+BZ707</f>
        <v>88412</v>
      </c>
      <c r="CB707" s="9">
        <f>BV707+BZ707</f>
        <v>88412</v>
      </c>
      <c r="CC707" s="84"/>
      <c r="CD707" s="84"/>
      <c r="CE707" s="84"/>
      <c r="CF707" s="84"/>
      <c r="CG707" s="9">
        <f>CA707+CC707+CD707+CE707+CF707</f>
        <v>88412</v>
      </c>
      <c r="CH707" s="9">
        <f>CB707+CF707</f>
        <v>88412</v>
      </c>
    </row>
    <row r="708" spans="1:86" ht="20.100000000000001" hidden="1" customHeight="1" x14ac:dyDescent="0.25">
      <c r="A708" s="28" t="s">
        <v>23</v>
      </c>
      <c r="B708" s="26" t="str">
        <f t="shared" si="1716"/>
        <v>912</v>
      </c>
      <c r="C708" s="26" t="s">
        <v>20</v>
      </c>
      <c r="D708" s="26" t="s">
        <v>21</v>
      </c>
      <c r="E708" s="26" t="s">
        <v>619</v>
      </c>
      <c r="F708" s="26" t="s">
        <v>35</v>
      </c>
      <c r="G708" s="9">
        <v>45662</v>
      </c>
      <c r="H708" s="9">
        <v>45662</v>
      </c>
      <c r="I708" s="83"/>
      <c r="J708" s="83"/>
      <c r="K708" s="83"/>
      <c r="L708" s="83"/>
      <c r="M708" s="9">
        <f>G708+I708+J708+K708+L708</f>
        <v>45662</v>
      </c>
      <c r="N708" s="9">
        <f>H708+L708</f>
        <v>45662</v>
      </c>
      <c r="O708" s="84"/>
      <c r="P708" s="84"/>
      <c r="Q708" s="84"/>
      <c r="R708" s="84"/>
      <c r="S708" s="9">
        <f>M708+O708+P708+Q708+R708</f>
        <v>45662</v>
      </c>
      <c r="T708" s="9">
        <f>N708+R708</f>
        <v>45662</v>
      </c>
      <c r="U708" s="84"/>
      <c r="V708" s="84"/>
      <c r="W708" s="84"/>
      <c r="X708" s="84"/>
      <c r="Y708" s="9">
        <f>S708+U708+V708+W708+X708</f>
        <v>45662</v>
      </c>
      <c r="Z708" s="9">
        <f>T708+X708</f>
        <v>45662</v>
      </c>
      <c r="AA708" s="84"/>
      <c r="AB708" s="84"/>
      <c r="AC708" s="84"/>
      <c r="AD708" s="84"/>
      <c r="AE708" s="9">
        <f>Y708+AA708+AB708+AC708+AD708</f>
        <v>45662</v>
      </c>
      <c r="AF708" s="9">
        <f>Z708+AD708</f>
        <v>45662</v>
      </c>
      <c r="AG708" s="84"/>
      <c r="AH708" s="84"/>
      <c r="AI708" s="84"/>
      <c r="AJ708" s="84"/>
      <c r="AK708" s="9">
        <f>AE708+AG708+AH708+AI708+AJ708</f>
        <v>45662</v>
      </c>
      <c r="AL708" s="9">
        <f>AF708+AJ708</f>
        <v>45662</v>
      </c>
      <c r="AM708" s="84"/>
      <c r="AN708" s="84"/>
      <c r="AO708" s="84"/>
      <c r="AP708" s="84"/>
      <c r="AQ708" s="9">
        <f>AK708+AM708+AN708+AO708+AP708</f>
        <v>45662</v>
      </c>
      <c r="AR708" s="9">
        <f>AL708+AP708</f>
        <v>45662</v>
      </c>
      <c r="AS708" s="84"/>
      <c r="AT708" s="84"/>
      <c r="AU708" s="84"/>
      <c r="AV708" s="84"/>
      <c r="AW708" s="9">
        <f>AQ708+AS708+AT708+AU708+AV708</f>
        <v>45662</v>
      </c>
      <c r="AX708" s="9">
        <f>AR708+AV708</f>
        <v>45662</v>
      </c>
      <c r="AY708" s="84"/>
      <c r="AZ708" s="84"/>
      <c r="BA708" s="84"/>
      <c r="BB708" s="84"/>
      <c r="BC708" s="9">
        <f>AW708+AY708+AZ708+BA708+BB708</f>
        <v>45662</v>
      </c>
      <c r="BD708" s="9">
        <f>AX708+BB708</f>
        <v>45662</v>
      </c>
      <c r="BE708" s="84"/>
      <c r="BF708" s="84"/>
      <c r="BG708" s="84"/>
      <c r="BH708" s="84"/>
      <c r="BI708" s="9">
        <f>BC708+BE708+BF708+BG708+BH708</f>
        <v>45662</v>
      </c>
      <c r="BJ708" s="9">
        <f>BD708+BH708</f>
        <v>45662</v>
      </c>
      <c r="BK708" s="84"/>
      <c r="BL708" s="84"/>
      <c r="BM708" s="84"/>
      <c r="BN708" s="84"/>
      <c r="BO708" s="9">
        <f>BI708+BK708+BL708+BM708+BN708</f>
        <v>45662</v>
      </c>
      <c r="BP708" s="9">
        <f>BJ708+BN708</f>
        <v>45662</v>
      </c>
      <c r="BQ708" s="84"/>
      <c r="BR708" s="84"/>
      <c r="BS708" s="84"/>
      <c r="BT708" s="84"/>
      <c r="BU708" s="9">
        <f>BO708+BQ708+BR708+BS708+BT708</f>
        <v>45662</v>
      </c>
      <c r="BV708" s="9">
        <f>BP708+BT708</f>
        <v>45662</v>
      </c>
      <c r="BW708" s="84"/>
      <c r="BX708" s="84"/>
      <c r="BY708" s="84"/>
      <c r="BZ708" s="84"/>
      <c r="CA708" s="9">
        <f>BU708+BW708+BX708+BY708+BZ708</f>
        <v>45662</v>
      </c>
      <c r="CB708" s="9">
        <f>BV708+BZ708</f>
        <v>45662</v>
      </c>
      <c r="CC708" s="84"/>
      <c r="CD708" s="84"/>
      <c r="CE708" s="84"/>
      <c r="CF708" s="84"/>
      <c r="CG708" s="9">
        <f>CA708+CC708+CD708+CE708+CF708</f>
        <v>45662</v>
      </c>
      <c r="CH708" s="9">
        <f>CB708+CF708</f>
        <v>45662</v>
      </c>
    </row>
    <row r="709" spans="1:86" ht="33" hidden="1" x14ac:dyDescent="0.25">
      <c r="A709" s="28" t="s">
        <v>756</v>
      </c>
      <c r="B709" s="26" t="str">
        <f t="shared" si="1716"/>
        <v>912</v>
      </c>
      <c r="C709" s="26" t="s">
        <v>20</v>
      </c>
      <c r="D709" s="26" t="s">
        <v>21</v>
      </c>
      <c r="E709" s="26" t="s">
        <v>665</v>
      </c>
      <c r="F709" s="9"/>
      <c r="G709" s="9">
        <f t="shared" ref="G709:BR709" si="1756">G710</f>
        <v>677</v>
      </c>
      <c r="H709" s="9">
        <f t="shared" si="1756"/>
        <v>0</v>
      </c>
      <c r="I709" s="9">
        <f t="shared" si="1756"/>
        <v>0</v>
      </c>
      <c r="J709" s="9">
        <f t="shared" si="1756"/>
        <v>0</v>
      </c>
      <c r="K709" s="9">
        <f t="shared" si="1756"/>
        <v>0</v>
      </c>
      <c r="L709" s="9">
        <f t="shared" si="1756"/>
        <v>0</v>
      </c>
      <c r="M709" s="9">
        <f t="shared" si="1756"/>
        <v>677</v>
      </c>
      <c r="N709" s="9">
        <f t="shared" si="1756"/>
        <v>0</v>
      </c>
      <c r="O709" s="9">
        <f t="shared" si="1756"/>
        <v>0</v>
      </c>
      <c r="P709" s="9">
        <f t="shared" si="1756"/>
        <v>0</v>
      </c>
      <c r="Q709" s="9">
        <f t="shared" si="1756"/>
        <v>0</v>
      </c>
      <c r="R709" s="9">
        <f t="shared" si="1756"/>
        <v>0</v>
      </c>
      <c r="S709" s="9">
        <f t="shared" si="1756"/>
        <v>677</v>
      </c>
      <c r="T709" s="9">
        <f t="shared" si="1756"/>
        <v>0</v>
      </c>
      <c r="U709" s="9">
        <f t="shared" si="1756"/>
        <v>0</v>
      </c>
      <c r="V709" s="9">
        <f t="shared" si="1756"/>
        <v>0</v>
      </c>
      <c r="W709" s="9">
        <f t="shared" si="1756"/>
        <v>0</v>
      </c>
      <c r="X709" s="9">
        <f t="shared" si="1756"/>
        <v>1642</v>
      </c>
      <c r="Y709" s="9">
        <f t="shared" si="1756"/>
        <v>2319</v>
      </c>
      <c r="Z709" s="9">
        <f t="shared" si="1756"/>
        <v>1642</v>
      </c>
      <c r="AA709" s="9">
        <f t="shared" si="1756"/>
        <v>0</v>
      </c>
      <c r="AB709" s="9">
        <f t="shared" si="1756"/>
        <v>2999</v>
      </c>
      <c r="AC709" s="9">
        <f t="shared" si="1756"/>
        <v>0</v>
      </c>
      <c r="AD709" s="9">
        <f t="shared" si="1756"/>
        <v>0</v>
      </c>
      <c r="AE709" s="9">
        <f t="shared" si="1756"/>
        <v>5318</v>
      </c>
      <c r="AF709" s="9">
        <f t="shared" si="1756"/>
        <v>1642</v>
      </c>
      <c r="AG709" s="9">
        <f t="shared" si="1756"/>
        <v>0</v>
      </c>
      <c r="AH709" s="9">
        <f t="shared" si="1756"/>
        <v>0</v>
      </c>
      <c r="AI709" s="9">
        <f t="shared" si="1756"/>
        <v>0</v>
      </c>
      <c r="AJ709" s="9">
        <f t="shared" si="1756"/>
        <v>0</v>
      </c>
      <c r="AK709" s="9">
        <f t="shared" si="1756"/>
        <v>5318</v>
      </c>
      <c r="AL709" s="9">
        <f t="shared" si="1756"/>
        <v>1642</v>
      </c>
      <c r="AM709" s="9">
        <f t="shared" si="1756"/>
        <v>0</v>
      </c>
      <c r="AN709" s="9">
        <f t="shared" si="1756"/>
        <v>0</v>
      </c>
      <c r="AO709" s="9">
        <f t="shared" si="1756"/>
        <v>0</v>
      </c>
      <c r="AP709" s="9">
        <f t="shared" si="1756"/>
        <v>0</v>
      </c>
      <c r="AQ709" s="9">
        <f t="shared" si="1756"/>
        <v>5318</v>
      </c>
      <c r="AR709" s="9">
        <f t="shared" si="1756"/>
        <v>1642</v>
      </c>
      <c r="AS709" s="9">
        <f t="shared" si="1756"/>
        <v>-677</v>
      </c>
      <c r="AT709" s="9">
        <f t="shared" si="1756"/>
        <v>0</v>
      </c>
      <c r="AU709" s="9">
        <f t="shared" si="1756"/>
        <v>0</v>
      </c>
      <c r="AV709" s="9">
        <f t="shared" si="1756"/>
        <v>0</v>
      </c>
      <c r="AW709" s="9">
        <f t="shared" si="1756"/>
        <v>4641</v>
      </c>
      <c r="AX709" s="9">
        <f t="shared" si="1756"/>
        <v>1642</v>
      </c>
      <c r="AY709" s="9">
        <f t="shared" si="1756"/>
        <v>54</v>
      </c>
      <c r="AZ709" s="9">
        <f t="shared" si="1756"/>
        <v>0</v>
      </c>
      <c r="BA709" s="9">
        <f t="shared" si="1756"/>
        <v>0</v>
      </c>
      <c r="BB709" s="9">
        <f t="shared" si="1756"/>
        <v>58127</v>
      </c>
      <c r="BC709" s="9">
        <f t="shared" si="1756"/>
        <v>62822</v>
      </c>
      <c r="BD709" s="9">
        <f t="shared" si="1756"/>
        <v>59769</v>
      </c>
      <c r="BE709" s="9">
        <f t="shared" si="1756"/>
        <v>0</v>
      </c>
      <c r="BF709" s="9">
        <f t="shared" si="1756"/>
        <v>0</v>
      </c>
      <c r="BG709" s="9">
        <f t="shared" si="1756"/>
        <v>0</v>
      </c>
      <c r="BH709" s="9">
        <f t="shared" si="1756"/>
        <v>0</v>
      </c>
      <c r="BI709" s="9">
        <f t="shared" si="1756"/>
        <v>62822</v>
      </c>
      <c r="BJ709" s="9">
        <f t="shared" si="1756"/>
        <v>59769</v>
      </c>
      <c r="BK709" s="9">
        <f t="shared" si="1756"/>
        <v>0</v>
      </c>
      <c r="BL709" s="9">
        <f t="shared" si="1756"/>
        <v>0</v>
      </c>
      <c r="BM709" s="9">
        <f t="shared" si="1756"/>
        <v>0</v>
      </c>
      <c r="BN709" s="9">
        <f t="shared" si="1756"/>
        <v>0</v>
      </c>
      <c r="BO709" s="9">
        <f t="shared" si="1756"/>
        <v>62822</v>
      </c>
      <c r="BP709" s="9">
        <f t="shared" si="1756"/>
        <v>59769</v>
      </c>
      <c r="BQ709" s="9">
        <f t="shared" si="1756"/>
        <v>0</v>
      </c>
      <c r="BR709" s="9">
        <f t="shared" si="1756"/>
        <v>0</v>
      </c>
      <c r="BS709" s="9">
        <f t="shared" ref="BS709:CH709" si="1757">BS710</f>
        <v>0</v>
      </c>
      <c r="BT709" s="9">
        <f t="shared" si="1757"/>
        <v>0</v>
      </c>
      <c r="BU709" s="9">
        <f t="shared" si="1757"/>
        <v>62822</v>
      </c>
      <c r="BV709" s="9">
        <f t="shared" si="1757"/>
        <v>59769</v>
      </c>
      <c r="BW709" s="9">
        <f t="shared" si="1757"/>
        <v>-70</v>
      </c>
      <c r="BX709" s="9">
        <f t="shared" si="1757"/>
        <v>0</v>
      </c>
      <c r="BY709" s="9">
        <f t="shared" si="1757"/>
        <v>0</v>
      </c>
      <c r="BZ709" s="9">
        <f t="shared" si="1757"/>
        <v>-1335</v>
      </c>
      <c r="CA709" s="9">
        <f t="shared" si="1757"/>
        <v>61417</v>
      </c>
      <c r="CB709" s="9">
        <f t="shared" si="1757"/>
        <v>58434</v>
      </c>
      <c r="CC709" s="9">
        <f t="shared" si="1757"/>
        <v>0</v>
      </c>
      <c r="CD709" s="9">
        <f t="shared" si="1757"/>
        <v>0</v>
      </c>
      <c r="CE709" s="9">
        <f t="shared" si="1757"/>
        <v>0</v>
      </c>
      <c r="CF709" s="9">
        <f t="shared" si="1757"/>
        <v>0</v>
      </c>
      <c r="CG709" s="9">
        <f t="shared" si="1757"/>
        <v>61417</v>
      </c>
      <c r="CH709" s="9">
        <f t="shared" si="1757"/>
        <v>58434</v>
      </c>
    </row>
    <row r="710" spans="1:86" ht="33" hidden="1" x14ac:dyDescent="0.25">
      <c r="A710" s="68" t="s">
        <v>11</v>
      </c>
      <c r="B710" s="26" t="str">
        <f t="shared" si="1716"/>
        <v>912</v>
      </c>
      <c r="C710" s="26" t="s">
        <v>20</v>
      </c>
      <c r="D710" s="26" t="s">
        <v>21</v>
      </c>
      <c r="E710" s="26" t="s">
        <v>665</v>
      </c>
      <c r="F710" s="26" t="s">
        <v>12</v>
      </c>
      <c r="G710" s="9">
        <f t="shared" ref="G710:AL710" si="1758">G711+G712</f>
        <v>677</v>
      </c>
      <c r="H710" s="9">
        <f t="shared" si="1758"/>
        <v>0</v>
      </c>
      <c r="I710" s="9">
        <f t="shared" si="1758"/>
        <v>0</v>
      </c>
      <c r="J710" s="9">
        <f t="shared" si="1758"/>
        <v>0</v>
      </c>
      <c r="K710" s="9">
        <f t="shared" si="1758"/>
        <v>0</v>
      </c>
      <c r="L710" s="9">
        <f t="shared" si="1758"/>
        <v>0</v>
      </c>
      <c r="M710" s="9">
        <f t="shared" si="1758"/>
        <v>677</v>
      </c>
      <c r="N710" s="9">
        <f t="shared" si="1758"/>
        <v>0</v>
      </c>
      <c r="O710" s="9">
        <f t="shared" si="1758"/>
        <v>0</v>
      </c>
      <c r="P710" s="9">
        <f t="shared" si="1758"/>
        <v>0</v>
      </c>
      <c r="Q710" s="9">
        <f t="shared" si="1758"/>
        <v>0</v>
      </c>
      <c r="R710" s="9">
        <f t="shared" si="1758"/>
        <v>0</v>
      </c>
      <c r="S710" s="9">
        <f t="shared" si="1758"/>
        <v>677</v>
      </c>
      <c r="T710" s="9">
        <f t="shared" si="1758"/>
        <v>0</v>
      </c>
      <c r="U710" s="9">
        <f t="shared" si="1758"/>
        <v>0</v>
      </c>
      <c r="V710" s="9">
        <f t="shared" si="1758"/>
        <v>0</v>
      </c>
      <c r="W710" s="9">
        <f t="shared" si="1758"/>
        <v>0</v>
      </c>
      <c r="X710" s="9">
        <f t="shared" si="1758"/>
        <v>1642</v>
      </c>
      <c r="Y710" s="9">
        <f t="shared" si="1758"/>
        <v>2319</v>
      </c>
      <c r="Z710" s="9">
        <f t="shared" si="1758"/>
        <v>1642</v>
      </c>
      <c r="AA710" s="9">
        <f t="shared" si="1758"/>
        <v>0</v>
      </c>
      <c r="AB710" s="9">
        <f t="shared" si="1758"/>
        <v>2999</v>
      </c>
      <c r="AC710" s="9">
        <f t="shared" si="1758"/>
        <v>0</v>
      </c>
      <c r="AD710" s="9">
        <f t="shared" si="1758"/>
        <v>0</v>
      </c>
      <c r="AE710" s="9">
        <f t="shared" si="1758"/>
        <v>5318</v>
      </c>
      <c r="AF710" s="9">
        <f t="shared" si="1758"/>
        <v>1642</v>
      </c>
      <c r="AG710" s="9">
        <f t="shared" si="1758"/>
        <v>0</v>
      </c>
      <c r="AH710" s="9">
        <f t="shared" si="1758"/>
        <v>0</v>
      </c>
      <c r="AI710" s="9">
        <f t="shared" si="1758"/>
        <v>0</v>
      </c>
      <c r="AJ710" s="9">
        <f t="shared" si="1758"/>
        <v>0</v>
      </c>
      <c r="AK710" s="9">
        <f t="shared" si="1758"/>
        <v>5318</v>
      </c>
      <c r="AL710" s="9">
        <f t="shared" si="1758"/>
        <v>1642</v>
      </c>
      <c r="AM710" s="9">
        <f t="shared" ref="AM710:BD710" si="1759">AM711+AM712</f>
        <v>0</v>
      </c>
      <c r="AN710" s="9">
        <f t="shared" si="1759"/>
        <v>0</v>
      </c>
      <c r="AO710" s="9">
        <f t="shared" si="1759"/>
        <v>0</v>
      </c>
      <c r="AP710" s="9">
        <f t="shared" si="1759"/>
        <v>0</v>
      </c>
      <c r="AQ710" s="9">
        <f t="shared" si="1759"/>
        <v>5318</v>
      </c>
      <c r="AR710" s="9">
        <f t="shared" si="1759"/>
        <v>1642</v>
      </c>
      <c r="AS710" s="9">
        <f t="shared" si="1759"/>
        <v>-677</v>
      </c>
      <c r="AT710" s="9">
        <f t="shared" si="1759"/>
        <v>0</v>
      </c>
      <c r="AU710" s="9">
        <f t="shared" si="1759"/>
        <v>0</v>
      </c>
      <c r="AV710" s="9">
        <f t="shared" si="1759"/>
        <v>0</v>
      </c>
      <c r="AW710" s="9">
        <f t="shared" si="1759"/>
        <v>4641</v>
      </c>
      <c r="AX710" s="9">
        <f t="shared" si="1759"/>
        <v>1642</v>
      </c>
      <c r="AY710" s="9">
        <f t="shared" si="1759"/>
        <v>54</v>
      </c>
      <c r="AZ710" s="9">
        <f t="shared" si="1759"/>
        <v>0</v>
      </c>
      <c r="BA710" s="9">
        <f t="shared" si="1759"/>
        <v>0</v>
      </c>
      <c r="BB710" s="9">
        <f t="shared" si="1759"/>
        <v>58127</v>
      </c>
      <c r="BC710" s="9">
        <f t="shared" si="1759"/>
        <v>62822</v>
      </c>
      <c r="BD710" s="9">
        <f t="shared" si="1759"/>
        <v>59769</v>
      </c>
      <c r="BE710" s="9">
        <f t="shared" ref="BE710:BJ710" si="1760">BE711+BE712</f>
        <v>0</v>
      </c>
      <c r="BF710" s="9">
        <f t="shared" si="1760"/>
        <v>0</v>
      </c>
      <c r="BG710" s="9">
        <f t="shared" si="1760"/>
        <v>0</v>
      </c>
      <c r="BH710" s="9">
        <f t="shared" si="1760"/>
        <v>0</v>
      </c>
      <c r="BI710" s="9">
        <f t="shared" si="1760"/>
        <v>62822</v>
      </c>
      <c r="BJ710" s="9">
        <f t="shared" si="1760"/>
        <v>59769</v>
      </c>
      <c r="BK710" s="9">
        <f t="shared" ref="BK710:BP710" si="1761">BK711+BK712</f>
        <v>0</v>
      </c>
      <c r="BL710" s="9">
        <f t="shared" si="1761"/>
        <v>0</v>
      </c>
      <c r="BM710" s="9">
        <f t="shared" si="1761"/>
        <v>0</v>
      </c>
      <c r="BN710" s="9">
        <f t="shared" si="1761"/>
        <v>0</v>
      </c>
      <c r="BO710" s="9">
        <f t="shared" si="1761"/>
        <v>62822</v>
      </c>
      <c r="BP710" s="9">
        <f t="shared" si="1761"/>
        <v>59769</v>
      </c>
      <c r="BQ710" s="9">
        <f t="shared" ref="BQ710:BV710" si="1762">BQ711+BQ712</f>
        <v>0</v>
      </c>
      <c r="BR710" s="9">
        <f t="shared" si="1762"/>
        <v>0</v>
      </c>
      <c r="BS710" s="9">
        <f t="shared" si="1762"/>
        <v>0</v>
      </c>
      <c r="BT710" s="9">
        <f t="shared" si="1762"/>
        <v>0</v>
      </c>
      <c r="BU710" s="9">
        <f t="shared" si="1762"/>
        <v>62822</v>
      </c>
      <c r="BV710" s="9">
        <f t="shared" si="1762"/>
        <v>59769</v>
      </c>
      <c r="BW710" s="9">
        <f t="shared" ref="BW710:CB710" si="1763">BW711+BW712</f>
        <v>-70</v>
      </c>
      <c r="BX710" s="9">
        <f t="shared" si="1763"/>
        <v>0</v>
      </c>
      <c r="BY710" s="9">
        <f t="shared" si="1763"/>
        <v>0</v>
      </c>
      <c r="BZ710" s="9">
        <f t="shared" si="1763"/>
        <v>-1335</v>
      </c>
      <c r="CA710" s="9">
        <f t="shared" si="1763"/>
        <v>61417</v>
      </c>
      <c r="CB710" s="9">
        <f t="shared" si="1763"/>
        <v>58434</v>
      </c>
      <c r="CC710" s="9">
        <f t="shared" ref="CC710:CH710" si="1764">CC711+CC712</f>
        <v>0</v>
      </c>
      <c r="CD710" s="9">
        <f t="shared" si="1764"/>
        <v>0</v>
      </c>
      <c r="CE710" s="9">
        <f t="shared" si="1764"/>
        <v>0</v>
      </c>
      <c r="CF710" s="9">
        <f t="shared" si="1764"/>
        <v>0</v>
      </c>
      <c r="CG710" s="9">
        <f t="shared" si="1764"/>
        <v>61417</v>
      </c>
      <c r="CH710" s="9">
        <f t="shared" si="1764"/>
        <v>58434</v>
      </c>
    </row>
    <row r="711" spans="1:86" ht="20.100000000000001" hidden="1" customHeight="1" x14ac:dyDescent="0.25">
      <c r="A711" s="28" t="s">
        <v>13</v>
      </c>
      <c r="B711" s="26" t="str">
        <f t="shared" si="1716"/>
        <v>912</v>
      </c>
      <c r="C711" s="26" t="s">
        <v>20</v>
      </c>
      <c r="D711" s="26" t="s">
        <v>21</v>
      </c>
      <c r="E711" s="26" t="s">
        <v>665</v>
      </c>
      <c r="F711" s="26" t="s">
        <v>34</v>
      </c>
      <c r="G711" s="9">
        <v>513</v>
      </c>
      <c r="H711" s="9"/>
      <c r="I711" s="83"/>
      <c r="J711" s="83"/>
      <c r="K711" s="83"/>
      <c r="L711" s="83"/>
      <c r="M711" s="9">
        <f>G711+I711+J711+K711+L711</f>
        <v>513</v>
      </c>
      <c r="N711" s="9">
        <f>H711+L711</f>
        <v>0</v>
      </c>
      <c r="O711" s="84"/>
      <c r="P711" s="84"/>
      <c r="Q711" s="84"/>
      <c r="R711" s="84"/>
      <c r="S711" s="9">
        <f>M711+O711+P711+Q711+R711</f>
        <v>513</v>
      </c>
      <c r="T711" s="9">
        <f>N711+R711</f>
        <v>0</v>
      </c>
      <c r="U711" s="84"/>
      <c r="V711" s="84"/>
      <c r="W711" s="84"/>
      <c r="X711" s="84"/>
      <c r="Y711" s="9">
        <f>S711+U711+V711+W711+X711</f>
        <v>513</v>
      </c>
      <c r="Z711" s="9">
        <f>T711+X711</f>
        <v>0</v>
      </c>
      <c r="AA711" s="84"/>
      <c r="AB711" s="84"/>
      <c r="AC711" s="84"/>
      <c r="AD711" s="84"/>
      <c r="AE711" s="9">
        <f>Y711+AA711+AB711+AC711+AD711</f>
        <v>513</v>
      </c>
      <c r="AF711" s="9">
        <f>Z711+AD711</f>
        <v>0</v>
      </c>
      <c r="AG711" s="84"/>
      <c r="AH711" s="84"/>
      <c r="AI711" s="84"/>
      <c r="AJ711" s="84"/>
      <c r="AK711" s="9">
        <f>AE711+AG711+AH711+AI711+AJ711</f>
        <v>513</v>
      </c>
      <c r="AL711" s="9">
        <f>AF711+AJ711</f>
        <v>0</v>
      </c>
      <c r="AM711" s="84"/>
      <c r="AN711" s="84"/>
      <c r="AO711" s="84"/>
      <c r="AP711" s="84"/>
      <c r="AQ711" s="9">
        <f>AK711+AM711+AN711+AO711+AP711</f>
        <v>513</v>
      </c>
      <c r="AR711" s="9">
        <f>AL711+AP711</f>
        <v>0</v>
      </c>
      <c r="AS711" s="9">
        <v>-513</v>
      </c>
      <c r="AT711" s="84"/>
      <c r="AU711" s="84"/>
      <c r="AV711" s="84"/>
      <c r="AW711" s="9">
        <f>AQ711+AS711+AT711+AU711+AV711</f>
        <v>0</v>
      </c>
      <c r="AX711" s="9">
        <f>AR711+AV711</f>
        <v>0</v>
      </c>
      <c r="AY711" s="9">
        <v>43</v>
      </c>
      <c r="AZ711" s="84"/>
      <c r="BA711" s="84"/>
      <c r="BB711" s="84">
        <v>822</v>
      </c>
      <c r="BC711" s="9">
        <f>AW711+AY711+AZ711+BA711+BB711</f>
        <v>865</v>
      </c>
      <c r="BD711" s="9">
        <f>AX711+BB711</f>
        <v>822</v>
      </c>
      <c r="BE711" s="9"/>
      <c r="BF711" s="84"/>
      <c r="BG711" s="84"/>
      <c r="BH711" s="84"/>
      <c r="BI711" s="9">
        <f>BC711+BE711+BF711+BG711+BH711</f>
        <v>865</v>
      </c>
      <c r="BJ711" s="9">
        <f>BD711+BH711</f>
        <v>822</v>
      </c>
      <c r="BK711" s="9"/>
      <c r="BL711" s="84"/>
      <c r="BM711" s="84"/>
      <c r="BN711" s="84"/>
      <c r="BO711" s="9">
        <f>BI711+BK711+BL711+BM711+BN711</f>
        <v>865</v>
      </c>
      <c r="BP711" s="9">
        <f>BJ711+BN711</f>
        <v>822</v>
      </c>
      <c r="BQ711" s="9"/>
      <c r="BR711" s="84"/>
      <c r="BS711" s="84"/>
      <c r="BT711" s="84"/>
      <c r="BU711" s="9">
        <f>BO711+BQ711+BR711+BS711+BT711</f>
        <v>865</v>
      </c>
      <c r="BV711" s="9">
        <f>BP711+BT711</f>
        <v>822</v>
      </c>
      <c r="BW711" s="9"/>
      <c r="BX711" s="84"/>
      <c r="BY711" s="84"/>
      <c r="BZ711" s="84"/>
      <c r="CA711" s="9">
        <f>BU711+BW711+BX711+BY711+BZ711</f>
        <v>865</v>
      </c>
      <c r="CB711" s="9">
        <f>BV711+BZ711</f>
        <v>822</v>
      </c>
      <c r="CC711" s="9"/>
      <c r="CD711" s="84"/>
      <c r="CE711" s="84"/>
      <c r="CF711" s="84"/>
      <c r="CG711" s="9">
        <f>CA711+CC711+CD711+CE711+CF711</f>
        <v>865</v>
      </c>
      <c r="CH711" s="9">
        <f>CB711+CF711</f>
        <v>822</v>
      </c>
    </row>
    <row r="712" spans="1:86" ht="20.100000000000001" hidden="1" customHeight="1" x14ac:dyDescent="0.25">
      <c r="A712" s="28" t="s">
        <v>23</v>
      </c>
      <c r="B712" s="26" t="str">
        <f>B711</f>
        <v>912</v>
      </c>
      <c r="C712" s="26" t="s">
        <v>20</v>
      </c>
      <c r="D712" s="26" t="s">
        <v>21</v>
      </c>
      <c r="E712" s="26" t="s">
        <v>665</v>
      </c>
      <c r="F712" s="26" t="s">
        <v>35</v>
      </c>
      <c r="G712" s="9">
        <v>164</v>
      </c>
      <c r="H712" s="9"/>
      <c r="I712" s="83"/>
      <c r="J712" s="83"/>
      <c r="K712" s="83"/>
      <c r="L712" s="83"/>
      <c r="M712" s="9">
        <f>G712+I712+J712+K712+L712</f>
        <v>164</v>
      </c>
      <c r="N712" s="9">
        <f>H712+L712</f>
        <v>0</v>
      </c>
      <c r="O712" s="84"/>
      <c r="P712" s="84"/>
      <c r="Q712" s="84"/>
      <c r="R712" s="84"/>
      <c r="S712" s="9">
        <f>M712+O712+P712+Q712+R712</f>
        <v>164</v>
      </c>
      <c r="T712" s="9">
        <f>N712+R712</f>
        <v>0</v>
      </c>
      <c r="U712" s="84"/>
      <c r="V712" s="84"/>
      <c r="W712" s="84"/>
      <c r="X712" s="9">
        <v>1642</v>
      </c>
      <c r="Y712" s="9">
        <f>S712+U712+V712+W712+X712</f>
        <v>1806</v>
      </c>
      <c r="Z712" s="9">
        <f>T712+X712</f>
        <v>1642</v>
      </c>
      <c r="AA712" s="84"/>
      <c r="AB712" s="11">
        <v>2999</v>
      </c>
      <c r="AC712" s="84"/>
      <c r="AD712" s="9"/>
      <c r="AE712" s="9">
        <f>Y712+AA712+AB712+AC712+AD712</f>
        <v>4805</v>
      </c>
      <c r="AF712" s="9">
        <f>Z712+AD712</f>
        <v>1642</v>
      </c>
      <c r="AG712" s="84"/>
      <c r="AH712" s="11"/>
      <c r="AI712" s="84"/>
      <c r="AJ712" s="9"/>
      <c r="AK712" s="9">
        <f>AE712+AG712+AH712+AI712+AJ712</f>
        <v>4805</v>
      </c>
      <c r="AL712" s="9">
        <f>AF712+AJ712</f>
        <v>1642</v>
      </c>
      <c r="AM712" s="84"/>
      <c r="AN712" s="11"/>
      <c r="AO712" s="84"/>
      <c r="AP712" s="9"/>
      <c r="AQ712" s="9">
        <f>AK712+AM712+AN712+AO712+AP712</f>
        <v>4805</v>
      </c>
      <c r="AR712" s="9">
        <f>AL712+AP712</f>
        <v>1642</v>
      </c>
      <c r="AS712" s="9">
        <v>-164</v>
      </c>
      <c r="AT712" s="11"/>
      <c r="AU712" s="84"/>
      <c r="AV712" s="9"/>
      <c r="AW712" s="9">
        <f>AQ712+AS712+AT712+AU712+AV712</f>
        <v>4641</v>
      </c>
      <c r="AX712" s="9">
        <f>AR712+AV712</f>
        <v>1642</v>
      </c>
      <c r="AY712" s="9">
        <v>11</v>
      </c>
      <c r="AZ712" s="11"/>
      <c r="BA712" s="84"/>
      <c r="BB712" s="9">
        <v>57305</v>
      </c>
      <c r="BC712" s="9">
        <f>AW712+AY712+AZ712+BA712+BB712</f>
        <v>61957</v>
      </c>
      <c r="BD712" s="9">
        <f>AX712+BB712</f>
        <v>58947</v>
      </c>
      <c r="BE712" s="9"/>
      <c r="BF712" s="11"/>
      <c r="BG712" s="84"/>
      <c r="BH712" s="9"/>
      <c r="BI712" s="9">
        <f>BC712+BE712+BF712+BG712+BH712</f>
        <v>61957</v>
      </c>
      <c r="BJ712" s="9">
        <f>BD712+BH712</f>
        <v>58947</v>
      </c>
      <c r="BK712" s="9"/>
      <c r="BL712" s="11"/>
      <c r="BM712" s="84"/>
      <c r="BN712" s="9"/>
      <c r="BO712" s="9">
        <f>BI712+BK712+BL712+BM712+BN712</f>
        <v>61957</v>
      </c>
      <c r="BP712" s="9">
        <f>BJ712+BN712</f>
        <v>58947</v>
      </c>
      <c r="BQ712" s="9"/>
      <c r="BR712" s="11"/>
      <c r="BS712" s="84"/>
      <c r="BT712" s="9"/>
      <c r="BU712" s="9">
        <f>BO712+BQ712+BR712+BS712+BT712</f>
        <v>61957</v>
      </c>
      <c r="BV712" s="9">
        <f>BP712+BT712</f>
        <v>58947</v>
      </c>
      <c r="BW712" s="9">
        <v>-70</v>
      </c>
      <c r="BX712" s="11"/>
      <c r="BY712" s="84"/>
      <c r="BZ712" s="9">
        <v>-1335</v>
      </c>
      <c r="CA712" s="9">
        <f>BU712+BW712+BX712+BY712+BZ712</f>
        <v>60552</v>
      </c>
      <c r="CB712" s="9">
        <f>BV712+BZ712</f>
        <v>57612</v>
      </c>
      <c r="CC712" s="9"/>
      <c r="CD712" s="11"/>
      <c r="CE712" s="84"/>
      <c r="CF712" s="9"/>
      <c r="CG712" s="9">
        <f>CA712+CC712+CD712+CE712+CF712</f>
        <v>60552</v>
      </c>
      <c r="CH712" s="9">
        <f>CB712+CF712</f>
        <v>57612</v>
      </c>
    </row>
    <row r="713" spans="1:86" ht="49.5" hidden="1" customHeight="1" x14ac:dyDescent="0.25">
      <c r="A713" s="28" t="s">
        <v>755</v>
      </c>
      <c r="B713" s="26" t="str">
        <f t="shared" si="1716"/>
        <v>912</v>
      </c>
      <c r="C713" s="26" t="s">
        <v>20</v>
      </c>
      <c r="D713" s="26" t="s">
        <v>21</v>
      </c>
      <c r="E713" s="26" t="s">
        <v>802</v>
      </c>
      <c r="F713" s="26"/>
      <c r="G713" s="9"/>
      <c r="H713" s="9"/>
      <c r="I713" s="83"/>
      <c r="J713" s="83"/>
      <c r="K713" s="83"/>
      <c r="L713" s="83"/>
      <c r="M713" s="9"/>
      <c r="N713" s="9"/>
      <c r="O713" s="84"/>
      <c r="P713" s="84"/>
      <c r="Q713" s="84"/>
      <c r="R713" s="84"/>
      <c r="S713" s="9"/>
      <c r="T713" s="9"/>
      <c r="U713" s="9">
        <f>U714</f>
        <v>1669</v>
      </c>
      <c r="V713" s="9">
        <f t="shared" ref="V713:AK714" si="1765">V714</f>
        <v>0</v>
      </c>
      <c r="W713" s="9">
        <f t="shared" si="1765"/>
        <v>0</v>
      </c>
      <c r="X713" s="9">
        <f t="shared" si="1765"/>
        <v>31709</v>
      </c>
      <c r="Y713" s="9">
        <f t="shared" si="1765"/>
        <v>33378</v>
      </c>
      <c r="Z713" s="9">
        <f t="shared" si="1765"/>
        <v>31709</v>
      </c>
      <c r="AA713" s="9">
        <f>AA714</f>
        <v>0</v>
      </c>
      <c r="AB713" s="9">
        <f t="shared" si="1765"/>
        <v>0</v>
      </c>
      <c r="AC713" s="9">
        <f t="shared" si="1765"/>
        <v>0</v>
      </c>
      <c r="AD713" s="9">
        <f t="shared" si="1765"/>
        <v>0</v>
      </c>
      <c r="AE713" s="9">
        <f t="shared" si="1765"/>
        <v>33378</v>
      </c>
      <c r="AF713" s="9">
        <f t="shared" si="1765"/>
        <v>31709</v>
      </c>
      <c r="AG713" s="9">
        <f>AG714</f>
        <v>0</v>
      </c>
      <c r="AH713" s="9">
        <f t="shared" si="1765"/>
        <v>0</v>
      </c>
      <c r="AI713" s="9">
        <f t="shared" si="1765"/>
        <v>0</v>
      </c>
      <c r="AJ713" s="9">
        <f t="shared" si="1765"/>
        <v>0</v>
      </c>
      <c r="AK713" s="9">
        <f t="shared" si="1765"/>
        <v>33378</v>
      </c>
      <c r="AL713" s="9">
        <f t="shared" ref="AH713:AL714" si="1766">AL714</f>
        <v>31709</v>
      </c>
      <c r="AM713" s="9">
        <f>AM714</f>
        <v>0</v>
      </c>
      <c r="AN713" s="9">
        <f t="shared" ref="AN713:BC714" si="1767">AN714</f>
        <v>0</v>
      </c>
      <c r="AO713" s="9">
        <f t="shared" si="1767"/>
        <v>0</v>
      </c>
      <c r="AP713" s="9">
        <f t="shared" si="1767"/>
        <v>0</v>
      </c>
      <c r="AQ713" s="9">
        <f t="shared" si="1767"/>
        <v>33378</v>
      </c>
      <c r="AR713" s="9">
        <f t="shared" si="1767"/>
        <v>31709</v>
      </c>
      <c r="AS713" s="9">
        <f>AS714</f>
        <v>0</v>
      </c>
      <c r="AT713" s="9">
        <f t="shared" si="1767"/>
        <v>0</v>
      </c>
      <c r="AU713" s="9">
        <f t="shared" si="1767"/>
        <v>0</v>
      </c>
      <c r="AV713" s="9">
        <f t="shared" si="1767"/>
        <v>0</v>
      </c>
      <c r="AW713" s="9">
        <f t="shared" si="1767"/>
        <v>33378</v>
      </c>
      <c r="AX713" s="9">
        <f t="shared" si="1767"/>
        <v>31709</v>
      </c>
      <c r="AY713" s="9">
        <f>AY714</f>
        <v>369</v>
      </c>
      <c r="AZ713" s="9">
        <f t="shared" si="1767"/>
        <v>0</v>
      </c>
      <c r="BA713" s="9">
        <f t="shared" si="1767"/>
        <v>0</v>
      </c>
      <c r="BB713" s="9">
        <f t="shared" si="1767"/>
        <v>7077</v>
      </c>
      <c r="BC713" s="9">
        <f t="shared" si="1767"/>
        <v>40824</v>
      </c>
      <c r="BD713" s="9">
        <f t="shared" ref="AZ713:BD714" si="1768">BD714</f>
        <v>38786</v>
      </c>
      <c r="BE713" s="9">
        <f>BE714</f>
        <v>0</v>
      </c>
      <c r="BF713" s="9">
        <f t="shared" ref="BF713:BU714" si="1769">BF714</f>
        <v>0</v>
      </c>
      <c r="BG713" s="9">
        <f t="shared" si="1769"/>
        <v>0</v>
      </c>
      <c r="BH713" s="9">
        <f t="shared" si="1769"/>
        <v>0</v>
      </c>
      <c r="BI713" s="9">
        <f t="shared" si="1769"/>
        <v>40824</v>
      </c>
      <c r="BJ713" s="9">
        <f t="shared" si="1769"/>
        <v>38786</v>
      </c>
      <c r="BK713" s="9">
        <f>BK714</f>
        <v>0</v>
      </c>
      <c r="BL713" s="9">
        <f t="shared" si="1769"/>
        <v>0</v>
      </c>
      <c r="BM713" s="9">
        <f t="shared" si="1769"/>
        <v>0</v>
      </c>
      <c r="BN713" s="9">
        <f t="shared" si="1769"/>
        <v>0</v>
      </c>
      <c r="BO713" s="9">
        <f t="shared" si="1769"/>
        <v>40824</v>
      </c>
      <c r="BP713" s="9">
        <f t="shared" si="1769"/>
        <v>38786</v>
      </c>
      <c r="BQ713" s="9">
        <f>BQ714</f>
        <v>0</v>
      </c>
      <c r="BR713" s="9">
        <f t="shared" si="1769"/>
        <v>0</v>
      </c>
      <c r="BS713" s="9">
        <f t="shared" si="1769"/>
        <v>0</v>
      </c>
      <c r="BT713" s="9">
        <f t="shared" si="1769"/>
        <v>0</v>
      </c>
      <c r="BU713" s="9">
        <f t="shared" si="1769"/>
        <v>40824</v>
      </c>
      <c r="BV713" s="9">
        <f t="shared" ref="BR713:BV714" si="1770">BV714</f>
        <v>38786</v>
      </c>
      <c r="BW713" s="9">
        <f>BW714</f>
        <v>0</v>
      </c>
      <c r="BX713" s="9">
        <f t="shared" ref="BX713:CH714" si="1771">BX714</f>
        <v>0</v>
      </c>
      <c r="BY713" s="9">
        <f t="shared" si="1771"/>
        <v>0</v>
      </c>
      <c r="BZ713" s="9">
        <f t="shared" si="1771"/>
        <v>0</v>
      </c>
      <c r="CA713" s="9">
        <f t="shared" si="1771"/>
        <v>40824</v>
      </c>
      <c r="CB713" s="9">
        <f t="shared" si="1771"/>
        <v>38786</v>
      </c>
      <c r="CC713" s="9">
        <f>CC714</f>
        <v>0</v>
      </c>
      <c r="CD713" s="9">
        <f t="shared" si="1771"/>
        <v>0</v>
      </c>
      <c r="CE713" s="9">
        <f t="shared" si="1771"/>
        <v>0</v>
      </c>
      <c r="CF713" s="9">
        <f t="shared" si="1771"/>
        <v>0</v>
      </c>
      <c r="CG713" s="9">
        <f t="shared" si="1771"/>
        <v>40824</v>
      </c>
      <c r="CH713" s="9">
        <f t="shared" si="1771"/>
        <v>38786</v>
      </c>
    </row>
    <row r="714" spans="1:86" ht="36" hidden="1" customHeight="1" x14ac:dyDescent="0.25">
      <c r="A714" s="68" t="s">
        <v>11</v>
      </c>
      <c r="B714" s="26" t="str">
        <f t="shared" si="1716"/>
        <v>912</v>
      </c>
      <c r="C714" s="26" t="s">
        <v>20</v>
      </c>
      <c r="D714" s="26" t="s">
        <v>21</v>
      </c>
      <c r="E714" s="26" t="s">
        <v>802</v>
      </c>
      <c r="F714" s="26" t="s">
        <v>12</v>
      </c>
      <c r="G714" s="9"/>
      <c r="H714" s="9"/>
      <c r="I714" s="83"/>
      <c r="J714" s="83"/>
      <c r="K714" s="83"/>
      <c r="L714" s="83"/>
      <c r="M714" s="9"/>
      <c r="N714" s="9"/>
      <c r="O714" s="84"/>
      <c r="P714" s="84"/>
      <c r="Q714" s="84"/>
      <c r="R714" s="84"/>
      <c r="S714" s="9"/>
      <c r="T714" s="9"/>
      <c r="U714" s="9">
        <f>U715</f>
        <v>1669</v>
      </c>
      <c r="V714" s="9">
        <f t="shared" si="1765"/>
        <v>0</v>
      </c>
      <c r="W714" s="9">
        <f t="shared" si="1765"/>
        <v>0</v>
      </c>
      <c r="X714" s="9">
        <f t="shared" si="1765"/>
        <v>31709</v>
      </c>
      <c r="Y714" s="9">
        <f t="shared" si="1765"/>
        <v>33378</v>
      </c>
      <c r="Z714" s="9">
        <f t="shared" si="1765"/>
        <v>31709</v>
      </c>
      <c r="AA714" s="9">
        <f>AA715</f>
        <v>0</v>
      </c>
      <c r="AB714" s="9">
        <f t="shared" si="1765"/>
        <v>0</v>
      </c>
      <c r="AC714" s="9">
        <f t="shared" si="1765"/>
        <v>0</v>
      </c>
      <c r="AD714" s="9">
        <f t="shared" si="1765"/>
        <v>0</v>
      </c>
      <c r="AE714" s="9">
        <f t="shared" si="1765"/>
        <v>33378</v>
      </c>
      <c r="AF714" s="9">
        <f t="shared" si="1765"/>
        <v>31709</v>
      </c>
      <c r="AG714" s="9">
        <f>AG715</f>
        <v>0</v>
      </c>
      <c r="AH714" s="9">
        <f t="shared" si="1766"/>
        <v>0</v>
      </c>
      <c r="AI714" s="9">
        <f t="shared" si="1766"/>
        <v>0</v>
      </c>
      <c r="AJ714" s="9">
        <f t="shared" si="1766"/>
        <v>0</v>
      </c>
      <c r="AK714" s="9">
        <f t="shared" si="1766"/>
        <v>33378</v>
      </c>
      <c r="AL714" s="9">
        <f t="shared" si="1766"/>
        <v>31709</v>
      </c>
      <c r="AM714" s="9">
        <f>AM715</f>
        <v>0</v>
      </c>
      <c r="AN714" s="9">
        <f t="shared" si="1767"/>
        <v>0</v>
      </c>
      <c r="AO714" s="9">
        <f t="shared" si="1767"/>
        <v>0</v>
      </c>
      <c r="AP714" s="9">
        <f t="shared" si="1767"/>
        <v>0</v>
      </c>
      <c r="AQ714" s="9">
        <f t="shared" si="1767"/>
        <v>33378</v>
      </c>
      <c r="AR714" s="9">
        <f t="shared" si="1767"/>
        <v>31709</v>
      </c>
      <c r="AS714" s="9">
        <f>AS715</f>
        <v>0</v>
      </c>
      <c r="AT714" s="9">
        <f t="shared" si="1767"/>
        <v>0</v>
      </c>
      <c r="AU714" s="9">
        <f t="shared" si="1767"/>
        <v>0</v>
      </c>
      <c r="AV714" s="9">
        <f t="shared" si="1767"/>
        <v>0</v>
      </c>
      <c r="AW714" s="9">
        <f t="shared" si="1767"/>
        <v>33378</v>
      </c>
      <c r="AX714" s="9">
        <f t="shared" si="1767"/>
        <v>31709</v>
      </c>
      <c r="AY714" s="9">
        <f>AY715</f>
        <v>369</v>
      </c>
      <c r="AZ714" s="9">
        <f t="shared" si="1768"/>
        <v>0</v>
      </c>
      <c r="BA714" s="9">
        <f t="shared" si="1768"/>
        <v>0</v>
      </c>
      <c r="BB714" s="9">
        <f t="shared" si="1768"/>
        <v>7077</v>
      </c>
      <c r="BC714" s="9">
        <f t="shared" si="1768"/>
        <v>40824</v>
      </c>
      <c r="BD714" s="9">
        <f t="shared" si="1768"/>
        <v>38786</v>
      </c>
      <c r="BE714" s="9">
        <f>BE715</f>
        <v>0</v>
      </c>
      <c r="BF714" s="9">
        <f t="shared" si="1769"/>
        <v>0</v>
      </c>
      <c r="BG714" s="9">
        <f t="shared" si="1769"/>
        <v>0</v>
      </c>
      <c r="BH714" s="9">
        <f t="shared" si="1769"/>
        <v>0</v>
      </c>
      <c r="BI714" s="9">
        <f t="shared" si="1769"/>
        <v>40824</v>
      </c>
      <c r="BJ714" s="9">
        <f t="shared" si="1769"/>
        <v>38786</v>
      </c>
      <c r="BK714" s="9">
        <f>BK715</f>
        <v>0</v>
      </c>
      <c r="BL714" s="9">
        <f t="shared" si="1769"/>
        <v>0</v>
      </c>
      <c r="BM714" s="9">
        <f t="shared" si="1769"/>
        <v>0</v>
      </c>
      <c r="BN714" s="9">
        <f t="shared" si="1769"/>
        <v>0</v>
      </c>
      <c r="BO714" s="9">
        <f t="shared" si="1769"/>
        <v>40824</v>
      </c>
      <c r="BP714" s="9">
        <f t="shared" si="1769"/>
        <v>38786</v>
      </c>
      <c r="BQ714" s="9">
        <f>BQ715</f>
        <v>0</v>
      </c>
      <c r="BR714" s="9">
        <f t="shared" si="1770"/>
        <v>0</v>
      </c>
      <c r="BS714" s="9">
        <f t="shared" si="1770"/>
        <v>0</v>
      </c>
      <c r="BT714" s="9">
        <f t="shared" si="1770"/>
        <v>0</v>
      </c>
      <c r="BU714" s="9">
        <f t="shared" si="1770"/>
        <v>40824</v>
      </c>
      <c r="BV714" s="9">
        <f t="shared" si="1770"/>
        <v>38786</v>
      </c>
      <c r="BW714" s="9">
        <f>BW715</f>
        <v>0</v>
      </c>
      <c r="BX714" s="9">
        <f t="shared" si="1771"/>
        <v>0</v>
      </c>
      <c r="BY714" s="9">
        <f t="shared" si="1771"/>
        <v>0</v>
      </c>
      <c r="BZ714" s="9">
        <f t="shared" si="1771"/>
        <v>0</v>
      </c>
      <c r="CA714" s="9">
        <f t="shared" si="1771"/>
        <v>40824</v>
      </c>
      <c r="CB714" s="9">
        <f t="shared" si="1771"/>
        <v>38786</v>
      </c>
      <c r="CC714" s="9">
        <f>CC715</f>
        <v>0</v>
      </c>
      <c r="CD714" s="9">
        <f t="shared" si="1771"/>
        <v>0</v>
      </c>
      <c r="CE714" s="9">
        <f t="shared" si="1771"/>
        <v>0</v>
      </c>
      <c r="CF714" s="9">
        <f t="shared" si="1771"/>
        <v>0</v>
      </c>
      <c r="CG714" s="9">
        <f t="shared" si="1771"/>
        <v>40824</v>
      </c>
      <c r="CH714" s="9">
        <f t="shared" si="1771"/>
        <v>38786</v>
      </c>
    </row>
    <row r="715" spans="1:86" ht="27" hidden="1" customHeight="1" x14ac:dyDescent="0.25">
      <c r="A715" s="28" t="s">
        <v>13</v>
      </c>
      <c r="B715" s="26" t="str">
        <f t="shared" si="1716"/>
        <v>912</v>
      </c>
      <c r="C715" s="26" t="s">
        <v>20</v>
      </c>
      <c r="D715" s="26" t="s">
        <v>21</v>
      </c>
      <c r="E715" s="26" t="s">
        <v>802</v>
      </c>
      <c r="F715" s="26" t="s">
        <v>34</v>
      </c>
      <c r="G715" s="9"/>
      <c r="H715" s="9"/>
      <c r="I715" s="83"/>
      <c r="J715" s="83"/>
      <c r="K715" s="83"/>
      <c r="L715" s="83"/>
      <c r="M715" s="9"/>
      <c r="N715" s="9"/>
      <c r="O715" s="84"/>
      <c r="P715" s="84"/>
      <c r="Q715" s="84"/>
      <c r="R715" s="84"/>
      <c r="S715" s="9"/>
      <c r="T715" s="9"/>
      <c r="U715" s="9">
        <v>1669</v>
      </c>
      <c r="V715" s="9"/>
      <c r="W715" s="9"/>
      <c r="X715" s="9">
        <v>31709</v>
      </c>
      <c r="Y715" s="9">
        <f>S715+U715+V715+W715+X715</f>
        <v>33378</v>
      </c>
      <c r="Z715" s="9">
        <f>T715+X715</f>
        <v>31709</v>
      </c>
      <c r="AA715" s="9"/>
      <c r="AB715" s="9"/>
      <c r="AC715" s="9"/>
      <c r="AD715" s="9"/>
      <c r="AE715" s="9">
        <f>Y715+AA715+AB715+AC715+AD715</f>
        <v>33378</v>
      </c>
      <c r="AF715" s="9">
        <f>Z715+AD715</f>
        <v>31709</v>
      </c>
      <c r="AG715" s="9"/>
      <c r="AH715" s="9"/>
      <c r="AI715" s="9"/>
      <c r="AJ715" s="9"/>
      <c r="AK715" s="9">
        <f>AE715+AG715+AH715+AI715+AJ715</f>
        <v>33378</v>
      </c>
      <c r="AL715" s="9">
        <f>AF715+AJ715</f>
        <v>31709</v>
      </c>
      <c r="AM715" s="9"/>
      <c r="AN715" s="9"/>
      <c r="AO715" s="9"/>
      <c r="AP715" s="9"/>
      <c r="AQ715" s="9">
        <f>AK715+AM715+AN715+AO715+AP715</f>
        <v>33378</v>
      </c>
      <c r="AR715" s="9">
        <f>AL715+AP715</f>
        <v>31709</v>
      </c>
      <c r="AS715" s="9"/>
      <c r="AT715" s="9"/>
      <c r="AU715" s="9"/>
      <c r="AV715" s="9"/>
      <c r="AW715" s="9">
        <f>AQ715+AS715+AT715+AU715+AV715</f>
        <v>33378</v>
      </c>
      <c r="AX715" s="9">
        <f>AR715+AV715</f>
        <v>31709</v>
      </c>
      <c r="AY715" s="9">
        <v>369</v>
      </c>
      <c r="AZ715" s="9"/>
      <c r="BA715" s="9"/>
      <c r="BB715" s="9">
        <v>7077</v>
      </c>
      <c r="BC715" s="9">
        <f>AW715+AY715+AZ715+BA715+BB715</f>
        <v>40824</v>
      </c>
      <c r="BD715" s="9">
        <f>AX715+BB715</f>
        <v>38786</v>
      </c>
      <c r="BE715" s="9"/>
      <c r="BF715" s="9"/>
      <c r="BG715" s="9"/>
      <c r="BH715" s="9"/>
      <c r="BI715" s="9">
        <f>BC715+BE715+BF715+BG715+BH715</f>
        <v>40824</v>
      </c>
      <c r="BJ715" s="9">
        <f>BD715+BH715</f>
        <v>38786</v>
      </c>
      <c r="BK715" s="9"/>
      <c r="BL715" s="9"/>
      <c r="BM715" s="9"/>
      <c r="BN715" s="9"/>
      <c r="BO715" s="9">
        <f>BI715+BK715+BL715+BM715+BN715</f>
        <v>40824</v>
      </c>
      <c r="BP715" s="9">
        <f>BJ715+BN715</f>
        <v>38786</v>
      </c>
      <c r="BQ715" s="9"/>
      <c r="BR715" s="9"/>
      <c r="BS715" s="9"/>
      <c r="BT715" s="9"/>
      <c r="BU715" s="9">
        <f>BO715+BQ715+BR715+BS715+BT715</f>
        <v>40824</v>
      </c>
      <c r="BV715" s="9">
        <f>BP715+BT715</f>
        <v>38786</v>
      </c>
      <c r="BW715" s="9"/>
      <c r="BX715" s="9"/>
      <c r="BY715" s="9"/>
      <c r="BZ715" s="9"/>
      <c r="CA715" s="9">
        <f>BU715+BW715+BX715+BY715+BZ715</f>
        <v>40824</v>
      </c>
      <c r="CB715" s="9">
        <f>BV715+BZ715</f>
        <v>38786</v>
      </c>
      <c r="CC715" s="9"/>
      <c r="CD715" s="9"/>
      <c r="CE715" s="9"/>
      <c r="CF715" s="9"/>
      <c r="CG715" s="9">
        <f>CA715+CC715+CD715+CE715+CF715</f>
        <v>40824</v>
      </c>
      <c r="CH715" s="9">
        <f>CB715+CF715</f>
        <v>38786</v>
      </c>
    </row>
    <row r="716" spans="1:86" ht="82.5" hidden="1" x14ac:dyDescent="0.25">
      <c r="A716" s="25" t="s">
        <v>33</v>
      </c>
      <c r="B716" s="26" t="str">
        <f>B712</f>
        <v>912</v>
      </c>
      <c r="C716" s="26" t="s">
        <v>20</v>
      </c>
      <c r="D716" s="26" t="s">
        <v>21</v>
      </c>
      <c r="E716" s="26" t="s">
        <v>54</v>
      </c>
      <c r="F716" s="26"/>
      <c r="G716" s="9">
        <f t="shared" ref="G716:H718" si="1772">G717</f>
        <v>0</v>
      </c>
      <c r="H716" s="9">
        <f t="shared" si="1772"/>
        <v>0</v>
      </c>
      <c r="I716" s="83"/>
      <c r="J716" s="83"/>
      <c r="K716" s="83"/>
      <c r="L716" s="83"/>
      <c r="M716" s="83"/>
      <c r="N716" s="83"/>
      <c r="O716" s="84"/>
      <c r="P716" s="84"/>
      <c r="Q716" s="84"/>
      <c r="R716" s="84"/>
      <c r="S716" s="84"/>
      <c r="T716" s="84"/>
      <c r="U716" s="84"/>
      <c r="V716" s="84"/>
      <c r="W716" s="84"/>
      <c r="X716" s="84"/>
      <c r="Y716" s="84"/>
      <c r="Z716" s="84"/>
      <c r="AA716" s="84"/>
      <c r="AB716" s="84"/>
      <c r="AC716" s="84"/>
      <c r="AD716" s="84"/>
      <c r="AE716" s="84"/>
      <c r="AF716" s="84"/>
      <c r="AG716" s="84"/>
      <c r="AH716" s="84"/>
      <c r="AI716" s="84"/>
      <c r="AJ716" s="84"/>
      <c r="AK716" s="84"/>
      <c r="AL716" s="84"/>
      <c r="AM716" s="84"/>
      <c r="AN716" s="84"/>
      <c r="AO716" s="84"/>
      <c r="AP716" s="84"/>
      <c r="AQ716" s="84"/>
      <c r="AR716" s="84"/>
      <c r="AS716" s="84"/>
      <c r="AT716" s="84"/>
      <c r="AU716" s="84"/>
      <c r="AV716" s="84"/>
      <c r="AW716" s="84"/>
      <c r="AX716" s="84"/>
      <c r="AY716" s="84"/>
      <c r="AZ716" s="84"/>
      <c r="BA716" s="84"/>
      <c r="BB716" s="84"/>
      <c r="BC716" s="84"/>
      <c r="BD716" s="84"/>
      <c r="BE716" s="84"/>
      <c r="BF716" s="84"/>
      <c r="BG716" s="84"/>
      <c r="BH716" s="84"/>
      <c r="BI716" s="84"/>
      <c r="BJ716" s="84"/>
      <c r="BK716" s="84"/>
      <c r="BL716" s="84"/>
      <c r="BM716" s="84"/>
      <c r="BN716" s="84"/>
      <c r="BO716" s="84"/>
      <c r="BP716" s="84"/>
      <c r="BQ716" s="84"/>
      <c r="BR716" s="84"/>
      <c r="BS716" s="84"/>
      <c r="BT716" s="84"/>
      <c r="BU716" s="84"/>
      <c r="BV716" s="84"/>
      <c r="BW716" s="84"/>
      <c r="BX716" s="84"/>
      <c r="BY716" s="84"/>
      <c r="BZ716" s="84"/>
      <c r="CA716" s="84"/>
      <c r="CB716" s="84"/>
      <c r="CC716" s="84"/>
      <c r="CD716" s="84"/>
      <c r="CE716" s="84"/>
      <c r="CF716" s="84"/>
      <c r="CG716" s="84"/>
      <c r="CH716" s="84"/>
    </row>
    <row r="717" spans="1:86" ht="20.100000000000001" hidden="1" customHeight="1" x14ac:dyDescent="0.25">
      <c r="A717" s="28" t="s">
        <v>14</v>
      </c>
      <c r="B717" s="26" t="str">
        <f t="shared" si="1716"/>
        <v>912</v>
      </c>
      <c r="C717" s="26" t="s">
        <v>20</v>
      </c>
      <c r="D717" s="26" t="s">
        <v>21</v>
      </c>
      <c r="E717" s="26" t="s">
        <v>55</v>
      </c>
      <c r="F717" s="26"/>
      <c r="G717" s="9">
        <f t="shared" si="1772"/>
        <v>0</v>
      </c>
      <c r="H717" s="9">
        <f t="shared" si="1772"/>
        <v>0</v>
      </c>
      <c r="I717" s="83"/>
      <c r="J717" s="83"/>
      <c r="K717" s="83"/>
      <c r="L717" s="83"/>
      <c r="M717" s="83"/>
      <c r="N717" s="83"/>
      <c r="O717" s="84"/>
      <c r="P717" s="84"/>
      <c r="Q717" s="84"/>
      <c r="R717" s="84"/>
      <c r="S717" s="84"/>
      <c r="T717" s="84"/>
      <c r="U717" s="84"/>
      <c r="V717" s="84"/>
      <c r="W717" s="84"/>
      <c r="X717" s="84"/>
      <c r="Y717" s="84"/>
      <c r="Z717" s="84"/>
      <c r="AA717" s="84"/>
      <c r="AB717" s="84"/>
      <c r="AC717" s="84"/>
      <c r="AD717" s="84"/>
      <c r="AE717" s="84"/>
      <c r="AF717" s="84"/>
      <c r="AG717" s="84"/>
      <c r="AH717" s="84"/>
      <c r="AI717" s="84"/>
      <c r="AJ717" s="84"/>
      <c r="AK717" s="84"/>
      <c r="AL717" s="84"/>
      <c r="AM717" s="84"/>
      <c r="AN717" s="84"/>
      <c r="AO717" s="84"/>
      <c r="AP717" s="84"/>
      <c r="AQ717" s="84"/>
      <c r="AR717" s="84"/>
      <c r="AS717" s="84"/>
      <c r="AT717" s="84"/>
      <c r="AU717" s="84"/>
      <c r="AV717" s="84"/>
      <c r="AW717" s="84"/>
      <c r="AX717" s="84"/>
      <c r="AY717" s="84"/>
      <c r="AZ717" s="84"/>
      <c r="BA717" s="84"/>
      <c r="BB717" s="84"/>
      <c r="BC717" s="84"/>
      <c r="BD717" s="84"/>
      <c r="BE717" s="84"/>
      <c r="BF717" s="84"/>
      <c r="BG717" s="84"/>
      <c r="BH717" s="84"/>
      <c r="BI717" s="84"/>
      <c r="BJ717" s="84"/>
      <c r="BK717" s="84"/>
      <c r="BL717" s="84"/>
      <c r="BM717" s="84"/>
      <c r="BN717" s="84"/>
      <c r="BO717" s="84"/>
      <c r="BP717" s="84"/>
      <c r="BQ717" s="84"/>
      <c r="BR717" s="84"/>
      <c r="BS717" s="84"/>
      <c r="BT717" s="84"/>
      <c r="BU717" s="84"/>
      <c r="BV717" s="84"/>
      <c r="BW717" s="84"/>
      <c r="BX717" s="84"/>
      <c r="BY717" s="84"/>
      <c r="BZ717" s="84"/>
      <c r="CA717" s="84"/>
      <c r="CB717" s="84"/>
      <c r="CC717" s="84"/>
      <c r="CD717" s="84"/>
      <c r="CE717" s="84"/>
      <c r="CF717" s="84"/>
      <c r="CG717" s="84"/>
      <c r="CH717" s="84"/>
    </row>
    <row r="718" spans="1:86" ht="33" hidden="1" x14ac:dyDescent="0.25">
      <c r="A718" s="25" t="s">
        <v>26</v>
      </c>
      <c r="B718" s="26" t="str">
        <f t="shared" si="1716"/>
        <v>912</v>
      </c>
      <c r="C718" s="26" t="s">
        <v>20</v>
      </c>
      <c r="D718" s="26" t="s">
        <v>21</v>
      </c>
      <c r="E718" s="26" t="s">
        <v>431</v>
      </c>
      <c r="F718" s="26"/>
      <c r="G718" s="11">
        <f t="shared" si="1772"/>
        <v>0</v>
      </c>
      <c r="H718" s="11">
        <f t="shared" si="1772"/>
        <v>0</v>
      </c>
      <c r="I718" s="83"/>
      <c r="J718" s="83"/>
      <c r="K718" s="83"/>
      <c r="L718" s="83"/>
      <c r="M718" s="83"/>
      <c r="N718" s="83"/>
      <c r="O718" s="84"/>
      <c r="P718" s="84"/>
      <c r="Q718" s="84"/>
      <c r="R718" s="84"/>
      <c r="S718" s="84"/>
      <c r="T718" s="84"/>
      <c r="U718" s="84"/>
      <c r="V718" s="84"/>
      <c r="W718" s="84"/>
      <c r="X718" s="84"/>
      <c r="Y718" s="84"/>
      <c r="Z718" s="84"/>
      <c r="AA718" s="84"/>
      <c r="AB718" s="84"/>
      <c r="AC718" s="84"/>
      <c r="AD718" s="84"/>
      <c r="AE718" s="84"/>
      <c r="AF718" s="84"/>
      <c r="AG718" s="84"/>
      <c r="AH718" s="84"/>
      <c r="AI718" s="84"/>
      <c r="AJ718" s="84"/>
      <c r="AK718" s="84"/>
      <c r="AL718" s="84"/>
      <c r="AM718" s="84"/>
      <c r="AN718" s="84"/>
      <c r="AO718" s="84"/>
      <c r="AP718" s="84"/>
      <c r="AQ718" s="84"/>
      <c r="AR718" s="84"/>
      <c r="AS718" s="84"/>
      <c r="AT718" s="84"/>
      <c r="AU718" s="84"/>
      <c r="AV718" s="84"/>
      <c r="AW718" s="84"/>
      <c r="AX718" s="84"/>
      <c r="AY718" s="84"/>
      <c r="AZ718" s="84"/>
      <c r="BA718" s="84"/>
      <c r="BB718" s="84"/>
      <c r="BC718" s="84"/>
      <c r="BD718" s="84"/>
      <c r="BE718" s="84"/>
      <c r="BF718" s="84"/>
      <c r="BG718" s="84"/>
      <c r="BH718" s="84"/>
      <c r="BI718" s="84"/>
      <c r="BJ718" s="84"/>
      <c r="BK718" s="84"/>
      <c r="BL718" s="84"/>
      <c r="BM718" s="84"/>
      <c r="BN718" s="84"/>
      <c r="BO718" s="84"/>
      <c r="BP718" s="84"/>
      <c r="BQ718" s="84"/>
      <c r="BR718" s="84"/>
      <c r="BS718" s="84"/>
      <c r="BT718" s="84"/>
      <c r="BU718" s="84"/>
      <c r="BV718" s="84"/>
      <c r="BW718" s="84"/>
      <c r="BX718" s="84"/>
      <c r="BY718" s="84"/>
      <c r="BZ718" s="84"/>
      <c r="CA718" s="84"/>
      <c r="CB718" s="84"/>
      <c r="CC718" s="84"/>
      <c r="CD718" s="84"/>
      <c r="CE718" s="84"/>
      <c r="CF718" s="84"/>
      <c r="CG718" s="84"/>
      <c r="CH718" s="84"/>
    </row>
    <row r="719" spans="1:86" ht="33" hidden="1" x14ac:dyDescent="0.25">
      <c r="A719" s="25" t="s">
        <v>11</v>
      </c>
      <c r="B719" s="26" t="str">
        <f t="shared" si="1716"/>
        <v>912</v>
      </c>
      <c r="C719" s="26" t="s">
        <v>20</v>
      </c>
      <c r="D719" s="26" t="s">
        <v>21</v>
      </c>
      <c r="E719" s="26" t="s">
        <v>431</v>
      </c>
      <c r="F719" s="26" t="s">
        <v>12</v>
      </c>
      <c r="G719" s="9">
        <f>G720+G721</f>
        <v>0</v>
      </c>
      <c r="H719" s="9">
        <f>H720+H721</f>
        <v>0</v>
      </c>
      <c r="I719" s="83"/>
      <c r="J719" s="83"/>
      <c r="K719" s="83"/>
      <c r="L719" s="83"/>
      <c r="M719" s="83"/>
      <c r="N719" s="83"/>
      <c r="O719" s="84"/>
      <c r="P719" s="84"/>
      <c r="Q719" s="84"/>
      <c r="R719" s="84"/>
      <c r="S719" s="84"/>
      <c r="T719" s="84"/>
      <c r="U719" s="84"/>
      <c r="V719" s="84"/>
      <c r="W719" s="84"/>
      <c r="X719" s="84"/>
      <c r="Y719" s="84"/>
      <c r="Z719" s="84"/>
      <c r="AA719" s="84"/>
      <c r="AB719" s="84"/>
      <c r="AC719" s="84"/>
      <c r="AD719" s="84"/>
      <c r="AE719" s="84"/>
      <c r="AF719" s="84"/>
      <c r="AG719" s="84"/>
      <c r="AH719" s="84"/>
      <c r="AI719" s="84"/>
      <c r="AJ719" s="84"/>
      <c r="AK719" s="84"/>
      <c r="AL719" s="84"/>
      <c r="AM719" s="84"/>
      <c r="AN719" s="84"/>
      <c r="AO719" s="84"/>
      <c r="AP719" s="84"/>
      <c r="AQ719" s="84"/>
      <c r="AR719" s="84"/>
      <c r="AS719" s="84"/>
      <c r="AT719" s="84"/>
      <c r="AU719" s="84"/>
      <c r="AV719" s="84"/>
      <c r="AW719" s="84"/>
      <c r="AX719" s="84"/>
      <c r="AY719" s="84"/>
      <c r="AZ719" s="84"/>
      <c r="BA719" s="84"/>
      <c r="BB719" s="84"/>
      <c r="BC719" s="84"/>
      <c r="BD719" s="84"/>
      <c r="BE719" s="84"/>
      <c r="BF719" s="84"/>
      <c r="BG719" s="84"/>
      <c r="BH719" s="84"/>
      <c r="BI719" s="84"/>
      <c r="BJ719" s="84"/>
      <c r="BK719" s="84"/>
      <c r="BL719" s="84"/>
      <c r="BM719" s="84"/>
      <c r="BN719" s="84"/>
      <c r="BO719" s="84"/>
      <c r="BP719" s="84"/>
      <c r="BQ719" s="84"/>
      <c r="BR719" s="84"/>
      <c r="BS719" s="84"/>
      <c r="BT719" s="84"/>
      <c r="BU719" s="84"/>
      <c r="BV719" s="84"/>
      <c r="BW719" s="84"/>
      <c r="BX719" s="84"/>
      <c r="BY719" s="84"/>
      <c r="BZ719" s="84"/>
      <c r="CA719" s="84"/>
      <c r="CB719" s="84"/>
      <c r="CC719" s="84"/>
      <c r="CD719" s="84"/>
      <c r="CE719" s="84"/>
      <c r="CF719" s="84"/>
      <c r="CG719" s="84"/>
      <c r="CH719" s="84"/>
    </row>
    <row r="720" spans="1:86" ht="20.100000000000001" hidden="1" customHeight="1" x14ac:dyDescent="0.25">
      <c r="A720" s="28" t="s">
        <v>13</v>
      </c>
      <c r="B720" s="26" t="str">
        <f t="shared" si="1716"/>
        <v>912</v>
      </c>
      <c r="C720" s="26" t="s">
        <v>20</v>
      </c>
      <c r="D720" s="26" t="s">
        <v>21</v>
      </c>
      <c r="E720" s="26" t="s">
        <v>431</v>
      </c>
      <c r="F720" s="26">
        <v>610</v>
      </c>
      <c r="G720" s="9"/>
      <c r="H720" s="9"/>
      <c r="I720" s="83"/>
      <c r="J720" s="83"/>
      <c r="K720" s="83"/>
      <c r="L720" s="83"/>
      <c r="M720" s="83"/>
      <c r="N720" s="83"/>
      <c r="O720" s="84"/>
      <c r="P720" s="84"/>
      <c r="Q720" s="84"/>
      <c r="R720" s="84"/>
      <c r="S720" s="84"/>
      <c r="T720" s="84"/>
      <c r="U720" s="84"/>
      <c r="V720" s="84"/>
      <c r="W720" s="84"/>
      <c r="X720" s="84"/>
      <c r="Y720" s="84"/>
      <c r="Z720" s="84"/>
      <c r="AA720" s="84"/>
      <c r="AB720" s="84"/>
      <c r="AC720" s="84"/>
      <c r="AD720" s="84"/>
      <c r="AE720" s="84"/>
      <c r="AF720" s="84"/>
      <c r="AG720" s="84"/>
      <c r="AH720" s="84"/>
      <c r="AI720" s="84"/>
      <c r="AJ720" s="84"/>
      <c r="AK720" s="84"/>
      <c r="AL720" s="84"/>
      <c r="AM720" s="84"/>
      <c r="AN720" s="84"/>
      <c r="AO720" s="84"/>
      <c r="AP720" s="84"/>
      <c r="AQ720" s="84"/>
      <c r="AR720" s="84"/>
      <c r="AS720" s="84"/>
      <c r="AT720" s="84"/>
      <c r="AU720" s="84"/>
      <c r="AV720" s="84"/>
      <c r="AW720" s="84"/>
      <c r="AX720" s="84"/>
      <c r="AY720" s="84"/>
      <c r="AZ720" s="84"/>
      <c r="BA720" s="84"/>
      <c r="BB720" s="84"/>
      <c r="BC720" s="84"/>
      <c r="BD720" s="84"/>
      <c r="BE720" s="84"/>
      <c r="BF720" s="84"/>
      <c r="BG720" s="84"/>
      <c r="BH720" s="84"/>
      <c r="BI720" s="84"/>
      <c r="BJ720" s="84"/>
      <c r="BK720" s="84"/>
      <c r="BL720" s="84"/>
      <c r="BM720" s="84"/>
      <c r="BN720" s="84"/>
      <c r="BO720" s="84"/>
      <c r="BP720" s="84"/>
      <c r="BQ720" s="84"/>
      <c r="BR720" s="84"/>
      <c r="BS720" s="84"/>
      <c r="BT720" s="84"/>
      <c r="BU720" s="84"/>
      <c r="BV720" s="84"/>
      <c r="BW720" s="84"/>
      <c r="BX720" s="84"/>
      <c r="BY720" s="84"/>
      <c r="BZ720" s="84"/>
      <c r="CA720" s="84"/>
      <c r="CB720" s="84"/>
      <c r="CC720" s="84"/>
      <c r="CD720" s="84"/>
      <c r="CE720" s="84"/>
      <c r="CF720" s="84"/>
      <c r="CG720" s="84"/>
      <c r="CH720" s="84"/>
    </row>
    <row r="721" spans="1:86" ht="20.100000000000001" hidden="1" customHeight="1" x14ac:dyDescent="0.25">
      <c r="A721" s="28" t="s">
        <v>23</v>
      </c>
      <c r="B721" s="26" t="str">
        <f t="shared" si="1716"/>
        <v>912</v>
      </c>
      <c r="C721" s="26" t="s">
        <v>20</v>
      </c>
      <c r="D721" s="26" t="s">
        <v>21</v>
      </c>
      <c r="E721" s="26" t="s">
        <v>431</v>
      </c>
      <c r="F721" s="26">
        <v>620</v>
      </c>
      <c r="G721" s="9"/>
      <c r="H721" s="9"/>
      <c r="I721" s="83"/>
      <c r="J721" s="83"/>
      <c r="K721" s="83"/>
      <c r="L721" s="83"/>
      <c r="M721" s="83"/>
      <c r="N721" s="83"/>
      <c r="O721" s="84"/>
      <c r="P721" s="84"/>
      <c r="Q721" s="84"/>
      <c r="R721" s="84"/>
      <c r="S721" s="84"/>
      <c r="T721" s="84"/>
      <c r="U721" s="84"/>
      <c r="V721" s="84"/>
      <c r="W721" s="84"/>
      <c r="X721" s="84"/>
      <c r="Y721" s="84"/>
      <c r="Z721" s="84"/>
      <c r="AA721" s="84"/>
      <c r="AB721" s="84"/>
      <c r="AC721" s="84"/>
      <c r="AD721" s="84"/>
      <c r="AE721" s="84"/>
      <c r="AF721" s="84"/>
      <c r="AG721" s="84"/>
      <c r="AH721" s="84"/>
      <c r="AI721" s="84"/>
      <c r="AJ721" s="84"/>
      <c r="AK721" s="84"/>
      <c r="AL721" s="84"/>
      <c r="AM721" s="84"/>
      <c r="AN721" s="84"/>
      <c r="AO721" s="84"/>
      <c r="AP721" s="84"/>
      <c r="AQ721" s="84"/>
      <c r="AR721" s="84"/>
      <c r="AS721" s="84"/>
      <c r="AT721" s="84"/>
      <c r="AU721" s="84"/>
      <c r="AV721" s="84"/>
      <c r="AW721" s="84"/>
      <c r="AX721" s="84"/>
      <c r="AY721" s="84"/>
      <c r="AZ721" s="84"/>
      <c r="BA721" s="84"/>
      <c r="BB721" s="84"/>
      <c r="BC721" s="84"/>
      <c r="BD721" s="84"/>
      <c r="BE721" s="84"/>
      <c r="BF721" s="84"/>
      <c r="BG721" s="84"/>
      <c r="BH721" s="84"/>
      <c r="BI721" s="84"/>
      <c r="BJ721" s="84"/>
      <c r="BK721" s="84"/>
      <c r="BL721" s="84"/>
      <c r="BM721" s="84"/>
      <c r="BN721" s="84"/>
      <c r="BO721" s="84"/>
      <c r="BP721" s="84"/>
      <c r="BQ721" s="84"/>
      <c r="BR721" s="84"/>
      <c r="BS721" s="84"/>
      <c r="BT721" s="84"/>
      <c r="BU721" s="84"/>
      <c r="BV721" s="84"/>
      <c r="BW721" s="84"/>
      <c r="BX721" s="84"/>
      <c r="BY721" s="84"/>
      <c r="BZ721" s="84"/>
      <c r="CA721" s="84"/>
      <c r="CB721" s="84"/>
      <c r="CC721" s="84"/>
      <c r="CD721" s="84"/>
      <c r="CE721" s="84"/>
      <c r="CF721" s="84"/>
      <c r="CG721" s="84"/>
      <c r="CH721" s="84"/>
    </row>
    <row r="722" spans="1:86" ht="27.75" hidden="1" customHeight="1" x14ac:dyDescent="0.25">
      <c r="A722" s="28" t="s">
        <v>816</v>
      </c>
      <c r="B722" s="26" t="str">
        <f t="shared" si="1716"/>
        <v>912</v>
      </c>
      <c r="C722" s="26" t="s">
        <v>20</v>
      </c>
      <c r="D722" s="26" t="s">
        <v>21</v>
      </c>
      <c r="E722" s="26" t="s">
        <v>815</v>
      </c>
      <c r="F722" s="26"/>
      <c r="G722" s="9"/>
      <c r="H722" s="9"/>
      <c r="I722" s="83"/>
      <c r="J722" s="83"/>
      <c r="K722" s="83"/>
      <c r="L722" s="83"/>
      <c r="M722" s="83"/>
      <c r="N722" s="83"/>
      <c r="O722" s="84"/>
      <c r="P722" s="84"/>
      <c r="Q722" s="84"/>
      <c r="R722" s="84"/>
      <c r="S722" s="84"/>
      <c r="T722" s="84"/>
      <c r="U722" s="84"/>
      <c r="V722" s="84"/>
      <c r="W722" s="84"/>
      <c r="X722" s="84"/>
      <c r="Y722" s="84"/>
      <c r="Z722" s="84"/>
      <c r="AA722" s="84"/>
      <c r="AB722" s="84"/>
      <c r="AC722" s="84"/>
      <c r="AD722" s="84"/>
      <c r="AE722" s="84"/>
      <c r="AF722" s="84"/>
      <c r="AG722" s="84"/>
      <c r="AH722" s="84"/>
      <c r="AI722" s="84"/>
      <c r="AJ722" s="84"/>
      <c r="AK722" s="84"/>
      <c r="AL722" s="84"/>
      <c r="AM722" s="84"/>
      <c r="AN722" s="84"/>
      <c r="AO722" s="84"/>
      <c r="AP722" s="84"/>
      <c r="AQ722" s="84"/>
      <c r="AR722" s="84"/>
      <c r="AS722" s="84"/>
      <c r="AT722" s="84"/>
      <c r="AU722" s="84"/>
      <c r="AV722" s="84"/>
      <c r="AW722" s="84"/>
      <c r="AX722" s="84"/>
      <c r="AY722" s="11">
        <f>AY723</f>
        <v>0</v>
      </c>
      <c r="AZ722" s="11">
        <f t="shared" ref="AZ722:BO723" si="1773">AZ723</f>
        <v>0</v>
      </c>
      <c r="BA722" s="11">
        <f t="shared" si="1773"/>
        <v>0</v>
      </c>
      <c r="BB722" s="91">
        <f t="shared" si="1773"/>
        <v>5000</v>
      </c>
      <c r="BC722" s="11">
        <f t="shared" si="1773"/>
        <v>5000</v>
      </c>
      <c r="BD722" s="11">
        <f t="shared" si="1773"/>
        <v>5000</v>
      </c>
      <c r="BE722" s="11">
        <f>BE723</f>
        <v>0</v>
      </c>
      <c r="BF722" s="11">
        <f t="shared" si="1773"/>
        <v>0</v>
      </c>
      <c r="BG722" s="11">
        <f t="shared" si="1773"/>
        <v>0</v>
      </c>
      <c r="BH722" s="91">
        <f t="shared" si="1773"/>
        <v>0</v>
      </c>
      <c r="BI722" s="11">
        <f t="shared" si="1773"/>
        <v>5000</v>
      </c>
      <c r="BJ722" s="11">
        <f t="shared" si="1773"/>
        <v>5000</v>
      </c>
      <c r="BK722" s="11">
        <f>BK723</f>
        <v>0</v>
      </c>
      <c r="BL722" s="11">
        <f t="shared" si="1773"/>
        <v>0</v>
      </c>
      <c r="BM722" s="11">
        <f t="shared" si="1773"/>
        <v>0</v>
      </c>
      <c r="BN722" s="91">
        <f t="shared" si="1773"/>
        <v>0</v>
      </c>
      <c r="BO722" s="11">
        <f t="shared" si="1773"/>
        <v>5000</v>
      </c>
      <c r="BP722" s="11">
        <f t="shared" ref="BL722:BP723" si="1774">BP723</f>
        <v>5000</v>
      </c>
      <c r="BQ722" s="11">
        <f>BQ723</f>
        <v>0</v>
      </c>
      <c r="BR722" s="11">
        <f t="shared" ref="BR722:CG723" si="1775">BR723</f>
        <v>0</v>
      </c>
      <c r="BS722" s="11">
        <f t="shared" si="1775"/>
        <v>0</v>
      </c>
      <c r="BT722" s="91">
        <f t="shared" si="1775"/>
        <v>0</v>
      </c>
      <c r="BU722" s="11">
        <f t="shared" si="1775"/>
        <v>5000</v>
      </c>
      <c r="BV722" s="11">
        <f t="shared" si="1775"/>
        <v>5000</v>
      </c>
      <c r="BW722" s="11">
        <f>BW723</f>
        <v>0</v>
      </c>
      <c r="BX722" s="11">
        <f t="shared" si="1775"/>
        <v>0</v>
      </c>
      <c r="BY722" s="11">
        <f t="shared" si="1775"/>
        <v>0</v>
      </c>
      <c r="BZ722" s="91">
        <f t="shared" si="1775"/>
        <v>0</v>
      </c>
      <c r="CA722" s="11">
        <f t="shared" si="1775"/>
        <v>5000</v>
      </c>
      <c r="CB722" s="11">
        <f t="shared" si="1775"/>
        <v>5000</v>
      </c>
      <c r="CC722" s="11">
        <f>CC723</f>
        <v>0</v>
      </c>
      <c r="CD722" s="11">
        <f t="shared" si="1775"/>
        <v>0</v>
      </c>
      <c r="CE722" s="11">
        <f t="shared" si="1775"/>
        <v>0</v>
      </c>
      <c r="CF722" s="91">
        <f t="shared" si="1775"/>
        <v>0</v>
      </c>
      <c r="CG722" s="11">
        <f t="shared" si="1775"/>
        <v>5000</v>
      </c>
      <c r="CH722" s="11">
        <f t="shared" ref="CD722:CH723" si="1776">CH723</f>
        <v>5000</v>
      </c>
    </row>
    <row r="723" spans="1:86" ht="32.25" hidden="1" customHeight="1" x14ac:dyDescent="0.25">
      <c r="A723" s="68" t="s">
        <v>11</v>
      </c>
      <c r="B723" s="26" t="str">
        <f t="shared" si="1716"/>
        <v>912</v>
      </c>
      <c r="C723" s="26" t="s">
        <v>20</v>
      </c>
      <c r="D723" s="26" t="s">
        <v>21</v>
      </c>
      <c r="E723" s="26" t="s">
        <v>815</v>
      </c>
      <c r="F723" s="26" t="s">
        <v>12</v>
      </c>
      <c r="G723" s="9"/>
      <c r="H723" s="9"/>
      <c r="I723" s="83"/>
      <c r="J723" s="83"/>
      <c r="K723" s="83"/>
      <c r="L723" s="83"/>
      <c r="M723" s="83"/>
      <c r="N723" s="83"/>
      <c r="O723" s="84"/>
      <c r="P723" s="84"/>
      <c r="Q723" s="84"/>
      <c r="R723" s="84"/>
      <c r="S723" s="84"/>
      <c r="T723" s="84"/>
      <c r="U723" s="84"/>
      <c r="V723" s="84"/>
      <c r="W723" s="84"/>
      <c r="X723" s="84"/>
      <c r="Y723" s="84"/>
      <c r="Z723" s="84"/>
      <c r="AA723" s="84"/>
      <c r="AB723" s="84"/>
      <c r="AC723" s="84"/>
      <c r="AD723" s="84"/>
      <c r="AE723" s="84"/>
      <c r="AF723" s="84"/>
      <c r="AG723" s="84"/>
      <c r="AH723" s="84"/>
      <c r="AI723" s="84"/>
      <c r="AJ723" s="84"/>
      <c r="AK723" s="84"/>
      <c r="AL723" s="84"/>
      <c r="AM723" s="84"/>
      <c r="AN723" s="84"/>
      <c r="AO723" s="84"/>
      <c r="AP723" s="84"/>
      <c r="AQ723" s="84"/>
      <c r="AR723" s="84"/>
      <c r="AS723" s="84"/>
      <c r="AT723" s="84"/>
      <c r="AU723" s="84"/>
      <c r="AV723" s="84"/>
      <c r="AW723" s="84"/>
      <c r="AX723" s="84"/>
      <c r="AY723" s="11">
        <f>AY724</f>
        <v>0</v>
      </c>
      <c r="AZ723" s="11">
        <f t="shared" si="1773"/>
        <v>0</v>
      </c>
      <c r="BA723" s="11">
        <f t="shared" si="1773"/>
        <v>0</v>
      </c>
      <c r="BB723" s="11">
        <f t="shared" si="1773"/>
        <v>5000</v>
      </c>
      <c r="BC723" s="11">
        <f t="shared" si="1773"/>
        <v>5000</v>
      </c>
      <c r="BD723" s="11">
        <f t="shared" si="1773"/>
        <v>5000</v>
      </c>
      <c r="BE723" s="11">
        <f>BE724</f>
        <v>0</v>
      </c>
      <c r="BF723" s="11">
        <f t="shared" si="1773"/>
        <v>0</v>
      </c>
      <c r="BG723" s="11">
        <f t="shared" si="1773"/>
        <v>0</v>
      </c>
      <c r="BH723" s="11">
        <f t="shared" si="1773"/>
        <v>0</v>
      </c>
      <c r="BI723" s="11">
        <f t="shared" si="1773"/>
        <v>5000</v>
      </c>
      <c r="BJ723" s="11">
        <f t="shared" si="1773"/>
        <v>5000</v>
      </c>
      <c r="BK723" s="11">
        <f>BK724</f>
        <v>0</v>
      </c>
      <c r="BL723" s="11">
        <f t="shared" si="1774"/>
        <v>0</v>
      </c>
      <c r="BM723" s="11">
        <f t="shared" si="1774"/>
        <v>0</v>
      </c>
      <c r="BN723" s="11">
        <f t="shared" si="1774"/>
        <v>0</v>
      </c>
      <c r="BO723" s="11">
        <f t="shared" si="1774"/>
        <v>5000</v>
      </c>
      <c r="BP723" s="11">
        <f t="shared" si="1774"/>
        <v>5000</v>
      </c>
      <c r="BQ723" s="11">
        <f>BQ724</f>
        <v>0</v>
      </c>
      <c r="BR723" s="11">
        <f t="shared" si="1775"/>
        <v>0</v>
      </c>
      <c r="BS723" s="11">
        <f t="shared" si="1775"/>
        <v>0</v>
      </c>
      <c r="BT723" s="11">
        <f t="shared" si="1775"/>
        <v>0</v>
      </c>
      <c r="BU723" s="11">
        <f t="shared" si="1775"/>
        <v>5000</v>
      </c>
      <c r="BV723" s="11">
        <f t="shared" si="1775"/>
        <v>5000</v>
      </c>
      <c r="BW723" s="11">
        <f>BW724</f>
        <v>0</v>
      </c>
      <c r="BX723" s="11">
        <f t="shared" si="1775"/>
        <v>0</v>
      </c>
      <c r="BY723" s="11">
        <f t="shared" si="1775"/>
        <v>0</v>
      </c>
      <c r="BZ723" s="11">
        <f t="shared" si="1775"/>
        <v>0</v>
      </c>
      <c r="CA723" s="11">
        <f t="shared" si="1775"/>
        <v>5000</v>
      </c>
      <c r="CB723" s="11">
        <f t="shared" si="1775"/>
        <v>5000</v>
      </c>
      <c r="CC723" s="11">
        <f>CC724</f>
        <v>0</v>
      </c>
      <c r="CD723" s="11">
        <f t="shared" si="1776"/>
        <v>0</v>
      </c>
      <c r="CE723" s="11">
        <f t="shared" si="1776"/>
        <v>0</v>
      </c>
      <c r="CF723" s="11">
        <f t="shared" si="1776"/>
        <v>0</v>
      </c>
      <c r="CG723" s="11">
        <f t="shared" si="1776"/>
        <v>5000</v>
      </c>
      <c r="CH723" s="11">
        <f t="shared" si="1776"/>
        <v>5000</v>
      </c>
    </row>
    <row r="724" spans="1:86" ht="20.100000000000001" hidden="1" customHeight="1" x14ac:dyDescent="0.25">
      <c r="A724" s="28" t="s">
        <v>13</v>
      </c>
      <c r="B724" s="26" t="str">
        <f t="shared" si="1716"/>
        <v>912</v>
      </c>
      <c r="C724" s="26" t="s">
        <v>20</v>
      </c>
      <c r="D724" s="26" t="s">
        <v>21</v>
      </c>
      <c r="E724" s="26" t="s">
        <v>815</v>
      </c>
      <c r="F724" s="26" t="s">
        <v>34</v>
      </c>
      <c r="G724" s="9"/>
      <c r="H724" s="9"/>
      <c r="I724" s="83"/>
      <c r="J724" s="83"/>
      <c r="K724" s="83"/>
      <c r="L724" s="83"/>
      <c r="M724" s="83"/>
      <c r="N724" s="83"/>
      <c r="O724" s="84"/>
      <c r="P724" s="84"/>
      <c r="Q724" s="84"/>
      <c r="R724" s="84"/>
      <c r="S724" s="84"/>
      <c r="T724" s="84"/>
      <c r="U724" s="84"/>
      <c r="V724" s="84"/>
      <c r="W724" s="84"/>
      <c r="X724" s="84"/>
      <c r="Y724" s="84"/>
      <c r="Z724" s="84"/>
      <c r="AA724" s="84"/>
      <c r="AB724" s="84"/>
      <c r="AC724" s="84"/>
      <c r="AD724" s="84"/>
      <c r="AE724" s="84"/>
      <c r="AF724" s="84"/>
      <c r="AG724" s="84"/>
      <c r="AH724" s="84"/>
      <c r="AI724" s="84"/>
      <c r="AJ724" s="84"/>
      <c r="AK724" s="84"/>
      <c r="AL724" s="84"/>
      <c r="AM724" s="84"/>
      <c r="AN724" s="84"/>
      <c r="AO724" s="84"/>
      <c r="AP724" s="84"/>
      <c r="AQ724" s="84"/>
      <c r="AR724" s="84"/>
      <c r="AS724" s="84"/>
      <c r="AT724" s="84"/>
      <c r="AU724" s="84"/>
      <c r="AV724" s="84"/>
      <c r="AW724" s="84"/>
      <c r="AX724" s="84"/>
      <c r="AY724" s="11"/>
      <c r="AZ724" s="84"/>
      <c r="BA724" s="84"/>
      <c r="BB724" s="11">
        <v>5000</v>
      </c>
      <c r="BC724" s="9">
        <f>AW724+AY724+AZ724+BA724+BB724</f>
        <v>5000</v>
      </c>
      <c r="BD724" s="9">
        <f>AX724+BB724</f>
        <v>5000</v>
      </c>
      <c r="BE724" s="11"/>
      <c r="BF724" s="84"/>
      <c r="BG724" s="84"/>
      <c r="BH724" s="11"/>
      <c r="BI724" s="9">
        <f>BC724+BE724+BF724+BG724+BH724</f>
        <v>5000</v>
      </c>
      <c r="BJ724" s="9">
        <f>BD724+BH724</f>
        <v>5000</v>
      </c>
      <c r="BK724" s="11"/>
      <c r="BL724" s="84"/>
      <c r="BM724" s="84"/>
      <c r="BN724" s="11"/>
      <c r="BO724" s="9">
        <f>BI724+BK724+BL724+BM724+BN724</f>
        <v>5000</v>
      </c>
      <c r="BP724" s="9">
        <f>BJ724+BN724</f>
        <v>5000</v>
      </c>
      <c r="BQ724" s="11"/>
      <c r="BR724" s="84"/>
      <c r="BS724" s="84"/>
      <c r="BT724" s="11"/>
      <c r="BU724" s="9">
        <f>BO724+BQ724+BR724+BS724+BT724</f>
        <v>5000</v>
      </c>
      <c r="BV724" s="9">
        <f>BP724+BT724</f>
        <v>5000</v>
      </c>
      <c r="BW724" s="11"/>
      <c r="BX724" s="84"/>
      <c r="BY724" s="84"/>
      <c r="BZ724" s="11"/>
      <c r="CA724" s="9">
        <f>BU724+BW724+BX724+BY724+BZ724</f>
        <v>5000</v>
      </c>
      <c r="CB724" s="9">
        <f>BV724+BZ724</f>
        <v>5000</v>
      </c>
      <c r="CC724" s="11"/>
      <c r="CD724" s="84"/>
      <c r="CE724" s="84"/>
      <c r="CF724" s="11"/>
      <c r="CG724" s="9">
        <f>CA724+CC724+CD724+CE724+CF724</f>
        <v>5000</v>
      </c>
      <c r="CH724" s="9">
        <f>CB724+CF724</f>
        <v>5000</v>
      </c>
    </row>
    <row r="725" spans="1:86" ht="34.5" hidden="1" customHeight="1" x14ac:dyDescent="0.25">
      <c r="A725" s="28" t="s">
        <v>818</v>
      </c>
      <c r="B725" s="26" t="str">
        <f t="shared" si="1716"/>
        <v>912</v>
      </c>
      <c r="C725" s="26" t="s">
        <v>20</v>
      </c>
      <c r="D725" s="26" t="s">
        <v>21</v>
      </c>
      <c r="E725" s="26" t="s">
        <v>817</v>
      </c>
      <c r="F725" s="26"/>
      <c r="G725" s="9"/>
      <c r="H725" s="9"/>
      <c r="I725" s="83"/>
      <c r="J725" s="83"/>
      <c r="K725" s="83"/>
      <c r="L725" s="83"/>
      <c r="M725" s="83"/>
      <c r="N725" s="83"/>
      <c r="O725" s="84"/>
      <c r="P725" s="84"/>
      <c r="Q725" s="84"/>
      <c r="R725" s="84"/>
      <c r="S725" s="84"/>
      <c r="T725" s="84"/>
      <c r="U725" s="84"/>
      <c r="V725" s="84"/>
      <c r="W725" s="84"/>
      <c r="X725" s="84"/>
      <c r="Y725" s="84"/>
      <c r="Z725" s="84"/>
      <c r="AA725" s="84"/>
      <c r="AB725" s="84"/>
      <c r="AC725" s="84"/>
      <c r="AD725" s="84"/>
      <c r="AE725" s="84"/>
      <c r="AF725" s="84"/>
      <c r="AG725" s="84"/>
      <c r="AH725" s="84"/>
      <c r="AI725" s="84"/>
      <c r="AJ725" s="84"/>
      <c r="AK725" s="84"/>
      <c r="AL725" s="84"/>
      <c r="AM725" s="84"/>
      <c r="AN725" s="84"/>
      <c r="AO725" s="84"/>
      <c r="AP725" s="84"/>
      <c r="AQ725" s="84"/>
      <c r="AR725" s="84"/>
      <c r="AS725" s="84"/>
      <c r="AT725" s="84"/>
      <c r="AU725" s="84"/>
      <c r="AV725" s="84"/>
      <c r="AW725" s="84"/>
      <c r="AX725" s="84"/>
      <c r="AY725" s="11">
        <f>AY726</f>
        <v>0</v>
      </c>
      <c r="AZ725" s="11">
        <f t="shared" ref="AZ725:BO726" si="1777">AZ726</f>
        <v>0</v>
      </c>
      <c r="BA725" s="11">
        <f t="shared" si="1777"/>
        <v>0</v>
      </c>
      <c r="BB725" s="91">
        <f t="shared" si="1777"/>
        <v>5600</v>
      </c>
      <c r="BC725" s="11">
        <f t="shared" si="1777"/>
        <v>5600</v>
      </c>
      <c r="BD725" s="11">
        <f t="shared" si="1777"/>
        <v>5600</v>
      </c>
      <c r="BE725" s="11">
        <f>BE726</f>
        <v>0</v>
      </c>
      <c r="BF725" s="11">
        <f t="shared" si="1777"/>
        <v>0</v>
      </c>
      <c r="BG725" s="11">
        <f t="shared" si="1777"/>
        <v>0</v>
      </c>
      <c r="BH725" s="91">
        <f t="shared" si="1777"/>
        <v>0</v>
      </c>
      <c r="BI725" s="11">
        <f t="shared" si="1777"/>
        <v>5600</v>
      </c>
      <c r="BJ725" s="11">
        <f t="shared" si="1777"/>
        <v>5600</v>
      </c>
      <c r="BK725" s="11">
        <f>BK726</f>
        <v>0</v>
      </c>
      <c r="BL725" s="11">
        <f t="shared" si="1777"/>
        <v>0</v>
      </c>
      <c r="BM725" s="11">
        <f t="shared" si="1777"/>
        <v>0</v>
      </c>
      <c r="BN725" s="91">
        <f t="shared" si="1777"/>
        <v>0</v>
      </c>
      <c r="BO725" s="11">
        <f t="shared" si="1777"/>
        <v>5600</v>
      </c>
      <c r="BP725" s="11">
        <f t="shared" ref="BL725:BP726" si="1778">BP726</f>
        <v>5600</v>
      </c>
      <c r="BQ725" s="11">
        <f>BQ726</f>
        <v>0</v>
      </c>
      <c r="BR725" s="11">
        <f t="shared" ref="BR725:CG726" si="1779">BR726</f>
        <v>0</v>
      </c>
      <c r="BS725" s="11">
        <f t="shared" si="1779"/>
        <v>0</v>
      </c>
      <c r="BT725" s="91">
        <f t="shared" si="1779"/>
        <v>0</v>
      </c>
      <c r="BU725" s="11">
        <f t="shared" si="1779"/>
        <v>5600</v>
      </c>
      <c r="BV725" s="11">
        <f t="shared" si="1779"/>
        <v>5600</v>
      </c>
      <c r="BW725" s="11">
        <f>BW726</f>
        <v>0</v>
      </c>
      <c r="BX725" s="11">
        <f t="shared" si="1779"/>
        <v>0</v>
      </c>
      <c r="BY725" s="11">
        <f t="shared" si="1779"/>
        <v>0</v>
      </c>
      <c r="BZ725" s="91">
        <f t="shared" si="1779"/>
        <v>0</v>
      </c>
      <c r="CA725" s="11">
        <f t="shared" si="1779"/>
        <v>5600</v>
      </c>
      <c r="CB725" s="11">
        <f t="shared" si="1779"/>
        <v>5600</v>
      </c>
      <c r="CC725" s="11">
        <f>CC726</f>
        <v>0</v>
      </c>
      <c r="CD725" s="11">
        <f t="shared" si="1779"/>
        <v>0</v>
      </c>
      <c r="CE725" s="11">
        <f t="shared" si="1779"/>
        <v>0</v>
      </c>
      <c r="CF725" s="91">
        <f t="shared" si="1779"/>
        <v>0</v>
      </c>
      <c r="CG725" s="11">
        <f t="shared" si="1779"/>
        <v>5600</v>
      </c>
      <c r="CH725" s="11">
        <f t="shared" ref="CD725:CH726" si="1780">CH726</f>
        <v>5600</v>
      </c>
    </row>
    <row r="726" spans="1:86" ht="34.5" hidden="1" customHeight="1" x14ac:dyDescent="0.25">
      <c r="A726" s="68" t="s">
        <v>11</v>
      </c>
      <c r="B726" s="26" t="str">
        <f t="shared" si="1716"/>
        <v>912</v>
      </c>
      <c r="C726" s="26" t="s">
        <v>20</v>
      </c>
      <c r="D726" s="26" t="s">
        <v>21</v>
      </c>
      <c r="E726" s="26" t="s">
        <v>817</v>
      </c>
      <c r="F726" s="26" t="s">
        <v>12</v>
      </c>
      <c r="G726" s="9"/>
      <c r="H726" s="9"/>
      <c r="I726" s="83"/>
      <c r="J726" s="83"/>
      <c r="K726" s="83"/>
      <c r="L726" s="83"/>
      <c r="M726" s="83"/>
      <c r="N726" s="83"/>
      <c r="O726" s="84"/>
      <c r="P726" s="84"/>
      <c r="Q726" s="84"/>
      <c r="R726" s="84"/>
      <c r="S726" s="84"/>
      <c r="T726" s="84"/>
      <c r="U726" s="84"/>
      <c r="V726" s="84"/>
      <c r="W726" s="84"/>
      <c r="X726" s="84"/>
      <c r="Y726" s="84"/>
      <c r="Z726" s="84"/>
      <c r="AA726" s="84"/>
      <c r="AB726" s="84"/>
      <c r="AC726" s="84"/>
      <c r="AD726" s="84"/>
      <c r="AE726" s="84"/>
      <c r="AF726" s="84"/>
      <c r="AG726" s="84"/>
      <c r="AH726" s="84"/>
      <c r="AI726" s="84"/>
      <c r="AJ726" s="84"/>
      <c r="AK726" s="84"/>
      <c r="AL726" s="84"/>
      <c r="AM726" s="84"/>
      <c r="AN726" s="84"/>
      <c r="AO726" s="84"/>
      <c r="AP726" s="84"/>
      <c r="AQ726" s="84"/>
      <c r="AR726" s="84"/>
      <c r="AS726" s="84"/>
      <c r="AT726" s="84"/>
      <c r="AU726" s="84"/>
      <c r="AV726" s="84"/>
      <c r="AW726" s="84"/>
      <c r="AX726" s="84"/>
      <c r="AY726" s="11">
        <f>AY727</f>
        <v>0</v>
      </c>
      <c r="AZ726" s="11">
        <f t="shared" si="1777"/>
        <v>0</v>
      </c>
      <c r="BA726" s="11">
        <f t="shared" si="1777"/>
        <v>0</v>
      </c>
      <c r="BB726" s="11">
        <f t="shared" si="1777"/>
        <v>5600</v>
      </c>
      <c r="BC726" s="11">
        <f t="shared" si="1777"/>
        <v>5600</v>
      </c>
      <c r="BD726" s="11">
        <f t="shared" si="1777"/>
        <v>5600</v>
      </c>
      <c r="BE726" s="11">
        <f>BE727</f>
        <v>0</v>
      </c>
      <c r="BF726" s="11">
        <f t="shared" si="1777"/>
        <v>0</v>
      </c>
      <c r="BG726" s="11">
        <f t="shared" si="1777"/>
        <v>0</v>
      </c>
      <c r="BH726" s="11">
        <f t="shared" si="1777"/>
        <v>0</v>
      </c>
      <c r="BI726" s="11">
        <f t="shared" si="1777"/>
        <v>5600</v>
      </c>
      <c r="BJ726" s="11">
        <f t="shared" si="1777"/>
        <v>5600</v>
      </c>
      <c r="BK726" s="11">
        <f>BK727</f>
        <v>0</v>
      </c>
      <c r="BL726" s="11">
        <f t="shared" si="1778"/>
        <v>0</v>
      </c>
      <c r="BM726" s="11">
        <f t="shared" si="1778"/>
        <v>0</v>
      </c>
      <c r="BN726" s="11">
        <f t="shared" si="1778"/>
        <v>0</v>
      </c>
      <c r="BO726" s="11">
        <f t="shared" si="1778"/>
        <v>5600</v>
      </c>
      <c r="BP726" s="11">
        <f t="shared" si="1778"/>
        <v>5600</v>
      </c>
      <c r="BQ726" s="11">
        <f>BQ727</f>
        <v>0</v>
      </c>
      <c r="BR726" s="11">
        <f t="shared" si="1779"/>
        <v>0</v>
      </c>
      <c r="BS726" s="11">
        <f t="shared" si="1779"/>
        <v>0</v>
      </c>
      <c r="BT726" s="11">
        <f t="shared" si="1779"/>
        <v>0</v>
      </c>
      <c r="BU726" s="11">
        <f t="shared" si="1779"/>
        <v>5600</v>
      </c>
      <c r="BV726" s="11">
        <f t="shared" si="1779"/>
        <v>5600</v>
      </c>
      <c r="BW726" s="11">
        <f>BW727</f>
        <v>0</v>
      </c>
      <c r="BX726" s="11">
        <f t="shared" si="1779"/>
        <v>0</v>
      </c>
      <c r="BY726" s="11">
        <f t="shared" si="1779"/>
        <v>0</v>
      </c>
      <c r="BZ726" s="11">
        <f t="shared" si="1779"/>
        <v>0</v>
      </c>
      <c r="CA726" s="11">
        <f t="shared" si="1779"/>
        <v>5600</v>
      </c>
      <c r="CB726" s="11">
        <f t="shared" si="1779"/>
        <v>5600</v>
      </c>
      <c r="CC726" s="11">
        <f>CC727</f>
        <v>0</v>
      </c>
      <c r="CD726" s="11">
        <f t="shared" si="1780"/>
        <v>0</v>
      </c>
      <c r="CE726" s="11">
        <f t="shared" si="1780"/>
        <v>0</v>
      </c>
      <c r="CF726" s="11">
        <f t="shared" si="1780"/>
        <v>0</v>
      </c>
      <c r="CG726" s="11">
        <f t="shared" si="1780"/>
        <v>5600</v>
      </c>
      <c r="CH726" s="11">
        <f t="shared" si="1780"/>
        <v>5600</v>
      </c>
    </row>
    <row r="727" spans="1:86" ht="20.100000000000001" hidden="1" customHeight="1" x14ac:dyDescent="0.25">
      <c r="A727" s="28" t="s">
        <v>13</v>
      </c>
      <c r="B727" s="26" t="str">
        <f t="shared" si="1716"/>
        <v>912</v>
      </c>
      <c r="C727" s="26" t="s">
        <v>20</v>
      </c>
      <c r="D727" s="26" t="s">
        <v>21</v>
      </c>
      <c r="E727" s="26" t="s">
        <v>817</v>
      </c>
      <c r="F727" s="26" t="s">
        <v>34</v>
      </c>
      <c r="G727" s="9"/>
      <c r="H727" s="9"/>
      <c r="I727" s="83"/>
      <c r="J727" s="83"/>
      <c r="K727" s="83"/>
      <c r="L727" s="83"/>
      <c r="M727" s="83"/>
      <c r="N727" s="83"/>
      <c r="O727" s="84"/>
      <c r="P727" s="84"/>
      <c r="Q727" s="84"/>
      <c r="R727" s="84"/>
      <c r="S727" s="84"/>
      <c r="T727" s="84"/>
      <c r="U727" s="84"/>
      <c r="V727" s="84"/>
      <c r="W727" s="84"/>
      <c r="X727" s="84"/>
      <c r="Y727" s="84"/>
      <c r="Z727" s="84"/>
      <c r="AA727" s="84"/>
      <c r="AB727" s="84"/>
      <c r="AC727" s="84"/>
      <c r="AD727" s="84"/>
      <c r="AE727" s="84"/>
      <c r="AF727" s="84"/>
      <c r="AG727" s="84"/>
      <c r="AH727" s="84"/>
      <c r="AI727" s="84"/>
      <c r="AJ727" s="84"/>
      <c r="AK727" s="84"/>
      <c r="AL727" s="84"/>
      <c r="AM727" s="84"/>
      <c r="AN727" s="84"/>
      <c r="AO727" s="84"/>
      <c r="AP727" s="84"/>
      <c r="AQ727" s="84"/>
      <c r="AR727" s="84"/>
      <c r="AS727" s="84"/>
      <c r="AT727" s="84"/>
      <c r="AU727" s="84"/>
      <c r="AV727" s="84"/>
      <c r="AW727" s="84"/>
      <c r="AX727" s="84"/>
      <c r="AY727" s="11"/>
      <c r="AZ727" s="11"/>
      <c r="BA727" s="11"/>
      <c r="BB727" s="11">
        <v>5600</v>
      </c>
      <c r="BC727" s="9">
        <f>AW727+AY727+AZ727+BA727+BB727</f>
        <v>5600</v>
      </c>
      <c r="BD727" s="9">
        <f>AX727+BB727</f>
        <v>5600</v>
      </c>
      <c r="BE727" s="11"/>
      <c r="BF727" s="11"/>
      <c r="BG727" s="11"/>
      <c r="BH727" s="11"/>
      <c r="BI727" s="9">
        <f>BC727+BE727+BF727+BG727+BH727</f>
        <v>5600</v>
      </c>
      <c r="BJ727" s="9">
        <f>BD727+BH727</f>
        <v>5600</v>
      </c>
      <c r="BK727" s="11"/>
      <c r="BL727" s="11"/>
      <c r="BM727" s="11"/>
      <c r="BN727" s="11"/>
      <c r="BO727" s="9">
        <f>BI727+BK727+BL727+BM727+BN727</f>
        <v>5600</v>
      </c>
      <c r="BP727" s="9">
        <f>BJ727+BN727</f>
        <v>5600</v>
      </c>
      <c r="BQ727" s="11"/>
      <c r="BR727" s="11"/>
      <c r="BS727" s="11"/>
      <c r="BT727" s="11"/>
      <c r="BU727" s="9">
        <f>BO727+BQ727+BR727+BS727+BT727</f>
        <v>5600</v>
      </c>
      <c r="BV727" s="9">
        <f>BP727+BT727</f>
        <v>5600</v>
      </c>
      <c r="BW727" s="11"/>
      <c r="BX727" s="11"/>
      <c r="BY727" s="11"/>
      <c r="BZ727" s="11"/>
      <c r="CA727" s="9">
        <f>BU727+BW727+BX727+BY727+BZ727</f>
        <v>5600</v>
      </c>
      <c r="CB727" s="9">
        <f>BV727+BZ727</f>
        <v>5600</v>
      </c>
      <c r="CC727" s="11"/>
      <c r="CD727" s="11"/>
      <c r="CE727" s="11"/>
      <c r="CF727" s="11"/>
      <c r="CG727" s="9">
        <f>CA727+CC727+CD727+CE727+CF727</f>
        <v>5600</v>
      </c>
      <c r="CH727" s="9">
        <f>CB727+CF727</f>
        <v>5600</v>
      </c>
    </row>
    <row r="728" spans="1:86" ht="82.5" x14ac:dyDescent="0.25">
      <c r="A728" s="25" t="s">
        <v>118</v>
      </c>
      <c r="B728" s="26" t="s">
        <v>494</v>
      </c>
      <c r="C728" s="26" t="s">
        <v>20</v>
      </c>
      <c r="D728" s="26" t="s">
        <v>21</v>
      </c>
      <c r="E728" s="26" t="s">
        <v>119</v>
      </c>
      <c r="F728" s="26"/>
      <c r="G728" s="9">
        <f>G729</f>
        <v>1448</v>
      </c>
      <c r="H728" s="9">
        <f t="shared" ref="H728:BS728" si="1781">H729</f>
        <v>0</v>
      </c>
      <c r="I728" s="9">
        <f t="shared" si="1781"/>
        <v>0</v>
      </c>
      <c r="J728" s="9">
        <f t="shared" si="1781"/>
        <v>0</v>
      </c>
      <c r="K728" s="9">
        <f t="shared" si="1781"/>
        <v>0</v>
      </c>
      <c r="L728" s="9">
        <f t="shared" si="1781"/>
        <v>0</v>
      </c>
      <c r="M728" s="9">
        <f t="shared" si="1781"/>
        <v>1448</v>
      </c>
      <c r="N728" s="9">
        <f t="shared" si="1781"/>
        <v>0</v>
      </c>
      <c r="O728" s="9">
        <f t="shared" si="1781"/>
        <v>0</v>
      </c>
      <c r="P728" s="9">
        <f t="shared" si="1781"/>
        <v>0</v>
      </c>
      <c r="Q728" s="9">
        <f t="shared" si="1781"/>
        <v>0</v>
      </c>
      <c r="R728" s="9">
        <f t="shared" si="1781"/>
        <v>0</v>
      </c>
      <c r="S728" s="9">
        <f t="shared" si="1781"/>
        <v>1448</v>
      </c>
      <c r="T728" s="9">
        <f t="shared" si="1781"/>
        <v>0</v>
      </c>
      <c r="U728" s="9">
        <f t="shared" si="1781"/>
        <v>0</v>
      </c>
      <c r="V728" s="9">
        <f t="shared" si="1781"/>
        <v>0</v>
      </c>
      <c r="W728" s="9">
        <f t="shared" si="1781"/>
        <v>0</v>
      </c>
      <c r="X728" s="9">
        <f t="shared" si="1781"/>
        <v>0</v>
      </c>
      <c r="Y728" s="9">
        <f t="shared" si="1781"/>
        <v>1448</v>
      </c>
      <c r="Z728" s="9">
        <f t="shared" si="1781"/>
        <v>0</v>
      </c>
      <c r="AA728" s="9">
        <f t="shared" si="1781"/>
        <v>0</v>
      </c>
      <c r="AB728" s="9">
        <f t="shared" si="1781"/>
        <v>0</v>
      </c>
      <c r="AC728" s="9">
        <f t="shared" si="1781"/>
        <v>0</v>
      </c>
      <c r="AD728" s="9">
        <f t="shared" si="1781"/>
        <v>0</v>
      </c>
      <c r="AE728" s="9">
        <f t="shared" si="1781"/>
        <v>1448</v>
      </c>
      <c r="AF728" s="9">
        <f t="shared" si="1781"/>
        <v>0</v>
      </c>
      <c r="AG728" s="9">
        <f t="shared" si="1781"/>
        <v>0</v>
      </c>
      <c r="AH728" s="9">
        <f t="shared" si="1781"/>
        <v>0</v>
      </c>
      <c r="AI728" s="9">
        <f t="shared" si="1781"/>
        <v>0</v>
      </c>
      <c r="AJ728" s="9">
        <f t="shared" si="1781"/>
        <v>0</v>
      </c>
      <c r="AK728" s="9">
        <f t="shared" si="1781"/>
        <v>1448</v>
      </c>
      <c r="AL728" s="9">
        <f t="shared" si="1781"/>
        <v>0</v>
      </c>
      <c r="AM728" s="9">
        <f t="shared" si="1781"/>
        <v>0</v>
      </c>
      <c r="AN728" s="9">
        <f t="shared" si="1781"/>
        <v>0</v>
      </c>
      <c r="AO728" s="9">
        <f t="shared" si="1781"/>
        <v>0</v>
      </c>
      <c r="AP728" s="9">
        <f t="shared" si="1781"/>
        <v>0</v>
      </c>
      <c r="AQ728" s="9">
        <f t="shared" si="1781"/>
        <v>1448</v>
      </c>
      <c r="AR728" s="9">
        <f t="shared" si="1781"/>
        <v>0</v>
      </c>
      <c r="AS728" s="9">
        <f t="shared" si="1781"/>
        <v>-227</v>
      </c>
      <c r="AT728" s="9">
        <f t="shared" si="1781"/>
        <v>0</v>
      </c>
      <c r="AU728" s="9">
        <f t="shared" si="1781"/>
        <v>-127</v>
      </c>
      <c r="AV728" s="9">
        <f t="shared" si="1781"/>
        <v>0</v>
      </c>
      <c r="AW728" s="9">
        <f t="shared" si="1781"/>
        <v>1094</v>
      </c>
      <c r="AX728" s="9">
        <f t="shared" si="1781"/>
        <v>0</v>
      </c>
      <c r="AY728" s="9">
        <f t="shared" si="1781"/>
        <v>0</v>
      </c>
      <c r="AZ728" s="9">
        <f t="shared" si="1781"/>
        <v>0</v>
      </c>
      <c r="BA728" s="9">
        <f t="shared" si="1781"/>
        <v>0</v>
      </c>
      <c r="BB728" s="9">
        <f t="shared" si="1781"/>
        <v>0</v>
      </c>
      <c r="BC728" s="9">
        <f t="shared" si="1781"/>
        <v>1094</v>
      </c>
      <c r="BD728" s="9">
        <f t="shared" si="1781"/>
        <v>0</v>
      </c>
      <c r="BE728" s="9">
        <f t="shared" si="1781"/>
        <v>0</v>
      </c>
      <c r="BF728" s="9">
        <f t="shared" si="1781"/>
        <v>0</v>
      </c>
      <c r="BG728" s="9">
        <f t="shared" si="1781"/>
        <v>0</v>
      </c>
      <c r="BH728" s="9">
        <f t="shared" si="1781"/>
        <v>0</v>
      </c>
      <c r="BI728" s="9">
        <f t="shared" si="1781"/>
        <v>1094</v>
      </c>
      <c r="BJ728" s="9">
        <f t="shared" si="1781"/>
        <v>0</v>
      </c>
      <c r="BK728" s="9">
        <f t="shared" si="1781"/>
        <v>0</v>
      </c>
      <c r="BL728" s="9">
        <f t="shared" si="1781"/>
        <v>0</v>
      </c>
      <c r="BM728" s="9">
        <f t="shared" si="1781"/>
        <v>0</v>
      </c>
      <c r="BN728" s="9">
        <f t="shared" si="1781"/>
        <v>0</v>
      </c>
      <c r="BO728" s="9">
        <f t="shared" si="1781"/>
        <v>1094</v>
      </c>
      <c r="BP728" s="9">
        <f t="shared" si="1781"/>
        <v>0</v>
      </c>
      <c r="BQ728" s="9">
        <f t="shared" si="1781"/>
        <v>0</v>
      </c>
      <c r="BR728" s="9">
        <f t="shared" si="1781"/>
        <v>0</v>
      </c>
      <c r="BS728" s="9">
        <f t="shared" si="1781"/>
        <v>0</v>
      </c>
      <c r="BT728" s="9">
        <f t="shared" ref="BT728:CH728" si="1782">BT729</f>
        <v>0</v>
      </c>
      <c r="BU728" s="9">
        <f t="shared" si="1782"/>
        <v>1094</v>
      </c>
      <c r="BV728" s="9">
        <f t="shared" si="1782"/>
        <v>0</v>
      </c>
      <c r="BW728" s="9">
        <f t="shared" si="1782"/>
        <v>0</v>
      </c>
      <c r="BX728" s="9">
        <f t="shared" si="1782"/>
        <v>0</v>
      </c>
      <c r="BY728" s="9">
        <f t="shared" si="1782"/>
        <v>0</v>
      </c>
      <c r="BZ728" s="9">
        <f t="shared" si="1782"/>
        <v>0</v>
      </c>
      <c r="CA728" s="9">
        <f t="shared" si="1782"/>
        <v>1094</v>
      </c>
      <c r="CB728" s="9">
        <f t="shared" si="1782"/>
        <v>0</v>
      </c>
      <c r="CC728" s="9">
        <f t="shared" si="1782"/>
        <v>-74</v>
      </c>
      <c r="CD728" s="9">
        <f t="shared" si="1782"/>
        <v>0</v>
      </c>
      <c r="CE728" s="9">
        <f t="shared" si="1782"/>
        <v>0</v>
      </c>
      <c r="CF728" s="9">
        <f t="shared" si="1782"/>
        <v>0</v>
      </c>
      <c r="CG728" s="9">
        <f t="shared" si="1782"/>
        <v>1020</v>
      </c>
      <c r="CH728" s="9">
        <f t="shared" si="1782"/>
        <v>0</v>
      </c>
    </row>
    <row r="729" spans="1:86" ht="20.100000000000001" hidden="1" customHeight="1" x14ac:dyDescent="0.25">
      <c r="A729" s="28" t="s">
        <v>14</v>
      </c>
      <c r="B729" s="26" t="str">
        <f t="shared" si="1716"/>
        <v>912</v>
      </c>
      <c r="C729" s="26" t="s">
        <v>20</v>
      </c>
      <c r="D729" s="26" t="s">
        <v>21</v>
      </c>
      <c r="E729" s="26" t="s">
        <v>149</v>
      </c>
      <c r="F729" s="26"/>
      <c r="G729" s="9">
        <f>G730+G733+G736</f>
        <v>1448</v>
      </c>
      <c r="H729" s="9">
        <f t="shared" ref="H729:N729" si="1783">H730+H733+H736</f>
        <v>0</v>
      </c>
      <c r="I729" s="9">
        <f t="shared" si="1783"/>
        <v>0</v>
      </c>
      <c r="J729" s="9">
        <f t="shared" si="1783"/>
        <v>0</v>
      </c>
      <c r="K729" s="9">
        <f t="shared" si="1783"/>
        <v>0</v>
      </c>
      <c r="L729" s="9">
        <f t="shared" si="1783"/>
        <v>0</v>
      </c>
      <c r="M729" s="9">
        <f t="shared" si="1783"/>
        <v>1448</v>
      </c>
      <c r="N729" s="9">
        <f t="shared" si="1783"/>
        <v>0</v>
      </c>
      <c r="O729" s="9">
        <f t="shared" ref="O729:T729" si="1784">O730+O733+O736</f>
        <v>0</v>
      </c>
      <c r="P729" s="9">
        <f t="shared" si="1784"/>
        <v>0</v>
      </c>
      <c r="Q729" s="9">
        <f t="shared" si="1784"/>
        <v>0</v>
      </c>
      <c r="R729" s="9">
        <f t="shared" si="1784"/>
        <v>0</v>
      </c>
      <c r="S729" s="9">
        <f t="shared" si="1784"/>
        <v>1448</v>
      </c>
      <c r="T729" s="9">
        <f t="shared" si="1784"/>
        <v>0</v>
      </c>
      <c r="U729" s="9">
        <f t="shared" ref="U729:Z729" si="1785">U730+U733+U736</f>
        <v>0</v>
      </c>
      <c r="V729" s="9">
        <f t="shared" si="1785"/>
        <v>0</v>
      </c>
      <c r="W729" s="9">
        <f t="shared" si="1785"/>
        <v>0</v>
      </c>
      <c r="X729" s="9">
        <f t="shared" si="1785"/>
        <v>0</v>
      </c>
      <c r="Y729" s="9">
        <f t="shared" si="1785"/>
        <v>1448</v>
      </c>
      <c r="Z729" s="9">
        <f t="shared" si="1785"/>
        <v>0</v>
      </c>
      <c r="AA729" s="9">
        <f t="shared" ref="AA729:AF729" si="1786">AA730+AA733+AA736</f>
        <v>0</v>
      </c>
      <c r="AB729" s="9">
        <f t="shared" si="1786"/>
        <v>0</v>
      </c>
      <c r="AC729" s="9">
        <f t="shared" si="1786"/>
        <v>0</v>
      </c>
      <c r="AD729" s="9">
        <f t="shared" si="1786"/>
        <v>0</v>
      </c>
      <c r="AE729" s="9">
        <f t="shared" si="1786"/>
        <v>1448</v>
      </c>
      <c r="AF729" s="9">
        <f t="shared" si="1786"/>
        <v>0</v>
      </c>
      <c r="AG729" s="9">
        <f t="shared" ref="AG729:AL729" si="1787">AG730+AG733+AG736</f>
        <v>0</v>
      </c>
      <c r="AH729" s="9">
        <f t="shared" si="1787"/>
        <v>0</v>
      </c>
      <c r="AI729" s="9">
        <f t="shared" si="1787"/>
        <v>0</v>
      </c>
      <c r="AJ729" s="9">
        <f t="shared" si="1787"/>
        <v>0</v>
      </c>
      <c r="AK729" s="9">
        <f t="shared" si="1787"/>
        <v>1448</v>
      </c>
      <c r="AL729" s="9">
        <f t="shared" si="1787"/>
        <v>0</v>
      </c>
      <c r="AM729" s="9">
        <f t="shared" ref="AM729:AR729" si="1788">AM730+AM733+AM736</f>
        <v>0</v>
      </c>
      <c r="AN729" s="9">
        <f t="shared" si="1788"/>
        <v>0</v>
      </c>
      <c r="AO729" s="9">
        <f t="shared" si="1788"/>
        <v>0</v>
      </c>
      <c r="AP729" s="9">
        <f t="shared" si="1788"/>
        <v>0</v>
      </c>
      <c r="AQ729" s="9">
        <f t="shared" si="1788"/>
        <v>1448</v>
      </c>
      <c r="AR729" s="9">
        <f t="shared" si="1788"/>
        <v>0</v>
      </c>
      <c r="AS729" s="9">
        <f t="shared" ref="AS729:AX729" si="1789">AS730+AS733+AS736</f>
        <v>-227</v>
      </c>
      <c r="AT729" s="9">
        <f t="shared" si="1789"/>
        <v>0</v>
      </c>
      <c r="AU729" s="9">
        <f t="shared" si="1789"/>
        <v>-127</v>
      </c>
      <c r="AV729" s="9">
        <f t="shared" si="1789"/>
        <v>0</v>
      </c>
      <c r="AW729" s="9">
        <f t="shared" si="1789"/>
        <v>1094</v>
      </c>
      <c r="AX729" s="9">
        <f t="shared" si="1789"/>
        <v>0</v>
      </c>
      <c r="AY729" s="9">
        <f t="shared" ref="AY729:BD729" si="1790">AY730+AY733+AY736</f>
        <v>0</v>
      </c>
      <c r="AZ729" s="9">
        <f t="shared" si="1790"/>
        <v>0</v>
      </c>
      <c r="BA729" s="9">
        <f t="shared" si="1790"/>
        <v>0</v>
      </c>
      <c r="BB729" s="9">
        <f t="shared" si="1790"/>
        <v>0</v>
      </c>
      <c r="BC729" s="9">
        <f t="shared" si="1790"/>
        <v>1094</v>
      </c>
      <c r="BD729" s="9">
        <f t="shared" si="1790"/>
        <v>0</v>
      </c>
      <c r="BE729" s="9">
        <f t="shared" ref="BE729:BJ729" si="1791">BE730+BE733+BE736</f>
        <v>0</v>
      </c>
      <c r="BF729" s="9">
        <f t="shared" si="1791"/>
        <v>0</v>
      </c>
      <c r="BG729" s="9">
        <f t="shared" si="1791"/>
        <v>0</v>
      </c>
      <c r="BH729" s="9">
        <f t="shared" si="1791"/>
        <v>0</v>
      </c>
      <c r="BI729" s="9">
        <f t="shared" si="1791"/>
        <v>1094</v>
      </c>
      <c r="BJ729" s="9">
        <f t="shared" si="1791"/>
        <v>0</v>
      </c>
      <c r="BK729" s="9">
        <f t="shared" ref="BK729:BP729" si="1792">BK730+BK733+BK736</f>
        <v>0</v>
      </c>
      <c r="BL729" s="9">
        <f t="shared" si="1792"/>
        <v>0</v>
      </c>
      <c r="BM729" s="9">
        <f t="shared" si="1792"/>
        <v>0</v>
      </c>
      <c r="BN729" s="9">
        <f t="shared" si="1792"/>
        <v>0</v>
      </c>
      <c r="BO729" s="9">
        <f t="shared" si="1792"/>
        <v>1094</v>
      </c>
      <c r="BP729" s="9">
        <f t="shared" si="1792"/>
        <v>0</v>
      </c>
      <c r="BQ729" s="9">
        <f t="shared" ref="BQ729:BV729" si="1793">BQ730+BQ733+BQ736</f>
        <v>0</v>
      </c>
      <c r="BR729" s="9">
        <f t="shared" si="1793"/>
        <v>0</v>
      </c>
      <c r="BS729" s="9">
        <f t="shared" si="1793"/>
        <v>0</v>
      </c>
      <c r="BT729" s="9">
        <f t="shared" si="1793"/>
        <v>0</v>
      </c>
      <c r="BU729" s="9">
        <f t="shared" si="1793"/>
        <v>1094</v>
      </c>
      <c r="BV729" s="9">
        <f t="shared" si="1793"/>
        <v>0</v>
      </c>
      <c r="BW729" s="9">
        <f t="shared" ref="BW729:CB729" si="1794">BW730+BW733+BW736</f>
        <v>0</v>
      </c>
      <c r="BX729" s="9">
        <f t="shared" si="1794"/>
        <v>0</v>
      </c>
      <c r="BY729" s="9">
        <f t="shared" si="1794"/>
        <v>0</v>
      </c>
      <c r="BZ729" s="9">
        <f t="shared" si="1794"/>
        <v>0</v>
      </c>
      <c r="CA729" s="9">
        <f t="shared" si="1794"/>
        <v>1094</v>
      </c>
      <c r="CB729" s="9">
        <f t="shared" si="1794"/>
        <v>0</v>
      </c>
      <c r="CC729" s="9">
        <f t="shared" ref="CC729:CH729" si="1795">CC730+CC733+CC736</f>
        <v>-74</v>
      </c>
      <c r="CD729" s="9">
        <f t="shared" si="1795"/>
        <v>0</v>
      </c>
      <c r="CE729" s="9">
        <f t="shared" si="1795"/>
        <v>0</v>
      </c>
      <c r="CF729" s="9">
        <f t="shared" si="1795"/>
        <v>0</v>
      </c>
      <c r="CG729" s="9">
        <f t="shared" si="1795"/>
        <v>1020</v>
      </c>
      <c r="CH729" s="9">
        <f t="shared" si="1795"/>
        <v>0</v>
      </c>
    </row>
    <row r="730" spans="1:86" ht="20.100000000000001" hidden="1" customHeight="1" x14ac:dyDescent="0.25">
      <c r="A730" s="28" t="s">
        <v>24</v>
      </c>
      <c r="B730" s="26" t="str">
        <f>B728</f>
        <v>912</v>
      </c>
      <c r="C730" s="26" t="s">
        <v>20</v>
      </c>
      <c r="D730" s="26" t="s">
        <v>21</v>
      </c>
      <c r="E730" s="26" t="s">
        <v>531</v>
      </c>
      <c r="F730" s="26"/>
      <c r="G730" s="9">
        <f t="shared" ref="G730:V731" si="1796">G731</f>
        <v>0</v>
      </c>
      <c r="H730" s="9">
        <f t="shared" si="1796"/>
        <v>0</v>
      </c>
      <c r="I730" s="9">
        <f t="shared" si="1796"/>
        <v>0</v>
      </c>
      <c r="J730" s="9">
        <f t="shared" si="1796"/>
        <v>0</v>
      </c>
      <c r="K730" s="9">
        <f t="shared" si="1796"/>
        <v>0</v>
      </c>
      <c r="L730" s="9">
        <f t="shared" si="1796"/>
        <v>0</v>
      </c>
      <c r="M730" s="9">
        <f t="shared" si="1796"/>
        <v>0</v>
      </c>
      <c r="N730" s="9">
        <f t="shared" si="1796"/>
        <v>0</v>
      </c>
      <c r="O730" s="9">
        <f t="shared" si="1796"/>
        <v>0</v>
      </c>
      <c r="P730" s="9">
        <f t="shared" si="1796"/>
        <v>0</v>
      </c>
      <c r="Q730" s="9">
        <f t="shared" si="1796"/>
        <v>0</v>
      </c>
      <c r="R730" s="9">
        <f t="shared" si="1796"/>
        <v>0</v>
      </c>
      <c r="S730" s="9">
        <f t="shared" si="1796"/>
        <v>0</v>
      </c>
      <c r="T730" s="9">
        <f t="shared" si="1796"/>
        <v>0</v>
      </c>
      <c r="U730" s="9">
        <f t="shared" si="1796"/>
        <v>0</v>
      </c>
      <c r="V730" s="9">
        <f t="shared" si="1796"/>
        <v>0</v>
      </c>
      <c r="W730" s="9">
        <f t="shared" ref="U730:AJ731" si="1797">W731</f>
        <v>0</v>
      </c>
      <c r="X730" s="9">
        <f t="shared" si="1797"/>
        <v>0</v>
      </c>
      <c r="Y730" s="9">
        <f t="shared" si="1797"/>
        <v>0</v>
      </c>
      <c r="Z730" s="9">
        <f t="shared" si="1797"/>
        <v>0</v>
      </c>
      <c r="AA730" s="9">
        <f t="shared" si="1797"/>
        <v>0</v>
      </c>
      <c r="AB730" s="9">
        <f t="shared" si="1797"/>
        <v>0</v>
      </c>
      <c r="AC730" s="9">
        <f t="shared" si="1797"/>
        <v>0</v>
      </c>
      <c r="AD730" s="9">
        <f t="shared" si="1797"/>
        <v>0</v>
      </c>
      <c r="AE730" s="9">
        <f t="shared" si="1797"/>
        <v>0</v>
      </c>
      <c r="AF730" s="9">
        <f t="shared" si="1797"/>
        <v>0</v>
      </c>
      <c r="AG730" s="9">
        <f t="shared" si="1797"/>
        <v>0</v>
      </c>
      <c r="AH730" s="9">
        <f t="shared" si="1797"/>
        <v>0</v>
      </c>
      <c r="AI730" s="9">
        <f t="shared" si="1797"/>
        <v>0</v>
      </c>
      <c r="AJ730" s="9">
        <f t="shared" si="1797"/>
        <v>0</v>
      </c>
      <c r="AK730" s="9">
        <f t="shared" ref="AG730:AV731" si="1798">AK731</f>
        <v>0</v>
      </c>
      <c r="AL730" s="9">
        <f t="shared" si="1798"/>
        <v>0</v>
      </c>
      <c r="AM730" s="9">
        <f t="shared" si="1798"/>
        <v>0</v>
      </c>
      <c r="AN730" s="9">
        <f t="shared" si="1798"/>
        <v>0</v>
      </c>
      <c r="AO730" s="9">
        <f t="shared" si="1798"/>
        <v>0</v>
      </c>
      <c r="AP730" s="9">
        <f t="shared" si="1798"/>
        <v>0</v>
      </c>
      <c r="AQ730" s="9">
        <f t="shared" si="1798"/>
        <v>0</v>
      </c>
      <c r="AR730" s="9">
        <f t="shared" si="1798"/>
        <v>0</v>
      </c>
      <c r="AS730" s="9">
        <f t="shared" si="1798"/>
        <v>0</v>
      </c>
      <c r="AT730" s="9">
        <f t="shared" si="1798"/>
        <v>0</v>
      </c>
      <c r="AU730" s="9">
        <f t="shared" si="1798"/>
        <v>0</v>
      </c>
      <c r="AV730" s="9">
        <f t="shared" si="1798"/>
        <v>0</v>
      </c>
      <c r="AW730" s="9">
        <f t="shared" ref="AS730:BH731" si="1799">AW731</f>
        <v>0</v>
      </c>
      <c r="AX730" s="9">
        <f t="shared" si="1799"/>
        <v>0</v>
      </c>
      <c r="AY730" s="9">
        <f t="shared" si="1799"/>
        <v>0</v>
      </c>
      <c r="AZ730" s="9">
        <f t="shared" si="1799"/>
        <v>0</v>
      </c>
      <c r="BA730" s="9">
        <f t="shared" si="1799"/>
        <v>0</v>
      </c>
      <c r="BB730" s="9">
        <f t="shared" si="1799"/>
        <v>0</v>
      </c>
      <c r="BC730" s="9">
        <f t="shared" si="1799"/>
        <v>0</v>
      </c>
      <c r="BD730" s="9">
        <f t="shared" si="1799"/>
        <v>0</v>
      </c>
      <c r="BE730" s="9">
        <f t="shared" si="1799"/>
        <v>0</v>
      </c>
      <c r="BF730" s="9">
        <f t="shared" si="1799"/>
        <v>0</v>
      </c>
      <c r="BG730" s="9">
        <f t="shared" si="1799"/>
        <v>0</v>
      </c>
      <c r="BH730" s="9">
        <f t="shared" si="1799"/>
        <v>0</v>
      </c>
      <c r="BI730" s="9">
        <f t="shared" ref="BE730:BT731" si="1800">BI731</f>
        <v>0</v>
      </c>
      <c r="BJ730" s="9">
        <f t="shared" si="1800"/>
        <v>0</v>
      </c>
      <c r="BK730" s="9">
        <f t="shared" si="1800"/>
        <v>0</v>
      </c>
      <c r="BL730" s="9">
        <f t="shared" si="1800"/>
        <v>0</v>
      </c>
      <c r="BM730" s="9">
        <f t="shared" si="1800"/>
        <v>0</v>
      </c>
      <c r="BN730" s="9">
        <f t="shared" si="1800"/>
        <v>0</v>
      </c>
      <c r="BO730" s="9">
        <f t="shared" si="1800"/>
        <v>0</v>
      </c>
      <c r="BP730" s="9">
        <f t="shared" si="1800"/>
        <v>0</v>
      </c>
      <c r="BQ730" s="9">
        <f t="shared" si="1800"/>
        <v>0</v>
      </c>
      <c r="BR730" s="9">
        <f t="shared" si="1800"/>
        <v>0</v>
      </c>
      <c r="BS730" s="9">
        <f t="shared" si="1800"/>
        <v>0</v>
      </c>
      <c r="BT730" s="9">
        <f t="shared" si="1800"/>
        <v>0</v>
      </c>
      <c r="BU730" s="9">
        <f t="shared" ref="BQ730:CF731" si="1801">BU731</f>
        <v>0</v>
      </c>
      <c r="BV730" s="9">
        <f t="shared" si="1801"/>
        <v>0</v>
      </c>
      <c r="BW730" s="9">
        <f t="shared" si="1801"/>
        <v>0</v>
      </c>
      <c r="BX730" s="9">
        <f t="shared" si="1801"/>
        <v>0</v>
      </c>
      <c r="BY730" s="9">
        <f t="shared" si="1801"/>
        <v>0</v>
      </c>
      <c r="BZ730" s="9">
        <f t="shared" si="1801"/>
        <v>0</v>
      </c>
      <c r="CA730" s="9">
        <f t="shared" si="1801"/>
        <v>0</v>
      </c>
      <c r="CB730" s="9">
        <f t="shared" si="1801"/>
        <v>0</v>
      </c>
      <c r="CC730" s="9">
        <f t="shared" si="1801"/>
        <v>0</v>
      </c>
      <c r="CD730" s="9">
        <f t="shared" si="1801"/>
        <v>0</v>
      </c>
      <c r="CE730" s="9">
        <f t="shared" si="1801"/>
        <v>0</v>
      </c>
      <c r="CF730" s="9">
        <f t="shared" si="1801"/>
        <v>0</v>
      </c>
      <c r="CG730" s="9">
        <f t="shared" ref="CC730:CH731" si="1802">CG731</f>
        <v>0</v>
      </c>
      <c r="CH730" s="9">
        <f t="shared" si="1802"/>
        <v>0</v>
      </c>
    </row>
    <row r="731" spans="1:86" ht="33" hidden="1" x14ac:dyDescent="0.25">
      <c r="A731" s="25" t="s">
        <v>11</v>
      </c>
      <c r="B731" s="26" t="str">
        <f t="shared" ref="B731:B748" si="1803">B730</f>
        <v>912</v>
      </c>
      <c r="C731" s="26" t="s">
        <v>20</v>
      </c>
      <c r="D731" s="26" t="s">
        <v>21</v>
      </c>
      <c r="E731" s="26" t="s">
        <v>531</v>
      </c>
      <c r="F731" s="26" t="s">
        <v>12</v>
      </c>
      <c r="G731" s="9">
        <f t="shared" si="1796"/>
        <v>0</v>
      </c>
      <c r="H731" s="9">
        <f t="shared" si="1796"/>
        <v>0</v>
      </c>
      <c r="I731" s="9">
        <f t="shared" si="1796"/>
        <v>0</v>
      </c>
      <c r="J731" s="9">
        <f t="shared" si="1796"/>
        <v>0</v>
      </c>
      <c r="K731" s="9">
        <f t="shared" si="1796"/>
        <v>0</v>
      </c>
      <c r="L731" s="9">
        <f t="shared" si="1796"/>
        <v>0</v>
      </c>
      <c r="M731" s="9">
        <f t="shared" si="1796"/>
        <v>0</v>
      </c>
      <c r="N731" s="9">
        <f t="shared" si="1796"/>
        <v>0</v>
      </c>
      <c r="O731" s="9">
        <f t="shared" si="1796"/>
        <v>0</v>
      </c>
      <c r="P731" s="9">
        <f t="shared" si="1796"/>
        <v>0</v>
      </c>
      <c r="Q731" s="9">
        <f t="shared" si="1796"/>
        <v>0</v>
      </c>
      <c r="R731" s="9">
        <f t="shared" si="1796"/>
        <v>0</v>
      </c>
      <c r="S731" s="9">
        <f t="shared" si="1796"/>
        <v>0</v>
      </c>
      <c r="T731" s="9">
        <f t="shared" si="1796"/>
        <v>0</v>
      </c>
      <c r="U731" s="9">
        <f t="shared" si="1797"/>
        <v>0</v>
      </c>
      <c r="V731" s="9">
        <f t="shared" si="1797"/>
        <v>0</v>
      </c>
      <c r="W731" s="9">
        <f t="shared" si="1797"/>
        <v>0</v>
      </c>
      <c r="X731" s="9">
        <f t="shared" si="1797"/>
        <v>0</v>
      </c>
      <c r="Y731" s="9">
        <f t="shared" si="1797"/>
        <v>0</v>
      </c>
      <c r="Z731" s="9">
        <f t="shared" si="1797"/>
        <v>0</v>
      </c>
      <c r="AA731" s="9">
        <f t="shared" si="1797"/>
        <v>0</v>
      </c>
      <c r="AB731" s="9">
        <f t="shared" si="1797"/>
        <v>0</v>
      </c>
      <c r="AC731" s="9">
        <f t="shared" si="1797"/>
        <v>0</v>
      </c>
      <c r="AD731" s="9">
        <f t="shared" si="1797"/>
        <v>0</v>
      </c>
      <c r="AE731" s="9">
        <f t="shared" si="1797"/>
        <v>0</v>
      </c>
      <c r="AF731" s="9">
        <f t="shared" si="1797"/>
        <v>0</v>
      </c>
      <c r="AG731" s="9">
        <f t="shared" si="1798"/>
        <v>0</v>
      </c>
      <c r="AH731" s="9">
        <f t="shared" si="1798"/>
        <v>0</v>
      </c>
      <c r="AI731" s="9">
        <f t="shared" si="1798"/>
        <v>0</v>
      </c>
      <c r="AJ731" s="9">
        <f t="shared" si="1798"/>
        <v>0</v>
      </c>
      <c r="AK731" s="9">
        <f t="shared" si="1798"/>
        <v>0</v>
      </c>
      <c r="AL731" s="9">
        <f t="shared" si="1798"/>
        <v>0</v>
      </c>
      <c r="AM731" s="9">
        <f t="shared" si="1798"/>
        <v>0</v>
      </c>
      <c r="AN731" s="9">
        <f t="shared" si="1798"/>
        <v>0</v>
      </c>
      <c r="AO731" s="9">
        <f t="shared" si="1798"/>
        <v>0</v>
      </c>
      <c r="AP731" s="9">
        <f t="shared" si="1798"/>
        <v>0</v>
      </c>
      <c r="AQ731" s="9">
        <f t="shared" si="1798"/>
        <v>0</v>
      </c>
      <c r="AR731" s="9">
        <f t="shared" si="1798"/>
        <v>0</v>
      </c>
      <c r="AS731" s="9">
        <f t="shared" si="1799"/>
        <v>0</v>
      </c>
      <c r="AT731" s="9">
        <f t="shared" si="1799"/>
        <v>0</v>
      </c>
      <c r="AU731" s="9">
        <f t="shared" si="1799"/>
        <v>0</v>
      </c>
      <c r="AV731" s="9">
        <f t="shared" si="1799"/>
        <v>0</v>
      </c>
      <c r="AW731" s="9">
        <f t="shared" si="1799"/>
        <v>0</v>
      </c>
      <c r="AX731" s="9">
        <f t="shared" si="1799"/>
        <v>0</v>
      </c>
      <c r="AY731" s="9">
        <f t="shared" si="1799"/>
        <v>0</v>
      </c>
      <c r="AZ731" s="9">
        <f t="shared" si="1799"/>
        <v>0</v>
      </c>
      <c r="BA731" s="9">
        <f t="shared" si="1799"/>
        <v>0</v>
      </c>
      <c r="BB731" s="9">
        <f t="shared" si="1799"/>
        <v>0</v>
      </c>
      <c r="BC731" s="9">
        <f t="shared" si="1799"/>
        <v>0</v>
      </c>
      <c r="BD731" s="9">
        <f t="shared" si="1799"/>
        <v>0</v>
      </c>
      <c r="BE731" s="9">
        <f t="shared" si="1800"/>
        <v>0</v>
      </c>
      <c r="BF731" s="9">
        <f t="shared" si="1800"/>
        <v>0</v>
      </c>
      <c r="BG731" s="9">
        <f t="shared" si="1800"/>
        <v>0</v>
      </c>
      <c r="BH731" s="9">
        <f t="shared" si="1800"/>
        <v>0</v>
      </c>
      <c r="BI731" s="9">
        <f t="shared" si="1800"/>
        <v>0</v>
      </c>
      <c r="BJ731" s="9">
        <f t="shared" si="1800"/>
        <v>0</v>
      </c>
      <c r="BK731" s="9">
        <f t="shared" si="1800"/>
        <v>0</v>
      </c>
      <c r="BL731" s="9">
        <f t="shared" si="1800"/>
        <v>0</v>
      </c>
      <c r="BM731" s="9">
        <f t="shared" si="1800"/>
        <v>0</v>
      </c>
      <c r="BN731" s="9">
        <f t="shared" si="1800"/>
        <v>0</v>
      </c>
      <c r="BO731" s="9">
        <f t="shared" si="1800"/>
        <v>0</v>
      </c>
      <c r="BP731" s="9">
        <f t="shared" si="1800"/>
        <v>0</v>
      </c>
      <c r="BQ731" s="9">
        <f t="shared" si="1801"/>
        <v>0</v>
      </c>
      <c r="BR731" s="9">
        <f t="shared" si="1801"/>
        <v>0</v>
      </c>
      <c r="BS731" s="9">
        <f t="shared" si="1801"/>
        <v>0</v>
      </c>
      <c r="BT731" s="9">
        <f t="shared" si="1801"/>
        <v>0</v>
      </c>
      <c r="BU731" s="9">
        <f t="shared" si="1801"/>
        <v>0</v>
      </c>
      <c r="BV731" s="9">
        <f t="shared" si="1801"/>
        <v>0</v>
      </c>
      <c r="BW731" s="9">
        <f t="shared" si="1801"/>
        <v>0</v>
      </c>
      <c r="BX731" s="9">
        <f t="shared" si="1801"/>
        <v>0</v>
      </c>
      <c r="BY731" s="9">
        <f t="shared" si="1801"/>
        <v>0</v>
      </c>
      <c r="BZ731" s="9">
        <f t="shared" si="1801"/>
        <v>0</v>
      </c>
      <c r="CA731" s="9">
        <f t="shared" si="1801"/>
        <v>0</v>
      </c>
      <c r="CB731" s="9">
        <f t="shared" si="1801"/>
        <v>0</v>
      </c>
      <c r="CC731" s="9">
        <f t="shared" si="1802"/>
        <v>0</v>
      </c>
      <c r="CD731" s="9">
        <f t="shared" si="1802"/>
        <v>0</v>
      </c>
      <c r="CE731" s="9">
        <f t="shared" si="1802"/>
        <v>0</v>
      </c>
      <c r="CF731" s="9">
        <f t="shared" si="1802"/>
        <v>0</v>
      </c>
      <c r="CG731" s="9">
        <f t="shared" si="1802"/>
        <v>0</v>
      </c>
      <c r="CH731" s="9">
        <f t="shared" si="1802"/>
        <v>0</v>
      </c>
    </row>
    <row r="732" spans="1:86" ht="20.100000000000001" hidden="1" customHeight="1" x14ac:dyDescent="0.25">
      <c r="A732" s="28" t="s">
        <v>13</v>
      </c>
      <c r="B732" s="26" t="str">
        <f t="shared" si="1803"/>
        <v>912</v>
      </c>
      <c r="C732" s="26" t="s">
        <v>20</v>
      </c>
      <c r="D732" s="26" t="s">
        <v>21</v>
      </c>
      <c r="E732" s="26" t="s">
        <v>531</v>
      </c>
      <c r="F732" s="26">
        <v>610</v>
      </c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9"/>
      <c r="AU732" s="9"/>
      <c r="AV732" s="9"/>
      <c r="AW732" s="9"/>
      <c r="AX732" s="9"/>
      <c r="AY732" s="9"/>
      <c r="AZ732" s="9"/>
      <c r="BA732" s="9"/>
      <c r="BB732" s="9"/>
      <c r="BC732" s="9"/>
      <c r="BD732" s="9"/>
      <c r="BE732" s="9"/>
      <c r="BF732" s="9"/>
      <c r="BG732" s="9"/>
      <c r="BH732" s="9"/>
      <c r="BI732" s="9"/>
      <c r="BJ732" s="9"/>
      <c r="BK732" s="9"/>
      <c r="BL732" s="9"/>
      <c r="BM732" s="9"/>
      <c r="BN732" s="9"/>
      <c r="BO732" s="9"/>
      <c r="BP732" s="9"/>
      <c r="BQ732" s="9"/>
      <c r="BR732" s="9"/>
      <c r="BS732" s="9"/>
      <c r="BT732" s="9"/>
      <c r="BU732" s="9"/>
      <c r="BV732" s="9"/>
      <c r="BW732" s="9"/>
      <c r="BX732" s="9"/>
      <c r="BY732" s="9"/>
      <c r="BZ732" s="9"/>
      <c r="CA732" s="9"/>
      <c r="CB732" s="9"/>
      <c r="CC732" s="9"/>
      <c r="CD732" s="9"/>
      <c r="CE732" s="9"/>
      <c r="CF732" s="9"/>
      <c r="CG732" s="9"/>
      <c r="CH732" s="9"/>
    </row>
    <row r="733" spans="1:86" ht="20.100000000000001" hidden="1" customHeight="1" x14ac:dyDescent="0.25">
      <c r="A733" s="28" t="s">
        <v>25</v>
      </c>
      <c r="B733" s="26" t="str">
        <f t="shared" si="1803"/>
        <v>912</v>
      </c>
      <c r="C733" s="26" t="s">
        <v>20</v>
      </c>
      <c r="D733" s="26" t="s">
        <v>21</v>
      </c>
      <c r="E733" s="26" t="s">
        <v>483</v>
      </c>
      <c r="F733" s="26"/>
      <c r="G733" s="9">
        <f>G734</f>
        <v>0</v>
      </c>
      <c r="H733" s="9">
        <f t="shared" ref="H733:W734" si="1804">H734</f>
        <v>0</v>
      </c>
      <c r="I733" s="9">
        <f t="shared" si="1804"/>
        <v>0</v>
      </c>
      <c r="J733" s="9">
        <f t="shared" si="1804"/>
        <v>0</v>
      </c>
      <c r="K733" s="9">
        <f t="shared" si="1804"/>
        <v>0</v>
      </c>
      <c r="L733" s="9">
        <f t="shared" si="1804"/>
        <v>0</v>
      </c>
      <c r="M733" s="9">
        <f t="shared" si="1804"/>
        <v>0</v>
      </c>
      <c r="N733" s="9">
        <f t="shared" si="1804"/>
        <v>0</v>
      </c>
      <c r="O733" s="9">
        <f t="shared" si="1804"/>
        <v>0</v>
      </c>
      <c r="P733" s="9">
        <f t="shared" si="1804"/>
        <v>0</v>
      </c>
      <c r="Q733" s="9">
        <f t="shared" si="1804"/>
        <v>0</v>
      </c>
      <c r="R733" s="9">
        <f t="shared" si="1804"/>
        <v>0</v>
      </c>
      <c r="S733" s="9">
        <f t="shared" si="1804"/>
        <v>0</v>
      </c>
      <c r="T733" s="9">
        <f t="shared" si="1804"/>
        <v>0</v>
      </c>
      <c r="U733" s="9">
        <f t="shared" si="1804"/>
        <v>0</v>
      </c>
      <c r="V733" s="9">
        <f t="shared" si="1804"/>
        <v>0</v>
      </c>
      <c r="W733" s="9">
        <f t="shared" si="1804"/>
        <v>0</v>
      </c>
      <c r="X733" s="9">
        <f t="shared" ref="U733:AJ734" si="1805">X734</f>
        <v>0</v>
      </c>
      <c r="Y733" s="9">
        <f t="shared" si="1805"/>
        <v>0</v>
      </c>
      <c r="Z733" s="9">
        <f t="shared" si="1805"/>
        <v>0</v>
      </c>
      <c r="AA733" s="9">
        <f t="shared" si="1805"/>
        <v>0</v>
      </c>
      <c r="AB733" s="9">
        <f t="shared" si="1805"/>
        <v>0</v>
      </c>
      <c r="AC733" s="9">
        <f t="shared" si="1805"/>
        <v>0</v>
      </c>
      <c r="AD733" s="9">
        <f t="shared" si="1805"/>
        <v>0</v>
      </c>
      <c r="AE733" s="9">
        <f t="shared" si="1805"/>
        <v>0</v>
      </c>
      <c r="AF733" s="9">
        <f t="shared" si="1805"/>
        <v>0</v>
      </c>
      <c r="AG733" s="9">
        <f t="shared" si="1805"/>
        <v>0</v>
      </c>
      <c r="AH733" s="9">
        <f t="shared" si="1805"/>
        <v>0</v>
      </c>
      <c r="AI733" s="9">
        <f t="shared" si="1805"/>
        <v>0</v>
      </c>
      <c r="AJ733" s="9">
        <f t="shared" si="1805"/>
        <v>0</v>
      </c>
      <c r="AK733" s="9">
        <f t="shared" ref="AG733:AV734" si="1806">AK734</f>
        <v>0</v>
      </c>
      <c r="AL733" s="9">
        <f t="shared" si="1806"/>
        <v>0</v>
      </c>
      <c r="AM733" s="9">
        <f t="shared" si="1806"/>
        <v>0</v>
      </c>
      <c r="AN733" s="9">
        <f t="shared" si="1806"/>
        <v>0</v>
      </c>
      <c r="AO733" s="9">
        <f t="shared" si="1806"/>
        <v>0</v>
      </c>
      <c r="AP733" s="9">
        <f t="shared" si="1806"/>
        <v>0</v>
      </c>
      <c r="AQ733" s="9">
        <f t="shared" si="1806"/>
        <v>0</v>
      </c>
      <c r="AR733" s="9">
        <f t="shared" si="1806"/>
        <v>0</v>
      </c>
      <c r="AS733" s="9">
        <f t="shared" si="1806"/>
        <v>0</v>
      </c>
      <c r="AT733" s="9">
        <f t="shared" si="1806"/>
        <v>0</v>
      </c>
      <c r="AU733" s="9">
        <f t="shared" si="1806"/>
        <v>0</v>
      </c>
      <c r="AV733" s="9">
        <f t="shared" si="1806"/>
        <v>0</v>
      </c>
      <c r="AW733" s="9">
        <f t="shared" ref="AS733:BH734" si="1807">AW734</f>
        <v>0</v>
      </c>
      <c r="AX733" s="9">
        <f t="shared" si="1807"/>
        <v>0</v>
      </c>
      <c r="AY733" s="9">
        <f t="shared" si="1807"/>
        <v>0</v>
      </c>
      <c r="AZ733" s="9">
        <f t="shared" si="1807"/>
        <v>0</v>
      </c>
      <c r="BA733" s="9">
        <f t="shared" si="1807"/>
        <v>0</v>
      </c>
      <c r="BB733" s="9">
        <f t="shared" si="1807"/>
        <v>0</v>
      </c>
      <c r="BC733" s="9">
        <f t="shared" si="1807"/>
        <v>0</v>
      </c>
      <c r="BD733" s="9">
        <f t="shared" si="1807"/>
        <v>0</v>
      </c>
      <c r="BE733" s="9">
        <f t="shared" si="1807"/>
        <v>0</v>
      </c>
      <c r="BF733" s="9">
        <f t="shared" si="1807"/>
        <v>0</v>
      </c>
      <c r="BG733" s="9">
        <f t="shared" si="1807"/>
        <v>0</v>
      </c>
      <c r="BH733" s="9">
        <f t="shared" si="1807"/>
        <v>0</v>
      </c>
      <c r="BI733" s="9">
        <f t="shared" ref="BE733:BT734" si="1808">BI734</f>
        <v>0</v>
      </c>
      <c r="BJ733" s="9">
        <f t="shared" si="1808"/>
        <v>0</v>
      </c>
      <c r="BK733" s="9">
        <f t="shared" si="1808"/>
        <v>0</v>
      </c>
      <c r="BL733" s="9">
        <f t="shared" si="1808"/>
        <v>0</v>
      </c>
      <c r="BM733" s="9">
        <f t="shared" si="1808"/>
        <v>0</v>
      </c>
      <c r="BN733" s="9">
        <f t="shared" si="1808"/>
        <v>0</v>
      </c>
      <c r="BO733" s="9">
        <f t="shared" si="1808"/>
        <v>0</v>
      </c>
      <c r="BP733" s="9">
        <f t="shared" si="1808"/>
        <v>0</v>
      </c>
      <c r="BQ733" s="9">
        <f t="shared" si="1808"/>
        <v>0</v>
      </c>
      <c r="BR733" s="9">
        <f t="shared" si="1808"/>
        <v>0</v>
      </c>
      <c r="BS733" s="9">
        <f t="shared" si="1808"/>
        <v>0</v>
      </c>
      <c r="BT733" s="9">
        <f t="shared" si="1808"/>
        <v>0</v>
      </c>
      <c r="BU733" s="9">
        <f t="shared" ref="BQ733:CF734" si="1809">BU734</f>
        <v>0</v>
      </c>
      <c r="BV733" s="9">
        <f t="shared" si="1809"/>
        <v>0</v>
      </c>
      <c r="BW733" s="9">
        <f t="shared" si="1809"/>
        <v>0</v>
      </c>
      <c r="BX733" s="9">
        <f t="shared" si="1809"/>
        <v>0</v>
      </c>
      <c r="BY733" s="9">
        <f t="shared" si="1809"/>
        <v>0</v>
      </c>
      <c r="BZ733" s="9">
        <f t="shared" si="1809"/>
        <v>0</v>
      </c>
      <c r="CA733" s="9">
        <f t="shared" si="1809"/>
        <v>0</v>
      </c>
      <c r="CB733" s="9">
        <f t="shared" si="1809"/>
        <v>0</v>
      </c>
      <c r="CC733" s="9">
        <f t="shared" si="1809"/>
        <v>0</v>
      </c>
      <c r="CD733" s="9">
        <f t="shared" si="1809"/>
        <v>0</v>
      </c>
      <c r="CE733" s="9">
        <f t="shared" si="1809"/>
        <v>0</v>
      </c>
      <c r="CF733" s="9">
        <f t="shared" si="1809"/>
        <v>0</v>
      </c>
      <c r="CG733" s="9">
        <f t="shared" ref="CC733:CH734" si="1810">CG734</f>
        <v>0</v>
      </c>
      <c r="CH733" s="9">
        <f t="shared" si="1810"/>
        <v>0</v>
      </c>
    </row>
    <row r="734" spans="1:86" ht="33" hidden="1" x14ac:dyDescent="0.25">
      <c r="A734" s="25" t="s">
        <v>11</v>
      </c>
      <c r="B734" s="26" t="str">
        <f t="shared" si="1803"/>
        <v>912</v>
      </c>
      <c r="C734" s="26" t="s">
        <v>20</v>
      </c>
      <c r="D734" s="26" t="s">
        <v>21</v>
      </c>
      <c r="E734" s="26" t="s">
        <v>483</v>
      </c>
      <c r="F734" s="26" t="s">
        <v>12</v>
      </c>
      <c r="G734" s="9">
        <f>G735</f>
        <v>0</v>
      </c>
      <c r="H734" s="9">
        <f t="shared" si="1804"/>
        <v>0</v>
      </c>
      <c r="I734" s="9">
        <f t="shared" si="1804"/>
        <v>0</v>
      </c>
      <c r="J734" s="9">
        <f t="shared" si="1804"/>
        <v>0</v>
      </c>
      <c r="K734" s="9">
        <f t="shared" si="1804"/>
        <v>0</v>
      </c>
      <c r="L734" s="9">
        <f t="shared" si="1804"/>
        <v>0</v>
      </c>
      <c r="M734" s="9">
        <f t="shared" si="1804"/>
        <v>0</v>
      </c>
      <c r="N734" s="9">
        <f t="shared" si="1804"/>
        <v>0</v>
      </c>
      <c r="O734" s="9">
        <f t="shared" si="1804"/>
        <v>0</v>
      </c>
      <c r="P734" s="9">
        <f t="shared" si="1804"/>
        <v>0</v>
      </c>
      <c r="Q734" s="9">
        <f t="shared" si="1804"/>
        <v>0</v>
      </c>
      <c r="R734" s="9">
        <f t="shared" si="1804"/>
        <v>0</v>
      </c>
      <c r="S734" s="9">
        <f t="shared" si="1804"/>
        <v>0</v>
      </c>
      <c r="T734" s="9">
        <f t="shared" si="1804"/>
        <v>0</v>
      </c>
      <c r="U734" s="9">
        <f t="shared" si="1805"/>
        <v>0</v>
      </c>
      <c r="V734" s="9">
        <f t="shared" si="1805"/>
        <v>0</v>
      </c>
      <c r="W734" s="9">
        <f t="shared" si="1805"/>
        <v>0</v>
      </c>
      <c r="X734" s="9">
        <f t="shared" si="1805"/>
        <v>0</v>
      </c>
      <c r="Y734" s="9">
        <f t="shared" si="1805"/>
        <v>0</v>
      </c>
      <c r="Z734" s="9">
        <f t="shared" si="1805"/>
        <v>0</v>
      </c>
      <c r="AA734" s="9">
        <f t="shared" si="1805"/>
        <v>0</v>
      </c>
      <c r="AB734" s="9">
        <f t="shared" si="1805"/>
        <v>0</v>
      </c>
      <c r="AC734" s="9">
        <f t="shared" si="1805"/>
        <v>0</v>
      </c>
      <c r="AD734" s="9">
        <f t="shared" si="1805"/>
        <v>0</v>
      </c>
      <c r="AE734" s="9">
        <f t="shared" si="1805"/>
        <v>0</v>
      </c>
      <c r="AF734" s="9">
        <f t="shared" si="1805"/>
        <v>0</v>
      </c>
      <c r="AG734" s="9">
        <f t="shared" si="1806"/>
        <v>0</v>
      </c>
      <c r="AH734" s="9">
        <f t="shared" si="1806"/>
        <v>0</v>
      </c>
      <c r="AI734" s="9">
        <f t="shared" si="1806"/>
        <v>0</v>
      </c>
      <c r="AJ734" s="9">
        <f t="shared" si="1806"/>
        <v>0</v>
      </c>
      <c r="AK734" s="9">
        <f t="shared" si="1806"/>
        <v>0</v>
      </c>
      <c r="AL734" s="9">
        <f t="shared" si="1806"/>
        <v>0</v>
      </c>
      <c r="AM734" s="9">
        <f t="shared" si="1806"/>
        <v>0</v>
      </c>
      <c r="AN734" s="9">
        <f t="shared" si="1806"/>
        <v>0</v>
      </c>
      <c r="AO734" s="9">
        <f t="shared" si="1806"/>
        <v>0</v>
      </c>
      <c r="AP734" s="9">
        <f t="shared" si="1806"/>
        <v>0</v>
      </c>
      <c r="AQ734" s="9">
        <f t="shared" si="1806"/>
        <v>0</v>
      </c>
      <c r="AR734" s="9">
        <f t="shared" si="1806"/>
        <v>0</v>
      </c>
      <c r="AS734" s="9">
        <f t="shared" si="1807"/>
        <v>0</v>
      </c>
      <c r="AT734" s="9">
        <f t="shared" si="1807"/>
        <v>0</v>
      </c>
      <c r="AU734" s="9">
        <f t="shared" si="1807"/>
        <v>0</v>
      </c>
      <c r="AV734" s="9">
        <f t="shared" si="1807"/>
        <v>0</v>
      </c>
      <c r="AW734" s="9">
        <f t="shared" si="1807"/>
        <v>0</v>
      </c>
      <c r="AX734" s="9">
        <f t="shared" si="1807"/>
        <v>0</v>
      </c>
      <c r="AY734" s="9">
        <f t="shared" si="1807"/>
        <v>0</v>
      </c>
      <c r="AZ734" s="9">
        <f t="shared" si="1807"/>
        <v>0</v>
      </c>
      <c r="BA734" s="9">
        <f t="shared" si="1807"/>
        <v>0</v>
      </c>
      <c r="BB734" s="9">
        <f t="shared" si="1807"/>
        <v>0</v>
      </c>
      <c r="BC734" s="9">
        <f t="shared" si="1807"/>
        <v>0</v>
      </c>
      <c r="BD734" s="9">
        <f t="shared" si="1807"/>
        <v>0</v>
      </c>
      <c r="BE734" s="9">
        <f t="shared" si="1808"/>
        <v>0</v>
      </c>
      <c r="BF734" s="9">
        <f t="shared" si="1808"/>
        <v>0</v>
      </c>
      <c r="BG734" s="9">
        <f t="shared" si="1808"/>
        <v>0</v>
      </c>
      <c r="BH734" s="9">
        <f t="shared" si="1808"/>
        <v>0</v>
      </c>
      <c r="BI734" s="9">
        <f t="shared" si="1808"/>
        <v>0</v>
      </c>
      <c r="BJ734" s="9">
        <f t="shared" si="1808"/>
        <v>0</v>
      </c>
      <c r="BK734" s="9">
        <f t="shared" si="1808"/>
        <v>0</v>
      </c>
      <c r="BL734" s="9">
        <f t="shared" si="1808"/>
        <v>0</v>
      </c>
      <c r="BM734" s="9">
        <f t="shared" si="1808"/>
        <v>0</v>
      </c>
      <c r="BN734" s="9">
        <f t="shared" si="1808"/>
        <v>0</v>
      </c>
      <c r="BO734" s="9">
        <f t="shared" si="1808"/>
        <v>0</v>
      </c>
      <c r="BP734" s="9">
        <f t="shared" si="1808"/>
        <v>0</v>
      </c>
      <c r="BQ734" s="9">
        <f t="shared" si="1809"/>
        <v>0</v>
      </c>
      <c r="BR734" s="9">
        <f t="shared" si="1809"/>
        <v>0</v>
      </c>
      <c r="BS734" s="9">
        <f t="shared" si="1809"/>
        <v>0</v>
      </c>
      <c r="BT734" s="9">
        <f t="shared" si="1809"/>
        <v>0</v>
      </c>
      <c r="BU734" s="9">
        <f t="shared" si="1809"/>
        <v>0</v>
      </c>
      <c r="BV734" s="9">
        <f t="shared" si="1809"/>
        <v>0</v>
      </c>
      <c r="BW734" s="9">
        <f t="shared" si="1809"/>
        <v>0</v>
      </c>
      <c r="BX734" s="9">
        <f t="shared" si="1809"/>
        <v>0</v>
      </c>
      <c r="BY734" s="9">
        <f t="shared" si="1809"/>
        <v>0</v>
      </c>
      <c r="BZ734" s="9">
        <f t="shared" si="1809"/>
        <v>0</v>
      </c>
      <c r="CA734" s="9">
        <f t="shared" si="1809"/>
        <v>0</v>
      </c>
      <c r="CB734" s="9">
        <f t="shared" si="1809"/>
        <v>0</v>
      </c>
      <c r="CC734" s="9">
        <f t="shared" si="1810"/>
        <v>0</v>
      </c>
      <c r="CD734" s="9">
        <f t="shared" si="1810"/>
        <v>0</v>
      </c>
      <c r="CE734" s="9">
        <f t="shared" si="1810"/>
        <v>0</v>
      </c>
      <c r="CF734" s="9">
        <f t="shared" si="1810"/>
        <v>0</v>
      </c>
      <c r="CG734" s="9">
        <f t="shared" si="1810"/>
        <v>0</v>
      </c>
      <c r="CH734" s="9">
        <f t="shared" si="1810"/>
        <v>0</v>
      </c>
    </row>
    <row r="735" spans="1:86" ht="20.100000000000001" hidden="1" customHeight="1" x14ac:dyDescent="0.25">
      <c r="A735" s="28" t="s">
        <v>13</v>
      </c>
      <c r="B735" s="26" t="str">
        <f t="shared" si="1803"/>
        <v>912</v>
      </c>
      <c r="C735" s="26" t="s">
        <v>20</v>
      </c>
      <c r="D735" s="26" t="s">
        <v>21</v>
      </c>
      <c r="E735" s="26" t="s">
        <v>483</v>
      </c>
      <c r="F735" s="26">
        <v>610</v>
      </c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9"/>
      <c r="AU735" s="9"/>
      <c r="AV735" s="9"/>
      <c r="AW735" s="9"/>
      <c r="AX735" s="9"/>
      <c r="AY735" s="9"/>
      <c r="AZ735" s="9"/>
      <c r="BA735" s="9"/>
      <c r="BB735" s="9"/>
      <c r="BC735" s="9"/>
      <c r="BD735" s="9"/>
      <c r="BE735" s="9"/>
      <c r="BF735" s="9"/>
      <c r="BG735" s="9"/>
      <c r="BH735" s="9"/>
      <c r="BI735" s="9"/>
      <c r="BJ735" s="9"/>
      <c r="BK735" s="9"/>
      <c r="BL735" s="9"/>
      <c r="BM735" s="9"/>
      <c r="BN735" s="9"/>
      <c r="BO735" s="9"/>
      <c r="BP735" s="9"/>
      <c r="BQ735" s="9"/>
      <c r="BR735" s="9"/>
      <c r="BS735" s="9"/>
      <c r="BT735" s="9"/>
      <c r="BU735" s="9"/>
      <c r="BV735" s="9"/>
      <c r="BW735" s="9"/>
      <c r="BX735" s="9"/>
      <c r="BY735" s="9"/>
      <c r="BZ735" s="9"/>
      <c r="CA735" s="9"/>
      <c r="CB735" s="9"/>
      <c r="CC735" s="9"/>
      <c r="CD735" s="9"/>
      <c r="CE735" s="9"/>
      <c r="CF735" s="9"/>
      <c r="CG735" s="9"/>
      <c r="CH735" s="9"/>
    </row>
    <row r="736" spans="1:86" ht="33" hidden="1" x14ac:dyDescent="0.25">
      <c r="A736" s="25" t="s">
        <v>26</v>
      </c>
      <c r="B736" s="26" t="str">
        <f t="shared" si="1803"/>
        <v>912</v>
      </c>
      <c r="C736" s="26" t="s">
        <v>20</v>
      </c>
      <c r="D736" s="26" t="s">
        <v>21</v>
      </c>
      <c r="E736" s="26" t="s">
        <v>532</v>
      </c>
      <c r="F736" s="26"/>
      <c r="G736" s="11">
        <f t="shared" ref="G736:BR736" si="1811">G737</f>
        <v>1448</v>
      </c>
      <c r="H736" s="11">
        <f t="shared" si="1811"/>
        <v>0</v>
      </c>
      <c r="I736" s="11">
        <f t="shared" si="1811"/>
        <v>0</v>
      </c>
      <c r="J736" s="11">
        <f t="shared" si="1811"/>
        <v>0</v>
      </c>
      <c r="K736" s="11">
        <f t="shared" si="1811"/>
        <v>0</v>
      </c>
      <c r="L736" s="11">
        <f t="shared" si="1811"/>
        <v>0</v>
      </c>
      <c r="M736" s="11">
        <f t="shared" si="1811"/>
        <v>1448</v>
      </c>
      <c r="N736" s="11">
        <f t="shared" si="1811"/>
        <v>0</v>
      </c>
      <c r="O736" s="11">
        <f t="shared" si="1811"/>
        <v>0</v>
      </c>
      <c r="P736" s="11">
        <f t="shared" si="1811"/>
        <v>0</v>
      </c>
      <c r="Q736" s="11">
        <f t="shared" si="1811"/>
        <v>0</v>
      </c>
      <c r="R736" s="11">
        <f t="shared" si="1811"/>
        <v>0</v>
      </c>
      <c r="S736" s="11">
        <f t="shared" si="1811"/>
        <v>1448</v>
      </c>
      <c r="T736" s="11">
        <f t="shared" si="1811"/>
        <v>0</v>
      </c>
      <c r="U736" s="11">
        <f t="shared" si="1811"/>
        <v>0</v>
      </c>
      <c r="V736" s="11">
        <f t="shared" si="1811"/>
        <v>0</v>
      </c>
      <c r="W736" s="11">
        <f t="shared" si="1811"/>
        <v>0</v>
      </c>
      <c r="X736" s="11">
        <f t="shared" si="1811"/>
        <v>0</v>
      </c>
      <c r="Y736" s="11">
        <f t="shared" si="1811"/>
        <v>1448</v>
      </c>
      <c r="Z736" s="11">
        <f t="shared" si="1811"/>
        <v>0</v>
      </c>
      <c r="AA736" s="11">
        <f t="shared" si="1811"/>
        <v>0</v>
      </c>
      <c r="AB736" s="11">
        <f t="shared" si="1811"/>
        <v>0</v>
      </c>
      <c r="AC736" s="11">
        <f t="shared" si="1811"/>
        <v>0</v>
      </c>
      <c r="AD736" s="11">
        <f t="shared" si="1811"/>
        <v>0</v>
      </c>
      <c r="AE736" s="11">
        <f t="shared" si="1811"/>
        <v>1448</v>
      </c>
      <c r="AF736" s="11">
        <f t="shared" si="1811"/>
        <v>0</v>
      </c>
      <c r="AG736" s="11">
        <f t="shared" si="1811"/>
        <v>0</v>
      </c>
      <c r="AH736" s="11">
        <f t="shared" si="1811"/>
        <v>0</v>
      </c>
      <c r="AI736" s="11">
        <f t="shared" si="1811"/>
        <v>0</v>
      </c>
      <c r="AJ736" s="11">
        <f t="shared" si="1811"/>
        <v>0</v>
      </c>
      <c r="AK736" s="11">
        <f t="shared" si="1811"/>
        <v>1448</v>
      </c>
      <c r="AL736" s="11">
        <f t="shared" si="1811"/>
        <v>0</v>
      </c>
      <c r="AM736" s="11">
        <f t="shared" si="1811"/>
        <v>0</v>
      </c>
      <c r="AN736" s="11">
        <f t="shared" si="1811"/>
        <v>0</v>
      </c>
      <c r="AO736" s="11">
        <f t="shared" si="1811"/>
        <v>0</v>
      </c>
      <c r="AP736" s="11">
        <f t="shared" si="1811"/>
        <v>0</v>
      </c>
      <c r="AQ736" s="11">
        <f t="shared" si="1811"/>
        <v>1448</v>
      </c>
      <c r="AR736" s="11">
        <f t="shared" si="1811"/>
        <v>0</v>
      </c>
      <c r="AS736" s="11">
        <f t="shared" si="1811"/>
        <v>-227</v>
      </c>
      <c r="AT736" s="11">
        <f t="shared" si="1811"/>
        <v>0</v>
      </c>
      <c r="AU736" s="11">
        <f t="shared" si="1811"/>
        <v>-127</v>
      </c>
      <c r="AV736" s="11">
        <f t="shared" si="1811"/>
        <v>0</v>
      </c>
      <c r="AW736" s="11">
        <f t="shared" si="1811"/>
        <v>1094</v>
      </c>
      <c r="AX736" s="11">
        <f t="shared" si="1811"/>
        <v>0</v>
      </c>
      <c r="AY736" s="11">
        <f t="shared" si="1811"/>
        <v>0</v>
      </c>
      <c r="AZ736" s="11">
        <f t="shared" si="1811"/>
        <v>0</v>
      </c>
      <c r="BA736" s="11">
        <f t="shared" si="1811"/>
        <v>0</v>
      </c>
      <c r="BB736" s="11">
        <f t="shared" si="1811"/>
        <v>0</v>
      </c>
      <c r="BC736" s="11">
        <f t="shared" si="1811"/>
        <v>1094</v>
      </c>
      <c r="BD736" s="11">
        <f t="shared" si="1811"/>
        <v>0</v>
      </c>
      <c r="BE736" s="11">
        <f t="shared" si="1811"/>
        <v>0</v>
      </c>
      <c r="BF736" s="11">
        <f t="shared" si="1811"/>
        <v>0</v>
      </c>
      <c r="BG736" s="11">
        <f t="shared" si="1811"/>
        <v>0</v>
      </c>
      <c r="BH736" s="11">
        <f t="shared" si="1811"/>
        <v>0</v>
      </c>
      <c r="BI736" s="11">
        <f t="shared" si="1811"/>
        <v>1094</v>
      </c>
      <c r="BJ736" s="11">
        <f t="shared" si="1811"/>
        <v>0</v>
      </c>
      <c r="BK736" s="11">
        <f t="shared" si="1811"/>
        <v>0</v>
      </c>
      <c r="BL736" s="11">
        <f t="shared" si="1811"/>
        <v>0</v>
      </c>
      <c r="BM736" s="11">
        <f t="shared" si="1811"/>
        <v>0</v>
      </c>
      <c r="BN736" s="11">
        <f t="shared" si="1811"/>
        <v>0</v>
      </c>
      <c r="BO736" s="11">
        <f t="shared" si="1811"/>
        <v>1094</v>
      </c>
      <c r="BP736" s="11">
        <f t="shared" si="1811"/>
        <v>0</v>
      </c>
      <c r="BQ736" s="11">
        <f t="shared" si="1811"/>
        <v>0</v>
      </c>
      <c r="BR736" s="11">
        <f t="shared" si="1811"/>
        <v>0</v>
      </c>
      <c r="BS736" s="11">
        <f t="shared" ref="BS736:CH736" si="1812">BS737</f>
        <v>0</v>
      </c>
      <c r="BT736" s="11">
        <f t="shared" si="1812"/>
        <v>0</v>
      </c>
      <c r="BU736" s="11">
        <f t="shared" si="1812"/>
        <v>1094</v>
      </c>
      <c r="BV736" s="11">
        <f t="shared" si="1812"/>
        <v>0</v>
      </c>
      <c r="BW736" s="11">
        <f t="shared" si="1812"/>
        <v>0</v>
      </c>
      <c r="BX736" s="11">
        <f t="shared" si="1812"/>
        <v>0</v>
      </c>
      <c r="BY736" s="11">
        <f t="shared" si="1812"/>
        <v>0</v>
      </c>
      <c r="BZ736" s="11">
        <f t="shared" si="1812"/>
        <v>0</v>
      </c>
      <c r="CA736" s="11">
        <f t="shared" si="1812"/>
        <v>1094</v>
      </c>
      <c r="CB736" s="11">
        <f t="shared" si="1812"/>
        <v>0</v>
      </c>
      <c r="CC736" s="11">
        <f t="shared" si="1812"/>
        <v>-74</v>
      </c>
      <c r="CD736" s="11">
        <f t="shared" si="1812"/>
        <v>0</v>
      </c>
      <c r="CE736" s="11">
        <f t="shared" si="1812"/>
        <v>0</v>
      </c>
      <c r="CF736" s="11">
        <f t="shared" si="1812"/>
        <v>0</v>
      </c>
      <c r="CG736" s="11">
        <f t="shared" si="1812"/>
        <v>1020</v>
      </c>
      <c r="CH736" s="11">
        <f t="shared" si="1812"/>
        <v>0</v>
      </c>
    </row>
    <row r="737" spans="1:86" ht="33" hidden="1" x14ac:dyDescent="0.25">
      <c r="A737" s="25" t="s">
        <v>11</v>
      </c>
      <c r="B737" s="26" t="str">
        <f t="shared" si="1803"/>
        <v>912</v>
      </c>
      <c r="C737" s="26" t="s">
        <v>20</v>
      </c>
      <c r="D737" s="26" t="s">
        <v>21</v>
      </c>
      <c r="E737" s="26" t="s">
        <v>532</v>
      </c>
      <c r="F737" s="26" t="s">
        <v>12</v>
      </c>
      <c r="G737" s="9">
        <f>G738+G739</f>
        <v>1448</v>
      </c>
      <c r="H737" s="9">
        <f t="shared" ref="H737:N737" si="1813">H738+H739</f>
        <v>0</v>
      </c>
      <c r="I737" s="9">
        <f t="shared" si="1813"/>
        <v>0</v>
      </c>
      <c r="J737" s="9">
        <f t="shared" si="1813"/>
        <v>0</v>
      </c>
      <c r="K737" s="9">
        <f t="shared" si="1813"/>
        <v>0</v>
      </c>
      <c r="L737" s="9">
        <f t="shared" si="1813"/>
        <v>0</v>
      </c>
      <c r="M737" s="9">
        <f t="shared" si="1813"/>
        <v>1448</v>
      </c>
      <c r="N737" s="9">
        <f t="shared" si="1813"/>
        <v>0</v>
      </c>
      <c r="O737" s="9">
        <f t="shared" ref="O737:T737" si="1814">O738+O739</f>
        <v>0</v>
      </c>
      <c r="P737" s="9">
        <f t="shared" si="1814"/>
        <v>0</v>
      </c>
      <c r="Q737" s="9">
        <f t="shared" si="1814"/>
        <v>0</v>
      </c>
      <c r="R737" s="9">
        <f t="shared" si="1814"/>
        <v>0</v>
      </c>
      <c r="S737" s="9">
        <f t="shared" si="1814"/>
        <v>1448</v>
      </c>
      <c r="T737" s="9">
        <f t="shared" si="1814"/>
        <v>0</v>
      </c>
      <c r="U737" s="9">
        <f t="shared" ref="U737:Z737" si="1815">U738+U739</f>
        <v>0</v>
      </c>
      <c r="V737" s="9">
        <f t="shared" si="1815"/>
        <v>0</v>
      </c>
      <c r="W737" s="9">
        <f t="shared" si="1815"/>
        <v>0</v>
      </c>
      <c r="X737" s="9">
        <f t="shared" si="1815"/>
        <v>0</v>
      </c>
      <c r="Y737" s="9">
        <f t="shared" si="1815"/>
        <v>1448</v>
      </c>
      <c r="Z737" s="9">
        <f t="shared" si="1815"/>
        <v>0</v>
      </c>
      <c r="AA737" s="9">
        <f t="shared" ref="AA737:AF737" si="1816">AA738+AA739</f>
        <v>0</v>
      </c>
      <c r="AB737" s="9">
        <f t="shared" si="1816"/>
        <v>0</v>
      </c>
      <c r="AC737" s="9">
        <f t="shared" si="1816"/>
        <v>0</v>
      </c>
      <c r="AD737" s="9">
        <f t="shared" si="1816"/>
        <v>0</v>
      </c>
      <c r="AE737" s="9">
        <f t="shared" si="1816"/>
        <v>1448</v>
      </c>
      <c r="AF737" s="9">
        <f t="shared" si="1816"/>
        <v>0</v>
      </c>
      <c r="AG737" s="9">
        <f t="shared" ref="AG737:AL737" si="1817">AG738+AG739</f>
        <v>0</v>
      </c>
      <c r="AH737" s="9">
        <f t="shared" si="1817"/>
        <v>0</v>
      </c>
      <c r="AI737" s="9">
        <f t="shared" si="1817"/>
        <v>0</v>
      </c>
      <c r="AJ737" s="9">
        <f t="shared" si="1817"/>
        <v>0</v>
      </c>
      <c r="AK737" s="9">
        <f t="shared" si="1817"/>
        <v>1448</v>
      </c>
      <c r="AL737" s="9">
        <f t="shared" si="1817"/>
        <v>0</v>
      </c>
      <c r="AM737" s="9">
        <f t="shared" ref="AM737:AR737" si="1818">AM738+AM739</f>
        <v>0</v>
      </c>
      <c r="AN737" s="9">
        <f t="shared" si="1818"/>
        <v>0</v>
      </c>
      <c r="AO737" s="9">
        <f t="shared" si="1818"/>
        <v>0</v>
      </c>
      <c r="AP737" s="9">
        <f t="shared" si="1818"/>
        <v>0</v>
      </c>
      <c r="AQ737" s="9">
        <f t="shared" si="1818"/>
        <v>1448</v>
      </c>
      <c r="AR737" s="9">
        <f t="shared" si="1818"/>
        <v>0</v>
      </c>
      <c r="AS737" s="9">
        <f t="shared" ref="AS737:AX737" si="1819">AS738+AS739</f>
        <v>-227</v>
      </c>
      <c r="AT737" s="9">
        <f t="shared" si="1819"/>
        <v>0</v>
      </c>
      <c r="AU737" s="9">
        <f t="shared" si="1819"/>
        <v>-127</v>
      </c>
      <c r="AV737" s="9">
        <f t="shared" si="1819"/>
        <v>0</v>
      </c>
      <c r="AW737" s="9">
        <f t="shared" si="1819"/>
        <v>1094</v>
      </c>
      <c r="AX737" s="9">
        <f t="shared" si="1819"/>
        <v>0</v>
      </c>
      <c r="AY737" s="9">
        <f t="shared" ref="AY737:BD737" si="1820">AY738+AY739</f>
        <v>0</v>
      </c>
      <c r="AZ737" s="9">
        <f t="shared" si="1820"/>
        <v>0</v>
      </c>
      <c r="BA737" s="9">
        <f t="shared" si="1820"/>
        <v>0</v>
      </c>
      <c r="BB737" s="9">
        <f t="shared" si="1820"/>
        <v>0</v>
      </c>
      <c r="BC737" s="9">
        <f t="shared" si="1820"/>
        <v>1094</v>
      </c>
      <c r="BD737" s="9">
        <f t="shared" si="1820"/>
        <v>0</v>
      </c>
      <c r="BE737" s="9">
        <f t="shared" ref="BE737:BJ737" si="1821">BE738+BE739</f>
        <v>0</v>
      </c>
      <c r="BF737" s="9">
        <f t="shared" si="1821"/>
        <v>0</v>
      </c>
      <c r="BG737" s="9">
        <f t="shared" si="1821"/>
        <v>0</v>
      </c>
      <c r="BH737" s="9">
        <f t="shared" si="1821"/>
        <v>0</v>
      </c>
      <c r="BI737" s="9">
        <f t="shared" si="1821"/>
        <v>1094</v>
      </c>
      <c r="BJ737" s="9">
        <f t="shared" si="1821"/>
        <v>0</v>
      </c>
      <c r="BK737" s="9">
        <f t="shared" ref="BK737:BP737" si="1822">BK738+BK739</f>
        <v>0</v>
      </c>
      <c r="BL737" s="9">
        <f t="shared" si="1822"/>
        <v>0</v>
      </c>
      <c r="BM737" s="9">
        <f t="shared" si="1822"/>
        <v>0</v>
      </c>
      <c r="BN737" s="9">
        <f t="shared" si="1822"/>
        <v>0</v>
      </c>
      <c r="BO737" s="9">
        <f t="shared" si="1822"/>
        <v>1094</v>
      </c>
      <c r="BP737" s="9">
        <f t="shared" si="1822"/>
        <v>0</v>
      </c>
      <c r="BQ737" s="9">
        <f t="shared" ref="BQ737:BV737" si="1823">BQ738+BQ739</f>
        <v>0</v>
      </c>
      <c r="BR737" s="9">
        <f t="shared" si="1823"/>
        <v>0</v>
      </c>
      <c r="BS737" s="9">
        <f t="shared" si="1823"/>
        <v>0</v>
      </c>
      <c r="BT737" s="9">
        <f t="shared" si="1823"/>
        <v>0</v>
      </c>
      <c r="BU737" s="9">
        <f t="shared" si="1823"/>
        <v>1094</v>
      </c>
      <c r="BV737" s="9">
        <f t="shared" si="1823"/>
        <v>0</v>
      </c>
      <c r="BW737" s="9">
        <f t="shared" ref="BW737:CB737" si="1824">BW738+BW739</f>
        <v>0</v>
      </c>
      <c r="BX737" s="9">
        <f t="shared" si="1824"/>
        <v>0</v>
      </c>
      <c r="BY737" s="9">
        <f t="shared" si="1824"/>
        <v>0</v>
      </c>
      <c r="BZ737" s="9">
        <f t="shared" si="1824"/>
        <v>0</v>
      </c>
      <c r="CA737" s="9">
        <f t="shared" si="1824"/>
        <v>1094</v>
      </c>
      <c r="CB737" s="9">
        <f t="shared" si="1824"/>
        <v>0</v>
      </c>
      <c r="CC737" s="9">
        <f t="shared" ref="CC737:CH737" si="1825">CC738+CC739</f>
        <v>-74</v>
      </c>
      <c r="CD737" s="9">
        <f t="shared" si="1825"/>
        <v>0</v>
      </c>
      <c r="CE737" s="9">
        <f t="shared" si="1825"/>
        <v>0</v>
      </c>
      <c r="CF737" s="9">
        <f t="shared" si="1825"/>
        <v>0</v>
      </c>
      <c r="CG737" s="9">
        <f t="shared" si="1825"/>
        <v>1020</v>
      </c>
      <c r="CH737" s="9">
        <f t="shared" si="1825"/>
        <v>0</v>
      </c>
    </row>
    <row r="738" spans="1:86" ht="20.100000000000001" hidden="1" customHeight="1" x14ac:dyDescent="0.25">
      <c r="A738" s="28" t="s">
        <v>13</v>
      </c>
      <c r="B738" s="26" t="str">
        <f t="shared" si="1803"/>
        <v>912</v>
      </c>
      <c r="C738" s="26" t="s">
        <v>20</v>
      </c>
      <c r="D738" s="26" t="s">
        <v>21</v>
      </c>
      <c r="E738" s="26" t="s">
        <v>532</v>
      </c>
      <c r="F738" s="26">
        <v>610</v>
      </c>
      <c r="G738" s="9">
        <v>823</v>
      </c>
      <c r="H738" s="9"/>
      <c r="I738" s="83"/>
      <c r="J738" s="83"/>
      <c r="K738" s="83"/>
      <c r="L738" s="83"/>
      <c r="M738" s="9">
        <f>G738+I738+J738+K738+L738</f>
        <v>823</v>
      </c>
      <c r="N738" s="9">
        <f>H738+L738</f>
        <v>0</v>
      </c>
      <c r="O738" s="84"/>
      <c r="P738" s="84"/>
      <c r="Q738" s="84"/>
      <c r="R738" s="84"/>
      <c r="S738" s="9">
        <f>M738+O738+P738+Q738+R738</f>
        <v>823</v>
      </c>
      <c r="T738" s="9">
        <f>N738+R738</f>
        <v>0</v>
      </c>
      <c r="U738" s="84"/>
      <c r="V738" s="84"/>
      <c r="W738" s="84"/>
      <c r="X738" s="84"/>
      <c r="Y738" s="9">
        <f>S738+U738+V738+W738+X738</f>
        <v>823</v>
      </c>
      <c r="Z738" s="9">
        <f>T738+X738</f>
        <v>0</v>
      </c>
      <c r="AA738" s="84"/>
      <c r="AB738" s="84"/>
      <c r="AC738" s="84"/>
      <c r="AD738" s="84"/>
      <c r="AE738" s="9">
        <f>Y738+AA738+AB738+AC738+AD738</f>
        <v>823</v>
      </c>
      <c r="AF738" s="9">
        <f>Z738+AD738</f>
        <v>0</v>
      </c>
      <c r="AG738" s="84"/>
      <c r="AH738" s="84"/>
      <c r="AI738" s="84"/>
      <c r="AJ738" s="84"/>
      <c r="AK738" s="9">
        <f>AE738+AG738+AH738+AI738+AJ738</f>
        <v>823</v>
      </c>
      <c r="AL738" s="9">
        <f>AF738+AJ738</f>
        <v>0</v>
      </c>
      <c r="AM738" s="84"/>
      <c r="AN738" s="84"/>
      <c r="AO738" s="84"/>
      <c r="AP738" s="84"/>
      <c r="AQ738" s="9">
        <f>AK738+AM738+AN738+AO738+AP738</f>
        <v>823</v>
      </c>
      <c r="AR738" s="9">
        <f>AL738+AP738</f>
        <v>0</v>
      </c>
      <c r="AS738" s="9">
        <v>-100</v>
      </c>
      <c r="AT738" s="84"/>
      <c r="AU738" s="84"/>
      <c r="AV738" s="84"/>
      <c r="AW738" s="9">
        <f>AQ738+AS738+AT738+AU738+AV738</f>
        <v>723</v>
      </c>
      <c r="AX738" s="9">
        <f>AR738+AV738</f>
        <v>0</v>
      </c>
      <c r="AY738" s="9"/>
      <c r="AZ738" s="84"/>
      <c r="BA738" s="84"/>
      <c r="BB738" s="84"/>
      <c r="BC738" s="9">
        <f>AW738+AY738+AZ738+BA738+BB738</f>
        <v>723</v>
      </c>
      <c r="BD738" s="9">
        <f>AX738+BB738</f>
        <v>0</v>
      </c>
      <c r="BE738" s="9"/>
      <c r="BF738" s="84"/>
      <c r="BG738" s="84"/>
      <c r="BH738" s="84"/>
      <c r="BI738" s="9">
        <f>BC738+BE738+BF738+BG738+BH738</f>
        <v>723</v>
      </c>
      <c r="BJ738" s="9">
        <f>BD738+BH738</f>
        <v>0</v>
      </c>
      <c r="BK738" s="9"/>
      <c r="BL738" s="84"/>
      <c r="BM738" s="84"/>
      <c r="BN738" s="84"/>
      <c r="BO738" s="9">
        <f>BI738+BK738+BL738+BM738+BN738</f>
        <v>723</v>
      </c>
      <c r="BP738" s="9">
        <f>BJ738+BN738</f>
        <v>0</v>
      </c>
      <c r="BQ738" s="9"/>
      <c r="BR738" s="84"/>
      <c r="BS738" s="84"/>
      <c r="BT738" s="84"/>
      <c r="BU738" s="9">
        <f>BO738+BQ738+BR738+BS738+BT738</f>
        <v>723</v>
      </c>
      <c r="BV738" s="9">
        <f>BP738+BT738</f>
        <v>0</v>
      </c>
      <c r="BW738" s="9"/>
      <c r="BX738" s="84"/>
      <c r="BY738" s="84"/>
      <c r="BZ738" s="84"/>
      <c r="CA738" s="9">
        <f>BU738+BW738+BX738+BY738+BZ738</f>
        <v>723</v>
      </c>
      <c r="CB738" s="9">
        <f>BV738+BZ738</f>
        <v>0</v>
      </c>
      <c r="CC738" s="9">
        <v>-74</v>
      </c>
      <c r="CD738" s="84"/>
      <c r="CE738" s="84"/>
      <c r="CF738" s="84"/>
      <c r="CG738" s="9">
        <f>CA738+CC738+CD738+CE738+CF738</f>
        <v>649</v>
      </c>
      <c r="CH738" s="9">
        <f>CB738+CF738</f>
        <v>0</v>
      </c>
    </row>
    <row r="739" spans="1:86" ht="20.100000000000001" hidden="1" customHeight="1" x14ac:dyDescent="0.25">
      <c r="A739" s="28" t="s">
        <v>23</v>
      </c>
      <c r="B739" s="26" t="str">
        <f t="shared" si="1803"/>
        <v>912</v>
      </c>
      <c r="C739" s="26" t="s">
        <v>20</v>
      </c>
      <c r="D739" s="26" t="s">
        <v>21</v>
      </c>
      <c r="E739" s="26" t="s">
        <v>532</v>
      </c>
      <c r="F739" s="26">
        <v>620</v>
      </c>
      <c r="G739" s="9">
        <v>625</v>
      </c>
      <c r="H739" s="9"/>
      <c r="I739" s="83"/>
      <c r="J739" s="83"/>
      <c r="K739" s="83"/>
      <c r="L739" s="83"/>
      <c r="M739" s="9">
        <f>G739+I739+J739+K739+L739</f>
        <v>625</v>
      </c>
      <c r="N739" s="9">
        <f>H739+L739</f>
        <v>0</v>
      </c>
      <c r="O739" s="84"/>
      <c r="P739" s="84"/>
      <c r="Q739" s="84"/>
      <c r="R739" s="84"/>
      <c r="S739" s="9">
        <f>M739+O739+P739+Q739+R739</f>
        <v>625</v>
      </c>
      <c r="T739" s="9">
        <f>N739+R739</f>
        <v>0</v>
      </c>
      <c r="U739" s="84"/>
      <c r="V739" s="84"/>
      <c r="W739" s="84"/>
      <c r="X739" s="84"/>
      <c r="Y739" s="9">
        <f>S739+U739+V739+W739+X739</f>
        <v>625</v>
      </c>
      <c r="Z739" s="9">
        <f>T739+X739</f>
        <v>0</v>
      </c>
      <c r="AA739" s="84"/>
      <c r="AB739" s="84"/>
      <c r="AC739" s="84"/>
      <c r="AD739" s="84"/>
      <c r="AE739" s="9">
        <f>Y739+AA739+AB739+AC739+AD739</f>
        <v>625</v>
      </c>
      <c r="AF739" s="9">
        <f>Z739+AD739</f>
        <v>0</v>
      </c>
      <c r="AG739" s="84"/>
      <c r="AH739" s="84"/>
      <c r="AI739" s="84"/>
      <c r="AJ739" s="84"/>
      <c r="AK739" s="9">
        <f>AE739+AG739+AH739+AI739+AJ739</f>
        <v>625</v>
      </c>
      <c r="AL739" s="9">
        <f>AF739+AJ739</f>
        <v>0</v>
      </c>
      <c r="AM739" s="84"/>
      <c r="AN739" s="84"/>
      <c r="AO739" s="84"/>
      <c r="AP739" s="84"/>
      <c r="AQ739" s="9">
        <f>AK739+AM739+AN739+AO739+AP739</f>
        <v>625</v>
      </c>
      <c r="AR739" s="9">
        <f>AL739+AP739</f>
        <v>0</v>
      </c>
      <c r="AS739" s="9">
        <v>-127</v>
      </c>
      <c r="AT739" s="84"/>
      <c r="AU739" s="9">
        <v>-127</v>
      </c>
      <c r="AV739" s="84"/>
      <c r="AW739" s="9">
        <f>AQ739+AS739+AT739+AU739+AV739</f>
        <v>371</v>
      </c>
      <c r="AX739" s="9">
        <f>AR739+AV739</f>
        <v>0</v>
      </c>
      <c r="AY739" s="9"/>
      <c r="AZ739" s="84"/>
      <c r="BA739" s="9"/>
      <c r="BB739" s="84"/>
      <c r="BC739" s="9">
        <f>AW739+AY739+AZ739+BA739+BB739</f>
        <v>371</v>
      </c>
      <c r="BD739" s="9">
        <f>AX739+BB739</f>
        <v>0</v>
      </c>
      <c r="BE739" s="9"/>
      <c r="BF739" s="84"/>
      <c r="BG739" s="9"/>
      <c r="BH739" s="84"/>
      <c r="BI739" s="9">
        <f>BC739+BE739+BF739+BG739+BH739</f>
        <v>371</v>
      </c>
      <c r="BJ739" s="9">
        <f>BD739+BH739</f>
        <v>0</v>
      </c>
      <c r="BK739" s="9"/>
      <c r="BL739" s="84"/>
      <c r="BM739" s="9"/>
      <c r="BN739" s="84"/>
      <c r="BO739" s="9">
        <f>BI739+BK739+BL739+BM739+BN739</f>
        <v>371</v>
      </c>
      <c r="BP739" s="9">
        <f>BJ739+BN739</f>
        <v>0</v>
      </c>
      <c r="BQ739" s="9"/>
      <c r="BR739" s="84"/>
      <c r="BS739" s="9"/>
      <c r="BT739" s="84"/>
      <c r="BU739" s="9">
        <f>BO739+BQ739+BR739+BS739+BT739</f>
        <v>371</v>
      </c>
      <c r="BV739" s="9">
        <f>BP739+BT739</f>
        <v>0</v>
      </c>
      <c r="BW739" s="9"/>
      <c r="BX739" s="84"/>
      <c r="BY739" s="9"/>
      <c r="BZ739" s="84"/>
      <c r="CA739" s="9">
        <f>BU739+BW739+BX739+BY739+BZ739</f>
        <v>371</v>
      </c>
      <c r="CB739" s="9">
        <f>BV739+BZ739</f>
        <v>0</v>
      </c>
      <c r="CC739" s="9"/>
      <c r="CD739" s="84"/>
      <c r="CE739" s="9"/>
      <c r="CF739" s="84"/>
      <c r="CG739" s="9">
        <f>CA739+CC739+CD739+CE739+CF739</f>
        <v>371</v>
      </c>
      <c r="CH739" s="9">
        <f>CB739+CF739</f>
        <v>0</v>
      </c>
    </row>
    <row r="740" spans="1:86" ht="31.5" hidden="1" customHeight="1" x14ac:dyDescent="0.25">
      <c r="A740" s="60" t="s">
        <v>489</v>
      </c>
      <c r="B740" s="26" t="str">
        <f t="shared" si="1803"/>
        <v>912</v>
      </c>
      <c r="C740" s="26" t="s">
        <v>20</v>
      </c>
      <c r="D740" s="26" t="s">
        <v>21</v>
      </c>
      <c r="E740" s="26" t="s">
        <v>354</v>
      </c>
      <c r="F740" s="26"/>
      <c r="G740" s="9"/>
      <c r="H740" s="9"/>
      <c r="I740" s="83"/>
      <c r="J740" s="83"/>
      <c r="K740" s="83"/>
      <c r="L740" s="83"/>
      <c r="M740" s="9"/>
      <c r="N740" s="9"/>
      <c r="O740" s="84"/>
      <c r="P740" s="84"/>
      <c r="Q740" s="84"/>
      <c r="R740" s="84"/>
      <c r="S740" s="9"/>
      <c r="T740" s="9"/>
      <c r="U740" s="84"/>
      <c r="V740" s="84"/>
      <c r="W740" s="84"/>
      <c r="X740" s="84"/>
      <c r="Y740" s="9"/>
      <c r="Z740" s="9"/>
      <c r="AA740" s="84"/>
      <c r="AB740" s="84"/>
      <c r="AC740" s="84"/>
      <c r="AD740" s="84"/>
      <c r="AE740" s="9"/>
      <c r="AF740" s="9"/>
      <c r="AG740" s="84"/>
      <c r="AH740" s="84"/>
      <c r="AI740" s="84"/>
      <c r="AJ740" s="84"/>
      <c r="AK740" s="9"/>
      <c r="AL740" s="9"/>
      <c r="AM740" s="84"/>
      <c r="AN740" s="84"/>
      <c r="AO740" s="84"/>
      <c r="AP740" s="84"/>
      <c r="AQ740" s="9"/>
      <c r="AR740" s="9"/>
      <c r="AS740" s="9"/>
      <c r="AT740" s="84"/>
      <c r="AU740" s="9"/>
      <c r="AV740" s="84"/>
      <c r="AW740" s="9"/>
      <c r="AX740" s="9"/>
      <c r="AY740" s="9">
        <f>AY741</f>
        <v>0</v>
      </c>
      <c r="AZ740" s="9">
        <f t="shared" ref="AZ740:BO742" si="1826">AZ741</f>
        <v>0</v>
      </c>
      <c r="BA740" s="9">
        <f t="shared" si="1826"/>
        <v>0</v>
      </c>
      <c r="BB740" s="9">
        <f t="shared" si="1826"/>
        <v>0</v>
      </c>
      <c r="BC740" s="9">
        <f t="shared" si="1826"/>
        <v>0</v>
      </c>
      <c r="BD740" s="9">
        <f t="shared" si="1826"/>
        <v>0</v>
      </c>
      <c r="BE740" s="9">
        <f>BE741</f>
        <v>0</v>
      </c>
      <c r="BF740" s="9">
        <f t="shared" si="1826"/>
        <v>0</v>
      </c>
      <c r="BG740" s="9">
        <f t="shared" si="1826"/>
        <v>0</v>
      </c>
      <c r="BH740" s="9">
        <f t="shared" si="1826"/>
        <v>0</v>
      </c>
      <c r="BI740" s="9">
        <f t="shared" si="1826"/>
        <v>0</v>
      </c>
      <c r="BJ740" s="9">
        <f t="shared" si="1826"/>
        <v>0</v>
      </c>
      <c r="BK740" s="9">
        <f>BK741</f>
        <v>0</v>
      </c>
      <c r="BL740" s="9">
        <f t="shared" si="1826"/>
        <v>0</v>
      </c>
      <c r="BM740" s="9">
        <f t="shared" si="1826"/>
        <v>0</v>
      </c>
      <c r="BN740" s="9">
        <f t="shared" si="1826"/>
        <v>0</v>
      </c>
      <c r="BO740" s="9">
        <f t="shared" si="1826"/>
        <v>0</v>
      </c>
      <c r="BP740" s="9">
        <f t="shared" ref="BL740:BP742" si="1827">BP741</f>
        <v>0</v>
      </c>
      <c r="BQ740" s="9">
        <f>BQ741</f>
        <v>0</v>
      </c>
      <c r="BR740" s="9">
        <f t="shared" ref="BR740:CG742" si="1828">BR741</f>
        <v>0</v>
      </c>
      <c r="BS740" s="9">
        <f t="shared" si="1828"/>
        <v>0</v>
      </c>
      <c r="BT740" s="9">
        <f t="shared" si="1828"/>
        <v>0</v>
      </c>
      <c r="BU740" s="9">
        <f t="shared" si="1828"/>
        <v>0</v>
      </c>
      <c r="BV740" s="9">
        <f t="shared" si="1828"/>
        <v>0</v>
      </c>
      <c r="BW740" s="9">
        <f>BW741</f>
        <v>0</v>
      </c>
      <c r="BX740" s="9">
        <f t="shared" si="1828"/>
        <v>0</v>
      </c>
      <c r="BY740" s="9">
        <f t="shared" si="1828"/>
        <v>0</v>
      </c>
      <c r="BZ740" s="9">
        <f t="shared" si="1828"/>
        <v>0</v>
      </c>
      <c r="CA740" s="9">
        <f t="shared" si="1828"/>
        <v>0</v>
      </c>
      <c r="CB740" s="9">
        <f t="shared" si="1828"/>
        <v>0</v>
      </c>
      <c r="CC740" s="9">
        <f>CC741</f>
        <v>0</v>
      </c>
      <c r="CD740" s="9">
        <f t="shared" si="1828"/>
        <v>0</v>
      </c>
      <c r="CE740" s="9">
        <f t="shared" si="1828"/>
        <v>0</v>
      </c>
      <c r="CF740" s="9">
        <f t="shared" si="1828"/>
        <v>0</v>
      </c>
      <c r="CG740" s="9">
        <f t="shared" si="1828"/>
        <v>0</v>
      </c>
      <c r="CH740" s="9">
        <f t="shared" ref="CD740:CH742" si="1829">CH741</f>
        <v>0</v>
      </c>
    </row>
    <row r="741" spans="1:86" ht="20.100000000000001" hidden="1" customHeight="1" x14ac:dyDescent="0.25">
      <c r="A741" s="28" t="s">
        <v>22</v>
      </c>
      <c r="B741" s="26" t="str">
        <f t="shared" si="1803"/>
        <v>912</v>
      </c>
      <c r="C741" s="26" t="s">
        <v>20</v>
      </c>
      <c r="D741" s="26" t="s">
        <v>21</v>
      </c>
      <c r="E741" s="26" t="s">
        <v>812</v>
      </c>
      <c r="F741" s="26"/>
      <c r="G741" s="9"/>
      <c r="H741" s="9"/>
      <c r="I741" s="83"/>
      <c r="J741" s="83"/>
      <c r="K741" s="83"/>
      <c r="L741" s="83"/>
      <c r="M741" s="9"/>
      <c r="N741" s="9"/>
      <c r="O741" s="84"/>
      <c r="P741" s="84"/>
      <c r="Q741" s="84"/>
      <c r="R741" s="84"/>
      <c r="S741" s="9"/>
      <c r="T741" s="9"/>
      <c r="U741" s="84"/>
      <c r="V741" s="84"/>
      <c r="W741" s="84"/>
      <c r="X741" s="84"/>
      <c r="Y741" s="9"/>
      <c r="Z741" s="9"/>
      <c r="AA741" s="84"/>
      <c r="AB741" s="84"/>
      <c r="AC741" s="84"/>
      <c r="AD741" s="84"/>
      <c r="AE741" s="9"/>
      <c r="AF741" s="9"/>
      <c r="AG741" s="84"/>
      <c r="AH741" s="84"/>
      <c r="AI741" s="84"/>
      <c r="AJ741" s="84"/>
      <c r="AK741" s="9"/>
      <c r="AL741" s="9"/>
      <c r="AM741" s="84"/>
      <c r="AN741" s="84"/>
      <c r="AO741" s="84"/>
      <c r="AP741" s="84"/>
      <c r="AQ741" s="9"/>
      <c r="AR741" s="9"/>
      <c r="AS741" s="9"/>
      <c r="AT741" s="84"/>
      <c r="AU741" s="9"/>
      <c r="AV741" s="84"/>
      <c r="AW741" s="9"/>
      <c r="AX741" s="9"/>
      <c r="AY741" s="9">
        <f>AY742</f>
        <v>0</v>
      </c>
      <c r="AZ741" s="9">
        <f t="shared" si="1826"/>
        <v>0</v>
      </c>
      <c r="BA741" s="9">
        <f t="shared" si="1826"/>
        <v>0</v>
      </c>
      <c r="BB741" s="9">
        <f t="shared" si="1826"/>
        <v>0</v>
      </c>
      <c r="BC741" s="9">
        <f t="shared" si="1826"/>
        <v>0</v>
      </c>
      <c r="BD741" s="9">
        <f t="shared" si="1826"/>
        <v>0</v>
      </c>
      <c r="BE741" s="9">
        <f>BE742</f>
        <v>0</v>
      </c>
      <c r="BF741" s="9">
        <f t="shared" si="1826"/>
        <v>0</v>
      </c>
      <c r="BG741" s="9">
        <f t="shared" si="1826"/>
        <v>0</v>
      </c>
      <c r="BH741" s="9">
        <f t="shared" si="1826"/>
        <v>0</v>
      </c>
      <c r="BI741" s="9">
        <f t="shared" si="1826"/>
        <v>0</v>
      </c>
      <c r="BJ741" s="9">
        <f t="shared" si="1826"/>
        <v>0</v>
      </c>
      <c r="BK741" s="9">
        <f>BK742</f>
        <v>0</v>
      </c>
      <c r="BL741" s="9">
        <f t="shared" si="1827"/>
        <v>0</v>
      </c>
      <c r="BM741" s="9">
        <f t="shared" si="1827"/>
        <v>0</v>
      </c>
      <c r="BN741" s="9">
        <f t="shared" si="1827"/>
        <v>0</v>
      </c>
      <c r="BO741" s="9">
        <f t="shared" si="1827"/>
        <v>0</v>
      </c>
      <c r="BP741" s="9">
        <f t="shared" si="1827"/>
        <v>0</v>
      </c>
      <c r="BQ741" s="9">
        <f>BQ742</f>
        <v>0</v>
      </c>
      <c r="BR741" s="9">
        <f t="shared" si="1828"/>
        <v>0</v>
      </c>
      <c r="BS741" s="9">
        <f t="shared" si="1828"/>
        <v>0</v>
      </c>
      <c r="BT741" s="9">
        <f t="shared" si="1828"/>
        <v>0</v>
      </c>
      <c r="BU741" s="9">
        <f t="shared" si="1828"/>
        <v>0</v>
      </c>
      <c r="BV741" s="9">
        <f t="shared" si="1828"/>
        <v>0</v>
      </c>
      <c r="BW741" s="9">
        <f>BW742</f>
        <v>0</v>
      </c>
      <c r="BX741" s="9">
        <f t="shared" si="1828"/>
        <v>0</v>
      </c>
      <c r="BY741" s="9">
        <f t="shared" si="1828"/>
        <v>0</v>
      </c>
      <c r="BZ741" s="9">
        <f t="shared" si="1828"/>
        <v>0</v>
      </c>
      <c r="CA741" s="9">
        <f t="shared" si="1828"/>
        <v>0</v>
      </c>
      <c r="CB741" s="9">
        <f t="shared" si="1828"/>
        <v>0</v>
      </c>
      <c r="CC741" s="9">
        <f>CC742</f>
        <v>0</v>
      </c>
      <c r="CD741" s="9">
        <f t="shared" si="1829"/>
        <v>0</v>
      </c>
      <c r="CE741" s="9">
        <f t="shared" si="1829"/>
        <v>0</v>
      </c>
      <c r="CF741" s="9">
        <f t="shared" si="1829"/>
        <v>0</v>
      </c>
      <c r="CG741" s="9">
        <f t="shared" si="1829"/>
        <v>0</v>
      </c>
      <c r="CH741" s="9">
        <f t="shared" si="1829"/>
        <v>0</v>
      </c>
    </row>
    <row r="742" spans="1:86" ht="40.5" hidden="1" customHeight="1" x14ac:dyDescent="0.25">
      <c r="A742" s="25" t="s">
        <v>11</v>
      </c>
      <c r="B742" s="26" t="str">
        <f t="shared" si="1803"/>
        <v>912</v>
      </c>
      <c r="C742" s="26" t="s">
        <v>20</v>
      </c>
      <c r="D742" s="26" t="s">
        <v>21</v>
      </c>
      <c r="E742" s="26" t="s">
        <v>812</v>
      </c>
      <c r="F742" s="26" t="s">
        <v>12</v>
      </c>
      <c r="G742" s="9"/>
      <c r="H742" s="9"/>
      <c r="I742" s="83"/>
      <c r="J742" s="83"/>
      <c r="K742" s="83"/>
      <c r="L742" s="83"/>
      <c r="M742" s="9"/>
      <c r="N742" s="9"/>
      <c r="O742" s="84"/>
      <c r="P742" s="84"/>
      <c r="Q742" s="84"/>
      <c r="R742" s="84"/>
      <c r="S742" s="9"/>
      <c r="T742" s="9"/>
      <c r="U742" s="84"/>
      <c r="V742" s="84"/>
      <c r="W742" s="84"/>
      <c r="X742" s="84"/>
      <c r="Y742" s="9"/>
      <c r="Z742" s="9"/>
      <c r="AA742" s="84"/>
      <c r="AB742" s="84"/>
      <c r="AC742" s="84"/>
      <c r="AD742" s="84"/>
      <c r="AE742" s="9"/>
      <c r="AF742" s="9"/>
      <c r="AG742" s="84"/>
      <c r="AH742" s="84"/>
      <c r="AI742" s="84"/>
      <c r="AJ742" s="84"/>
      <c r="AK742" s="9"/>
      <c r="AL742" s="9"/>
      <c r="AM742" s="84"/>
      <c r="AN742" s="84"/>
      <c r="AO742" s="84"/>
      <c r="AP742" s="84"/>
      <c r="AQ742" s="9"/>
      <c r="AR742" s="9"/>
      <c r="AS742" s="9"/>
      <c r="AT742" s="84"/>
      <c r="AU742" s="9"/>
      <c r="AV742" s="84"/>
      <c r="AW742" s="9"/>
      <c r="AX742" s="9"/>
      <c r="AY742" s="9">
        <f>AY743</f>
        <v>0</v>
      </c>
      <c r="AZ742" s="9">
        <f t="shared" si="1826"/>
        <v>0</v>
      </c>
      <c r="BA742" s="9">
        <f t="shared" si="1826"/>
        <v>0</v>
      </c>
      <c r="BB742" s="9">
        <f t="shared" si="1826"/>
        <v>0</v>
      </c>
      <c r="BC742" s="9">
        <f t="shared" si="1826"/>
        <v>0</v>
      </c>
      <c r="BD742" s="9">
        <f t="shared" si="1826"/>
        <v>0</v>
      </c>
      <c r="BE742" s="9">
        <f>BE743</f>
        <v>0</v>
      </c>
      <c r="BF742" s="9">
        <f t="shared" si="1826"/>
        <v>0</v>
      </c>
      <c r="BG742" s="9">
        <f t="shared" si="1826"/>
        <v>0</v>
      </c>
      <c r="BH742" s="9">
        <f t="shared" si="1826"/>
        <v>0</v>
      </c>
      <c r="BI742" s="9">
        <f t="shared" si="1826"/>
        <v>0</v>
      </c>
      <c r="BJ742" s="9">
        <f t="shared" si="1826"/>
        <v>0</v>
      </c>
      <c r="BK742" s="9">
        <f>BK743</f>
        <v>0</v>
      </c>
      <c r="BL742" s="9">
        <f t="shared" si="1827"/>
        <v>0</v>
      </c>
      <c r="BM742" s="9">
        <f t="shared" si="1827"/>
        <v>0</v>
      </c>
      <c r="BN742" s="9">
        <f t="shared" si="1827"/>
        <v>0</v>
      </c>
      <c r="BO742" s="9">
        <f t="shared" si="1827"/>
        <v>0</v>
      </c>
      <c r="BP742" s="9">
        <f t="shared" si="1827"/>
        <v>0</v>
      </c>
      <c r="BQ742" s="9">
        <f>BQ743</f>
        <v>0</v>
      </c>
      <c r="BR742" s="9">
        <f t="shared" si="1828"/>
        <v>0</v>
      </c>
      <c r="BS742" s="9">
        <f t="shared" si="1828"/>
        <v>0</v>
      </c>
      <c r="BT742" s="9">
        <f t="shared" si="1828"/>
        <v>0</v>
      </c>
      <c r="BU742" s="9">
        <f t="shared" si="1828"/>
        <v>0</v>
      </c>
      <c r="BV742" s="9">
        <f t="shared" si="1828"/>
        <v>0</v>
      </c>
      <c r="BW742" s="9">
        <f>BW743</f>
        <v>0</v>
      </c>
      <c r="BX742" s="9">
        <f t="shared" si="1828"/>
        <v>0</v>
      </c>
      <c r="BY742" s="9">
        <f t="shared" si="1828"/>
        <v>0</v>
      </c>
      <c r="BZ742" s="9">
        <f t="shared" si="1828"/>
        <v>0</v>
      </c>
      <c r="CA742" s="9">
        <f t="shared" si="1828"/>
        <v>0</v>
      </c>
      <c r="CB742" s="9">
        <f t="shared" si="1828"/>
        <v>0</v>
      </c>
      <c r="CC742" s="9">
        <f>CC743</f>
        <v>0</v>
      </c>
      <c r="CD742" s="9">
        <f t="shared" si="1829"/>
        <v>0</v>
      </c>
      <c r="CE742" s="9">
        <f t="shared" si="1829"/>
        <v>0</v>
      </c>
      <c r="CF742" s="9">
        <f t="shared" si="1829"/>
        <v>0</v>
      </c>
      <c r="CG742" s="9">
        <f t="shared" si="1829"/>
        <v>0</v>
      </c>
      <c r="CH742" s="9">
        <f t="shared" si="1829"/>
        <v>0</v>
      </c>
    </row>
    <row r="743" spans="1:86" s="102" customFormat="1" ht="20.100000000000001" hidden="1" customHeight="1" x14ac:dyDescent="0.25">
      <c r="A743" s="99" t="s">
        <v>23</v>
      </c>
      <c r="B743" s="100" t="str">
        <f t="shared" si="1803"/>
        <v>912</v>
      </c>
      <c r="C743" s="100" t="s">
        <v>20</v>
      </c>
      <c r="D743" s="100" t="s">
        <v>21</v>
      </c>
      <c r="E743" s="100" t="s">
        <v>812</v>
      </c>
      <c r="F743" s="100" t="s">
        <v>35</v>
      </c>
      <c r="G743" s="90"/>
      <c r="H743" s="90"/>
      <c r="I743" s="101"/>
      <c r="J743" s="101"/>
      <c r="K743" s="101"/>
      <c r="L743" s="101"/>
      <c r="M743" s="90"/>
      <c r="N743" s="90"/>
      <c r="O743" s="92"/>
      <c r="P743" s="92"/>
      <c r="Q743" s="92"/>
      <c r="R743" s="92"/>
      <c r="S743" s="90"/>
      <c r="T743" s="90"/>
      <c r="U743" s="92"/>
      <c r="V743" s="92"/>
      <c r="W743" s="92"/>
      <c r="X743" s="92"/>
      <c r="Y743" s="90"/>
      <c r="Z743" s="90"/>
      <c r="AA743" s="92"/>
      <c r="AB743" s="92"/>
      <c r="AC743" s="92"/>
      <c r="AD743" s="92"/>
      <c r="AE743" s="90"/>
      <c r="AF743" s="90"/>
      <c r="AG743" s="92"/>
      <c r="AH743" s="92"/>
      <c r="AI743" s="92"/>
      <c r="AJ743" s="92"/>
      <c r="AK743" s="90"/>
      <c r="AL743" s="90"/>
      <c r="AM743" s="92"/>
      <c r="AN743" s="92"/>
      <c r="AO743" s="92"/>
      <c r="AP743" s="92"/>
      <c r="AQ743" s="90"/>
      <c r="AR743" s="90"/>
      <c r="AS743" s="90"/>
      <c r="AT743" s="92"/>
      <c r="AU743" s="90"/>
      <c r="AV743" s="92"/>
      <c r="AW743" s="90"/>
      <c r="AX743" s="90"/>
      <c r="AY743" s="90">
        <f>100-100</f>
        <v>0</v>
      </c>
      <c r="AZ743" s="92"/>
      <c r="BA743" s="90"/>
      <c r="BB743" s="92"/>
      <c r="BC743" s="90">
        <f>AW743+AY743+AZ743+BA743+BB743</f>
        <v>0</v>
      </c>
      <c r="BD743" s="90">
        <f>AX743+BB743</f>
        <v>0</v>
      </c>
      <c r="BE743" s="90">
        <f>100-100</f>
        <v>0</v>
      </c>
      <c r="BF743" s="92"/>
      <c r="BG743" s="90"/>
      <c r="BH743" s="92"/>
      <c r="BI743" s="90">
        <f>BC743+BE743+BF743+BG743+BH743</f>
        <v>0</v>
      </c>
      <c r="BJ743" s="90">
        <f>BD743+BH743</f>
        <v>0</v>
      </c>
      <c r="BK743" s="90">
        <f>100-100</f>
        <v>0</v>
      </c>
      <c r="BL743" s="92"/>
      <c r="BM743" s="90"/>
      <c r="BN743" s="92"/>
      <c r="BO743" s="90">
        <f>BI743+BK743+BL743+BM743+BN743</f>
        <v>0</v>
      </c>
      <c r="BP743" s="90">
        <f>BJ743+BN743</f>
        <v>0</v>
      </c>
      <c r="BQ743" s="90">
        <f>100-100</f>
        <v>0</v>
      </c>
      <c r="BR743" s="92"/>
      <c r="BS743" s="90"/>
      <c r="BT743" s="92"/>
      <c r="BU743" s="90">
        <f>BO743+BQ743+BR743+BS743+BT743</f>
        <v>0</v>
      </c>
      <c r="BV743" s="90">
        <f>BP743+BT743</f>
        <v>0</v>
      </c>
      <c r="BW743" s="90">
        <f>100-100</f>
        <v>0</v>
      </c>
      <c r="BX743" s="92"/>
      <c r="BY743" s="90"/>
      <c r="BZ743" s="92"/>
      <c r="CA743" s="90">
        <f>BU743+BW743+BX743+BY743+BZ743</f>
        <v>0</v>
      </c>
      <c r="CB743" s="90">
        <f>BV743+BZ743</f>
        <v>0</v>
      </c>
      <c r="CC743" s="90">
        <f>100-100</f>
        <v>0</v>
      </c>
      <c r="CD743" s="92"/>
      <c r="CE743" s="90"/>
      <c r="CF743" s="92"/>
      <c r="CG743" s="90">
        <f>CA743+CC743+CD743+CE743+CF743</f>
        <v>0</v>
      </c>
      <c r="CH743" s="90">
        <f>CB743+CF743</f>
        <v>0</v>
      </c>
    </row>
    <row r="744" spans="1:86" ht="33" hidden="1" x14ac:dyDescent="0.25">
      <c r="A744" s="25" t="s">
        <v>321</v>
      </c>
      <c r="B744" s="26" t="str">
        <f>B739</f>
        <v>912</v>
      </c>
      <c r="C744" s="26" t="s">
        <v>20</v>
      </c>
      <c r="D744" s="26" t="s">
        <v>21</v>
      </c>
      <c r="E744" s="46" t="s">
        <v>391</v>
      </c>
      <c r="F744" s="26"/>
      <c r="G744" s="9"/>
      <c r="H744" s="9"/>
      <c r="I744" s="83"/>
      <c r="J744" s="83"/>
      <c r="K744" s="83"/>
      <c r="L744" s="83"/>
      <c r="M744" s="9"/>
      <c r="N744" s="9"/>
      <c r="O744" s="84">
        <f>O745</f>
        <v>0</v>
      </c>
      <c r="P744" s="9">
        <f t="shared" ref="P744:AE747" si="1830">P745</f>
        <v>85</v>
      </c>
      <c r="Q744" s="84">
        <f t="shared" si="1830"/>
        <v>0</v>
      </c>
      <c r="R744" s="84">
        <f t="shared" si="1830"/>
        <v>0</v>
      </c>
      <c r="S744" s="9">
        <f t="shared" si="1830"/>
        <v>85</v>
      </c>
      <c r="T744" s="9">
        <f t="shared" si="1830"/>
        <v>0</v>
      </c>
      <c r="U744" s="84">
        <f>U745</f>
        <v>0</v>
      </c>
      <c r="V744" s="9">
        <f t="shared" si="1830"/>
        <v>0</v>
      </c>
      <c r="W744" s="84">
        <f t="shared" si="1830"/>
        <v>0</v>
      </c>
      <c r="X744" s="84">
        <f t="shared" si="1830"/>
        <v>0</v>
      </c>
      <c r="Y744" s="9">
        <f t="shared" si="1830"/>
        <v>85</v>
      </c>
      <c r="Z744" s="9">
        <f t="shared" si="1830"/>
        <v>0</v>
      </c>
      <c r="AA744" s="84">
        <f>AA745</f>
        <v>0</v>
      </c>
      <c r="AB744" s="9">
        <f t="shared" si="1830"/>
        <v>0</v>
      </c>
      <c r="AC744" s="84">
        <f t="shared" si="1830"/>
        <v>0</v>
      </c>
      <c r="AD744" s="84">
        <f t="shared" si="1830"/>
        <v>0</v>
      </c>
      <c r="AE744" s="9">
        <f t="shared" si="1830"/>
        <v>85</v>
      </c>
      <c r="AF744" s="9">
        <f t="shared" ref="AB744:AF747" si="1831">AF745</f>
        <v>0</v>
      </c>
      <c r="AG744" s="84">
        <f>AG745</f>
        <v>0</v>
      </c>
      <c r="AH744" s="9">
        <f t="shared" ref="AH744:AW747" si="1832">AH745</f>
        <v>0</v>
      </c>
      <c r="AI744" s="84">
        <f t="shared" si="1832"/>
        <v>0</v>
      </c>
      <c r="AJ744" s="84">
        <f t="shared" si="1832"/>
        <v>0</v>
      </c>
      <c r="AK744" s="9">
        <f t="shared" si="1832"/>
        <v>85</v>
      </c>
      <c r="AL744" s="9">
        <f t="shared" si="1832"/>
        <v>0</v>
      </c>
      <c r="AM744" s="84">
        <f>AM745</f>
        <v>0</v>
      </c>
      <c r="AN744" s="9">
        <f t="shared" si="1832"/>
        <v>0</v>
      </c>
      <c r="AO744" s="84">
        <f t="shared" si="1832"/>
        <v>0</v>
      </c>
      <c r="AP744" s="84">
        <f t="shared" si="1832"/>
        <v>0</v>
      </c>
      <c r="AQ744" s="9">
        <f t="shared" si="1832"/>
        <v>85</v>
      </c>
      <c r="AR744" s="9">
        <f t="shared" si="1832"/>
        <v>0</v>
      </c>
      <c r="AS744" s="84">
        <f>AS745</f>
        <v>0</v>
      </c>
      <c r="AT744" s="9">
        <f t="shared" si="1832"/>
        <v>0</v>
      </c>
      <c r="AU744" s="84">
        <f t="shared" si="1832"/>
        <v>0</v>
      </c>
      <c r="AV744" s="84">
        <f t="shared" si="1832"/>
        <v>0</v>
      </c>
      <c r="AW744" s="9">
        <f t="shared" si="1832"/>
        <v>85</v>
      </c>
      <c r="AX744" s="9">
        <f t="shared" ref="AT744:AX747" si="1833">AX745</f>
        <v>0</v>
      </c>
      <c r="AY744" s="84">
        <f>AY745</f>
        <v>0</v>
      </c>
      <c r="AZ744" s="9">
        <f t="shared" ref="AZ744:BO747" si="1834">AZ745</f>
        <v>0</v>
      </c>
      <c r="BA744" s="84">
        <f t="shared" si="1834"/>
        <v>0</v>
      </c>
      <c r="BB744" s="84">
        <f t="shared" si="1834"/>
        <v>0</v>
      </c>
      <c r="BC744" s="9">
        <f t="shared" si="1834"/>
        <v>85</v>
      </c>
      <c r="BD744" s="9">
        <f t="shared" si="1834"/>
        <v>0</v>
      </c>
      <c r="BE744" s="84">
        <f>BE745</f>
        <v>0</v>
      </c>
      <c r="BF744" s="9">
        <f t="shared" si="1834"/>
        <v>0</v>
      </c>
      <c r="BG744" s="84">
        <f t="shared" si="1834"/>
        <v>0</v>
      </c>
      <c r="BH744" s="84">
        <f t="shared" si="1834"/>
        <v>0</v>
      </c>
      <c r="BI744" s="9">
        <f t="shared" si="1834"/>
        <v>85</v>
      </c>
      <c r="BJ744" s="9">
        <f t="shared" si="1834"/>
        <v>0</v>
      </c>
      <c r="BK744" s="84">
        <f>BK745</f>
        <v>0</v>
      </c>
      <c r="BL744" s="9">
        <f t="shared" si="1834"/>
        <v>0</v>
      </c>
      <c r="BM744" s="84">
        <f t="shared" si="1834"/>
        <v>0</v>
      </c>
      <c r="BN744" s="84">
        <f t="shared" si="1834"/>
        <v>0</v>
      </c>
      <c r="BO744" s="9">
        <f t="shared" si="1834"/>
        <v>85</v>
      </c>
      <c r="BP744" s="9">
        <f t="shared" ref="BL744:BP747" si="1835">BP745</f>
        <v>0</v>
      </c>
      <c r="BQ744" s="84">
        <f>BQ745</f>
        <v>0</v>
      </c>
      <c r="BR744" s="9">
        <f t="shared" ref="BR744:CG747" si="1836">BR745</f>
        <v>0</v>
      </c>
      <c r="BS744" s="84">
        <f t="shared" si="1836"/>
        <v>0</v>
      </c>
      <c r="BT744" s="84">
        <f t="shared" si="1836"/>
        <v>0</v>
      </c>
      <c r="BU744" s="9">
        <f t="shared" si="1836"/>
        <v>85</v>
      </c>
      <c r="BV744" s="9">
        <f t="shared" si="1836"/>
        <v>0</v>
      </c>
      <c r="BW744" s="84">
        <f>BW745</f>
        <v>0</v>
      </c>
      <c r="BX744" s="9">
        <f t="shared" si="1836"/>
        <v>0</v>
      </c>
      <c r="BY744" s="84">
        <f t="shared" si="1836"/>
        <v>0</v>
      </c>
      <c r="BZ744" s="84">
        <f t="shared" si="1836"/>
        <v>0</v>
      </c>
      <c r="CA744" s="9">
        <f t="shared" si="1836"/>
        <v>85</v>
      </c>
      <c r="CB744" s="9">
        <f t="shared" si="1836"/>
        <v>0</v>
      </c>
      <c r="CC744" s="84">
        <f>CC745</f>
        <v>0</v>
      </c>
      <c r="CD744" s="9">
        <f t="shared" si="1836"/>
        <v>0</v>
      </c>
      <c r="CE744" s="84">
        <f t="shared" si="1836"/>
        <v>0</v>
      </c>
      <c r="CF744" s="84">
        <f t="shared" si="1836"/>
        <v>0</v>
      </c>
      <c r="CG744" s="9">
        <f t="shared" si="1836"/>
        <v>85</v>
      </c>
      <c r="CH744" s="9">
        <f t="shared" ref="CD744:CH747" si="1837">CH745</f>
        <v>0</v>
      </c>
    </row>
    <row r="745" spans="1:86" ht="20.100000000000001" hidden="1" customHeight="1" x14ac:dyDescent="0.25">
      <c r="A745" s="28" t="s">
        <v>14</v>
      </c>
      <c r="B745" s="26" t="str">
        <f t="shared" si="1803"/>
        <v>912</v>
      </c>
      <c r="C745" s="26" t="s">
        <v>20</v>
      </c>
      <c r="D745" s="26" t="s">
        <v>21</v>
      </c>
      <c r="E745" s="26" t="s">
        <v>392</v>
      </c>
      <c r="F745" s="26"/>
      <c r="G745" s="9"/>
      <c r="H745" s="9"/>
      <c r="I745" s="83"/>
      <c r="J745" s="83"/>
      <c r="K745" s="83"/>
      <c r="L745" s="83"/>
      <c r="M745" s="9"/>
      <c r="N745" s="9"/>
      <c r="O745" s="84">
        <f>O746</f>
        <v>0</v>
      </c>
      <c r="P745" s="9">
        <f t="shared" si="1830"/>
        <v>85</v>
      </c>
      <c r="Q745" s="84">
        <f t="shared" si="1830"/>
        <v>0</v>
      </c>
      <c r="R745" s="84">
        <f t="shared" si="1830"/>
        <v>0</v>
      </c>
      <c r="S745" s="9">
        <f t="shared" si="1830"/>
        <v>85</v>
      </c>
      <c r="T745" s="9">
        <f t="shared" si="1830"/>
        <v>0</v>
      </c>
      <c r="U745" s="84">
        <f>U746</f>
        <v>0</v>
      </c>
      <c r="V745" s="9">
        <f t="shared" si="1830"/>
        <v>0</v>
      </c>
      <c r="W745" s="84">
        <f t="shared" si="1830"/>
        <v>0</v>
      </c>
      <c r="X745" s="84">
        <f t="shared" si="1830"/>
        <v>0</v>
      </c>
      <c r="Y745" s="9">
        <f t="shared" si="1830"/>
        <v>85</v>
      </c>
      <c r="Z745" s="9">
        <f t="shared" si="1830"/>
        <v>0</v>
      </c>
      <c r="AA745" s="84">
        <f>AA746</f>
        <v>0</v>
      </c>
      <c r="AB745" s="9">
        <f t="shared" si="1831"/>
        <v>0</v>
      </c>
      <c r="AC745" s="84">
        <f t="shared" si="1831"/>
        <v>0</v>
      </c>
      <c r="AD745" s="84">
        <f t="shared" si="1831"/>
        <v>0</v>
      </c>
      <c r="AE745" s="9">
        <f t="shared" si="1831"/>
        <v>85</v>
      </c>
      <c r="AF745" s="9">
        <f t="shared" si="1831"/>
        <v>0</v>
      </c>
      <c r="AG745" s="84">
        <f>AG746</f>
        <v>0</v>
      </c>
      <c r="AH745" s="9">
        <f t="shared" si="1832"/>
        <v>0</v>
      </c>
      <c r="AI745" s="84">
        <f t="shared" si="1832"/>
        <v>0</v>
      </c>
      <c r="AJ745" s="84">
        <f t="shared" si="1832"/>
        <v>0</v>
      </c>
      <c r="AK745" s="9">
        <f t="shared" si="1832"/>
        <v>85</v>
      </c>
      <c r="AL745" s="9">
        <f t="shared" si="1832"/>
        <v>0</v>
      </c>
      <c r="AM745" s="84">
        <f>AM746</f>
        <v>0</v>
      </c>
      <c r="AN745" s="9">
        <f t="shared" si="1832"/>
        <v>0</v>
      </c>
      <c r="AO745" s="84">
        <f t="shared" si="1832"/>
        <v>0</v>
      </c>
      <c r="AP745" s="84">
        <f t="shared" si="1832"/>
        <v>0</v>
      </c>
      <c r="AQ745" s="9">
        <f t="shared" si="1832"/>
        <v>85</v>
      </c>
      <c r="AR745" s="9">
        <f t="shared" si="1832"/>
        <v>0</v>
      </c>
      <c r="AS745" s="84">
        <f>AS746</f>
        <v>0</v>
      </c>
      <c r="AT745" s="9">
        <f t="shared" si="1833"/>
        <v>0</v>
      </c>
      <c r="AU745" s="84">
        <f t="shared" si="1833"/>
        <v>0</v>
      </c>
      <c r="AV745" s="84">
        <f t="shared" si="1833"/>
        <v>0</v>
      </c>
      <c r="AW745" s="9">
        <f t="shared" si="1833"/>
        <v>85</v>
      </c>
      <c r="AX745" s="9">
        <f t="shared" si="1833"/>
        <v>0</v>
      </c>
      <c r="AY745" s="84">
        <f>AY746</f>
        <v>0</v>
      </c>
      <c r="AZ745" s="9">
        <f t="shared" si="1834"/>
        <v>0</v>
      </c>
      <c r="BA745" s="84">
        <f t="shared" si="1834"/>
        <v>0</v>
      </c>
      <c r="BB745" s="84">
        <f t="shared" si="1834"/>
        <v>0</v>
      </c>
      <c r="BC745" s="9">
        <f t="shared" si="1834"/>
        <v>85</v>
      </c>
      <c r="BD745" s="9">
        <f t="shared" si="1834"/>
        <v>0</v>
      </c>
      <c r="BE745" s="84">
        <f>BE746</f>
        <v>0</v>
      </c>
      <c r="BF745" s="9">
        <f t="shared" si="1834"/>
        <v>0</v>
      </c>
      <c r="BG745" s="84">
        <f t="shared" si="1834"/>
        <v>0</v>
      </c>
      <c r="BH745" s="84">
        <f t="shared" si="1834"/>
        <v>0</v>
      </c>
      <c r="BI745" s="9">
        <f t="shared" si="1834"/>
        <v>85</v>
      </c>
      <c r="BJ745" s="9">
        <f t="shared" si="1834"/>
        <v>0</v>
      </c>
      <c r="BK745" s="84">
        <f>BK746</f>
        <v>0</v>
      </c>
      <c r="BL745" s="9">
        <f t="shared" si="1835"/>
        <v>0</v>
      </c>
      <c r="BM745" s="84">
        <f t="shared" si="1835"/>
        <v>0</v>
      </c>
      <c r="BN745" s="84">
        <f t="shared" si="1835"/>
        <v>0</v>
      </c>
      <c r="BO745" s="9">
        <f t="shared" si="1835"/>
        <v>85</v>
      </c>
      <c r="BP745" s="9">
        <f t="shared" si="1835"/>
        <v>0</v>
      </c>
      <c r="BQ745" s="84">
        <f>BQ746</f>
        <v>0</v>
      </c>
      <c r="BR745" s="9">
        <f t="shared" si="1836"/>
        <v>0</v>
      </c>
      <c r="BS745" s="84">
        <f t="shared" si="1836"/>
        <v>0</v>
      </c>
      <c r="BT745" s="84">
        <f t="shared" si="1836"/>
        <v>0</v>
      </c>
      <c r="BU745" s="9">
        <f t="shared" si="1836"/>
        <v>85</v>
      </c>
      <c r="BV745" s="9">
        <f t="shared" si="1836"/>
        <v>0</v>
      </c>
      <c r="BW745" s="84">
        <f>BW746</f>
        <v>0</v>
      </c>
      <c r="BX745" s="9">
        <f t="shared" si="1836"/>
        <v>0</v>
      </c>
      <c r="BY745" s="84">
        <f t="shared" si="1836"/>
        <v>0</v>
      </c>
      <c r="BZ745" s="84">
        <f t="shared" si="1836"/>
        <v>0</v>
      </c>
      <c r="CA745" s="9">
        <f t="shared" si="1836"/>
        <v>85</v>
      </c>
      <c r="CB745" s="9">
        <f t="shared" si="1836"/>
        <v>0</v>
      </c>
      <c r="CC745" s="84">
        <f>CC746</f>
        <v>0</v>
      </c>
      <c r="CD745" s="9">
        <f t="shared" si="1837"/>
        <v>0</v>
      </c>
      <c r="CE745" s="84">
        <f t="shared" si="1837"/>
        <v>0</v>
      </c>
      <c r="CF745" s="84">
        <f t="shared" si="1837"/>
        <v>0</v>
      </c>
      <c r="CG745" s="9">
        <f t="shared" si="1837"/>
        <v>85</v>
      </c>
      <c r="CH745" s="9">
        <f t="shared" si="1837"/>
        <v>0</v>
      </c>
    </row>
    <row r="746" spans="1:86" ht="33" hidden="1" x14ac:dyDescent="0.25">
      <c r="A746" s="25" t="s">
        <v>26</v>
      </c>
      <c r="B746" s="26" t="str">
        <f t="shared" si="1803"/>
        <v>912</v>
      </c>
      <c r="C746" s="26" t="s">
        <v>20</v>
      </c>
      <c r="D746" s="26" t="s">
        <v>21</v>
      </c>
      <c r="E746" s="26" t="s">
        <v>728</v>
      </c>
      <c r="F746" s="26"/>
      <c r="G746" s="9"/>
      <c r="H746" s="9"/>
      <c r="I746" s="83"/>
      <c r="J746" s="83"/>
      <c r="K746" s="83"/>
      <c r="L746" s="83"/>
      <c r="M746" s="9"/>
      <c r="N746" s="9"/>
      <c r="O746" s="84">
        <f>O747</f>
        <v>0</v>
      </c>
      <c r="P746" s="9">
        <f t="shared" si="1830"/>
        <v>85</v>
      </c>
      <c r="Q746" s="84">
        <f t="shared" si="1830"/>
        <v>0</v>
      </c>
      <c r="R746" s="84">
        <f t="shared" si="1830"/>
        <v>0</v>
      </c>
      <c r="S746" s="9">
        <f t="shared" si="1830"/>
        <v>85</v>
      </c>
      <c r="T746" s="9">
        <f t="shared" si="1830"/>
        <v>0</v>
      </c>
      <c r="U746" s="84">
        <f>U747</f>
        <v>0</v>
      </c>
      <c r="V746" s="9">
        <f t="shared" si="1830"/>
        <v>0</v>
      </c>
      <c r="W746" s="84">
        <f t="shared" si="1830"/>
        <v>0</v>
      </c>
      <c r="X746" s="84">
        <f t="shared" si="1830"/>
        <v>0</v>
      </c>
      <c r="Y746" s="9">
        <f t="shared" si="1830"/>
        <v>85</v>
      </c>
      <c r="Z746" s="9">
        <f t="shared" si="1830"/>
        <v>0</v>
      </c>
      <c r="AA746" s="84">
        <f>AA747</f>
        <v>0</v>
      </c>
      <c r="AB746" s="9">
        <f t="shared" si="1831"/>
        <v>0</v>
      </c>
      <c r="AC746" s="84">
        <f t="shared" si="1831"/>
        <v>0</v>
      </c>
      <c r="AD746" s="84">
        <f t="shared" si="1831"/>
        <v>0</v>
      </c>
      <c r="AE746" s="9">
        <f t="shared" si="1831"/>
        <v>85</v>
      </c>
      <c r="AF746" s="9">
        <f t="shared" si="1831"/>
        <v>0</v>
      </c>
      <c r="AG746" s="84">
        <f>AG747</f>
        <v>0</v>
      </c>
      <c r="AH746" s="9">
        <f t="shared" si="1832"/>
        <v>0</v>
      </c>
      <c r="AI746" s="84">
        <f t="shared" si="1832"/>
        <v>0</v>
      </c>
      <c r="AJ746" s="84">
        <f t="shared" si="1832"/>
        <v>0</v>
      </c>
      <c r="AK746" s="9">
        <f t="shared" si="1832"/>
        <v>85</v>
      </c>
      <c r="AL746" s="9">
        <f t="shared" si="1832"/>
        <v>0</v>
      </c>
      <c r="AM746" s="84">
        <f>AM747</f>
        <v>0</v>
      </c>
      <c r="AN746" s="9">
        <f t="shared" si="1832"/>
        <v>0</v>
      </c>
      <c r="AO746" s="84">
        <f t="shared" si="1832"/>
        <v>0</v>
      </c>
      <c r="AP746" s="84">
        <f t="shared" si="1832"/>
        <v>0</v>
      </c>
      <c r="AQ746" s="9">
        <f t="shared" si="1832"/>
        <v>85</v>
      </c>
      <c r="AR746" s="9">
        <f t="shared" si="1832"/>
        <v>0</v>
      </c>
      <c r="AS746" s="84">
        <f>AS747</f>
        <v>0</v>
      </c>
      <c r="AT746" s="9">
        <f t="shared" si="1833"/>
        <v>0</v>
      </c>
      <c r="AU746" s="84">
        <f t="shared" si="1833"/>
        <v>0</v>
      </c>
      <c r="AV746" s="84">
        <f t="shared" si="1833"/>
        <v>0</v>
      </c>
      <c r="AW746" s="9">
        <f t="shared" si="1833"/>
        <v>85</v>
      </c>
      <c r="AX746" s="9">
        <f t="shared" si="1833"/>
        <v>0</v>
      </c>
      <c r="AY746" s="84">
        <f>AY747</f>
        <v>0</v>
      </c>
      <c r="AZ746" s="9">
        <f t="shared" si="1834"/>
        <v>0</v>
      </c>
      <c r="BA746" s="84">
        <f t="shared" si="1834"/>
        <v>0</v>
      </c>
      <c r="BB746" s="84">
        <f t="shared" si="1834"/>
        <v>0</v>
      </c>
      <c r="BC746" s="9">
        <f t="shared" si="1834"/>
        <v>85</v>
      </c>
      <c r="BD746" s="9">
        <f t="shared" si="1834"/>
        <v>0</v>
      </c>
      <c r="BE746" s="84">
        <f>BE747</f>
        <v>0</v>
      </c>
      <c r="BF746" s="9">
        <f t="shared" si="1834"/>
        <v>0</v>
      </c>
      <c r="BG746" s="84">
        <f t="shared" si="1834"/>
        <v>0</v>
      </c>
      <c r="BH746" s="84">
        <f t="shared" si="1834"/>
        <v>0</v>
      </c>
      <c r="BI746" s="9">
        <f t="shared" si="1834"/>
        <v>85</v>
      </c>
      <c r="BJ746" s="9">
        <f t="shared" si="1834"/>
        <v>0</v>
      </c>
      <c r="BK746" s="84">
        <f>BK747</f>
        <v>0</v>
      </c>
      <c r="BL746" s="9">
        <f t="shared" si="1835"/>
        <v>0</v>
      </c>
      <c r="BM746" s="84">
        <f t="shared" si="1835"/>
        <v>0</v>
      </c>
      <c r="BN746" s="84">
        <f t="shared" si="1835"/>
        <v>0</v>
      </c>
      <c r="BO746" s="9">
        <f t="shared" si="1835"/>
        <v>85</v>
      </c>
      <c r="BP746" s="9">
        <f t="shared" si="1835"/>
        <v>0</v>
      </c>
      <c r="BQ746" s="84">
        <f>BQ747</f>
        <v>0</v>
      </c>
      <c r="BR746" s="9">
        <f t="shared" si="1836"/>
        <v>0</v>
      </c>
      <c r="BS746" s="84">
        <f t="shared" si="1836"/>
        <v>0</v>
      </c>
      <c r="BT746" s="84">
        <f t="shared" si="1836"/>
        <v>0</v>
      </c>
      <c r="BU746" s="9">
        <f t="shared" si="1836"/>
        <v>85</v>
      </c>
      <c r="BV746" s="9">
        <f t="shared" si="1836"/>
        <v>0</v>
      </c>
      <c r="BW746" s="84">
        <f>BW747</f>
        <v>0</v>
      </c>
      <c r="BX746" s="9">
        <f t="shared" si="1836"/>
        <v>0</v>
      </c>
      <c r="BY746" s="84">
        <f t="shared" si="1836"/>
        <v>0</v>
      </c>
      <c r="BZ746" s="84">
        <f t="shared" si="1836"/>
        <v>0</v>
      </c>
      <c r="CA746" s="9">
        <f t="shared" si="1836"/>
        <v>85</v>
      </c>
      <c r="CB746" s="9">
        <f t="shared" si="1836"/>
        <v>0</v>
      </c>
      <c r="CC746" s="84">
        <f>CC747</f>
        <v>0</v>
      </c>
      <c r="CD746" s="9">
        <f t="shared" si="1837"/>
        <v>0</v>
      </c>
      <c r="CE746" s="84">
        <f t="shared" si="1837"/>
        <v>0</v>
      </c>
      <c r="CF746" s="84">
        <f t="shared" si="1837"/>
        <v>0</v>
      </c>
      <c r="CG746" s="9">
        <f t="shared" si="1837"/>
        <v>85</v>
      </c>
      <c r="CH746" s="9">
        <f t="shared" si="1837"/>
        <v>0</v>
      </c>
    </row>
    <row r="747" spans="1:86" ht="32.25" hidden="1" customHeight="1" x14ac:dyDescent="0.25">
      <c r="A747" s="53" t="s">
        <v>11</v>
      </c>
      <c r="B747" s="26" t="str">
        <f t="shared" si="1803"/>
        <v>912</v>
      </c>
      <c r="C747" s="26" t="s">
        <v>20</v>
      </c>
      <c r="D747" s="26" t="s">
        <v>21</v>
      </c>
      <c r="E747" s="26" t="s">
        <v>728</v>
      </c>
      <c r="F747" s="26" t="s">
        <v>12</v>
      </c>
      <c r="G747" s="9"/>
      <c r="H747" s="9"/>
      <c r="I747" s="83"/>
      <c r="J747" s="83"/>
      <c r="K747" s="83"/>
      <c r="L747" s="83"/>
      <c r="M747" s="9"/>
      <c r="N747" s="9"/>
      <c r="O747" s="84">
        <f>O748</f>
        <v>0</v>
      </c>
      <c r="P747" s="9">
        <f t="shared" si="1830"/>
        <v>85</v>
      </c>
      <c r="Q747" s="84">
        <f t="shared" si="1830"/>
        <v>0</v>
      </c>
      <c r="R747" s="84">
        <f t="shared" si="1830"/>
        <v>0</v>
      </c>
      <c r="S747" s="9">
        <f t="shared" si="1830"/>
        <v>85</v>
      </c>
      <c r="T747" s="9">
        <f t="shared" si="1830"/>
        <v>0</v>
      </c>
      <c r="U747" s="84">
        <f>U748</f>
        <v>0</v>
      </c>
      <c r="V747" s="9">
        <f t="shared" si="1830"/>
        <v>0</v>
      </c>
      <c r="W747" s="84">
        <f t="shared" si="1830"/>
        <v>0</v>
      </c>
      <c r="X747" s="84">
        <f t="shared" si="1830"/>
        <v>0</v>
      </c>
      <c r="Y747" s="9">
        <f t="shared" si="1830"/>
        <v>85</v>
      </c>
      <c r="Z747" s="9">
        <f t="shared" si="1830"/>
        <v>0</v>
      </c>
      <c r="AA747" s="84">
        <f>AA748</f>
        <v>0</v>
      </c>
      <c r="AB747" s="9">
        <f t="shared" si="1831"/>
        <v>0</v>
      </c>
      <c r="AC747" s="84">
        <f t="shared" si="1831"/>
        <v>0</v>
      </c>
      <c r="AD747" s="84">
        <f t="shared" si="1831"/>
        <v>0</v>
      </c>
      <c r="AE747" s="9">
        <f t="shared" si="1831"/>
        <v>85</v>
      </c>
      <c r="AF747" s="9">
        <f t="shared" si="1831"/>
        <v>0</v>
      </c>
      <c r="AG747" s="84">
        <f>AG748</f>
        <v>0</v>
      </c>
      <c r="AH747" s="9">
        <f t="shared" si="1832"/>
        <v>0</v>
      </c>
      <c r="AI747" s="84">
        <f t="shared" si="1832"/>
        <v>0</v>
      </c>
      <c r="AJ747" s="84">
        <f t="shared" si="1832"/>
        <v>0</v>
      </c>
      <c r="AK747" s="9">
        <f t="shared" si="1832"/>
        <v>85</v>
      </c>
      <c r="AL747" s="9">
        <f t="shared" si="1832"/>
        <v>0</v>
      </c>
      <c r="AM747" s="84">
        <f>AM748</f>
        <v>0</v>
      </c>
      <c r="AN747" s="9">
        <f t="shared" si="1832"/>
        <v>0</v>
      </c>
      <c r="AO747" s="84">
        <f t="shared" si="1832"/>
        <v>0</v>
      </c>
      <c r="AP747" s="84">
        <f t="shared" si="1832"/>
        <v>0</v>
      </c>
      <c r="AQ747" s="9">
        <f t="shared" si="1832"/>
        <v>85</v>
      </c>
      <c r="AR747" s="9">
        <f t="shared" si="1832"/>
        <v>0</v>
      </c>
      <c r="AS747" s="84">
        <f>AS748</f>
        <v>0</v>
      </c>
      <c r="AT747" s="9">
        <f t="shared" si="1833"/>
        <v>0</v>
      </c>
      <c r="AU747" s="84">
        <f t="shared" si="1833"/>
        <v>0</v>
      </c>
      <c r="AV747" s="84">
        <f t="shared" si="1833"/>
        <v>0</v>
      </c>
      <c r="AW747" s="9">
        <f t="shared" si="1833"/>
        <v>85</v>
      </c>
      <c r="AX747" s="9">
        <f t="shared" si="1833"/>
        <v>0</v>
      </c>
      <c r="AY747" s="84">
        <f>AY748</f>
        <v>0</v>
      </c>
      <c r="AZ747" s="9">
        <f t="shared" si="1834"/>
        <v>0</v>
      </c>
      <c r="BA747" s="84">
        <f t="shared" si="1834"/>
        <v>0</v>
      </c>
      <c r="BB747" s="84">
        <f t="shared" si="1834"/>
        <v>0</v>
      </c>
      <c r="BC747" s="9">
        <f t="shared" si="1834"/>
        <v>85</v>
      </c>
      <c r="BD747" s="9">
        <f t="shared" si="1834"/>
        <v>0</v>
      </c>
      <c r="BE747" s="84">
        <f>BE748</f>
        <v>0</v>
      </c>
      <c r="BF747" s="9">
        <f t="shared" si="1834"/>
        <v>0</v>
      </c>
      <c r="BG747" s="84">
        <f t="shared" si="1834"/>
        <v>0</v>
      </c>
      <c r="BH747" s="84">
        <f t="shared" si="1834"/>
        <v>0</v>
      </c>
      <c r="BI747" s="9">
        <f t="shared" si="1834"/>
        <v>85</v>
      </c>
      <c r="BJ747" s="9">
        <f t="shared" si="1834"/>
        <v>0</v>
      </c>
      <c r="BK747" s="84">
        <f>BK748</f>
        <v>0</v>
      </c>
      <c r="BL747" s="9">
        <f t="shared" si="1835"/>
        <v>0</v>
      </c>
      <c r="BM747" s="84">
        <f t="shared" si="1835"/>
        <v>0</v>
      </c>
      <c r="BN747" s="84">
        <f t="shared" si="1835"/>
        <v>0</v>
      </c>
      <c r="BO747" s="9">
        <f t="shared" si="1835"/>
        <v>85</v>
      </c>
      <c r="BP747" s="9">
        <f t="shared" si="1835"/>
        <v>0</v>
      </c>
      <c r="BQ747" s="84">
        <f>BQ748</f>
        <v>0</v>
      </c>
      <c r="BR747" s="9">
        <f t="shared" si="1836"/>
        <v>0</v>
      </c>
      <c r="BS747" s="84">
        <f t="shared" si="1836"/>
        <v>0</v>
      </c>
      <c r="BT747" s="84">
        <f t="shared" si="1836"/>
        <v>0</v>
      </c>
      <c r="BU747" s="9">
        <f t="shared" si="1836"/>
        <v>85</v>
      </c>
      <c r="BV747" s="9">
        <f t="shared" si="1836"/>
        <v>0</v>
      </c>
      <c r="BW747" s="84">
        <f>BW748</f>
        <v>0</v>
      </c>
      <c r="BX747" s="9">
        <f t="shared" si="1836"/>
        <v>0</v>
      </c>
      <c r="BY747" s="84">
        <f t="shared" si="1836"/>
        <v>0</v>
      </c>
      <c r="BZ747" s="84">
        <f t="shared" si="1836"/>
        <v>0</v>
      </c>
      <c r="CA747" s="9">
        <f t="shared" si="1836"/>
        <v>85</v>
      </c>
      <c r="CB747" s="9">
        <f t="shared" si="1836"/>
        <v>0</v>
      </c>
      <c r="CC747" s="84">
        <f>CC748</f>
        <v>0</v>
      </c>
      <c r="CD747" s="9">
        <f t="shared" si="1837"/>
        <v>0</v>
      </c>
      <c r="CE747" s="84">
        <f t="shared" si="1837"/>
        <v>0</v>
      </c>
      <c r="CF747" s="84">
        <f t="shared" si="1837"/>
        <v>0</v>
      </c>
      <c r="CG747" s="9">
        <f t="shared" si="1837"/>
        <v>85</v>
      </c>
      <c r="CH747" s="9">
        <f t="shared" si="1837"/>
        <v>0</v>
      </c>
    </row>
    <row r="748" spans="1:86" ht="20.100000000000001" hidden="1" customHeight="1" x14ac:dyDescent="0.25">
      <c r="A748" s="28" t="s">
        <v>13</v>
      </c>
      <c r="B748" s="26" t="str">
        <f t="shared" si="1803"/>
        <v>912</v>
      </c>
      <c r="C748" s="26" t="s">
        <v>20</v>
      </c>
      <c r="D748" s="26" t="s">
        <v>21</v>
      </c>
      <c r="E748" s="26" t="s">
        <v>728</v>
      </c>
      <c r="F748" s="26" t="s">
        <v>34</v>
      </c>
      <c r="G748" s="9"/>
      <c r="H748" s="9"/>
      <c r="I748" s="83"/>
      <c r="J748" s="83"/>
      <c r="K748" s="83"/>
      <c r="L748" s="83"/>
      <c r="M748" s="9"/>
      <c r="N748" s="9"/>
      <c r="O748" s="84"/>
      <c r="P748" s="9">
        <v>85</v>
      </c>
      <c r="Q748" s="84"/>
      <c r="R748" s="84"/>
      <c r="S748" s="9">
        <f>M748+O748+P748+Q748+R748</f>
        <v>85</v>
      </c>
      <c r="T748" s="9">
        <f>N748+R748</f>
        <v>0</v>
      </c>
      <c r="U748" s="84"/>
      <c r="V748" s="9"/>
      <c r="W748" s="84"/>
      <c r="X748" s="84"/>
      <c r="Y748" s="9">
        <f>S748+U748+V748+W748+X748</f>
        <v>85</v>
      </c>
      <c r="Z748" s="9">
        <f>T748+X748</f>
        <v>0</v>
      </c>
      <c r="AA748" s="84"/>
      <c r="AB748" s="9"/>
      <c r="AC748" s="84"/>
      <c r="AD748" s="84"/>
      <c r="AE748" s="9">
        <f>Y748+AA748+AB748+AC748+AD748</f>
        <v>85</v>
      </c>
      <c r="AF748" s="9">
        <f>Z748+AD748</f>
        <v>0</v>
      </c>
      <c r="AG748" s="84"/>
      <c r="AH748" s="9"/>
      <c r="AI748" s="84"/>
      <c r="AJ748" s="84"/>
      <c r="AK748" s="9">
        <f>AE748+AG748+AH748+AI748+AJ748</f>
        <v>85</v>
      </c>
      <c r="AL748" s="9">
        <f>AF748+AJ748</f>
        <v>0</v>
      </c>
      <c r="AM748" s="84"/>
      <c r="AN748" s="9"/>
      <c r="AO748" s="84"/>
      <c r="AP748" s="84"/>
      <c r="AQ748" s="9">
        <f>AK748+AM748+AN748+AO748+AP748</f>
        <v>85</v>
      </c>
      <c r="AR748" s="9">
        <f>AL748+AP748</f>
        <v>0</v>
      </c>
      <c r="AS748" s="84"/>
      <c r="AT748" s="9"/>
      <c r="AU748" s="84"/>
      <c r="AV748" s="84"/>
      <c r="AW748" s="9">
        <f>AQ748+AS748+AT748+AU748+AV748</f>
        <v>85</v>
      </c>
      <c r="AX748" s="9">
        <f>AR748+AV748</f>
        <v>0</v>
      </c>
      <c r="AY748" s="84"/>
      <c r="AZ748" s="9"/>
      <c r="BA748" s="84"/>
      <c r="BB748" s="84"/>
      <c r="BC748" s="9">
        <f>AW748+AY748+AZ748+BA748+BB748</f>
        <v>85</v>
      </c>
      <c r="BD748" s="9">
        <f>AX748+BB748</f>
        <v>0</v>
      </c>
      <c r="BE748" s="84"/>
      <c r="BF748" s="9"/>
      <c r="BG748" s="84"/>
      <c r="BH748" s="84"/>
      <c r="BI748" s="9">
        <f>BC748+BE748+BF748+BG748+BH748</f>
        <v>85</v>
      </c>
      <c r="BJ748" s="9">
        <f>BD748+BH748</f>
        <v>0</v>
      </c>
      <c r="BK748" s="84"/>
      <c r="BL748" s="9"/>
      <c r="BM748" s="84"/>
      <c r="BN748" s="84"/>
      <c r="BO748" s="9">
        <f>BI748+BK748+BL748+BM748+BN748</f>
        <v>85</v>
      </c>
      <c r="BP748" s="9">
        <f>BJ748+BN748</f>
        <v>0</v>
      </c>
      <c r="BQ748" s="84"/>
      <c r="BR748" s="9"/>
      <c r="BS748" s="84"/>
      <c r="BT748" s="84"/>
      <c r="BU748" s="9">
        <f>BO748+BQ748+BR748+BS748+BT748</f>
        <v>85</v>
      </c>
      <c r="BV748" s="9">
        <f>BP748+BT748</f>
        <v>0</v>
      </c>
      <c r="BW748" s="84"/>
      <c r="BX748" s="9"/>
      <c r="BY748" s="84"/>
      <c r="BZ748" s="84"/>
      <c r="CA748" s="9">
        <f>BU748+BW748+BX748+BY748+BZ748</f>
        <v>85</v>
      </c>
      <c r="CB748" s="9">
        <f>BV748+BZ748</f>
        <v>0</v>
      </c>
      <c r="CC748" s="84"/>
      <c r="CD748" s="9"/>
      <c r="CE748" s="84"/>
      <c r="CF748" s="84"/>
      <c r="CG748" s="9">
        <f>CA748+CC748+CD748+CE748+CF748</f>
        <v>85</v>
      </c>
      <c r="CH748" s="9">
        <f>CB748+CF748</f>
        <v>0</v>
      </c>
    </row>
    <row r="749" spans="1:86" hidden="1" x14ac:dyDescent="0.25">
      <c r="A749" s="25"/>
      <c r="B749" s="26"/>
      <c r="C749" s="26"/>
      <c r="D749" s="26"/>
      <c r="E749" s="26"/>
      <c r="F749" s="9"/>
      <c r="G749" s="9"/>
      <c r="H749" s="9"/>
      <c r="I749" s="83"/>
      <c r="J749" s="83"/>
      <c r="K749" s="83"/>
      <c r="L749" s="83"/>
      <c r="M749" s="83"/>
      <c r="N749" s="83"/>
      <c r="O749" s="84"/>
      <c r="P749" s="84"/>
      <c r="Q749" s="84"/>
      <c r="R749" s="84"/>
      <c r="S749" s="84"/>
      <c r="T749" s="84"/>
      <c r="U749" s="84"/>
      <c r="V749" s="84"/>
      <c r="W749" s="84"/>
      <c r="X749" s="84"/>
      <c r="Y749" s="84"/>
      <c r="Z749" s="84"/>
      <c r="AA749" s="84"/>
      <c r="AB749" s="84"/>
      <c r="AC749" s="84"/>
      <c r="AD749" s="84"/>
      <c r="AE749" s="84"/>
      <c r="AF749" s="84"/>
      <c r="AG749" s="84"/>
      <c r="AH749" s="84"/>
      <c r="AI749" s="84"/>
      <c r="AJ749" s="84"/>
      <c r="AK749" s="84"/>
      <c r="AL749" s="84"/>
      <c r="AM749" s="84"/>
      <c r="AN749" s="84"/>
      <c r="AO749" s="84"/>
      <c r="AP749" s="84"/>
      <c r="AQ749" s="84"/>
      <c r="AR749" s="84"/>
      <c r="AS749" s="84"/>
      <c r="AT749" s="84"/>
      <c r="AU749" s="84"/>
      <c r="AV749" s="84"/>
      <c r="AW749" s="84"/>
      <c r="AX749" s="84"/>
      <c r="AY749" s="84"/>
      <c r="AZ749" s="84"/>
      <c r="BA749" s="84"/>
      <c r="BB749" s="84"/>
      <c r="BC749" s="84"/>
      <c r="BD749" s="84"/>
      <c r="BE749" s="84"/>
      <c r="BF749" s="84"/>
      <c r="BG749" s="84"/>
      <c r="BH749" s="84"/>
      <c r="BI749" s="84"/>
      <c r="BJ749" s="84"/>
      <c r="BK749" s="84"/>
      <c r="BL749" s="84"/>
      <c r="BM749" s="84"/>
      <c r="BN749" s="84"/>
      <c r="BO749" s="84"/>
      <c r="BP749" s="84"/>
      <c r="BQ749" s="84"/>
      <c r="BR749" s="84"/>
      <c r="BS749" s="84"/>
      <c r="BT749" s="84"/>
      <c r="BU749" s="84"/>
      <c r="BV749" s="84"/>
      <c r="BW749" s="84"/>
      <c r="BX749" s="84"/>
      <c r="BY749" s="84"/>
      <c r="BZ749" s="84"/>
      <c r="CA749" s="84"/>
      <c r="CB749" s="84"/>
      <c r="CC749" s="84"/>
      <c r="CD749" s="84"/>
      <c r="CE749" s="84"/>
      <c r="CF749" s="84"/>
      <c r="CG749" s="84"/>
      <c r="CH749" s="84"/>
    </row>
    <row r="750" spans="1:86" ht="42" hidden="1" customHeight="1" x14ac:dyDescent="0.3">
      <c r="A750" s="23" t="s">
        <v>27</v>
      </c>
      <c r="B750" s="24">
        <v>912</v>
      </c>
      <c r="C750" s="24" t="s">
        <v>20</v>
      </c>
      <c r="D750" s="24" t="s">
        <v>28</v>
      </c>
      <c r="E750" s="24"/>
      <c r="F750" s="24"/>
      <c r="G750" s="15">
        <f t="shared" ref="G750:V754" si="1838">G751</f>
        <v>164</v>
      </c>
      <c r="H750" s="15">
        <f t="shared" si="1838"/>
        <v>0</v>
      </c>
      <c r="I750" s="15">
        <f t="shared" si="1838"/>
        <v>0</v>
      </c>
      <c r="J750" s="15">
        <f t="shared" si="1838"/>
        <v>0</v>
      </c>
      <c r="K750" s="15">
        <f t="shared" si="1838"/>
        <v>0</v>
      </c>
      <c r="L750" s="15">
        <f t="shared" si="1838"/>
        <v>0</v>
      </c>
      <c r="M750" s="15">
        <f t="shared" si="1838"/>
        <v>164</v>
      </c>
      <c r="N750" s="15">
        <f t="shared" si="1838"/>
        <v>0</v>
      </c>
      <c r="O750" s="15">
        <f t="shared" si="1838"/>
        <v>0</v>
      </c>
      <c r="P750" s="15">
        <f t="shared" si="1838"/>
        <v>0</v>
      </c>
      <c r="Q750" s="15">
        <f t="shared" si="1838"/>
        <v>0</v>
      </c>
      <c r="R750" s="15">
        <f t="shared" si="1838"/>
        <v>0</v>
      </c>
      <c r="S750" s="15">
        <f t="shared" si="1838"/>
        <v>164</v>
      </c>
      <c r="T750" s="15">
        <f t="shared" si="1838"/>
        <v>0</v>
      </c>
      <c r="U750" s="15">
        <f t="shared" si="1838"/>
        <v>0</v>
      </c>
      <c r="V750" s="15">
        <f t="shared" si="1838"/>
        <v>0</v>
      </c>
      <c r="W750" s="15">
        <f t="shared" ref="U750:AJ754" si="1839">W751</f>
        <v>0</v>
      </c>
      <c r="X750" s="15">
        <f t="shared" si="1839"/>
        <v>0</v>
      </c>
      <c r="Y750" s="15">
        <f t="shared" si="1839"/>
        <v>164</v>
      </c>
      <c r="Z750" s="15">
        <f t="shared" si="1839"/>
        <v>0</v>
      </c>
      <c r="AA750" s="15">
        <f t="shared" si="1839"/>
        <v>0</v>
      </c>
      <c r="AB750" s="15">
        <f t="shared" si="1839"/>
        <v>0</v>
      </c>
      <c r="AC750" s="15">
        <f t="shared" si="1839"/>
        <v>0</v>
      </c>
      <c r="AD750" s="15">
        <f t="shared" si="1839"/>
        <v>0</v>
      </c>
      <c r="AE750" s="15">
        <f t="shared" si="1839"/>
        <v>164</v>
      </c>
      <c r="AF750" s="15">
        <f t="shared" si="1839"/>
        <v>0</v>
      </c>
      <c r="AG750" s="15">
        <f t="shared" si="1839"/>
        <v>0</v>
      </c>
      <c r="AH750" s="15">
        <f t="shared" si="1839"/>
        <v>0</v>
      </c>
      <c r="AI750" s="15">
        <f t="shared" si="1839"/>
        <v>0</v>
      </c>
      <c r="AJ750" s="15">
        <f t="shared" si="1839"/>
        <v>0</v>
      </c>
      <c r="AK750" s="15">
        <f t="shared" ref="AG750:AV754" si="1840">AK751</f>
        <v>164</v>
      </c>
      <c r="AL750" s="15">
        <f t="shared" si="1840"/>
        <v>0</v>
      </c>
      <c r="AM750" s="15">
        <f t="shared" si="1840"/>
        <v>0</v>
      </c>
      <c r="AN750" s="15">
        <f t="shared" si="1840"/>
        <v>0</v>
      </c>
      <c r="AO750" s="15">
        <f t="shared" si="1840"/>
        <v>0</v>
      </c>
      <c r="AP750" s="15">
        <f t="shared" si="1840"/>
        <v>0</v>
      </c>
      <c r="AQ750" s="15">
        <f t="shared" si="1840"/>
        <v>164</v>
      </c>
      <c r="AR750" s="15">
        <f t="shared" si="1840"/>
        <v>0</v>
      </c>
      <c r="AS750" s="15">
        <f t="shared" si="1840"/>
        <v>0</v>
      </c>
      <c r="AT750" s="15">
        <f t="shared" si="1840"/>
        <v>0</v>
      </c>
      <c r="AU750" s="15">
        <f t="shared" si="1840"/>
        <v>0</v>
      </c>
      <c r="AV750" s="15">
        <f t="shared" si="1840"/>
        <v>0</v>
      </c>
      <c r="AW750" s="15">
        <f t="shared" ref="AS750:BH754" si="1841">AW751</f>
        <v>164</v>
      </c>
      <c r="AX750" s="15">
        <f t="shared" si="1841"/>
        <v>0</v>
      </c>
      <c r="AY750" s="15">
        <f t="shared" si="1841"/>
        <v>0</v>
      </c>
      <c r="AZ750" s="15">
        <f t="shared" si="1841"/>
        <v>0</v>
      </c>
      <c r="BA750" s="15">
        <f t="shared" si="1841"/>
        <v>0</v>
      </c>
      <c r="BB750" s="15">
        <f t="shared" si="1841"/>
        <v>0</v>
      </c>
      <c r="BC750" s="15">
        <f t="shared" si="1841"/>
        <v>164</v>
      </c>
      <c r="BD750" s="15">
        <f t="shared" si="1841"/>
        <v>0</v>
      </c>
      <c r="BE750" s="15">
        <f t="shared" si="1841"/>
        <v>0</v>
      </c>
      <c r="BF750" s="15">
        <f t="shared" si="1841"/>
        <v>0</v>
      </c>
      <c r="BG750" s="15">
        <f t="shared" si="1841"/>
        <v>0</v>
      </c>
      <c r="BH750" s="15">
        <f t="shared" si="1841"/>
        <v>0</v>
      </c>
      <c r="BI750" s="15">
        <f t="shared" ref="BE750:BT754" si="1842">BI751</f>
        <v>164</v>
      </c>
      <c r="BJ750" s="15">
        <f t="shared" si="1842"/>
        <v>0</v>
      </c>
      <c r="BK750" s="15">
        <f t="shared" si="1842"/>
        <v>0</v>
      </c>
      <c r="BL750" s="15">
        <f t="shared" si="1842"/>
        <v>0</v>
      </c>
      <c r="BM750" s="15">
        <f t="shared" si="1842"/>
        <v>0</v>
      </c>
      <c r="BN750" s="15">
        <f t="shared" si="1842"/>
        <v>0</v>
      </c>
      <c r="BO750" s="15">
        <f t="shared" si="1842"/>
        <v>164</v>
      </c>
      <c r="BP750" s="15">
        <f t="shared" si="1842"/>
        <v>0</v>
      </c>
      <c r="BQ750" s="15">
        <f t="shared" si="1842"/>
        <v>0</v>
      </c>
      <c r="BR750" s="15">
        <f t="shared" si="1842"/>
        <v>0</v>
      </c>
      <c r="BS750" s="15">
        <f t="shared" si="1842"/>
        <v>0</v>
      </c>
      <c r="BT750" s="15">
        <f t="shared" si="1842"/>
        <v>0</v>
      </c>
      <c r="BU750" s="15">
        <f t="shared" ref="BQ750:CF754" si="1843">BU751</f>
        <v>164</v>
      </c>
      <c r="BV750" s="15">
        <f t="shared" si="1843"/>
        <v>0</v>
      </c>
      <c r="BW750" s="15">
        <f t="shared" si="1843"/>
        <v>0</v>
      </c>
      <c r="BX750" s="15">
        <f t="shared" si="1843"/>
        <v>0</v>
      </c>
      <c r="BY750" s="15">
        <f t="shared" si="1843"/>
        <v>0</v>
      </c>
      <c r="BZ750" s="15">
        <f t="shared" si="1843"/>
        <v>0</v>
      </c>
      <c r="CA750" s="15">
        <f t="shared" si="1843"/>
        <v>164</v>
      </c>
      <c r="CB750" s="15">
        <f t="shared" si="1843"/>
        <v>0</v>
      </c>
      <c r="CC750" s="15">
        <f t="shared" si="1843"/>
        <v>0</v>
      </c>
      <c r="CD750" s="15">
        <f t="shared" si="1843"/>
        <v>0</v>
      </c>
      <c r="CE750" s="15">
        <f t="shared" si="1843"/>
        <v>0</v>
      </c>
      <c r="CF750" s="15">
        <f t="shared" si="1843"/>
        <v>0</v>
      </c>
      <c r="CG750" s="15">
        <f t="shared" ref="CC750:CH754" si="1844">CG751</f>
        <v>164</v>
      </c>
      <c r="CH750" s="15">
        <f t="shared" si="1844"/>
        <v>0</v>
      </c>
    </row>
    <row r="751" spans="1:86" ht="33" hidden="1" x14ac:dyDescent="0.25">
      <c r="A751" s="25" t="s">
        <v>714</v>
      </c>
      <c r="B751" s="26">
        <v>912</v>
      </c>
      <c r="C751" s="26" t="s">
        <v>20</v>
      </c>
      <c r="D751" s="26" t="s">
        <v>28</v>
      </c>
      <c r="E751" s="26" t="s">
        <v>38</v>
      </c>
      <c r="F751" s="26"/>
      <c r="G751" s="9">
        <f t="shared" si="1838"/>
        <v>164</v>
      </c>
      <c r="H751" s="9">
        <f t="shared" si="1838"/>
        <v>0</v>
      </c>
      <c r="I751" s="9">
        <f t="shared" si="1838"/>
        <v>0</v>
      </c>
      <c r="J751" s="9">
        <f t="shared" si="1838"/>
        <v>0</v>
      </c>
      <c r="K751" s="9">
        <f t="shared" si="1838"/>
        <v>0</v>
      </c>
      <c r="L751" s="9">
        <f t="shared" si="1838"/>
        <v>0</v>
      </c>
      <c r="M751" s="9">
        <f t="shared" si="1838"/>
        <v>164</v>
      </c>
      <c r="N751" s="9">
        <f t="shared" si="1838"/>
        <v>0</v>
      </c>
      <c r="O751" s="9">
        <f t="shared" si="1838"/>
        <v>0</v>
      </c>
      <c r="P751" s="9">
        <f t="shared" si="1838"/>
        <v>0</v>
      </c>
      <c r="Q751" s="9">
        <f t="shared" si="1838"/>
        <v>0</v>
      </c>
      <c r="R751" s="9">
        <f t="shared" si="1838"/>
        <v>0</v>
      </c>
      <c r="S751" s="9">
        <f t="shared" si="1838"/>
        <v>164</v>
      </c>
      <c r="T751" s="9">
        <f t="shared" si="1838"/>
        <v>0</v>
      </c>
      <c r="U751" s="9">
        <f t="shared" si="1839"/>
        <v>0</v>
      </c>
      <c r="V751" s="9">
        <f t="shared" si="1839"/>
        <v>0</v>
      </c>
      <c r="W751" s="9">
        <f t="shared" si="1839"/>
        <v>0</v>
      </c>
      <c r="X751" s="9">
        <f t="shared" si="1839"/>
        <v>0</v>
      </c>
      <c r="Y751" s="9">
        <f t="shared" si="1839"/>
        <v>164</v>
      </c>
      <c r="Z751" s="9">
        <f t="shared" si="1839"/>
        <v>0</v>
      </c>
      <c r="AA751" s="9">
        <f t="shared" si="1839"/>
        <v>0</v>
      </c>
      <c r="AB751" s="9">
        <f t="shared" si="1839"/>
        <v>0</v>
      </c>
      <c r="AC751" s="9">
        <f t="shared" si="1839"/>
        <v>0</v>
      </c>
      <c r="AD751" s="9">
        <f t="shared" si="1839"/>
        <v>0</v>
      </c>
      <c r="AE751" s="9">
        <f t="shared" si="1839"/>
        <v>164</v>
      </c>
      <c r="AF751" s="9">
        <f t="shared" si="1839"/>
        <v>0</v>
      </c>
      <c r="AG751" s="9">
        <f t="shared" si="1840"/>
        <v>0</v>
      </c>
      <c r="AH751" s="9">
        <f t="shared" si="1840"/>
        <v>0</v>
      </c>
      <c r="AI751" s="9">
        <f t="shared" si="1840"/>
        <v>0</v>
      </c>
      <c r="AJ751" s="9">
        <f t="shared" si="1840"/>
        <v>0</v>
      </c>
      <c r="AK751" s="9">
        <f t="shared" si="1840"/>
        <v>164</v>
      </c>
      <c r="AL751" s="9">
        <f t="shared" si="1840"/>
        <v>0</v>
      </c>
      <c r="AM751" s="9">
        <f t="shared" si="1840"/>
        <v>0</v>
      </c>
      <c r="AN751" s="9">
        <f t="shared" si="1840"/>
        <v>0</v>
      </c>
      <c r="AO751" s="9">
        <f t="shared" si="1840"/>
        <v>0</v>
      </c>
      <c r="AP751" s="9">
        <f t="shared" si="1840"/>
        <v>0</v>
      </c>
      <c r="AQ751" s="9">
        <f t="shared" si="1840"/>
        <v>164</v>
      </c>
      <c r="AR751" s="9">
        <f t="shared" si="1840"/>
        <v>0</v>
      </c>
      <c r="AS751" s="9">
        <f t="shared" si="1841"/>
        <v>0</v>
      </c>
      <c r="AT751" s="9">
        <f t="shared" si="1841"/>
        <v>0</v>
      </c>
      <c r="AU751" s="9">
        <f t="shared" si="1841"/>
        <v>0</v>
      </c>
      <c r="AV751" s="9">
        <f t="shared" si="1841"/>
        <v>0</v>
      </c>
      <c r="AW751" s="9">
        <f t="shared" si="1841"/>
        <v>164</v>
      </c>
      <c r="AX751" s="9">
        <f t="shared" si="1841"/>
        <v>0</v>
      </c>
      <c r="AY751" s="9">
        <f t="shared" si="1841"/>
        <v>0</v>
      </c>
      <c r="AZ751" s="9">
        <f t="shared" si="1841"/>
        <v>0</v>
      </c>
      <c r="BA751" s="9">
        <f t="shared" si="1841"/>
        <v>0</v>
      </c>
      <c r="BB751" s="9">
        <f t="shared" si="1841"/>
        <v>0</v>
      </c>
      <c r="BC751" s="9">
        <f t="shared" si="1841"/>
        <v>164</v>
      </c>
      <c r="BD751" s="9">
        <f t="shared" si="1841"/>
        <v>0</v>
      </c>
      <c r="BE751" s="9">
        <f t="shared" si="1842"/>
        <v>0</v>
      </c>
      <c r="BF751" s="9">
        <f t="shared" si="1842"/>
        <v>0</v>
      </c>
      <c r="BG751" s="9">
        <f t="shared" si="1842"/>
        <v>0</v>
      </c>
      <c r="BH751" s="9">
        <f t="shared" si="1842"/>
        <v>0</v>
      </c>
      <c r="BI751" s="9">
        <f t="shared" si="1842"/>
        <v>164</v>
      </c>
      <c r="BJ751" s="9">
        <f t="shared" si="1842"/>
        <v>0</v>
      </c>
      <c r="BK751" s="9">
        <f t="shared" si="1842"/>
        <v>0</v>
      </c>
      <c r="BL751" s="9">
        <f t="shared" si="1842"/>
        <v>0</v>
      </c>
      <c r="BM751" s="9">
        <f t="shared" si="1842"/>
        <v>0</v>
      </c>
      <c r="BN751" s="9">
        <f t="shared" si="1842"/>
        <v>0</v>
      </c>
      <c r="BO751" s="9">
        <f t="shared" si="1842"/>
        <v>164</v>
      </c>
      <c r="BP751" s="9">
        <f t="shared" si="1842"/>
        <v>0</v>
      </c>
      <c r="BQ751" s="9">
        <f t="shared" si="1843"/>
        <v>0</v>
      </c>
      <c r="BR751" s="9">
        <f t="shared" si="1843"/>
        <v>0</v>
      </c>
      <c r="BS751" s="9">
        <f t="shared" si="1843"/>
        <v>0</v>
      </c>
      <c r="BT751" s="9">
        <f t="shared" si="1843"/>
        <v>0</v>
      </c>
      <c r="BU751" s="9">
        <f t="shared" si="1843"/>
        <v>164</v>
      </c>
      <c r="BV751" s="9">
        <f t="shared" si="1843"/>
        <v>0</v>
      </c>
      <c r="BW751" s="9">
        <f t="shared" si="1843"/>
        <v>0</v>
      </c>
      <c r="BX751" s="9">
        <f t="shared" si="1843"/>
        <v>0</v>
      </c>
      <c r="BY751" s="9">
        <f t="shared" si="1843"/>
        <v>0</v>
      </c>
      <c r="BZ751" s="9">
        <f t="shared" si="1843"/>
        <v>0</v>
      </c>
      <c r="CA751" s="9">
        <f t="shared" si="1843"/>
        <v>164</v>
      </c>
      <c r="CB751" s="9">
        <f t="shared" si="1843"/>
        <v>0</v>
      </c>
      <c r="CC751" s="9">
        <f t="shared" si="1844"/>
        <v>0</v>
      </c>
      <c r="CD751" s="9">
        <f t="shared" si="1844"/>
        <v>0</v>
      </c>
      <c r="CE751" s="9">
        <f t="shared" si="1844"/>
        <v>0</v>
      </c>
      <c r="CF751" s="9">
        <f t="shared" si="1844"/>
        <v>0</v>
      </c>
      <c r="CG751" s="9">
        <f t="shared" si="1844"/>
        <v>164</v>
      </c>
      <c r="CH751" s="9">
        <f t="shared" si="1844"/>
        <v>0</v>
      </c>
    </row>
    <row r="752" spans="1:86" ht="20.100000000000001" hidden="1" customHeight="1" x14ac:dyDescent="0.25">
      <c r="A752" s="28" t="s">
        <v>14</v>
      </c>
      <c r="B752" s="26">
        <v>912</v>
      </c>
      <c r="C752" s="26" t="s">
        <v>20</v>
      </c>
      <c r="D752" s="26" t="s">
        <v>28</v>
      </c>
      <c r="E752" s="26" t="s">
        <v>41</v>
      </c>
      <c r="F752" s="26"/>
      <c r="G752" s="9">
        <f t="shared" si="1838"/>
        <v>164</v>
      </c>
      <c r="H752" s="9">
        <f t="shared" si="1838"/>
        <v>0</v>
      </c>
      <c r="I752" s="9">
        <f t="shared" si="1838"/>
        <v>0</v>
      </c>
      <c r="J752" s="9">
        <f t="shared" si="1838"/>
        <v>0</v>
      </c>
      <c r="K752" s="9">
        <f t="shared" si="1838"/>
        <v>0</v>
      </c>
      <c r="L752" s="9">
        <f t="shared" si="1838"/>
        <v>0</v>
      </c>
      <c r="M752" s="9">
        <f t="shared" si="1838"/>
        <v>164</v>
      </c>
      <c r="N752" s="9">
        <f t="shared" si="1838"/>
        <v>0</v>
      </c>
      <c r="O752" s="9">
        <f t="shared" si="1838"/>
        <v>0</v>
      </c>
      <c r="P752" s="9">
        <f t="shared" si="1838"/>
        <v>0</v>
      </c>
      <c r="Q752" s="9">
        <f t="shared" si="1838"/>
        <v>0</v>
      </c>
      <c r="R752" s="9">
        <f t="shared" si="1838"/>
        <v>0</v>
      </c>
      <c r="S752" s="9">
        <f t="shared" si="1838"/>
        <v>164</v>
      </c>
      <c r="T752" s="9">
        <f t="shared" si="1838"/>
        <v>0</v>
      </c>
      <c r="U752" s="9">
        <f t="shared" si="1839"/>
        <v>0</v>
      </c>
      <c r="V752" s="9">
        <f t="shared" si="1839"/>
        <v>0</v>
      </c>
      <c r="W752" s="9">
        <f t="shared" si="1839"/>
        <v>0</v>
      </c>
      <c r="X752" s="9">
        <f t="shared" si="1839"/>
        <v>0</v>
      </c>
      <c r="Y752" s="9">
        <f t="shared" si="1839"/>
        <v>164</v>
      </c>
      <c r="Z752" s="9">
        <f t="shared" si="1839"/>
        <v>0</v>
      </c>
      <c r="AA752" s="9">
        <f t="shared" si="1839"/>
        <v>0</v>
      </c>
      <c r="AB752" s="9">
        <f t="shared" si="1839"/>
        <v>0</v>
      </c>
      <c r="AC752" s="9">
        <f t="shared" si="1839"/>
        <v>0</v>
      </c>
      <c r="AD752" s="9">
        <f t="shared" si="1839"/>
        <v>0</v>
      </c>
      <c r="AE752" s="9">
        <f t="shared" si="1839"/>
        <v>164</v>
      </c>
      <c r="AF752" s="9">
        <f t="shared" si="1839"/>
        <v>0</v>
      </c>
      <c r="AG752" s="9">
        <f t="shared" si="1840"/>
        <v>0</v>
      </c>
      <c r="AH752" s="9">
        <f t="shared" si="1840"/>
        <v>0</v>
      </c>
      <c r="AI752" s="9">
        <f t="shared" si="1840"/>
        <v>0</v>
      </c>
      <c r="AJ752" s="9">
        <f t="shared" si="1840"/>
        <v>0</v>
      </c>
      <c r="AK752" s="9">
        <f t="shared" si="1840"/>
        <v>164</v>
      </c>
      <c r="AL752" s="9">
        <f t="shared" si="1840"/>
        <v>0</v>
      </c>
      <c r="AM752" s="9">
        <f t="shared" si="1840"/>
        <v>0</v>
      </c>
      <c r="AN752" s="9">
        <f t="shared" si="1840"/>
        <v>0</v>
      </c>
      <c r="AO752" s="9">
        <f t="shared" si="1840"/>
        <v>0</v>
      </c>
      <c r="AP752" s="9">
        <f t="shared" si="1840"/>
        <v>0</v>
      </c>
      <c r="AQ752" s="9">
        <f t="shared" si="1840"/>
        <v>164</v>
      </c>
      <c r="AR752" s="9">
        <f t="shared" si="1840"/>
        <v>0</v>
      </c>
      <c r="AS752" s="9">
        <f t="shared" si="1841"/>
        <v>0</v>
      </c>
      <c r="AT752" s="9">
        <f t="shared" si="1841"/>
        <v>0</v>
      </c>
      <c r="AU752" s="9">
        <f t="shared" si="1841"/>
        <v>0</v>
      </c>
      <c r="AV752" s="9">
        <f t="shared" si="1841"/>
        <v>0</v>
      </c>
      <c r="AW752" s="9">
        <f t="shared" si="1841"/>
        <v>164</v>
      </c>
      <c r="AX752" s="9">
        <f t="shared" si="1841"/>
        <v>0</v>
      </c>
      <c r="AY752" s="9">
        <f t="shared" si="1841"/>
        <v>0</v>
      </c>
      <c r="AZ752" s="9">
        <f t="shared" si="1841"/>
        <v>0</v>
      </c>
      <c r="BA752" s="9">
        <f t="shared" si="1841"/>
        <v>0</v>
      </c>
      <c r="BB752" s="9">
        <f t="shared" si="1841"/>
        <v>0</v>
      </c>
      <c r="BC752" s="9">
        <f t="shared" si="1841"/>
        <v>164</v>
      </c>
      <c r="BD752" s="9">
        <f t="shared" si="1841"/>
        <v>0</v>
      </c>
      <c r="BE752" s="9">
        <f t="shared" si="1842"/>
        <v>0</v>
      </c>
      <c r="BF752" s="9">
        <f t="shared" si="1842"/>
        <v>0</v>
      </c>
      <c r="BG752" s="9">
        <f t="shared" si="1842"/>
        <v>0</v>
      </c>
      <c r="BH752" s="9">
        <f t="shared" si="1842"/>
        <v>0</v>
      </c>
      <c r="BI752" s="9">
        <f t="shared" si="1842"/>
        <v>164</v>
      </c>
      <c r="BJ752" s="9">
        <f t="shared" si="1842"/>
        <v>0</v>
      </c>
      <c r="BK752" s="9">
        <f t="shared" si="1842"/>
        <v>0</v>
      </c>
      <c r="BL752" s="9">
        <f t="shared" si="1842"/>
        <v>0</v>
      </c>
      <c r="BM752" s="9">
        <f t="shared" si="1842"/>
        <v>0</v>
      </c>
      <c r="BN752" s="9">
        <f t="shared" si="1842"/>
        <v>0</v>
      </c>
      <c r="BO752" s="9">
        <f t="shared" si="1842"/>
        <v>164</v>
      </c>
      <c r="BP752" s="9">
        <f t="shared" si="1842"/>
        <v>0</v>
      </c>
      <c r="BQ752" s="9">
        <f t="shared" si="1843"/>
        <v>0</v>
      </c>
      <c r="BR752" s="9">
        <f t="shared" si="1843"/>
        <v>0</v>
      </c>
      <c r="BS752" s="9">
        <f t="shared" si="1843"/>
        <v>0</v>
      </c>
      <c r="BT752" s="9">
        <f t="shared" si="1843"/>
        <v>0</v>
      </c>
      <c r="BU752" s="9">
        <f t="shared" si="1843"/>
        <v>164</v>
      </c>
      <c r="BV752" s="9">
        <f t="shared" si="1843"/>
        <v>0</v>
      </c>
      <c r="BW752" s="9">
        <f t="shared" si="1843"/>
        <v>0</v>
      </c>
      <c r="BX752" s="9">
        <f t="shared" si="1843"/>
        <v>0</v>
      </c>
      <c r="BY752" s="9">
        <f t="shared" si="1843"/>
        <v>0</v>
      </c>
      <c r="BZ752" s="9">
        <f t="shared" si="1843"/>
        <v>0</v>
      </c>
      <c r="CA752" s="9">
        <f t="shared" si="1843"/>
        <v>164</v>
      </c>
      <c r="CB752" s="9">
        <f t="shared" si="1843"/>
        <v>0</v>
      </c>
      <c r="CC752" s="9">
        <f t="shared" si="1844"/>
        <v>0</v>
      </c>
      <c r="CD752" s="9">
        <f t="shared" si="1844"/>
        <v>0</v>
      </c>
      <c r="CE752" s="9">
        <f t="shared" si="1844"/>
        <v>0</v>
      </c>
      <c r="CF752" s="9">
        <f t="shared" si="1844"/>
        <v>0</v>
      </c>
      <c r="CG752" s="9">
        <f t="shared" si="1844"/>
        <v>164</v>
      </c>
      <c r="CH752" s="9">
        <f t="shared" si="1844"/>
        <v>0</v>
      </c>
    </row>
    <row r="753" spans="1:86" ht="33" hidden="1" x14ac:dyDescent="0.25">
      <c r="A753" s="25" t="s">
        <v>29</v>
      </c>
      <c r="B753" s="26">
        <v>912</v>
      </c>
      <c r="C753" s="26" t="s">
        <v>20</v>
      </c>
      <c r="D753" s="26" t="s">
        <v>28</v>
      </c>
      <c r="E753" s="26" t="s">
        <v>53</v>
      </c>
      <c r="F753" s="26"/>
      <c r="G753" s="9">
        <f t="shared" si="1838"/>
        <v>164</v>
      </c>
      <c r="H753" s="9">
        <f t="shared" si="1838"/>
        <v>0</v>
      </c>
      <c r="I753" s="9">
        <f t="shared" si="1838"/>
        <v>0</v>
      </c>
      <c r="J753" s="9">
        <f t="shared" si="1838"/>
        <v>0</v>
      </c>
      <c r="K753" s="9">
        <f t="shared" si="1838"/>
        <v>0</v>
      </c>
      <c r="L753" s="9">
        <f t="shared" si="1838"/>
        <v>0</v>
      </c>
      <c r="M753" s="9">
        <f t="shared" si="1838"/>
        <v>164</v>
      </c>
      <c r="N753" s="9">
        <f t="shared" si="1838"/>
        <v>0</v>
      </c>
      <c r="O753" s="9">
        <f t="shared" si="1838"/>
        <v>0</v>
      </c>
      <c r="P753" s="9">
        <f t="shared" si="1838"/>
        <v>0</v>
      </c>
      <c r="Q753" s="9">
        <f t="shared" si="1838"/>
        <v>0</v>
      </c>
      <c r="R753" s="9">
        <f t="shared" si="1838"/>
        <v>0</v>
      </c>
      <c r="S753" s="9">
        <f t="shared" si="1838"/>
        <v>164</v>
      </c>
      <c r="T753" s="9">
        <f t="shared" si="1838"/>
        <v>0</v>
      </c>
      <c r="U753" s="9">
        <f t="shared" si="1839"/>
        <v>0</v>
      </c>
      <c r="V753" s="9">
        <f t="shared" si="1839"/>
        <v>0</v>
      </c>
      <c r="W753" s="9">
        <f t="shared" si="1839"/>
        <v>0</v>
      </c>
      <c r="X753" s="9">
        <f t="shared" si="1839"/>
        <v>0</v>
      </c>
      <c r="Y753" s="9">
        <f t="shared" si="1839"/>
        <v>164</v>
      </c>
      <c r="Z753" s="9">
        <f t="shared" si="1839"/>
        <v>0</v>
      </c>
      <c r="AA753" s="9">
        <f t="shared" si="1839"/>
        <v>0</v>
      </c>
      <c r="AB753" s="9">
        <f t="shared" si="1839"/>
        <v>0</v>
      </c>
      <c r="AC753" s="9">
        <f t="shared" si="1839"/>
        <v>0</v>
      </c>
      <c r="AD753" s="9">
        <f t="shared" si="1839"/>
        <v>0</v>
      </c>
      <c r="AE753" s="9">
        <f t="shared" si="1839"/>
        <v>164</v>
      </c>
      <c r="AF753" s="9">
        <f t="shared" si="1839"/>
        <v>0</v>
      </c>
      <c r="AG753" s="9">
        <f t="shared" si="1840"/>
        <v>0</v>
      </c>
      <c r="AH753" s="9">
        <f t="shared" si="1840"/>
        <v>0</v>
      </c>
      <c r="AI753" s="9">
        <f t="shared" si="1840"/>
        <v>0</v>
      </c>
      <c r="AJ753" s="9">
        <f t="shared" si="1840"/>
        <v>0</v>
      </c>
      <c r="AK753" s="9">
        <f t="shared" si="1840"/>
        <v>164</v>
      </c>
      <c r="AL753" s="9">
        <f t="shared" si="1840"/>
        <v>0</v>
      </c>
      <c r="AM753" s="9">
        <f t="shared" si="1840"/>
        <v>0</v>
      </c>
      <c r="AN753" s="9">
        <f t="shared" si="1840"/>
        <v>0</v>
      </c>
      <c r="AO753" s="9">
        <f t="shared" si="1840"/>
        <v>0</v>
      </c>
      <c r="AP753" s="9">
        <f t="shared" si="1840"/>
        <v>0</v>
      </c>
      <c r="AQ753" s="9">
        <f t="shared" si="1840"/>
        <v>164</v>
      </c>
      <c r="AR753" s="9">
        <f t="shared" si="1840"/>
        <v>0</v>
      </c>
      <c r="AS753" s="9">
        <f t="shared" si="1841"/>
        <v>0</v>
      </c>
      <c r="AT753" s="9">
        <f t="shared" si="1841"/>
        <v>0</v>
      </c>
      <c r="AU753" s="9">
        <f t="shared" si="1841"/>
        <v>0</v>
      </c>
      <c r="AV753" s="9">
        <f t="shared" si="1841"/>
        <v>0</v>
      </c>
      <c r="AW753" s="9">
        <f t="shared" si="1841"/>
        <v>164</v>
      </c>
      <c r="AX753" s="9">
        <f t="shared" si="1841"/>
        <v>0</v>
      </c>
      <c r="AY753" s="9">
        <f t="shared" si="1841"/>
        <v>0</v>
      </c>
      <c r="AZ753" s="9">
        <f t="shared" si="1841"/>
        <v>0</v>
      </c>
      <c r="BA753" s="9">
        <f t="shared" si="1841"/>
        <v>0</v>
      </c>
      <c r="BB753" s="9">
        <f t="shared" si="1841"/>
        <v>0</v>
      </c>
      <c r="BC753" s="9">
        <f t="shared" si="1841"/>
        <v>164</v>
      </c>
      <c r="BD753" s="9">
        <f t="shared" si="1841"/>
        <v>0</v>
      </c>
      <c r="BE753" s="9">
        <f t="shared" si="1842"/>
        <v>0</v>
      </c>
      <c r="BF753" s="9">
        <f t="shared" si="1842"/>
        <v>0</v>
      </c>
      <c r="BG753" s="9">
        <f t="shared" si="1842"/>
        <v>0</v>
      </c>
      <c r="BH753" s="9">
        <f t="shared" si="1842"/>
        <v>0</v>
      </c>
      <c r="BI753" s="9">
        <f t="shared" si="1842"/>
        <v>164</v>
      </c>
      <c r="BJ753" s="9">
        <f t="shared" si="1842"/>
        <v>0</v>
      </c>
      <c r="BK753" s="9">
        <f t="shared" si="1842"/>
        <v>0</v>
      </c>
      <c r="BL753" s="9">
        <f t="shared" si="1842"/>
        <v>0</v>
      </c>
      <c r="BM753" s="9">
        <f t="shared" si="1842"/>
        <v>0</v>
      </c>
      <c r="BN753" s="9">
        <f t="shared" si="1842"/>
        <v>0</v>
      </c>
      <c r="BO753" s="9">
        <f t="shared" si="1842"/>
        <v>164</v>
      </c>
      <c r="BP753" s="9">
        <f t="shared" si="1842"/>
        <v>0</v>
      </c>
      <c r="BQ753" s="9">
        <f t="shared" si="1843"/>
        <v>0</v>
      </c>
      <c r="BR753" s="9">
        <f t="shared" si="1843"/>
        <v>0</v>
      </c>
      <c r="BS753" s="9">
        <f t="shared" si="1843"/>
        <v>0</v>
      </c>
      <c r="BT753" s="9">
        <f t="shared" si="1843"/>
        <v>0</v>
      </c>
      <c r="BU753" s="9">
        <f t="shared" si="1843"/>
        <v>164</v>
      </c>
      <c r="BV753" s="9">
        <f t="shared" si="1843"/>
        <v>0</v>
      </c>
      <c r="BW753" s="9">
        <f t="shared" si="1843"/>
        <v>0</v>
      </c>
      <c r="BX753" s="9">
        <f t="shared" si="1843"/>
        <v>0</v>
      </c>
      <c r="BY753" s="9">
        <f t="shared" si="1843"/>
        <v>0</v>
      </c>
      <c r="BZ753" s="9">
        <f t="shared" si="1843"/>
        <v>0</v>
      </c>
      <c r="CA753" s="9">
        <f t="shared" si="1843"/>
        <v>164</v>
      </c>
      <c r="CB753" s="9">
        <f t="shared" si="1843"/>
        <v>0</v>
      </c>
      <c r="CC753" s="9">
        <f t="shared" si="1844"/>
        <v>0</v>
      </c>
      <c r="CD753" s="9">
        <f t="shared" si="1844"/>
        <v>0</v>
      </c>
      <c r="CE753" s="9">
        <f t="shared" si="1844"/>
        <v>0</v>
      </c>
      <c r="CF753" s="9">
        <f t="shared" si="1844"/>
        <v>0</v>
      </c>
      <c r="CG753" s="9">
        <f t="shared" si="1844"/>
        <v>164</v>
      </c>
      <c r="CH753" s="9">
        <f t="shared" si="1844"/>
        <v>0</v>
      </c>
    </row>
    <row r="754" spans="1:86" ht="33" hidden="1" x14ac:dyDescent="0.25">
      <c r="A754" s="25" t="s">
        <v>242</v>
      </c>
      <c r="B754" s="26">
        <v>912</v>
      </c>
      <c r="C754" s="26" t="s">
        <v>20</v>
      </c>
      <c r="D754" s="26" t="s">
        <v>28</v>
      </c>
      <c r="E754" s="26" t="s">
        <v>53</v>
      </c>
      <c r="F754" s="26" t="s">
        <v>30</v>
      </c>
      <c r="G754" s="9">
        <f t="shared" si="1838"/>
        <v>164</v>
      </c>
      <c r="H754" s="9">
        <f t="shared" si="1838"/>
        <v>0</v>
      </c>
      <c r="I754" s="9">
        <f t="shared" si="1838"/>
        <v>0</v>
      </c>
      <c r="J754" s="9">
        <f t="shared" si="1838"/>
        <v>0</v>
      </c>
      <c r="K754" s="9">
        <f t="shared" si="1838"/>
        <v>0</v>
      </c>
      <c r="L754" s="9">
        <f t="shared" si="1838"/>
        <v>0</v>
      </c>
      <c r="M754" s="9">
        <f t="shared" si="1838"/>
        <v>164</v>
      </c>
      <c r="N754" s="9">
        <f t="shared" si="1838"/>
        <v>0</v>
      </c>
      <c r="O754" s="9">
        <f t="shared" si="1838"/>
        <v>0</v>
      </c>
      <c r="P754" s="9">
        <f t="shared" si="1838"/>
        <v>0</v>
      </c>
      <c r="Q754" s="9">
        <f t="shared" si="1838"/>
        <v>0</v>
      </c>
      <c r="R754" s="9">
        <f t="shared" si="1838"/>
        <v>0</v>
      </c>
      <c r="S754" s="9">
        <f t="shared" si="1838"/>
        <v>164</v>
      </c>
      <c r="T754" s="9">
        <f t="shared" si="1838"/>
        <v>0</v>
      </c>
      <c r="U754" s="9">
        <f t="shared" si="1839"/>
        <v>0</v>
      </c>
      <c r="V754" s="9">
        <f t="shared" si="1839"/>
        <v>0</v>
      </c>
      <c r="W754" s="9">
        <f t="shared" si="1839"/>
        <v>0</v>
      </c>
      <c r="X754" s="9">
        <f t="shared" si="1839"/>
        <v>0</v>
      </c>
      <c r="Y754" s="9">
        <f t="shared" si="1839"/>
        <v>164</v>
      </c>
      <c r="Z754" s="9">
        <f t="shared" si="1839"/>
        <v>0</v>
      </c>
      <c r="AA754" s="9">
        <f t="shared" si="1839"/>
        <v>0</v>
      </c>
      <c r="AB754" s="9">
        <f t="shared" si="1839"/>
        <v>0</v>
      </c>
      <c r="AC754" s="9">
        <f t="shared" si="1839"/>
        <v>0</v>
      </c>
      <c r="AD754" s="9">
        <f t="shared" si="1839"/>
        <v>0</v>
      </c>
      <c r="AE754" s="9">
        <f t="shared" si="1839"/>
        <v>164</v>
      </c>
      <c r="AF754" s="9">
        <f t="shared" si="1839"/>
        <v>0</v>
      </c>
      <c r="AG754" s="9">
        <f t="shared" si="1840"/>
        <v>0</v>
      </c>
      <c r="AH754" s="9">
        <f t="shared" si="1840"/>
        <v>0</v>
      </c>
      <c r="AI754" s="9">
        <f t="shared" si="1840"/>
        <v>0</v>
      </c>
      <c r="AJ754" s="9">
        <f t="shared" si="1840"/>
        <v>0</v>
      </c>
      <c r="AK754" s="9">
        <f t="shared" si="1840"/>
        <v>164</v>
      </c>
      <c r="AL754" s="9">
        <f t="shared" si="1840"/>
        <v>0</v>
      </c>
      <c r="AM754" s="9">
        <f t="shared" si="1840"/>
        <v>0</v>
      </c>
      <c r="AN754" s="9">
        <f t="shared" si="1840"/>
        <v>0</v>
      </c>
      <c r="AO754" s="9">
        <f t="shared" si="1840"/>
        <v>0</v>
      </c>
      <c r="AP754" s="9">
        <f t="shared" si="1840"/>
        <v>0</v>
      </c>
      <c r="AQ754" s="9">
        <f t="shared" si="1840"/>
        <v>164</v>
      </c>
      <c r="AR754" s="9">
        <f t="shared" si="1840"/>
        <v>0</v>
      </c>
      <c r="AS754" s="9">
        <f t="shared" si="1841"/>
        <v>0</v>
      </c>
      <c r="AT754" s="9">
        <f t="shared" si="1841"/>
        <v>0</v>
      </c>
      <c r="AU754" s="9">
        <f t="shared" si="1841"/>
        <v>0</v>
      </c>
      <c r="AV754" s="9">
        <f t="shared" si="1841"/>
        <v>0</v>
      </c>
      <c r="AW754" s="9">
        <f t="shared" si="1841"/>
        <v>164</v>
      </c>
      <c r="AX754" s="9">
        <f t="shared" si="1841"/>
        <v>0</v>
      </c>
      <c r="AY754" s="9">
        <f t="shared" si="1841"/>
        <v>0</v>
      </c>
      <c r="AZ754" s="9">
        <f t="shared" si="1841"/>
        <v>0</v>
      </c>
      <c r="BA754" s="9">
        <f t="shared" si="1841"/>
        <v>0</v>
      </c>
      <c r="BB754" s="9">
        <f t="shared" si="1841"/>
        <v>0</v>
      </c>
      <c r="BC754" s="9">
        <f t="shared" si="1841"/>
        <v>164</v>
      </c>
      <c r="BD754" s="9">
        <f t="shared" si="1841"/>
        <v>0</v>
      </c>
      <c r="BE754" s="9">
        <f t="shared" si="1842"/>
        <v>0</v>
      </c>
      <c r="BF754" s="9">
        <f t="shared" si="1842"/>
        <v>0</v>
      </c>
      <c r="BG754" s="9">
        <f t="shared" si="1842"/>
        <v>0</v>
      </c>
      <c r="BH754" s="9">
        <f t="shared" si="1842"/>
        <v>0</v>
      </c>
      <c r="BI754" s="9">
        <f t="shared" si="1842"/>
        <v>164</v>
      </c>
      <c r="BJ754" s="9">
        <f t="shared" si="1842"/>
        <v>0</v>
      </c>
      <c r="BK754" s="9">
        <f t="shared" si="1842"/>
        <v>0</v>
      </c>
      <c r="BL754" s="9">
        <f t="shared" si="1842"/>
        <v>0</v>
      </c>
      <c r="BM754" s="9">
        <f t="shared" si="1842"/>
        <v>0</v>
      </c>
      <c r="BN754" s="9">
        <f t="shared" si="1842"/>
        <v>0</v>
      </c>
      <c r="BO754" s="9">
        <f t="shared" si="1842"/>
        <v>164</v>
      </c>
      <c r="BP754" s="9">
        <f t="shared" si="1842"/>
        <v>0</v>
      </c>
      <c r="BQ754" s="9">
        <f t="shared" si="1843"/>
        <v>0</v>
      </c>
      <c r="BR754" s="9">
        <f t="shared" si="1843"/>
        <v>0</v>
      </c>
      <c r="BS754" s="9">
        <f t="shared" si="1843"/>
        <v>0</v>
      </c>
      <c r="BT754" s="9">
        <f t="shared" si="1843"/>
        <v>0</v>
      </c>
      <c r="BU754" s="9">
        <f t="shared" si="1843"/>
        <v>164</v>
      </c>
      <c r="BV754" s="9">
        <f t="shared" si="1843"/>
        <v>0</v>
      </c>
      <c r="BW754" s="9">
        <f t="shared" si="1843"/>
        <v>0</v>
      </c>
      <c r="BX754" s="9">
        <f t="shared" si="1843"/>
        <v>0</v>
      </c>
      <c r="BY754" s="9">
        <f t="shared" si="1843"/>
        <v>0</v>
      </c>
      <c r="BZ754" s="9">
        <f t="shared" si="1843"/>
        <v>0</v>
      </c>
      <c r="CA754" s="9">
        <f t="shared" si="1843"/>
        <v>164</v>
      </c>
      <c r="CB754" s="9">
        <f t="shared" si="1843"/>
        <v>0</v>
      </c>
      <c r="CC754" s="9">
        <f t="shared" si="1844"/>
        <v>0</v>
      </c>
      <c r="CD754" s="9">
        <f t="shared" si="1844"/>
        <v>0</v>
      </c>
      <c r="CE754" s="9">
        <f t="shared" si="1844"/>
        <v>0</v>
      </c>
      <c r="CF754" s="9">
        <f t="shared" si="1844"/>
        <v>0</v>
      </c>
      <c r="CG754" s="9">
        <f t="shared" si="1844"/>
        <v>164</v>
      </c>
      <c r="CH754" s="9">
        <f t="shared" si="1844"/>
        <v>0</v>
      </c>
    </row>
    <row r="755" spans="1:86" ht="33" hidden="1" x14ac:dyDescent="0.25">
      <c r="A755" s="25" t="s">
        <v>36</v>
      </c>
      <c r="B755" s="26">
        <v>912</v>
      </c>
      <c r="C755" s="26" t="s">
        <v>20</v>
      </c>
      <c r="D755" s="26" t="s">
        <v>28</v>
      </c>
      <c r="E755" s="26" t="s">
        <v>53</v>
      </c>
      <c r="F755" s="26" t="s">
        <v>37</v>
      </c>
      <c r="G755" s="9">
        <f>74+90</f>
        <v>164</v>
      </c>
      <c r="H755" s="9"/>
      <c r="I755" s="83"/>
      <c r="J755" s="83"/>
      <c r="K755" s="83"/>
      <c r="L755" s="83"/>
      <c r="M755" s="9">
        <f>G755+I755+J755+K755+L755</f>
        <v>164</v>
      </c>
      <c r="N755" s="9">
        <f>H755+L755</f>
        <v>0</v>
      </c>
      <c r="O755" s="84"/>
      <c r="P755" s="84"/>
      <c r="Q755" s="84"/>
      <c r="R755" s="84"/>
      <c r="S755" s="9">
        <f>M755+O755+P755+Q755+R755</f>
        <v>164</v>
      </c>
      <c r="T755" s="9">
        <f>N755+R755</f>
        <v>0</v>
      </c>
      <c r="U755" s="84"/>
      <c r="V755" s="84"/>
      <c r="W755" s="84"/>
      <c r="X755" s="84"/>
      <c r="Y755" s="9">
        <f>S755+U755+V755+W755+X755</f>
        <v>164</v>
      </c>
      <c r="Z755" s="9">
        <f>T755+X755</f>
        <v>0</v>
      </c>
      <c r="AA755" s="84"/>
      <c r="AB755" s="84"/>
      <c r="AC755" s="84"/>
      <c r="AD755" s="84"/>
      <c r="AE755" s="9">
        <f>Y755+AA755+AB755+AC755+AD755</f>
        <v>164</v>
      </c>
      <c r="AF755" s="9">
        <f>Z755+AD755</f>
        <v>0</v>
      </c>
      <c r="AG755" s="84"/>
      <c r="AH755" s="84"/>
      <c r="AI755" s="84"/>
      <c r="AJ755" s="84"/>
      <c r="AK755" s="9">
        <f>AE755+AG755+AH755+AI755+AJ755</f>
        <v>164</v>
      </c>
      <c r="AL755" s="9">
        <f>AF755+AJ755</f>
        <v>0</v>
      </c>
      <c r="AM755" s="84"/>
      <c r="AN755" s="84"/>
      <c r="AO755" s="84"/>
      <c r="AP755" s="84"/>
      <c r="AQ755" s="9">
        <f>AK755+AM755+AN755+AO755+AP755</f>
        <v>164</v>
      </c>
      <c r="AR755" s="9">
        <f>AL755+AP755</f>
        <v>0</v>
      </c>
      <c r="AS755" s="84"/>
      <c r="AT755" s="84"/>
      <c r="AU755" s="84"/>
      <c r="AV755" s="84"/>
      <c r="AW755" s="9">
        <f>AQ755+AS755+AT755+AU755+AV755</f>
        <v>164</v>
      </c>
      <c r="AX755" s="9">
        <f>AR755+AV755</f>
        <v>0</v>
      </c>
      <c r="AY755" s="84"/>
      <c r="AZ755" s="84"/>
      <c r="BA755" s="84"/>
      <c r="BB755" s="84"/>
      <c r="BC755" s="9">
        <f>AW755+AY755+AZ755+BA755+BB755</f>
        <v>164</v>
      </c>
      <c r="BD755" s="9">
        <f>AX755+BB755</f>
        <v>0</v>
      </c>
      <c r="BE755" s="84"/>
      <c r="BF755" s="84"/>
      <c r="BG755" s="84"/>
      <c r="BH755" s="84"/>
      <c r="BI755" s="9">
        <f>BC755+BE755+BF755+BG755+BH755</f>
        <v>164</v>
      </c>
      <c r="BJ755" s="9">
        <f>BD755+BH755</f>
        <v>0</v>
      </c>
      <c r="BK755" s="84"/>
      <c r="BL755" s="84"/>
      <c r="BM755" s="84"/>
      <c r="BN755" s="84"/>
      <c r="BO755" s="9">
        <f>BI755+BK755+BL755+BM755+BN755</f>
        <v>164</v>
      </c>
      <c r="BP755" s="9">
        <f>BJ755+BN755</f>
        <v>0</v>
      </c>
      <c r="BQ755" s="84"/>
      <c r="BR755" s="84"/>
      <c r="BS755" s="84"/>
      <c r="BT755" s="84"/>
      <c r="BU755" s="9">
        <f>BO755+BQ755+BR755+BS755+BT755</f>
        <v>164</v>
      </c>
      <c r="BV755" s="9">
        <f>BP755+BT755</f>
        <v>0</v>
      </c>
      <c r="BW755" s="84"/>
      <c r="BX755" s="84"/>
      <c r="BY755" s="84"/>
      <c r="BZ755" s="84"/>
      <c r="CA755" s="9">
        <f>BU755+BW755+BX755+BY755+BZ755</f>
        <v>164</v>
      </c>
      <c r="CB755" s="9">
        <f>BV755+BZ755</f>
        <v>0</v>
      </c>
      <c r="CC755" s="84"/>
      <c r="CD755" s="84"/>
      <c r="CE755" s="84"/>
      <c r="CF755" s="84"/>
      <c r="CG755" s="9">
        <f>CA755+CC755+CD755+CE755+CF755</f>
        <v>164</v>
      </c>
      <c r="CH755" s="9">
        <f>CB755+CF755</f>
        <v>0</v>
      </c>
    </row>
    <row r="756" spans="1:86" hidden="1" x14ac:dyDescent="0.25">
      <c r="A756" s="25"/>
      <c r="B756" s="26"/>
      <c r="C756" s="26"/>
      <c r="D756" s="26"/>
      <c r="E756" s="46"/>
      <c r="F756" s="9"/>
      <c r="G756" s="9"/>
      <c r="H756" s="9"/>
      <c r="I756" s="83"/>
      <c r="J756" s="83"/>
      <c r="K756" s="83"/>
      <c r="L756" s="83"/>
      <c r="M756" s="83"/>
      <c r="N756" s="83"/>
      <c r="O756" s="84"/>
      <c r="P756" s="84"/>
      <c r="Q756" s="84"/>
      <c r="R756" s="84"/>
      <c r="S756" s="84"/>
      <c r="T756" s="84"/>
      <c r="U756" s="84"/>
      <c r="V756" s="84"/>
      <c r="W756" s="84"/>
      <c r="X756" s="84"/>
      <c r="Y756" s="84"/>
      <c r="Z756" s="84"/>
      <c r="AA756" s="84"/>
      <c r="AB756" s="84"/>
      <c r="AC756" s="84"/>
      <c r="AD756" s="84"/>
      <c r="AE756" s="84"/>
      <c r="AF756" s="84"/>
      <c r="AG756" s="84"/>
      <c r="AH756" s="84"/>
      <c r="AI756" s="84"/>
      <c r="AJ756" s="84"/>
      <c r="AK756" s="84"/>
      <c r="AL756" s="84"/>
      <c r="AM756" s="84"/>
      <c r="AN756" s="84"/>
      <c r="AO756" s="84"/>
      <c r="AP756" s="84"/>
      <c r="AQ756" s="84"/>
      <c r="AR756" s="84"/>
      <c r="AS756" s="84"/>
      <c r="AT756" s="84"/>
      <c r="AU756" s="84"/>
      <c r="AV756" s="84"/>
      <c r="AW756" s="84"/>
      <c r="AX756" s="84"/>
      <c r="AY756" s="84"/>
      <c r="AZ756" s="84"/>
      <c r="BA756" s="84"/>
      <c r="BB756" s="84"/>
      <c r="BC756" s="84"/>
      <c r="BD756" s="84"/>
      <c r="BE756" s="84"/>
      <c r="BF756" s="84"/>
      <c r="BG756" s="84"/>
      <c r="BH756" s="84"/>
      <c r="BI756" s="84"/>
      <c r="BJ756" s="84"/>
      <c r="BK756" s="84"/>
      <c r="BL756" s="84"/>
      <c r="BM756" s="84"/>
      <c r="BN756" s="84"/>
      <c r="BO756" s="84"/>
      <c r="BP756" s="84"/>
      <c r="BQ756" s="84"/>
      <c r="BR756" s="84"/>
      <c r="BS756" s="84"/>
      <c r="BT756" s="84"/>
      <c r="BU756" s="84"/>
      <c r="BV756" s="84"/>
      <c r="BW756" s="84"/>
      <c r="BX756" s="84"/>
      <c r="BY756" s="84"/>
      <c r="BZ756" s="84"/>
      <c r="CA756" s="84"/>
      <c r="CB756" s="84"/>
      <c r="CC756" s="84"/>
      <c r="CD756" s="84"/>
      <c r="CE756" s="84"/>
      <c r="CF756" s="84"/>
      <c r="CG756" s="84"/>
      <c r="CH756" s="84"/>
    </row>
    <row r="757" spans="1:86" ht="40.5" hidden="1" x14ac:dyDescent="0.3">
      <c r="A757" s="20" t="s">
        <v>476</v>
      </c>
      <c r="B757" s="21">
        <v>913</v>
      </c>
      <c r="C757" s="21"/>
      <c r="D757" s="21"/>
      <c r="E757" s="21"/>
      <c r="F757" s="21"/>
      <c r="G757" s="6">
        <f t="shared" ref="G757:AL757" si="1845">G766+G806+G861+G899+G923+G956</f>
        <v>2292163</v>
      </c>
      <c r="H757" s="6">
        <f t="shared" si="1845"/>
        <v>123199</v>
      </c>
      <c r="I757" s="6">
        <f t="shared" si="1845"/>
        <v>0</v>
      </c>
      <c r="J757" s="6">
        <f t="shared" si="1845"/>
        <v>0</v>
      </c>
      <c r="K757" s="6">
        <f t="shared" si="1845"/>
        <v>0</v>
      </c>
      <c r="L757" s="6">
        <f t="shared" si="1845"/>
        <v>0</v>
      </c>
      <c r="M757" s="6">
        <f t="shared" si="1845"/>
        <v>2292163</v>
      </c>
      <c r="N757" s="6">
        <f t="shared" si="1845"/>
        <v>123199</v>
      </c>
      <c r="O757" s="6">
        <f t="shared" si="1845"/>
        <v>0</v>
      </c>
      <c r="P757" s="6">
        <f t="shared" si="1845"/>
        <v>0</v>
      </c>
      <c r="Q757" s="6">
        <f t="shared" si="1845"/>
        <v>0</v>
      </c>
      <c r="R757" s="6">
        <f t="shared" si="1845"/>
        <v>786322</v>
      </c>
      <c r="S757" s="6">
        <f t="shared" si="1845"/>
        <v>3078485</v>
      </c>
      <c r="T757" s="6">
        <f t="shared" si="1845"/>
        <v>909521</v>
      </c>
      <c r="U757" s="6">
        <f t="shared" si="1845"/>
        <v>0</v>
      </c>
      <c r="V757" s="6">
        <f t="shared" si="1845"/>
        <v>0</v>
      </c>
      <c r="W757" s="6">
        <f t="shared" si="1845"/>
        <v>0</v>
      </c>
      <c r="X757" s="6">
        <f t="shared" si="1845"/>
        <v>38660</v>
      </c>
      <c r="Y757" s="6">
        <f t="shared" si="1845"/>
        <v>3117145</v>
      </c>
      <c r="Z757" s="6">
        <f t="shared" si="1845"/>
        <v>948181</v>
      </c>
      <c r="AA757" s="6">
        <f t="shared" si="1845"/>
        <v>0</v>
      </c>
      <c r="AB757" s="6">
        <f t="shared" si="1845"/>
        <v>1068</v>
      </c>
      <c r="AC757" s="6">
        <f t="shared" si="1845"/>
        <v>0</v>
      </c>
      <c r="AD757" s="6">
        <f t="shared" si="1845"/>
        <v>3258123</v>
      </c>
      <c r="AE757" s="6">
        <f t="shared" si="1845"/>
        <v>6376336</v>
      </c>
      <c r="AF757" s="6">
        <f t="shared" si="1845"/>
        <v>4206304</v>
      </c>
      <c r="AG757" s="6">
        <f t="shared" si="1845"/>
        <v>0</v>
      </c>
      <c r="AH757" s="6">
        <f t="shared" si="1845"/>
        <v>0</v>
      </c>
      <c r="AI757" s="6">
        <f t="shared" si="1845"/>
        <v>0</v>
      </c>
      <c r="AJ757" s="6">
        <f t="shared" si="1845"/>
        <v>0</v>
      </c>
      <c r="AK757" s="6">
        <f t="shared" si="1845"/>
        <v>6376336</v>
      </c>
      <c r="AL757" s="6">
        <f t="shared" si="1845"/>
        <v>4206304</v>
      </c>
      <c r="AM757" s="6">
        <f t="shared" ref="AM757:BV757" si="1846">AM766+AM806+AM861+AM899+AM923+AM956</f>
        <v>0</v>
      </c>
      <c r="AN757" s="6">
        <f t="shared" si="1846"/>
        <v>0</v>
      </c>
      <c r="AO757" s="6">
        <f t="shared" si="1846"/>
        <v>0</v>
      </c>
      <c r="AP757" s="6">
        <f t="shared" si="1846"/>
        <v>0</v>
      </c>
      <c r="AQ757" s="6">
        <f t="shared" si="1846"/>
        <v>6376336</v>
      </c>
      <c r="AR757" s="6">
        <f t="shared" si="1846"/>
        <v>4206304</v>
      </c>
      <c r="AS757" s="6">
        <f t="shared" si="1846"/>
        <v>-4991</v>
      </c>
      <c r="AT757" s="6">
        <f t="shared" si="1846"/>
        <v>0</v>
      </c>
      <c r="AU757" s="6">
        <f t="shared" si="1846"/>
        <v>0</v>
      </c>
      <c r="AV757" s="6">
        <f t="shared" si="1846"/>
        <v>112362</v>
      </c>
      <c r="AW757" s="6">
        <f t="shared" si="1846"/>
        <v>6483707</v>
      </c>
      <c r="AX757" s="6">
        <f t="shared" si="1846"/>
        <v>4318666</v>
      </c>
      <c r="AY757" s="6">
        <f t="shared" si="1846"/>
        <v>-11627</v>
      </c>
      <c r="AZ757" s="6">
        <f t="shared" si="1846"/>
        <v>0</v>
      </c>
      <c r="BA757" s="6">
        <f t="shared" si="1846"/>
        <v>0</v>
      </c>
      <c r="BB757" s="6">
        <f t="shared" si="1846"/>
        <v>43022</v>
      </c>
      <c r="BC757" s="6">
        <f t="shared" si="1846"/>
        <v>6515102</v>
      </c>
      <c r="BD757" s="6">
        <f t="shared" si="1846"/>
        <v>4361688</v>
      </c>
      <c r="BE757" s="6">
        <f t="shared" si="1846"/>
        <v>0</v>
      </c>
      <c r="BF757" s="6">
        <f t="shared" si="1846"/>
        <v>2268</v>
      </c>
      <c r="BG757" s="6">
        <f t="shared" si="1846"/>
        <v>-1148</v>
      </c>
      <c r="BH757" s="6">
        <f t="shared" si="1846"/>
        <v>0</v>
      </c>
      <c r="BI757" s="6">
        <f t="shared" si="1846"/>
        <v>6516222</v>
      </c>
      <c r="BJ757" s="6">
        <f t="shared" si="1846"/>
        <v>4361688</v>
      </c>
      <c r="BK757" s="6">
        <f t="shared" si="1846"/>
        <v>0</v>
      </c>
      <c r="BL757" s="6">
        <f t="shared" si="1846"/>
        <v>0</v>
      </c>
      <c r="BM757" s="6">
        <f t="shared" si="1846"/>
        <v>0</v>
      </c>
      <c r="BN757" s="6">
        <f t="shared" si="1846"/>
        <v>0</v>
      </c>
      <c r="BO757" s="6">
        <f t="shared" si="1846"/>
        <v>6516222</v>
      </c>
      <c r="BP757" s="6">
        <f t="shared" si="1846"/>
        <v>4361688</v>
      </c>
      <c r="BQ757" s="6">
        <f t="shared" si="1846"/>
        <v>0</v>
      </c>
      <c r="BR757" s="6">
        <f t="shared" si="1846"/>
        <v>0</v>
      </c>
      <c r="BS757" s="6">
        <f t="shared" si="1846"/>
        <v>-1456</v>
      </c>
      <c r="BT757" s="6">
        <f t="shared" si="1846"/>
        <v>91821</v>
      </c>
      <c r="BU757" s="6">
        <f t="shared" si="1846"/>
        <v>6606587</v>
      </c>
      <c r="BV757" s="6">
        <f t="shared" si="1846"/>
        <v>4453509</v>
      </c>
      <c r="BW757" s="6">
        <f t="shared" ref="BW757:CH757" si="1847">BW759+BW766+BW806+BW861+BW899+BW923+BW956</f>
        <v>-130</v>
      </c>
      <c r="BX757" s="6">
        <f t="shared" si="1847"/>
        <v>521</v>
      </c>
      <c r="BY757" s="6">
        <f t="shared" si="1847"/>
        <v>0</v>
      </c>
      <c r="BZ757" s="6">
        <f t="shared" si="1847"/>
        <v>402</v>
      </c>
      <c r="CA757" s="6">
        <f t="shared" si="1847"/>
        <v>6607380</v>
      </c>
      <c r="CB757" s="6">
        <f t="shared" si="1847"/>
        <v>4453911</v>
      </c>
      <c r="CC757" s="6">
        <f t="shared" si="1847"/>
        <v>-18025</v>
      </c>
      <c r="CD757" s="6">
        <f t="shared" si="1847"/>
        <v>18025</v>
      </c>
      <c r="CE757" s="6">
        <f t="shared" si="1847"/>
        <v>0</v>
      </c>
      <c r="CF757" s="6">
        <f t="shared" si="1847"/>
        <v>3661</v>
      </c>
      <c r="CG757" s="6">
        <f t="shared" si="1847"/>
        <v>6611041</v>
      </c>
      <c r="CH757" s="6">
        <f t="shared" si="1847"/>
        <v>4457572</v>
      </c>
    </row>
    <row r="758" spans="1:86" ht="20.25" hidden="1" x14ac:dyDescent="0.3">
      <c r="A758" s="20"/>
      <c r="B758" s="21"/>
      <c r="C758" s="21"/>
      <c r="D758" s="21"/>
      <c r="E758" s="21"/>
      <c r="F758" s="21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</row>
    <row r="759" spans="1:86" ht="37.5" hidden="1" x14ac:dyDescent="0.3">
      <c r="A759" s="23" t="s">
        <v>330</v>
      </c>
      <c r="B759" s="58" t="s">
        <v>200</v>
      </c>
      <c r="C759" s="58" t="s">
        <v>16</v>
      </c>
      <c r="D759" s="58" t="s">
        <v>145</v>
      </c>
      <c r="E759" s="21"/>
      <c r="F759" s="21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58">
        <f>BW760</f>
        <v>0</v>
      </c>
      <c r="BX759" s="58">
        <f t="shared" ref="BX759:CH761" si="1848">BX760</f>
        <v>21</v>
      </c>
      <c r="BY759" s="58">
        <f t="shared" si="1848"/>
        <v>0</v>
      </c>
      <c r="BZ759" s="58">
        <f t="shared" si="1848"/>
        <v>402</v>
      </c>
      <c r="CA759" s="58">
        <f t="shared" si="1848"/>
        <v>423</v>
      </c>
      <c r="CB759" s="58">
        <f t="shared" si="1848"/>
        <v>402</v>
      </c>
      <c r="CC759" s="58">
        <f>CC760</f>
        <v>0</v>
      </c>
      <c r="CD759" s="58">
        <f t="shared" si="1848"/>
        <v>0</v>
      </c>
      <c r="CE759" s="58">
        <f t="shared" si="1848"/>
        <v>0</v>
      </c>
      <c r="CF759" s="58">
        <f t="shared" si="1848"/>
        <v>0</v>
      </c>
      <c r="CG759" s="58">
        <f t="shared" si="1848"/>
        <v>423</v>
      </c>
      <c r="CH759" s="58">
        <f t="shared" si="1848"/>
        <v>402</v>
      </c>
    </row>
    <row r="760" spans="1:86" ht="33.75" hidden="1" x14ac:dyDescent="0.3">
      <c r="A760" s="60" t="s">
        <v>489</v>
      </c>
      <c r="B760" s="30" t="s">
        <v>200</v>
      </c>
      <c r="C760" s="26" t="s">
        <v>16</v>
      </c>
      <c r="D760" s="26" t="s">
        <v>145</v>
      </c>
      <c r="E760" s="26" t="s">
        <v>354</v>
      </c>
      <c r="F760" s="21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9">
        <f>BW761</f>
        <v>0</v>
      </c>
      <c r="BX760" s="9">
        <f t="shared" ref="BX760:BX761" si="1849">BX761</f>
        <v>21</v>
      </c>
      <c r="BY760" s="9">
        <f t="shared" ref="BY760:BY761" si="1850">BY761</f>
        <v>0</v>
      </c>
      <c r="BZ760" s="9">
        <f t="shared" ref="BZ760:BZ761" si="1851">BZ761</f>
        <v>402</v>
      </c>
      <c r="CA760" s="9">
        <f t="shared" ref="CA760:CA761" si="1852">CA761</f>
        <v>423</v>
      </c>
      <c r="CB760" s="9">
        <f t="shared" ref="CB760:CB761" si="1853">CB761</f>
        <v>402</v>
      </c>
      <c r="CC760" s="9">
        <f>CC761</f>
        <v>0</v>
      </c>
      <c r="CD760" s="9">
        <f t="shared" si="1848"/>
        <v>0</v>
      </c>
      <c r="CE760" s="9">
        <f t="shared" si="1848"/>
        <v>0</v>
      </c>
      <c r="CF760" s="9">
        <f t="shared" si="1848"/>
        <v>0</v>
      </c>
      <c r="CG760" s="9">
        <f t="shared" si="1848"/>
        <v>423</v>
      </c>
      <c r="CH760" s="9">
        <f t="shared" si="1848"/>
        <v>402</v>
      </c>
    </row>
    <row r="761" spans="1:86" ht="99.75" hidden="1" x14ac:dyDescent="0.3">
      <c r="A761" s="25" t="s">
        <v>849</v>
      </c>
      <c r="B761" s="30" t="s">
        <v>200</v>
      </c>
      <c r="C761" s="26" t="s">
        <v>16</v>
      </c>
      <c r="D761" s="26" t="s">
        <v>145</v>
      </c>
      <c r="E761" s="26" t="s">
        <v>835</v>
      </c>
      <c r="F761" s="21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  <c r="BD761" s="6"/>
      <c r="BE761" s="6"/>
      <c r="BF761" s="6"/>
      <c r="BG761" s="6"/>
      <c r="BH761" s="6"/>
      <c r="BI761" s="6"/>
      <c r="BJ761" s="6"/>
      <c r="BK761" s="6"/>
      <c r="BL761" s="6"/>
      <c r="BM761" s="6"/>
      <c r="BN761" s="6"/>
      <c r="BO761" s="6"/>
      <c r="BP761" s="6"/>
      <c r="BQ761" s="6"/>
      <c r="BR761" s="6"/>
      <c r="BS761" s="6"/>
      <c r="BT761" s="6"/>
      <c r="BU761" s="6"/>
      <c r="BV761" s="6"/>
      <c r="BW761" s="9">
        <f>BW762</f>
        <v>0</v>
      </c>
      <c r="BX761" s="9">
        <f t="shared" si="1849"/>
        <v>21</v>
      </c>
      <c r="BY761" s="9">
        <f t="shared" si="1850"/>
        <v>0</v>
      </c>
      <c r="BZ761" s="9">
        <f t="shared" si="1851"/>
        <v>402</v>
      </c>
      <c r="CA761" s="9">
        <f t="shared" si="1852"/>
        <v>423</v>
      </c>
      <c r="CB761" s="9">
        <f t="shared" si="1853"/>
        <v>402</v>
      </c>
      <c r="CC761" s="9">
        <f>CC762</f>
        <v>0</v>
      </c>
      <c r="CD761" s="9">
        <f t="shared" si="1848"/>
        <v>0</v>
      </c>
      <c r="CE761" s="9">
        <f t="shared" si="1848"/>
        <v>0</v>
      </c>
      <c r="CF761" s="9">
        <f t="shared" si="1848"/>
        <v>0</v>
      </c>
      <c r="CG761" s="9">
        <f t="shared" si="1848"/>
        <v>423</v>
      </c>
      <c r="CH761" s="9">
        <f t="shared" si="1848"/>
        <v>402</v>
      </c>
    </row>
    <row r="762" spans="1:86" ht="33.75" hidden="1" x14ac:dyDescent="0.3">
      <c r="A762" s="38" t="s">
        <v>11</v>
      </c>
      <c r="B762" s="30" t="s">
        <v>200</v>
      </c>
      <c r="C762" s="26" t="s">
        <v>16</v>
      </c>
      <c r="D762" s="26" t="s">
        <v>145</v>
      </c>
      <c r="E762" s="26" t="s">
        <v>835</v>
      </c>
      <c r="F762" s="26" t="s">
        <v>12</v>
      </c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9">
        <f>BW763+BW764</f>
        <v>0</v>
      </c>
      <c r="BX762" s="9">
        <f t="shared" ref="BX762" si="1854">BX763+BX764</f>
        <v>21</v>
      </c>
      <c r="BY762" s="9">
        <f t="shared" ref="BY762" si="1855">BY763+BY764</f>
        <v>0</v>
      </c>
      <c r="BZ762" s="9">
        <f t="shared" ref="BZ762" si="1856">BZ763+BZ764</f>
        <v>402</v>
      </c>
      <c r="CA762" s="9">
        <f t="shared" ref="CA762" si="1857">CA763+CA764</f>
        <v>423</v>
      </c>
      <c r="CB762" s="9">
        <f t="shared" ref="CB762" si="1858">CB763+CB764</f>
        <v>402</v>
      </c>
      <c r="CC762" s="9">
        <f>CC763+CC764</f>
        <v>0</v>
      </c>
      <c r="CD762" s="9">
        <f t="shared" ref="CD762:CH762" si="1859">CD763+CD764</f>
        <v>0</v>
      </c>
      <c r="CE762" s="9">
        <f t="shared" si="1859"/>
        <v>0</v>
      </c>
      <c r="CF762" s="9">
        <f t="shared" si="1859"/>
        <v>0</v>
      </c>
      <c r="CG762" s="9">
        <f t="shared" si="1859"/>
        <v>423</v>
      </c>
      <c r="CH762" s="9">
        <f t="shared" si="1859"/>
        <v>402</v>
      </c>
    </row>
    <row r="763" spans="1:86" ht="20.25" hidden="1" x14ac:dyDescent="0.3">
      <c r="A763" s="38" t="s">
        <v>13</v>
      </c>
      <c r="B763" s="30" t="s">
        <v>200</v>
      </c>
      <c r="C763" s="26" t="s">
        <v>16</v>
      </c>
      <c r="D763" s="26" t="s">
        <v>145</v>
      </c>
      <c r="E763" s="26" t="s">
        <v>835</v>
      </c>
      <c r="F763" s="26" t="s">
        <v>34</v>
      </c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9"/>
      <c r="BX763" s="9">
        <v>20</v>
      </c>
      <c r="BY763" s="9"/>
      <c r="BZ763" s="9">
        <v>390</v>
      </c>
      <c r="CA763" s="9">
        <f>BU763+BW763+BX763+BY763+BZ763</f>
        <v>410</v>
      </c>
      <c r="CB763" s="9">
        <f>BV763+BZ763</f>
        <v>390</v>
      </c>
      <c r="CC763" s="9"/>
      <c r="CD763" s="9"/>
      <c r="CE763" s="9"/>
      <c r="CF763" s="9"/>
      <c r="CG763" s="9">
        <f>CA763+CC763+CD763+CE763+CF763</f>
        <v>410</v>
      </c>
      <c r="CH763" s="9">
        <f>CB763+CF763</f>
        <v>390</v>
      </c>
    </row>
    <row r="764" spans="1:86" ht="20.25" hidden="1" x14ac:dyDescent="0.3">
      <c r="A764" s="28" t="s">
        <v>23</v>
      </c>
      <c r="B764" s="30" t="s">
        <v>200</v>
      </c>
      <c r="C764" s="26" t="s">
        <v>16</v>
      </c>
      <c r="D764" s="26" t="s">
        <v>145</v>
      </c>
      <c r="E764" s="26" t="s">
        <v>835</v>
      </c>
      <c r="F764" s="26" t="s">
        <v>35</v>
      </c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9"/>
      <c r="BX764" s="9">
        <v>1</v>
      </c>
      <c r="BY764" s="6"/>
      <c r="BZ764" s="9">
        <v>12</v>
      </c>
      <c r="CA764" s="9">
        <f>BU764+BW764+BX764+BY764+BZ764</f>
        <v>13</v>
      </c>
      <c r="CB764" s="9">
        <f>BV764+BZ764</f>
        <v>12</v>
      </c>
      <c r="CC764" s="9"/>
      <c r="CD764" s="9"/>
      <c r="CE764" s="6"/>
      <c r="CF764" s="9"/>
      <c r="CG764" s="9">
        <f>CA764+CC764+CD764+CE764+CF764</f>
        <v>13</v>
      </c>
      <c r="CH764" s="9">
        <f>CB764+CF764</f>
        <v>12</v>
      </c>
    </row>
    <row r="765" spans="1:86" s="72" customFormat="1" hidden="1" x14ac:dyDescent="0.25">
      <c r="A765" s="73"/>
      <c r="B765" s="27"/>
      <c r="C765" s="27"/>
      <c r="D765" s="27"/>
      <c r="E765" s="27"/>
      <c r="F765" s="27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</row>
    <row r="766" spans="1:86" ht="18.75" hidden="1" x14ac:dyDescent="0.3">
      <c r="A766" s="23" t="s">
        <v>183</v>
      </c>
      <c r="B766" s="52">
        <v>913</v>
      </c>
      <c r="C766" s="24" t="s">
        <v>7</v>
      </c>
      <c r="D766" s="24" t="s">
        <v>21</v>
      </c>
      <c r="E766" s="24"/>
      <c r="F766" s="24"/>
      <c r="G766" s="7">
        <f>G767+G800</f>
        <v>1141976</v>
      </c>
      <c r="H766" s="7">
        <f t="shared" ref="H766:N766" si="1860">H767+H800</f>
        <v>0</v>
      </c>
      <c r="I766" s="7">
        <f t="shared" si="1860"/>
        <v>0</v>
      </c>
      <c r="J766" s="7">
        <f t="shared" si="1860"/>
        <v>0</v>
      </c>
      <c r="K766" s="7">
        <f t="shared" si="1860"/>
        <v>0</v>
      </c>
      <c r="L766" s="7">
        <f t="shared" si="1860"/>
        <v>0</v>
      </c>
      <c r="M766" s="7">
        <f t="shared" si="1860"/>
        <v>1141976</v>
      </c>
      <c r="N766" s="7">
        <f t="shared" si="1860"/>
        <v>0</v>
      </c>
      <c r="O766" s="7">
        <f t="shared" ref="O766:T766" si="1861">O767+O800</f>
        <v>0</v>
      </c>
      <c r="P766" s="7">
        <f t="shared" si="1861"/>
        <v>0</v>
      </c>
      <c r="Q766" s="7">
        <f t="shared" si="1861"/>
        <v>0</v>
      </c>
      <c r="R766" s="7">
        <f t="shared" si="1861"/>
        <v>306571</v>
      </c>
      <c r="S766" s="7">
        <f t="shared" si="1861"/>
        <v>1448547</v>
      </c>
      <c r="T766" s="7">
        <f t="shared" si="1861"/>
        <v>306571</v>
      </c>
      <c r="U766" s="7">
        <f t="shared" ref="U766:Z766" si="1862">U767+U800</f>
        <v>0</v>
      </c>
      <c r="V766" s="7">
        <f t="shared" si="1862"/>
        <v>0</v>
      </c>
      <c r="W766" s="7">
        <f t="shared" si="1862"/>
        <v>0</v>
      </c>
      <c r="X766" s="7">
        <f t="shared" si="1862"/>
        <v>0</v>
      </c>
      <c r="Y766" s="7">
        <f t="shared" si="1862"/>
        <v>1448547</v>
      </c>
      <c r="Z766" s="7">
        <f t="shared" si="1862"/>
        <v>306571</v>
      </c>
      <c r="AA766" s="7">
        <f t="shared" ref="AA766:AF766" si="1863">AA767+AA800</f>
        <v>0</v>
      </c>
      <c r="AB766" s="7">
        <f t="shared" si="1863"/>
        <v>0</v>
      </c>
      <c r="AC766" s="7">
        <f t="shared" si="1863"/>
        <v>0</v>
      </c>
      <c r="AD766" s="7">
        <f t="shared" si="1863"/>
        <v>1319275</v>
      </c>
      <c r="AE766" s="7">
        <f t="shared" si="1863"/>
        <v>2767822</v>
      </c>
      <c r="AF766" s="7">
        <f t="shared" si="1863"/>
        <v>1625846</v>
      </c>
      <c r="AG766" s="7">
        <f t="shared" ref="AG766:AL766" si="1864">AG767+AG800</f>
        <v>0</v>
      </c>
      <c r="AH766" s="7">
        <f t="shared" si="1864"/>
        <v>0</v>
      </c>
      <c r="AI766" s="7">
        <f t="shared" si="1864"/>
        <v>0</v>
      </c>
      <c r="AJ766" s="7">
        <f t="shared" si="1864"/>
        <v>0</v>
      </c>
      <c r="AK766" s="7">
        <f t="shared" si="1864"/>
        <v>2767822</v>
      </c>
      <c r="AL766" s="7">
        <f t="shared" si="1864"/>
        <v>1625846</v>
      </c>
      <c r="AM766" s="7">
        <f t="shared" ref="AM766:AR766" si="1865">AM767+AM800</f>
        <v>0</v>
      </c>
      <c r="AN766" s="7">
        <f t="shared" si="1865"/>
        <v>0</v>
      </c>
      <c r="AO766" s="7">
        <f t="shared" si="1865"/>
        <v>0</v>
      </c>
      <c r="AP766" s="7">
        <f t="shared" si="1865"/>
        <v>0</v>
      </c>
      <c r="AQ766" s="7">
        <f t="shared" si="1865"/>
        <v>2767822</v>
      </c>
      <c r="AR766" s="7">
        <f t="shared" si="1865"/>
        <v>1625846</v>
      </c>
      <c r="AS766" s="7">
        <f t="shared" ref="AS766:AX766" si="1866">AS767+AS800</f>
        <v>-5108</v>
      </c>
      <c r="AT766" s="7">
        <f t="shared" si="1866"/>
        <v>0</v>
      </c>
      <c r="AU766" s="7">
        <f t="shared" si="1866"/>
        <v>0</v>
      </c>
      <c r="AV766" s="7">
        <f t="shared" si="1866"/>
        <v>91620</v>
      </c>
      <c r="AW766" s="7">
        <f t="shared" si="1866"/>
        <v>2854334</v>
      </c>
      <c r="AX766" s="7">
        <f t="shared" si="1866"/>
        <v>1717466</v>
      </c>
      <c r="AY766" s="7">
        <f t="shared" ref="AY766:BD766" si="1867">AY767+AY800</f>
        <v>-2701</v>
      </c>
      <c r="AZ766" s="7">
        <f t="shared" si="1867"/>
        <v>0</v>
      </c>
      <c r="BA766" s="7">
        <f t="shared" si="1867"/>
        <v>0</v>
      </c>
      <c r="BB766" s="7">
        <f t="shared" si="1867"/>
        <v>0</v>
      </c>
      <c r="BC766" s="7">
        <f t="shared" si="1867"/>
        <v>2851633</v>
      </c>
      <c r="BD766" s="7">
        <f t="shared" si="1867"/>
        <v>1717466</v>
      </c>
      <c r="BE766" s="7">
        <f t="shared" ref="BE766:BJ766" si="1868">BE767+BE800</f>
        <v>0</v>
      </c>
      <c r="BF766" s="7">
        <f t="shared" si="1868"/>
        <v>0</v>
      </c>
      <c r="BG766" s="7">
        <f t="shared" si="1868"/>
        <v>-386</v>
      </c>
      <c r="BH766" s="7">
        <f t="shared" si="1868"/>
        <v>0</v>
      </c>
      <c r="BI766" s="7">
        <f t="shared" si="1868"/>
        <v>2851247</v>
      </c>
      <c r="BJ766" s="7">
        <f t="shared" si="1868"/>
        <v>1717466</v>
      </c>
      <c r="BK766" s="7">
        <f t="shared" ref="BK766:BP766" si="1869">BK767+BK800</f>
        <v>0</v>
      </c>
      <c r="BL766" s="7">
        <f t="shared" si="1869"/>
        <v>0</v>
      </c>
      <c r="BM766" s="7">
        <f t="shared" si="1869"/>
        <v>0</v>
      </c>
      <c r="BN766" s="7">
        <f t="shared" si="1869"/>
        <v>0</v>
      </c>
      <c r="BO766" s="7">
        <f t="shared" si="1869"/>
        <v>2851247</v>
      </c>
      <c r="BP766" s="7">
        <f t="shared" si="1869"/>
        <v>1717466</v>
      </c>
      <c r="BQ766" s="7">
        <f t="shared" ref="BQ766:BV766" si="1870">BQ767+BQ800</f>
        <v>0</v>
      </c>
      <c r="BR766" s="7">
        <f t="shared" si="1870"/>
        <v>0</v>
      </c>
      <c r="BS766" s="7">
        <f t="shared" si="1870"/>
        <v>-693</v>
      </c>
      <c r="BT766" s="7">
        <f t="shared" si="1870"/>
        <v>84824</v>
      </c>
      <c r="BU766" s="7">
        <f t="shared" si="1870"/>
        <v>2935378</v>
      </c>
      <c r="BV766" s="7">
        <f t="shared" si="1870"/>
        <v>1802290</v>
      </c>
      <c r="BW766" s="7">
        <f t="shared" ref="BW766:CB766" si="1871">BW767+BW800</f>
        <v>0</v>
      </c>
      <c r="BX766" s="7">
        <f t="shared" si="1871"/>
        <v>500</v>
      </c>
      <c r="BY766" s="7">
        <f t="shared" si="1871"/>
        <v>0</v>
      </c>
      <c r="BZ766" s="7">
        <f t="shared" si="1871"/>
        <v>0</v>
      </c>
      <c r="CA766" s="7">
        <f t="shared" si="1871"/>
        <v>2935878</v>
      </c>
      <c r="CB766" s="7">
        <f t="shared" si="1871"/>
        <v>1802290</v>
      </c>
      <c r="CC766" s="7">
        <f t="shared" ref="CC766:CH766" si="1872">CC767+CC800</f>
        <v>-8167</v>
      </c>
      <c r="CD766" s="7">
        <f t="shared" si="1872"/>
        <v>6423</v>
      </c>
      <c r="CE766" s="7">
        <f t="shared" si="1872"/>
        <v>0</v>
      </c>
      <c r="CF766" s="7">
        <f t="shared" si="1872"/>
        <v>3356</v>
      </c>
      <c r="CG766" s="7">
        <f t="shared" si="1872"/>
        <v>2937490</v>
      </c>
      <c r="CH766" s="7">
        <f t="shared" si="1872"/>
        <v>1805646</v>
      </c>
    </row>
    <row r="767" spans="1:86" ht="33" hidden="1" x14ac:dyDescent="0.25">
      <c r="A767" s="28" t="s">
        <v>567</v>
      </c>
      <c r="B767" s="26">
        <f t="shared" ref="B767:B772" si="1873">B766</f>
        <v>913</v>
      </c>
      <c r="C767" s="26" t="s">
        <v>7</v>
      </c>
      <c r="D767" s="26" t="s">
        <v>21</v>
      </c>
      <c r="E767" s="26" t="s">
        <v>184</v>
      </c>
      <c r="F767" s="26"/>
      <c r="G767" s="9">
        <f>G768+G773+G778+G782+G791</f>
        <v>1141766</v>
      </c>
      <c r="H767" s="9">
        <f t="shared" ref="H767:N767" si="1874">H768+H773+H778+H782+H791</f>
        <v>0</v>
      </c>
      <c r="I767" s="9">
        <f t="shared" si="1874"/>
        <v>0</v>
      </c>
      <c r="J767" s="9">
        <f t="shared" si="1874"/>
        <v>0</v>
      </c>
      <c r="K767" s="9">
        <f t="shared" si="1874"/>
        <v>0</v>
      </c>
      <c r="L767" s="9">
        <f t="shared" si="1874"/>
        <v>0</v>
      </c>
      <c r="M767" s="9">
        <f t="shared" si="1874"/>
        <v>1141766</v>
      </c>
      <c r="N767" s="9">
        <f t="shared" si="1874"/>
        <v>0</v>
      </c>
      <c r="O767" s="9">
        <f t="shared" ref="O767:T767" si="1875">O768+O773+O778+O782+O791</f>
        <v>0</v>
      </c>
      <c r="P767" s="9">
        <f t="shared" si="1875"/>
        <v>0</v>
      </c>
      <c r="Q767" s="9">
        <f t="shared" si="1875"/>
        <v>0</v>
      </c>
      <c r="R767" s="9">
        <f t="shared" si="1875"/>
        <v>306571</v>
      </c>
      <c r="S767" s="9">
        <f t="shared" si="1875"/>
        <v>1448337</v>
      </c>
      <c r="T767" s="9">
        <f t="shared" si="1875"/>
        <v>306571</v>
      </c>
      <c r="U767" s="9">
        <f t="shared" ref="U767:Z767" si="1876">U768+U773+U778+U782+U791</f>
        <v>0</v>
      </c>
      <c r="V767" s="9">
        <f t="shared" si="1876"/>
        <v>0</v>
      </c>
      <c r="W767" s="9">
        <f t="shared" si="1876"/>
        <v>0</v>
      </c>
      <c r="X767" s="9">
        <f t="shared" si="1876"/>
        <v>0</v>
      </c>
      <c r="Y767" s="9">
        <f t="shared" si="1876"/>
        <v>1448337</v>
      </c>
      <c r="Z767" s="9">
        <f t="shared" si="1876"/>
        <v>306571</v>
      </c>
      <c r="AA767" s="9">
        <f t="shared" ref="AA767:AF767" si="1877">AA768+AA773+AA778+AA782+AA791</f>
        <v>0</v>
      </c>
      <c r="AB767" s="9">
        <f t="shared" si="1877"/>
        <v>0</v>
      </c>
      <c r="AC767" s="9">
        <f t="shared" si="1877"/>
        <v>0</v>
      </c>
      <c r="AD767" s="9">
        <f t="shared" si="1877"/>
        <v>1319275</v>
      </c>
      <c r="AE767" s="9">
        <f t="shared" si="1877"/>
        <v>2767612</v>
      </c>
      <c r="AF767" s="9">
        <f t="shared" si="1877"/>
        <v>1625846</v>
      </c>
      <c r="AG767" s="9">
        <f t="shared" ref="AG767:AL767" si="1878">AG768+AG773+AG778+AG782+AG791</f>
        <v>0</v>
      </c>
      <c r="AH767" s="9">
        <f t="shared" si="1878"/>
        <v>0</v>
      </c>
      <c r="AI767" s="9">
        <f t="shared" si="1878"/>
        <v>0</v>
      </c>
      <c r="AJ767" s="9">
        <f t="shared" si="1878"/>
        <v>0</v>
      </c>
      <c r="AK767" s="9">
        <f t="shared" si="1878"/>
        <v>2767612</v>
      </c>
      <c r="AL767" s="9">
        <f t="shared" si="1878"/>
        <v>1625846</v>
      </c>
      <c r="AM767" s="9">
        <f t="shared" ref="AM767:AR767" si="1879">AM768+AM773+AM778+AM782+AM791</f>
        <v>0</v>
      </c>
      <c r="AN767" s="9">
        <f t="shared" si="1879"/>
        <v>0</v>
      </c>
      <c r="AO767" s="9">
        <f t="shared" si="1879"/>
        <v>0</v>
      </c>
      <c r="AP767" s="9">
        <f t="shared" si="1879"/>
        <v>0</v>
      </c>
      <c r="AQ767" s="9">
        <f t="shared" si="1879"/>
        <v>2767612</v>
      </c>
      <c r="AR767" s="9">
        <f t="shared" si="1879"/>
        <v>1625846</v>
      </c>
      <c r="AS767" s="9">
        <f t="shared" ref="AS767:AX767" si="1880">AS768+AS773+AS778+AS782+AS791</f>
        <v>-5108</v>
      </c>
      <c r="AT767" s="9">
        <f t="shared" si="1880"/>
        <v>0</v>
      </c>
      <c r="AU767" s="9">
        <f t="shared" si="1880"/>
        <v>0</v>
      </c>
      <c r="AV767" s="9">
        <f t="shared" si="1880"/>
        <v>91620</v>
      </c>
      <c r="AW767" s="9">
        <f t="shared" si="1880"/>
        <v>2854124</v>
      </c>
      <c r="AX767" s="9">
        <f t="shared" si="1880"/>
        <v>1717466</v>
      </c>
      <c r="AY767" s="9">
        <f t="shared" ref="AY767:BD767" si="1881">AY768+AY773+AY778+AY782+AY791+AY795</f>
        <v>-2701</v>
      </c>
      <c r="AZ767" s="9">
        <f t="shared" si="1881"/>
        <v>0</v>
      </c>
      <c r="BA767" s="9">
        <f t="shared" si="1881"/>
        <v>0</v>
      </c>
      <c r="BB767" s="9">
        <f t="shared" si="1881"/>
        <v>0</v>
      </c>
      <c r="BC767" s="9">
        <f t="shared" si="1881"/>
        <v>2851423</v>
      </c>
      <c r="BD767" s="9">
        <f t="shared" si="1881"/>
        <v>1717466</v>
      </c>
      <c r="BE767" s="9">
        <f t="shared" ref="BE767:BJ767" si="1882">BE768+BE773+BE778+BE782+BE791+BE795</f>
        <v>0</v>
      </c>
      <c r="BF767" s="9">
        <f t="shared" si="1882"/>
        <v>0</v>
      </c>
      <c r="BG767" s="9">
        <f t="shared" si="1882"/>
        <v>-386</v>
      </c>
      <c r="BH767" s="9">
        <f t="shared" si="1882"/>
        <v>0</v>
      </c>
      <c r="BI767" s="9">
        <f t="shared" si="1882"/>
        <v>2851037</v>
      </c>
      <c r="BJ767" s="9">
        <f t="shared" si="1882"/>
        <v>1717466</v>
      </c>
      <c r="BK767" s="9">
        <f t="shared" ref="BK767:BP767" si="1883">BK768+BK773+BK778+BK782+BK791+BK795</f>
        <v>0</v>
      </c>
      <c r="BL767" s="9">
        <f t="shared" si="1883"/>
        <v>0</v>
      </c>
      <c r="BM767" s="9">
        <f t="shared" si="1883"/>
        <v>0</v>
      </c>
      <c r="BN767" s="9">
        <f t="shared" si="1883"/>
        <v>0</v>
      </c>
      <c r="BO767" s="9">
        <f t="shared" si="1883"/>
        <v>2851037</v>
      </c>
      <c r="BP767" s="9">
        <f t="shared" si="1883"/>
        <v>1717466</v>
      </c>
      <c r="BQ767" s="9">
        <f t="shared" ref="BQ767:BV767" si="1884">BQ768+BQ773+BQ778+BQ782+BQ791+BQ795</f>
        <v>0</v>
      </c>
      <c r="BR767" s="9">
        <f t="shared" si="1884"/>
        <v>0</v>
      </c>
      <c r="BS767" s="9">
        <f t="shared" si="1884"/>
        <v>-693</v>
      </c>
      <c r="BT767" s="9">
        <f t="shared" si="1884"/>
        <v>84824</v>
      </c>
      <c r="BU767" s="9">
        <f t="shared" si="1884"/>
        <v>2935168</v>
      </c>
      <c r="BV767" s="9">
        <f t="shared" si="1884"/>
        <v>1802290</v>
      </c>
      <c r="BW767" s="9">
        <f t="shared" ref="BW767:CB767" si="1885">BW768+BW773+BW778+BW782+BW791+BW795</f>
        <v>0</v>
      </c>
      <c r="BX767" s="9">
        <f t="shared" si="1885"/>
        <v>500</v>
      </c>
      <c r="BY767" s="9">
        <f t="shared" si="1885"/>
        <v>0</v>
      </c>
      <c r="BZ767" s="9">
        <f t="shared" si="1885"/>
        <v>0</v>
      </c>
      <c r="CA767" s="9">
        <f t="shared" si="1885"/>
        <v>2935668</v>
      </c>
      <c r="CB767" s="9">
        <f t="shared" si="1885"/>
        <v>1802290</v>
      </c>
      <c r="CC767" s="9">
        <f t="shared" ref="CC767:CH767" si="1886">CC768+CC773+CC778+CC782+CC791+CC795</f>
        <v>-8167</v>
      </c>
      <c r="CD767" s="9">
        <f t="shared" si="1886"/>
        <v>6423</v>
      </c>
      <c r="CE767" s="9">
        <f t="shared" si="1886"/>
        <v>0</v>
      </c>
      <c r="CF767" s="9">
        <f t="shared" si="1886"/>
        <v>3356</v>
      </c>
      <c r="CG767" s="9">
        <f t="shared" si="1886"/>
        <v>2937280</v>
      </c>
      <c r="CH767" s="9">
        <f t="shared" si="1886"/>
        <v>1805646</v>
      </c>
    </row>
    <row r="768" spans="1:86" ht="33" hidden="1" x14ac:dyDescent="0.25">
      <c r="A768" s="25" t="s">
        <v>9</v>
      </c>
      <c r="B768" s="26">
        <f t="shared" si="1873"/>
        <v>913</v>
      </c>
      <c r="C768" s="26" t="s">
        <v>7</v>
      </c>
      <c r="D768" s="26" t="s">
        <v>21</v>
      </c>
      <c r="E768" s="26" t="s">
        <v>195</v>
      </c>
      <c r="F768" s="26"/>
      <c r="G768" s="11">
        <f t="shared" ref="G768:V769" si="1887">G769</f>
        <v>732905</v>
      </c>
      <c r="H768" s="11">
        <f t="shared" si="1887"/>
        <v>0</v>
      </c>
      <c r="I768" s="11">
        <f t="shared" si="1887"/>
        <v>0</v>
      </c>
      <c r="J768" s="11">
        <f t="shared" si="1887"/>
        <v>0</v>
      </c>
      <c r="K768" s="11">
        <f t="shared" si="1887"/>
        <v>0</v>
      </c>
      <c r="L768" s="11">
        <f t="shared" si="1887"/>
        <v>0</v>
      </c>
      <c r="M768" s="11">
        <f t="shared" si="1887"/>
        <v>732905</v>
      </c>
      <c r="N768" s="11">
        <f t="shared" si="1887"/>
        <v>0</v>
      </c>
      <c r="O768" s="11">
        <f t="shared" si="1887"/>
        <v>0</v>
      </c>
      <c r="P768" s="11">
        <f t="shared" si="1887"/>
        <v>0</v>
      </c>
      <c r="Q768" s="11">
        <f t="shared" si="1887"/>
        <v>0</v>
      </c>
      <c r="R768" s="11">
        <f t="shared" si="1887"/>
        <v>0</v>
      </c>
      <c r="S768" s="11">
        <f t="shared" si="1887"/>
        <v>732905</v>
      </c>
      <c r="T768" s="11">
        <f t="shared" si="1887"/>
        <v>0</v>
      </c>
      <c r="U768" s="11">
        <f t="shared" si="1887"/>
        <v>0</v>
      </c>
      <c r="V768" s="11">
        <f t="shared" si="1887"/>
        <v>0</v>
      </c>
      <c r="W768" s="11">
        <f t="shared" ref="U768:AJ769" si="1888">W769</f>
        <v>0</v>
      </c>
      <c r="X768" s="11">
        <f t="shared" si="1888"/>
        <v>0</v>
      </c>
      <c r="Y768" s="11">
        <f t="shared" si="1888"/>
        <v>732905</v>
      </c>
      <c r="Z768" s="11">
        <f t="shared" si="1888"/>
        <v>0</v>
      </c>
      <c r="AA768" s="11">
        <f t="shared" si="1888"/>
        <v>0</v>
      </c>
      <c r="AB768" s="11">
        <f t="shared" si="1888"/>
        <v>0</v>
      </c>
      <c r="AC768" s="11">
        <f t="shared" si="1888"/>
        <v>0</v>
      </c>
      <c r="AD768" s="11">
        <f t="shared" si="1888"/>
        <v>0</v>
      </c>
      <c r="AE768" s="11">
        <f t="shared" si="1888"/>
        <v>732905</v>
      </c>
      <c r="AF768" s="11">
        <f t="shared" si="1888"/>
        <v>0</v>
      </c>
      <c r="AG768" s="11">
        <f t="shared" si="1888"/>
        <v>0</v>
      </c>
      <c r="AH768" s="11">
        <f t="shared" si="1888"/>
        <v>0</v>
      </c>
      <c r="AI768" s="11">
        <f t="shared" si="1888"/>
        <v>0</v>
      </c>
      <c r="AJ768" s="11">
        <f t="shared" si="1888"/>
        <v>0</v>
      </c>
      <c r="AK768" s="11">
        <f t="shared" ref="AG768:AV769" si="1889">AK769</f>
        <v>732905</v>
      </c>
      <c r="AL768" s="11">
        <f t="shared" si="1889"/>
        <v>0</v>
      </c>
      <c r="AM768" s="11">
        <f t="shared" si="1889"/>
        <v>0</v>
      </c>
      <c r="AN768" s="11">
        <f t="shared" si="1889"/>
        <v>0</v>
      </c>
      <c r="AO768" s="11">
        <f t="shared" si="1889"/>
        <v>0</v>
      </c>
      <c r="AP768" s="11">
        <f t="shared" si="1889"/>
        <v>0</v>
      </c>
      <c r="AQ768" s="11">
        <f t="shared" si="1889"/>
        <v>732905</v>
      </c>
      <c r="AR768" s="11">
        <f t="shared" si="1889"/>
        <v>0</v>
      </c>
      <c r="AS768" s="11">
        <f t="shared" si="1889"/>
        <v>-4991</v>
      </c>
      <c r="AT768" s="11">
        <f t="shared" si="1889"/>
        <v>0</v>
      </c>
      <c r="AU768" s="11">
        <f t="shared" si="1889"/>
        <v>0</v>
      </c>
      <c r="AV768" s="11">
        <f t="shared" si="1889"/>
        <v>0</v>
      </c>
      <c r="AW768" s="11">
        <f t="shared" ref="AS768:BH769" si="1890">AW769</f>
        <v>727914</v>
      </c>
      <c r="AX768" s="11">
        <f t="shared" si="1890"/>
        <v>0</v>
      </c>
      <c r="AY768" s="11">
        <f t="shared" si="1890"/>
        <v>-2393</v>
      </c>
      <c r="AZ768" s="11">
        <f t="shared" si="1890"/>
        <v>0</v>
      </c>
      <c r="BA768" s="11">
        <f t="shared" si="1890"/>
        <v>0</v>
      </c>
      <c r="BB768" s="11">
        <f t="shared" si="1890"/>
        <v>0</v>
      </c>
      <c r="BC768" s="11">
        <f t="shared" si="1890"/>
        <v>725521</v>
      </c>
      <c r="BD768" s="11">
        <f t="shared" si="1890"/>
        <v>0</v>
      </c>
      <c r="BE768" s="11">
        <f t="shared" si="1890"/>
        <v>0</v>
      </c>
      <c r="BF768" s="11">
        <f t="shared" si="1890"/>
        <v>0</v>
      </c>
      <c r="BG768" s="11">
        <f t="shared" si="1890"/>
        <v>0</v>
      </c>
      <c r="BH768" s="11">
        <f t="shared" si="1890"/>
        <v>0</v>
      </c>
      <c r="BI768" s="11">
        <f t="shared" ref="BE768:BT769" si="1891">BI769</f>
        <v>725521</v>
      </c>
      <c r="BJ768" s="11">
        <f t="shared" si="1891"/>
        <v>0</v>
      </c>
      <c r="BK768" s="11">
        <f t="shared" si="1891"/>
        <v>0</v>
      </c>
      <c r="BL768" s="11">
        <f t="shared" si="1891"/>
        <v>0</v>
      </c>
      <c r="BM768" s="11">
        <f t="shared" si="1891"/>
        <v>0</v>
      </c>
      <c r="BN768" s="11">
        <f t="shared" si="1891"/>
        <v>0</v>
      </c>
      <c r="BO768" s="11">
        <f t="shared" si="1891"/>
        <v>725521</v>
      </c>
      <c r="BP768" s="11">
        <f t="shared" si="1891"/>
        <v>0</v>
      </c>
      <c r="BQ768" s="11">
        <f t="shared" si="1891"/>
        <v>0</v>
      </c>
      <c r="BR768" s="11">
        <f t="shared" si="1891"/>
        <v>0</v>
      </c>
      <c r="BS768" s="11">
        <f t="shared" si="1891"/>
        <v>0</v>
      </c>
      <c r="BT768" s="11">
        <f t="shared" si="1891"/>
        <v>0</v>
      </c>
      <c r="BU768" s="11">
        <f t="shared" ref="BQ768:CF769" si="1892">BU769</f>
        <v>725521</v>
      </c>
      <c r="BV768" s="11">
        <f t="shared" si="1892"/>
        <v>0</v>
      </c>
      <c r="BW768" s="11">
        <f t="shared" si="1892"/>
        <v>0</v>
      </c>
      <c r="BX768" s="11">
        <f t="shared" si="1892"/>
        <v>0</v>
      </c>
      <c r="BY768" s="11">
        <f t="shared" si="1892"/>
        <v>0</v>
      </c>
      <c r="BZ768" s="11">
        <f t="shared" si="1892"/>
        <v>0</v>
      </c>
      <c r="CA768" s="11">
        <f t="shared" si="1892"/>
        <v>725521</v>
      </c>
      <c r="CB768" s="11">
        <f t="shared" si="1892"/>
        <v>0</v>
      </c>
      <c r="CC768" s="11">
        <f t="shared" si="1892"/>
        <v>0</v>
      </c>
      <c r="CD768" s="11">
        <f t="shared" si="1892"/>
        <v>6423</v>
      </c>
      <c r="CE768" s="11">
        <f t="shared" si="1892"/>
        <v>0</v>
      </c>
      <c r="CF768" s="11">
        <f t="shared" si="1892"/>
        <v>0</v>
      </c>
      <c r="CG768" s="11">
        <f t="shared" ref="CC768:CH769" si="1893">CG769</f>
        <v>731944</v>
      </c>
      <c r="CH768" s="11">
        <f t="shared" si="1893"/>
        <v>0</v>
      </c>
    </row>
    <row r="769" spans="1:86" ht="20.100000000000001" hidden="1" customHeight="1" x14ac:dyDescent="0.25">
      <c r="A769" s="28" t="s">
        <v>196</v>
      </c>
      <c r="B769" s="26">
        <f t="shared" si="1873"/>
        <v>913</v>
      </c>
      <c r="C769" s="26" t="s">
        <v>7</v>
      </c>
      <c r="D769" s="26" t="s">
        <v>21</v>
      </c>
      <c r="E769" s="26" t="s">
        <v>197</v>
      </c>
      <c r="F769" s="26"/>
      <c r="G769" s="9">
        <f t="shared" si="1887"/>
        <v>732905</v>
      </c>
      <c r="H769" s="9">
        <f t="shared" si="1887"/>
        <v>0</v>
      </c>
      <c r="I769" s="9">
        <f t="shared" si="1887"/>
        <v>0</v>
      </c>
      <c r="J769" s="9">
        <f t="shared" si="1887"/>
        <v>0</v>
      </c>
      <c r="K769" s="9">
        <f t="shared" si="1887"/>
        <v>0</v>
      </c>
      <c r="L769" s="9">
        <f t="shared" si="1887"/>
        <v>0</v>
      </c>
      <c r="M769" s="9">
        <f t="shared" si="1887"/>
        <v>732905</v>
      </c>
      <c r="N769" s="9">
        <f t="shared" si="1887"/>
        <v>0</v>
      </c>
      <c r="O769" s="9">
        <f t="shared" si="1887"/>
        <v>0</v>
      </c>
      <c r="P769" s="9">
        <f t="shared" si="1887"/>
        <v>0</v>
      </c>
      <c r="Q769" s="9">
        <f t="shared" si="1887"/>
        <v>0</v>
      </c>
      <c r="R769" s="9">
        <f t="shared" si="1887"/>
        <v>0</v>
      </c>
      <c r="S769" s="9">
        <f t="shared" si="1887"/>
        <v>732905</v>
      </c>
      <c r="T769" s="9">
        <f t="shared" si="1887"/>
        <v>0</v>
      </c>
      <c r="U769" s="9">
        <f t="shared" si="1888"/>
        <v>0</v>
      </c>
      <c r="V769" s="9">
        <f t="shared" si="1888"/>
        <v>0</v>
      </c>
      <c r="W769" s="9">
        <f t="shared" si="1888"/>
        <v>0</v>
      </c>
      <c r="X769" s="9">
        <f t="shared" si="1888"/>
        <v>0</v>
      </c>
      <c r="Y769" s="9">
        <f t="shared" si="1888"/>
        <v>732905</v>
      </c>
      <c r="Z769" s="9">
        <f t="shared" si="1888"/>
        <v>0</v>
      </c>
      <c r="AA769" s="9">
        <f t="shared" si="1888"/>
        <v>0</v>
      </c>
      <c r="AB769" s="9">
        <f t="shared" si="1888"/>
        <v>0</v>
      </c>
      <c r="AC769" s="9">
        <f t="shared" si="1888"/>
        <v>0</v>
      </c>
      <c r="AD769" s="9">
        <f t="shared" si="1888"/>
        <v>0</v>
      </c>
      <c r="AE769" s="9">
        <f t="shared" si="1888"/>
        <v>732905</v>
      </c>
      <c r="AF769" s="9">
        <f t="shared" si="1888"/>
        <v>0</v>
      </c>
      <c r="AG769" s="9">
        <f t="shared" si="1889"/>
        <v>0</v>
      </c>
      <c r="AH769" s="9">
        <f t="shared" si="1889"/>
        <v>0</v>
      </c>
      <c r="AI769" s="9">
        <f t="shared" si="1889"/>
        <v>0</v>
      </c>
      <c r="AJ769" s="9">
        <f t="shared" si="1889"/>
        <v>0</v>
      </c>
      <c r="AK769" s="9">
        <f t="shared" si="1889"/>
        <v>732905</v>
      </c>
      <c r="AL769" s="9">
        <f t="shared" si="1889"/>
        <v>0</v>
      </c>
      <c r="AM769" s="9">
        <f t="shared" si="1889"/>
        <v>0</v>
      </c>
      <c r="AN769" s="9">
        <f t="shared" si="1889"/>
        <v>0</v>
      </c>
      <c r="AO769" s="9">
        <f t="shared" si="1889"/>
        <v>0</v>
      </c>
      <c r="AP769" s="9">
        <f t="shared" si="1889"/>
        <v>0</v>
      </c>
      <c r="AQ769" s="9">
        <f t="shared" si="1889"/>
        <v>732905</v>
      </c>
      <c r="AR769" s="9">
        <f t="shared" si="1889"/>
        <v>0</v>
      </c>
      <c r="AS769" s="9">
        <f t="shared" si="1890"/>
        <v>-4991</v>
      </c>
      <c r="AT769" s="9">
        <f t="shared" si="1890"/>
        <v>0</v>
      </c>
      <c r="AU769" s="9">
        <f t="shared" si="1890"/>
        <v>0</v>
      </c>
      <c r="AV769" s="9">
        <f t="shared" si="1890"/>
        <v>0</v>
      </c>
      <c r="AW769" s="9">
        <f t="shared" si="1890"/>
        <v>727914</v>
      </c>
      <c r="AX769" s="9">
        <f t="shared" si="1890"/>
        <v>0</v>
      </c>
      <c r="AY769" s="9">
        <f t="shared" si="1890"/>
        <v>-2393</v>
      </c>
      <c r="AZ769" s="9">
        <f t="shared" si="1890"/>
        <v>0</v>
      </c>
      <c r="BA769" s="9">
        <f t="shared" si="1890"/>
        <v>0</v>
      </c>
      <c r="BB769" s="9">
        <f t="shared" si="1890"/>
        <v>0</v>
      </c>
      <c r="BC769" s="9">
        <f t="shared" si="1890"/>
        <v>725521</v>
      </c>
      <c r="BD769" s="9">
        <f t="shared" si="1890"/>
        <v>0</v>
      </c>
      <c r="BE769" s="9">
        <f t="shared" si="1891"/>
        <v>0</v>
      </c>
      <c r="BF769" s="9">
        <f t="shared" si="1891"/>
        <v>0</v>
      </c>
      <c r="BG769" s="9">
        <f t="shared" si="1891"/>
        <v>0</v>
      </c>
      <c r="BH769" s="9">
        <f t="shared" si="1891"/>
        <v>0</v>
      </c>
      <c r="BI769" s="9">
        <f t="shared" si="1891"/>
        <v>725521</v>
      </c>
      <c r="BJ769" s="9">
        <f t="shared" si="1891"/>
        <v>0</v>
      </c>
      <c r="BK769" s="9">
        <f t="shared" si="1891"/>
        <v>0</v>
      </c>
      <c r="BL769" s="9">
        <f t="shared" si="1891"/>
        <v>0</v>
      </c>
      <c r="BM769" s="9">
        <f t="shared" si="1891"/>
        <v>0</v>
      </c>
      <c r="BN769" s="9">
        <f t="shared" si="1891"/>
        <v>0</v>
      </c>
      <c r="BO769" s="9">
        <f t="shared" si="1891"/>
        <v>725521</v>
      </c>
      <c r="BP769" s="9">
        <f t="shared" si="1891"/>
        <v>0</v>
      </c>
      <c r="BQ769" s="9">
        <f t="shared" si="1892"/>
        <v>0</v>
      </c>
      <c r="BR769" s="9">
        <f t="shared" si="1892"/>
        <v>0</v>
      </c>
      <c r="BS769" s="9">
        <f t="shared" si="1892"/>
        <v>0</v>
      </c>
      <c r="BT769" s="9">
        <f t="shared" si="1892"/>
        <v>0</v>
      </c>
      <c r="BU769" s="9">
        <f t="shared" si="1892"/>
        <v>725521</v>
      </c>
      <c r="BV769" s="9">
        <f t="shared" si="1892"/>
        <v>0</v>
      </c>
      <c r="BW769" s="9">
        <f t="shared" si="1892"/>
        <v>0</v>
      </c>
      <c r="BX769" s="9">
        <f t="shared" si="1892"/>
        <v>0</v>
      </c>
      <c r="BY769" s="9">
        <f t="shared" si="1892"/>
        <v>0</v>
      </c>
      <c r="BZ769" s="9">
        <f t="shared" si="1892"/>
        <v>0</v>
      </c>
      <c r="CA769" s="9">
        <f t="shared" si="1892"/>
        <v>725521</v>
      </c>
      <c r="CB769" s="9">
        <f t="shared" si="1892"/>
        <v>0</v>
      </c>
      <c r="CC769" s="9">
        <f t="shared" si="1893"/>
        <v>0</v>
      </c>
      <c r="CD769" s="9">
        <f t="shared" si="1893"/>
        <v>6423</v>
      </c>
      <c r="CE769" s="9">
        <f t="shared" si="1893"/>
        <v>0</v>
      </c>
      <c r="CF769" s="9">
        <f t="shared" si="1893"/>
        <v>0</v>
      </c>
      <c r="CG769" s="9">
        <f t="shared" si="1893"/>
        <v>731944</v>
      </c>
      <c r="CH769" s="9">
        <f t="shared" si="1893"/>
        <v>0</v>
      </c>
    </row>
    <row r="770" spans="1:86" ht="33" hidden="1" x14ac:dyDescent="0.25">
      <c r="A770" s="25" t="s">
        <v>11</v>
      </c>
      <c r="B770" s="26">
        <f t="shared" si="1873"/>
        <v>913</v>
      </c>
      <c r="C770" s="26" t="s">
        <v>7</v>
      </c>
      <c r="D770" s="26" t="s">
        <v>21</v>
      </c>
      <c r="E770" s="26" t="s">
        <v>197</v>
      </c>
      <c r="F770" s="26" t="s">
        <v>12</v>
      </c>
      <c r="G770" s="8">
        <f>G771+G772</f>
        <v>732905</v>
      </c>
      <c r="H770" s="8">
        <f t="shared" ref="H770:N770" si="1894">H771+H772</f>
        <v>0</v>
      </c>
      <c r="I770" s="8">
        <f t="shared" si="1894"/>
        <v>0</v>
      </c>
      <c r="J770" s="8">
        <f t="shared" si="1894"/>
        <v>0</v>
      </c>
      <c r="K770" s="8">
        <f t="shared" si="1894"/>
        <v>0</v>
      </c>
      <c r="L770" s="8">
        <f t="shared" si="1894"/>
        <v>0</v>
      </c>
      <c r="M770" s="8">
        <f t="shared" si="1894"/>
        <v>732905</v>
      </c>
      <c r="N770" s="8">
        <f t="shared" si="1894"/>
        <v>0</v>
      </c>
      <c r="O770" s="8">
        <f t="shared" ref="O770:T770" si="1895">O771+O772</f>
        <v>0</v>
      </c>
      <c r="P770" s="8">
        <f t="shared" si="1895"/>
        <v>0</v>
      </c>
      <c r="Q770" s="8">
        <f t="shared" si="1895"/>
        <v>0</v>
      </c>
      <c r="R770" s="8">
        <f t="shared" si="1895"/>
        <v>0</v>
      </c>
      <c r="S770" s="8">
        <f t="shared" si="1895"/>
        <v>732905</v>
      </c>
      <c r="T770" s="8">
        <f t="shared" si="1895"/>
        <v>0</v>
      </c>
      <c r="U770" s="8">
        <f t="shared" ref="U770:Z770" si="1896">U771+U772</f>
        <v>0</v>
      </c>
      <c r="V770" s="8">
        <f t="shared" si="1896"/>
        <v>0</v>
      </c>
      <c r="W770" s="8">
        <f t="shared" si="1896"/>
        <v>0</v>
      </c>
      <c r="X770" s="8">
        <f t="shared" si="1896"/>
        <v>0</v>
      </c>
      <c r="Y770" s="8">
        <f t="shared" si="1896"/>
        <v>732905</v>
      </c>
      <c r="Z770" s="8">
        <f t="shared" si="1896"/>
        <v>0</v>
      </c>
      <c r="AA770" s="8">
        <f t="shared" ref="AA770:AF770" si="1897">AA771+AA772</f>
        <v>0</v>
      </c>
      <c r="AB770" s="8">
        <f t="shared" si="1897"/>
        <v>0</v>
      </c>
      <c r="AC770" s="8">
        <f t="shared" si="1897"/>
        <v>0</v>
      </c>
      <c r="AD770" s="8">
        <f t="shared" si="1897"/>
        <v>0</v>
      </c>
      <c r="AE770" s="8">
        <f t="shared" si="1897"/>
        <v>732905</v>
      </c>
      <c r="AF770" s="8">
        <f t="shared" si="1897"/>
        <v>0</v>
      </c>
      <c r="AG770" s="8">
        <f t="shared" ref="AG770:AL770" si="1898">AG771+AG772</f>
        <v>0</v>
      </c>
      <c r="AH770" s="8">
        <f t="shared" si="1898"/>
        <v>0</v>
      </c>
      <c r="AI770" s="8">
        <f t="shared" si="1898"/>
        <v>0</v>
      </c>
      <c r="AJ770" s="8">
        <f t="shared" si="1898"/>
        <v>0</v>
      </c>
      <c r="AK770" s="8">
        <f t="shared" si="1898"/>
        <v>732905</v>
      </c>
      <c r="AL770" s="8">
        <f t="shared" si="1898"/>
        <v>0</v>
      </c>
      <c r="AM770" s="8">
        <f t="shared" ref="AM770:AR770" si="1899">AM771+AM772</f>
        <v>0</v>
      </c>
      <c r="AN770" s="8">
        <f t="shared" si="1899"/>
        <v>0</v>
      </c>
      <c r="AO770" s="8">
        <f t="shared" si="1899"/>
        <v>0</v>
      </c>
      <c r="AP770" s="8">
        <f t="shared" si="1899"/>
        <v>0</v>
      </c>
      <c r="AQ770" s="8">
        <f t="shared" si="1899"/>
        <v>732905</v>
      </c>
      <c r="AR770" s="8">
        <f t="shared" si="1899"/>
        <v>0</v>
      </c>
      <c r="AS770" s="8">
        <f t="shared" ref="AS770:AX770" si="1900">AS771+AS772</f>
        <v>-4991</v>
      </c>
      <c r="AT770" s="8">
        <f t="shared" si="1900"/>
        <v>0</v>
      </c>
      <c r="AU770" s="8">
        <f t="shared" si="1900"/>
        <v>0</v>
      </c>
      <c r="AV770" s="8">
        <f t="shared" si="1900"/>
        <v>0</v>
      </c>
      <c r="AW770" s="8">
        <f t="shared" si="1900"/>
        <v>727914</v>
      </c>
      <c r="AX770" s="8">
        <f t="shared" si="1900"/>
        <v>0</v>
      </c>
      <c r="AY770" s="8">
        <f t="shared" ref="AY770:BD770" si="1901">AY771+AY772</f>
        <v>-2393</v>
      </c>
      <c r="AZ770" s="8">
        <f t="shared" si="1901"/>
        <v>0</v>
      </c>
      <c r="BA770" s="8">
        <f t="shared" si="1901"/>
        <v>0</v>
      </c>
      <c r="BB770" s="8">
        <f t="shared" si="1901"/>
        <v>0</v>
      </c>
      <c r="BC770" s="8">
        <f t="shared" si="1901"/>
        <v>725521</v>
      </c>
      <c r="BD770" s="8">
        <f t="shared" si="1901"/>
        <v>0</v>
      </c>
      <c r="BE770" s="8">
        <f t="shared" ref="BE770:BJ770" si="1902">BE771+BE772</f>
        <v>0</v>
      </c>
      <c r="BF770" s="8">
        <f t="shared" si="1902"/>
        <v>0</v>
      </c>
      <c r="BG770" s="8">
        <f t="shared" si="1902"/>
        <v>0</v>
      </c>
      <c r="BH770" s="8">
        <f t="shared" si="1902"/>
        <v>0</v>
      </c>
      <c r="BI770" s="8">
        <f t="shared" si="1902"/>
        <v>725521</v>
      </c>
      <c r="BJ770" s="8">
        <f t="shared" si="1902"/>
        <v>0</v>
      </c>
      <c r="BK770" s="8">
        <f t="shared" ref="BK770:BP770" si="1903">BK771+BK772</f>
        <v>0</v>
      </c>
      <c r="BL770" s="8">
        <f t="shared" si="1903"/>
        <v>0</v>
      </c>
      <c r="BM770" s="8">
        <f t="shared" si="1903"/>
        <v>0</v>
      </c>
      <c r="BN770" s="8">
        <f t="shared" si="1903"/>
        <v>0</v>
      </c>
      <c r="BO770" s="8">
        <f t="shared" si="1903"/>
        <v>725521</v>
      </c>
      <c r="BP770" s="8">
        <f t="shared" si="1903"/>
        <v>0</v>
      </c>
      <c r="BQ770" s="8">
        <f t="shared" ref="BQ770:BV770" si="1904">BQ771+BQ772</f>
        <v>0</v>
      </c>
      <c r="BR770" s="8">
        <f t="shared" si="1904"/>
        <v>0</v>
      </c>
      <c r="BS770" s="8">
        <f t="shared" si="1904"/>
        <v>0</v>
      </c>
      <c r="BT770" s="8">
        <f t="shared" si="1904"/>
        <v>0</v>
      </c>
      <c r="BU770" s="8">
        <f t="shared" si="1904"/>
        <v>725521</v>
      </c>
      <c r="BV770" s="8">
        <f t="shared" si="1904"/>
        <v>0</v>
      </c>
      <c r="BW770" s="8">
        <f t="shared" ref="BW770:CB770" si="1905">BW771+BW772</f>
        <v>0</v>
      </c>
      <c r="BX770" s="8">
        <f t="shared" si="1905"/>
        <v>0</v>
      </c>
      <c r="BY770" s="8">
        <f t="shared" si="1905"/>
        <v>0</v>
      </c>
      <c r="BZ770" s="8">
        <f t="shared" si="1905"/>
        <v>0</v>
      </c>
      <c r="CA770" s="8">
        <f t="shared" si="1905"/>
        <v>725521</v>
      </c>
      <c r="CB770" s="8">
        <f t="shared" si="1905"/>
        <v>0</v>
      </c>
      <c r="CC770" s="8">
        <f t="shared" ref="CC770:CH770" si="1906">CC771+CC772</f>
        <v>0</v>
      </c>
      <c r="CD770" s="8">
        <f t="shared" si="1906"/>
        <v>6423</v>
      </c>
      <c r="CE770" s="8">
        <f t="shared" si="1906"/>
        <v>0</v>
      </c>
      <c r="CF770" s="8">
        <f t="shared" si="1906"/>
        <v>0</v>
      </c>
      <c r="CG770" s="8">
        <f t="shared" si="1906"/>
        <v>731944</v>
      </c>
      <c r="CH770" s="8">
        <f t="shared" si="1906"/>
        <v>0</v>
      </c>
    </row>
    <row r="771" spans="1:86" ht="20.100000000000001" hidden="1" customHeight="1" x14ac:dyDescent="0.25">
      <c r="A771" s="28" t="s">
        <v>13</v>
      </c>
      <c r="B771" s="26">
        <f t="shared" si="1873"/>
        <v>913</v>
      </c>
      <c r="C771" s="26" t="s">
        <v>7</v>
      </c>
      <c r="D771" s="26" t="s">
        <v>21</v>
      </c>
      <c r="E771" s="26" t="s">
        <v>197</v>
      </c>
      <c r="F771" s="26">
        <v>610</v>
      </c>
      <c r="G771" s="9">
        <f>457321+10561</f>
        <v>467882</v>
      </c>
      <c r="H771" s="9"/>
      <c r="I771" s="83"/>
      <c r="J771" s="83"/>
      <c r="K771" s="83"/>
      <c r="L771" s="83"/>
      <c r="M771" s="9">
        <f>G771+I771+J771+K771+L771</f>
        <v>467882</v>
      </c>
      <c r="N771" s="9">
        <f>H771+L771</f>
        <v>0</v>
      </c>
      <c r="O771" s="84"/>
      <c r="P771" s="84"/>
      <c r="Q771" s="84"/>
      <c r="R771" s="84"/>
      <c r="S771" s="9">
        <f>M771+O771+P771+Q771+R771</f>
        <v>467882</v>
      </c>
      <c r="T771" s="9">
        <f>N771+R771</f>
        <v>0</v>
      </c>
      <c r="U771" s="84"/>
      <c r="V771" s="84"/>
      <c r="W771" s="84"/>
      <c r="X771" s="84"/>
      <c r="Y771" s="9">
        <f>S771+U771+V771+W771+X771</f>
        <v>467882</v>
      </c>
      <c r="Z771" s="9">
        <f>T771+X771</f>
        <v>0</v>
      </c>
      <c r="AA771" s="84"/>
      <c r="AB771" s="84"/>
      <c r="AC771" s="84"/>
      <c r="AD771" s="84"/>
      <c r="AE771" s="9">
        <f>Y771+AA771+AB771+AC771+AD771</f>
        <v>467882</v>
      </c>
      <c r="AF771" s="9">
        <f>Z771+AD771</f>
        <v>0</v>
      </c>
      <c r="AG771" s="84"/>
      <c r="AH771" s="84"/>
      <c r="AI771" s="84"/>
      <c r="AJ771" s="84"/>
      <c r="AK771" s="9">
        <f>AE771+AG771+AH771+AI771+AJ771</f>
        <v>467882</v>
      </c>
      <c r="AL771" s="9">
        <f>AF771+AJ771</f>
        <v>0</v>
      </c>
      <c r="AM771" s="84"/>
      <c r="AN771" s="84"/>
      <c r="AO771" s="84"/>
      <c r="AP771" s="84"/>
      <c r="AQ771" s="9">
        <f>AK771+AM771+AN771+AO771+AP771</f>
        <v>467882</v>
      </c>
      <c r="AR771" s="9">
        <f>AL771+AP771</f>
        <v>0</v>
      </c>
      <c r="AS771" s="11">
        <v>8071</v>
      </c>
      <c r="AT771" s="84"/>
      <c r="AU771" s="84"/>
      <c r="AV771" s="84"/>
      <c r="AW771" s="9">
        <f>AQ771+AS771+AT771+AU771+AV771</f>
        <v>475953</v>
      </c>
      <c r="AX771" s="9">
        <f>AR771+AV771</f>
        <v>0</v>
      </c>
      <c r="AY771" s="11">
        <v>-2393</v>
      </c>
      <c r="AZ771" s="84"/>
      <c r="BA771" s="84"/>
      <c r="BB771" s="84"/>
      <c r="BC771" s="9">
        <f>AW771+AY771+AZ771+BA771+BB771</f>
        <v>473560</v>
      </c>
      <c r="BD771" s="9">
        <f>AX771+BB771</f>
        <v>0</v>
      </c>
      <c r="BE771" s="11"/>
      <c r="BF771" s="84"/>
      <c r="BG771" s="84"/>
      <c r="BH771" s="84"/>
      <c r="BI771" s="9">
        <f>BC771+BE771+BF771+BG771+BH771</f>
        <v>473560</v>
      </c>
      <c r="BJ771" s="9">
        <f>BD771+BH771</f>
        <v>0</v>
      </c>
      <c r="BK771" s="11"/>
      <c r="BL771" s="84"/>
      <c r="BM771" s="84"/>
      <c r="BN771" s="84"/>
      <c r="BO771" s="9">
        <f>BI771+BK771+BL771+BM771+BN771</f>
        <v>473560</v>
      </c>
      <c r="BP771" s="9">
        <f>BJ771+BN771</f>
        <v>0</v>
      </c>
      <c r="BQ771" s="11"/>
      <c r="BR771" s="84"/>
      <c r="BS771" s="84"/>
      <c r="BT771" s="84"/>
      <c r="BU771" s="9">
        <f>BO771+BQ771+BR771+BS771+BT771</f>
        <v>473560</v>
      </c>
      <c r="BV771" s="9">
        <f>BP771+BT771</f>
        <v>0</v>
      </c>
      <c r="BW771" s="11"/>
      <c r="BX771" s="84"/>
      <c r="BY771" s="84"/>
      <c r="BZ771" s="84"/>
      <c r="CA771" s="9">
        <f>BU771+BW771+BX771+BY771+BZ771</f>
        <v>473560</v>
      </c>
      <c r="CB771" s="9">
        <f>BV771+BZ771</f>
        <v>0</v>
      </c>
      <c r="CC771" s="11"/>
      <c r="CD771" s="11">
        <v>3452</v>
      </c>
      <c r="CE771" s="84"/>
      <c r="CF771" s="84"/>
      <c r="CG771" s="9">
        <f>CA771+CC771+CD771+CE771+CF771</f>
        <v>477012</v>
      </c>
      <c r="CH771" s="9">
        <f>CB771+CF771</f>
        <v>0</v>
      </c>
    </row>
    <row r="772" spans="1:86" ht="20.100000000000001" hidden="1" customHeight="1" x14ac:dyDescent="0.25">
      <c r="A772" s="28" t="s">
        <v>23</v>
      </c>
      <c r="B772" s="26">
        <f t="shared" si="1873"/>
        <v>913</v>
      </c>
      <c r="C772" s="26" t="s">
        <v>7</v>
      </c>
      <c r="D772" s="26" t="s">
        <v>21</v>
      </c>
      <c r="E772" s="26" t="s">
        <v>197</v>
      </c>
      <c r="F772" s="26">
        <v>620</v>
      </c>
      <c r="G772" s="9">
        <f>261224+3799</f>
        <v>265023</v>
      </c>
      <c r="H772" s="9"/>
      <c r="I772" s="83"/>
      <c r="J772" s="83"/>
      <c r="K772" s="83"/>
      <c r="L772" s="83"/>
      <c r="M772" s="9">
        <f>G772+I772+J772+K772+L772</f>
        <v>265023</v>
      </c>
      <c r="N772" s="9">
        <f>H772+L772</f>
        <v>0</v>
      </c>
      <c r="O772" s="84"/>
      <c r="P772" s="84"/>
      <c r="Q772" s="84"/>
      <c r="R772" s="84"/>
      <c r="S772" s="9">
        <f>M772+O772+P772+Q772+R772</f>
        <v>265023</v>
      </c>
      <c r="T772" s="9">
        <f>N772+R772</f>
        <v>0</v>
      </c>
      <c r="U772" s="84"/>
      <c r="V772" s="84"/>
      <c r="W772" s="84"/>
      <c r="X772" s="84"/>
      <c r="Y772" s="9">
        <f>S772+U772+V772+W772+X772</f>
        <v>265023</v>
      </c>
      <c r="Z772" s="9">
        <f>T772+X772</f>
        <v>0</v>
      </c>
      <c r="AA772" s="84"/>
      <c r="AB772" s="84"/>
      <c r="AC772" s="84"/>
      <c r="AD772" s="84"/>
      <c r="AE772" s="9">
        <f>Y772+AA772+AB772+AC772+AD772</f>
        <v>265023</v>
      </c>
      <c r="AF772" s="9">
        <f>Z772+AD772</f>
        <v>0</v>
      </c>
      <c r="AG772" s="84"/>
      <c r="AH772" s="84"/>
      <c r="AI772" s="84"/>
      <c r="AJ772" s="84"/>
      <c r="AK772" s="9">
        <f>AE772+AG772+AH772+AI772+AJ772</f>
        <v>265023</v>
      </c>
      <c r="AL772" s="9">
        <f>AF772+AJ772</f>
        <v>0</v>
      </c>
      <c r="AM772" s="84"/>
      <c r="AN772" s="84"/>
      <c r="AO772" s="84"/>
      <c r="AP772" s="84"/>
      <c r="AQ772" s="9">
        <f>AK772+AM772+AN772+AO772+AP772</f>
        <v>265023</v>
      </c>
      <c r="AR772" s="9">
        <f>AL772+AP772</f>
        <v>0</v>
      </c>
      <c r="AS772" s="11">
        <f>-8071-4991</f>
        <v>-13062</v>
      </c>
      <c r="AT772" s="84"/>
      <c r="AU772" s="84"/>
      <c r="AV772" s="84"/>
      <c r="AW772" s="9">
        <f>AQ772+AS772+AT772+AU772+AV772</f>
        <v>251961</v>
      </c>
      <c r="AX772" s="9">
        <f>AR772+AV772</f>
        <v>0</v>
      </c>
      <c r="AY772" s="11"/>
      <c r="AZ772" s="84"/>
      <c r="BA772" s="84"/>
      <c r="BB772" s="84"/>
      <c r="BC772" s="9">
        <f>AW772+AY772+AZ772+BA772+BB772</f>
        <v>251961</v>
      </c>
      <c r="BD772" s="9">
        <f>AX772+BB772</f>
        <v>0</v>
      </c>
      <c r="BE772" s="11"/>
      <c r="BF772" s="84"/>
      <c r="BG772" s="84"/>
      <c r="BH772" s="84"/>
      <c r="BI772" s="9">
        <f>BC772+BE772+BF772+BG772+BH772</f>
        <v>251961</v>
      </c>
      <c r="BJ772" s="9">
        <f>BD772+BH772</f>
        <v>0</v>
      </c>
      <c r="BK772" s="11"/>
      <c r="BL772" s="84"/>
      <c r="BM772" s="84"/>
      <c r="BN772" s="84"/>
      <c r="BO772" s="9">
        <f>BI772+BK772+BL772+BM772+BN772</f>
        <v>251961</v>
      </c>
      <c r="BP772" s="9">
        <f>BJ772+BN772</f>
        <v>0</v>
      </c>
      <c r="BQ772" s="11"/>
      <c r="BR772" s="84"/>
      <c r="BS772" s="84"/>
      <c r="BT772" s="84"/>
      <c r="BU772" s="9">
        <f>BO772+BQ772+BR772+BS772+BT772</f>
        <v>251961</v>
      </c>
      <c r="BV772" s="9">
        <f>BP772+BT772</f>
        <v>0</v>
      </c>
      <c r="BW772" s="11"/>
      <c r="BX772" s="84"/>
      <c r="BY772" s="84"/>
      <c r="BZ772" s="84"/>
      <c r="CA772" s="9">
        <f>BU772+BW772+BX772+BY772+BZ772</f>
        <v>251961</v>
      </c>
      <c r="CB772" s="9">
        <f>BV772+BZ772</f>
        <v>0</v>
      </c>
      <c r="CC772" s="11"/>
      <c r="CD772" s="11">
        <f>523+2448</f>
        <v>2971</v>
      </c>
      <c r="CE772" s="84"/>
      <c r="CF772" s="84"/>
      <c r="CG772" s="9">
        <f>CA772+CC772+CD772+CE772+CF772</f>
        <v>254932</v>
      </c>
      <c r="CH772" s="9">
        <f>CB772+CF772</f>
        <v>0</v>
      </c>
    </row>
    <row r="773" spans="1:86" ht="20.100000000000001" hidden="1" customHeight="1" x14ac:dyDescent="0.25">
      <c r="A773" s="28" t="s">
        <v>14</v>
      </c>
      <c r="B773" s="26">
        <f>B770</f>
        <v>913</v>
      </c>
      <c r="C773" s="26" t="s">
        <v>7</v>
      </c>
      <c r="D773" s="26" t="s">
        <v>21</v>
      </c>
      <c r="E773" s="26" t="s">
        <v>185</v>
      </c>
      <c r="F773" s="26"/>
      <c r="G773" s="9">
        <f t="shared" ref="G773:V774" si="1907">G774</f>
        <v>103232</v>
      </c>
      <c r="H773" s="9">
        <f t="shared" si="1907"/>
        <v>0</v>
      </c>
      <c r="I773" s="9">
        <f t="shared" si="1907"/>
        <v>0</v>
      </c>
      <c r="J773" s="9">
        <f t="shared" si="1907"/>
        <v>0</v>
      </c>
      <c r="K773" s="9">
        <f t="shared" si="1907"/>
        <v>0</v>
      </c>
      <c r="L773" s="9">
        <f t="shared" si="1907"/>
        <v>0</v>
      </c>
      <c r="M773" s="9">
        <f t="shared" si="1907"/>
        <v>103232</v>
      </c>
      <c r="N773" s="9">
        <f t="shared" si="1907"/>
        <v>0</v>
      </c>
      <c r="O773" s="9">
        <f t="shared" si="1907"/>
        <v>0</v>
      </c>
      <c r="P773" s="9">
        <f t="shared" si="1907"/>
        <v>0</v>
      </c>
      <c r="Q773" s="9">
        <f t="shared" si="1907"/>
        <v>0</v>
      </c>
      <c r="R773" s="9">
        <f t="shared" si="1907"/>
        <v>0</v>
      </c>
      <c r="S773" s="9">
        <f t="shared" si="1907"/>
        <v>103232</v>
      </c>
      <c r="T773" s="9">
        <f t="shared" si="1907"/>
        <v>0</v>
      </c>
      <c r="U773" s="9">
        <f t="shared" si="1907"/>
        <v>0</v>
      </c>
      <c r="V773" s="9">
        <f t="shared" si="1907"/>
        <v>0</v>
      </c>
      <c r="W773" s="9">
        <f t="shared" ref="U773:AJ774" si="1908">W774</f>
        <v>0</v>
      </c>
      <c r="X773" s="9">
        <f t="shared" si="1908"/>
        <v>0</v>
      </c>
      <c r="Y773" s="9">
        <f t="shared" si="1908"/>
        <v>103232</v>
      </c>
      <c r="Z773" s="9">
        <f t="shared" si="1908"/>
        <v>0</v>
      </c>
      <c r="AA773" s="9">
        <f t="shared" si="1908"/>
        <v>0</v>
      </c>
      <c r="AB773" s="9">
        <f t="shared" si="1908"/>
        <v>0</v>
      </c>
      <c r="AC773" s="9">
        <f t="shared" si="1908"/>
        <v>0</v>
      </c>
      <c r="AD773" s="9">
        <f t="shared" si="1908"/>
        <v>0</v>
      </c>
      <c r="AE773" s="9">
        <f t="shared" si="1908"/>
        <v>103232</v>
      </c>
      <c r="AF773" s="9">
        <f t="shared" si="1908"/>
        <v>0</v>
      </c>
      <c r="AG773" s="9">
        <f t="shared" si="1908"/>
        <v>0</v>
      </c>
      <c r="AH773" s="9">
        <f t="shared" si="1908"/>
        <v>0</v>
      </c>
      <c r="AI773" s="9">
        <f t="shared" si="1908"/>
        <v>0</v>
      </c>
      <c r="AJ773" s="9">
        <f t="shared" si="1908"/>
        <v>0</v>
      </c>
      <c r="AK773" s="9">
        <f t="shared" ref="AG773:AV774" si="1909">AK774</f>
        <v>103232</v>
      </c>
      <c r="AL773" s="9">
        <f t="shared" si="1909"/>
        <v>0</v>
      </c>
      <c r="AM773" s="9">
        <f t="shared" si="1909"/>
        <v>0</v>
      </c>
      <c r="AN773" s="9">
        <f t="shared" si="1909"/>
        <v>0</v>
      </c>
      <c r="AO773" s="9">
        <f t="shared" si="1909"/>
        <v>0</v>
      </c>
      <c r="AP773" s="9">
        <f t="shared" si="1909"/>
        <v>0</v>
      </c>
      <c r="AQ773" s="9">
        <f t="shared" si="1909"/>
        <v>103232</v>
      </c>
      <c r="AR773" s="9">
        <f t="shared" si="1909"/>
        <v>0</v>
      </c>
      <c r="AS773" s="9">
        <f t="shared" si="1909"/>
        <v>-117</v>
      </c>
      <c r="AT773" s="9">
        <f t="shared" si="1909"/>
        <v>0</v>
      </c>
      <c r="AU773" s="9">
        <f t="shared" si="1909"/>
        <v>0</v>
      </c>
      <c r="AV773" s="9">
        <f t="shared" si="1909"/>
        <v>0</v>
      </c>
      <c r="AW773" s="9">
        <f t="shared" ref="AS773:BH774" si="1910">AW774</f>
        <v>103115</v>
      </c>
      <c r="AX773" s="9">
        <f t="shared" si="1910"/>
        <v>0</v>
      </c>
      <c r="AY773" s="9">
        <f t="shared" si="1910"/>
        <v>-11825</v>
      </c>
      <c r="AZ773" s="9">
        <f t="shared" si="1910"/>
        <v>0</v>
      </c>
      <c r="BA773" s="9">
        <f t="shared" si="1910"/>
        <v>0</v>
      </c>
      <c r="BB773" s="9">
        <f t="shared" si="1910"/>
        <v>0</v>
      </c>
      <c r="BC773" s="9">
        <f t="shared" si="1910"/>
        <v>91290</v>
      </c>
      <c r="BD773" s="9">
        <f t="shared" si="1910"/>
        <v>0</v>
      </c>
      <c r="BE773" s="9">
        <f t="shared" si="1910"/>
        <v>0</v>
      </c>
      <c r="BF773" s="9">
        <f t="shared" si="1910"/>
        <v>0</v>
      </c>
      <c r="BG773" s="9">
        <f t="shared" si="1910"/>
        <v>-386</v>
      </c>
      <c r="BH773" s="9">
        <f t="shared" si="1910"/>
        <v>0</v>
      </c>
      <c r="BI773" s="9">
        <f t="shared" ref="BE773:BT774" si="1911">BI774</f>
        <v>90904</v>
      </c>
      <c r="BJ773" s="9">
        <f t="shared" si="1911"/>
        <v>0</v>
      </c>
      <c r="BK773" s="9">
        <f t="shared" si="1911"/>
        <v>0</v>
      </c>
      <c r="BL773" s="9">
        <f t="shared" si="1911"/>
        <v>0</v>
      </c>
      <c r="BM773" s="9">
        <f t="shared" si="1911"/>
        <v>0</v>
      </c>
      <c r="BN773" s="9">
        <f t="shared" si="1911"/>
        <v>0</v>
      </c>
      <c r="BO773" s="9">
        <f t="shared" si="1911"/>
        <v>90904</v>
      </c>
      <c r="BP773" s="9">
        <f t="shared" si="1911"/>
        <v>0</v>
      </c>
      <c r="BQ773" s="9">
        <f t="shared" si="1911"/>
        <v>0</v>
      </c>
      <c r="BR773" s="9">
        <f t="shared" si="1911"/>
        <v>0</v>
      </c>
      <c r="BS773" s="9">
        <f t="shared" si="1911"/>
        <v>-693</v>
      </c>
      <c r="BT773" s="9">
        <f t="shared" si="1911"/>
        <v>0</v>
      </c>
      <c r="BU773" s="9">
        <f t="shared" ref="BQ773:CF774" si="1912">BU774</f>
        <v>90211</v>
      </c>
      <c r="BV773" s="9">
        <f t="shared" si="1912"/>
        <v>0</v>
      </c>
      <c r="BW773" s="9">
        <f t="shared" si="1912"/>
        <v>0</v>
      </c>
      <c r="BX773" s="9">
        <f t="shared" si="1912"/>
        <v>0</v>
      </c>
      <c r="BY773" s="9">
        <f t="shared" si="1912"/>
        <v>0</v>
      </c>
      <c r="BZ773" s="9">
        <f t="shared" si="1912"/>
        <v>0</v>
      </c>
      <c r="CA773" s="9">
        <f t="shared" si="1912"/>
        <v>90211</v>
      </c>
      <c r="CB773" s="9">
        <f t="shared" si="1912"/>
        <v>0</v>
      </c>
      <c r="CC773" s="9">
        <f t="shared" si="1912"/>
        <v>0</v>
      </c>
      <c r="CD773" s="9">
        <f t="shared" si="1912"/>
        <v>0</v>
      </c>
      <c r="CE773" s="9">
        <f t="shared" si="1912"/>
        <v>0</v>
      </c>
      <c r="CF773" s="9">
        <f t="shared" si="1912"/>
        <v>0</v>
      </c>
      <c r="CG773" s="9">
        <f t="shared" ref="CC773:CH774" si="1913">CG774</f>
        <v>90211</v>
      </c>
      <c r="CH773" s="9">
        <f t="shared" si="1913"/>
        <v>0</v>
      </c>
    </row>
    <row r="774" spans="1:86" ht="20.100000000000001" hidden="1" customHeight="1" x14ac:dyDescent="0.25">
      <c r="A774" s="28" t="s">
        <v>198</v>
      </c>
      <c r="B774" s="26">
        <f>B773</f>
        <v>913</v>
      </c>
      <c r="C774" s="26" t="s">
        <v>7</v>
      </c>
      <c r="D774" s="26" t="s">
        <v>21</v>
      </c>
      <c r="E774" s="26" t="s">
        <v>199</v>
      </c>
      <c r="F774" s="26"/>
      <c r="G774" s="9">
        <f t="shared" si="1907"/>
        <v>103232</v>
      </c>
      <c r="H774" s="9">
        <f t="shared" si="1907"/>
        <v>0</v>
      </c>
      <c r="I774" s="9">
        <f t="shared" si="1907"/>
        <v>0</v>
      </c>
      <c r="J774" s="9">
        <f t="shared" si="1907"/>
        <v>0</v>
      </c>
      <c r="K774" s="9">
        <f t="shared" si="1907"/>
        <v>0</v>
      </c>
      <c r="L774" s="9">
        <f t="shared" si="1907"/>
        <v>0</v>
      </c>
      <c r="M774" s="9">
        <f t="shared" si="1907"/>
        <v>103232</v>
      </c>
      <c r="N774" s="9">
        <f t="shared" si="1907"/>
        <v>0</v>
      </c>
      <c r="O774" s="9">
        <f t="shared" si="1907"/>
        <v>0</v>
      </c>
      <c r="P774" s="9">
        <f t="shared" si="1907"/>
        <v>0</v>
      </c>
      <c r="Q774" s="9">
        <f t="shared" si="1907"/>
        <v>0</v>
      </c>
      <c r="R774" s="9">
        <f t="shared" si="1907"/>
        <v>0</v>
      </c>
      <c r="S774" s="9">
        <f t="shared" si="1907"/>
        <v>103232</v>
      </c>
      <c r="T774" s="9">
        <f t="shared" si="1907"/>
        <v>0</v>
      </c>
      <c r="U774" s="9">
        <f t="shared" si="1908"/>
        <v>0</v>
      </c>
      <c r="V774" s="9">
        <f t="shared" si="1908"/>
        <v>0</v>
      </c>
      <c r="W774" s="9">
        <f t="shared" si="1908"/>
        <v>0</v>
      </c>
      <c r="X774" s="9">
        <f t="shared" si="1908"/>
        <v>0</v>
      </c>
      <c r="Y774" s="9">
        <f t="shared" si="1908"/>
        <v>103232</v>
      </c>
      <c r="Z774" s="9">
        <f t="shared" si="1908"/>
        <v>0</v>
      </c>
      <c r="AA774" s="9">
        <f t="shared" si="1908"/>
        <v>0</v>
      </c>
      <c r="AB774" s="9">
        <f t="shared" si="1908"/>
        <v>0</v>
      </c>
      <c r="AC774" s="9">
        <f t="shared" si="1908"/>
        <v>0</v>
      </c>
      <c r="AD774" s="9">
        <f t="shared" si="1908"/>
        <v>0</v>
      </c>
      <c r="AE774" s="9">
        <f t="shared" si="1908"/>
        <v>103232</v>
      </c>
      <c r="AF774" s="9">
        <f t="shared" si="1908"/>
        <v>0</v>
      </c>
      <c r="AG774" s="9">
        <f t="shared" si="1909"/>
        <v>0</v>
      </c>
      <c r="AH774" s="9">
        <f t="shared" si="1909"/>
        <v>0</v>
      </c>
      <c r="AI774" s="9">
        <f t="shared" si="1909"/>
        <v>0</v>
      </c>
      <c r="AJ774" s="9">
        <f t="shared" si="1909"/>
        <v>0</v>
      </c>
      <c r="AK774" s="9">
        <f t="shared" si="1909"/>
        <v>103232</v>
      </c>
      <c r="AL774" s="9">
        <f t="shared" si="1909"/>
        <v>0</v>
      </c>
      <c r="AM774" s="9">
        <f t="shared" si="1909"/>
        <v>0</v>
      </c>
      <c r="AN774" s="9">
        <f t="shared" si="1909"/>
        <v>0</v>
      </c>
      <c r="AO774" s="9">
        <f t="shared" si="1909"/>
        <v>0</v>
      </c>
      <c r="AP774" s="9">
        <f t="shared" si="1909"/>
        <v>0</v>
      </c>
      <c r="AQ774" s="9">
        <f t="shared" si="1909"/>
        <v>103232</v>
      </c>
      <c r="AR774" s="9">
        <f t="shared" si="1909"/>
        <v>0</v>
      </c>
      <c r="AS774" s="9">
        <f t="shared" si="1910"/>
        <v>-117</v>
      </c>
      <c r="AT774" s="9">
        <f t="shared" si="1910"/>
        <v>0</v>
      </c>
      <c r="AU774" s="9">
        <f t="shared" si="1910"/>
        <v>0</v>
      </c>
      <c r="AV774" s="9">
        <f t="shared" si="1910"/>
        <v>0</v>
      </c>
      <c r="AW774" s="9">
        <f t="shared" si="1910"/>
        <v>103115</v>
      </c>
      <c r="AX774" s="9">
        <f t="shared" si="1910"/>
        <v>0</v>
      </c>
      <c r="AY774" s="9">
        <f t="shared" si="1910"/>
        <v>-11825</v>
      </c>
      <c r="AZ774" s="9">
        <f t="shared" si="1910"/>
        <v>0</v>
      </c>
      <c r="BA774" s="9">
        <f t="shared" si="1910"/>
        <v>0</v>
      </c>
      <c r="BB774" s="9">
        <f t="shared" si="1910"/>
        <v>0</v>
      </c>
      <c r="BC774" s="9">
        <f t="shared" si="1910"/>
        <v>91290</v>
      </c>
      <c r="BD774" s="9">
        <f t="shared" si="1910"/>
        <v>0</v>
      </c>
      <c r="BE774" s="9">
        <f t="shared" si="1911"/>
        <v>0</v>
      </c>
      <c r="BF774" s="9">
        <f t="shared" si="1911"/>
        <v>0</v>
      </c>
      <c r="BG774" s="9">
        <f t="shared" si="1911"/>
        <v>-386</v>
      </c>
      <c r="BH774" s="9">
        <f t="shared" si="1911"/>
        <v>0</v>
      </c>
      <c r="BI774" s="9">
        <f t="shared" si="1911"/>
        <v>90904</v>
      </c>
      <c r="BJ774" s="9">
        <f t="shared" si="1911"/>
        <v>0</v>
      </c>
      <c r="BK774" s="9">
        <f t="shared" si="1911"/>
        <v>0</v>
      </c>
      <c r="BL774" s="9">
        <f t="shared" si="1911"/>
        <v>0</v>
      </c>
      <c r="BM774" s="9">
        <f t="shared" si="1911"/>
        <v>0</v>
      </c>
      <c r="BN774" s="9">
        <f t="shared" si="1911"/>
        <v>0</v>
      </c>
      <c r="BO774" s="9">
        <f t="shared" si="1911"/>
        <v>90904</v>
      </c>
      <c r="BP774" s="9">
        <f t="shared" si="1911"/>
        <v>0</v>
      </c>
      <c r="BQ774" s="9">
        <f t="shared" si="1912"/>
        <v>0</v>
      </c>
      <c r="BR774" s="9">
        <f t="shared" si="1912"/>
        <v>0</v>
      </c>
      <c r="BS774" s="9">
        <f t="shared" si="1912"/>
        <v>-693</v>
      </c>
      <c r="BT774" s="9">
        <f t="shared" si="1912"/>
        <v>0</v>
      </c>
      <c r="BU774" s="9">
        <f t="shared" si="1912"/>
        <v>90211</v>
      </c>
      <c r="BV774" s="9">
        <f t="shared" si="1912"/>
        <v>0</v>
      </c>
      <c r="BW774" s="9">
        <f t="shared" si="1912"/>
        <v>0</v>
      </c>
      <c r="BX774" s="9">
        <f t="shared" si="1912"/>
        <v>0</v>
      </c>
      <c r="BY774" s="9">
        <f t="shared" si="1912"/>
        <v>0</v>
      </c>
      <c r="BZ774" s="9">
        <f t="shared" si="1912"/>
        <v>0</v>
      </c>
      <c r="CA774" s="9">
        <f t="shared" si="1912"/>
        <v>90211</v>
      </c>
      <c r="CB774" s="9">
        <f t="shared" si="1912"/>
        <v>0</v>
      </c>
      <c r="CC774" s="9">
        <f t="shared" si="1913"/>
        <v>0</v>
      </c>
      <c r="CD774" s="9">
        <f t="shared" si="1913"/>
        <v>0</v>
      </c>
      <c r="CE774" s="9">
        <f t="shared" si="1913"/>
        <v>0</v>
      </c>
      <c r="CF774" s="9">
        <f t="shared" si="1913"/>
        <v>0</v>
      </c>
      <c r="CG774" s="9">
        <f t="shared" si="1913"/>
        <v>90211</v>
      </c>
      <c r="CH774" s="9">
        <f t="shared" si="1913"/>
        <v>0</v>
      </c>
    </row>
    <row r="775" spans="1:86" ht="33" hidden="1" x14ac:dyDescent="0.25">
      <c r="A775" s="25" t="s">
        <v>11</v>
      </c>
      <c r="B775" s="26">
        <f>B774</f>
        <v>913</v>
      </c>
      <c r="C775" s="26" t="s">
        <v>7</v>
      </c>
      <c r="D775" s="26" t="s">
        <v>21</v>
      </c>
      <c r="E775" s="26" t="s">
        <v>199</v>
      </c>
      <c r="F775" s="26" t="s">
        <v>12</v>
      </c>
      <c r="G775" s="8">
        <f>G776+G777</f>
        <v>103232</v>
      </c>
      <c r="H775" s="8">
        <f t="shared" ref="H775:N775" si="1914">H776+H777</f>
        <v>0</v>
      </c>
      <c r="I775" s="8">
        <f t="shared" si="1914"/>
        <v>0</v>
      </c>
      <c r="J775" s="8">
        <f t="shared" si="1914"/>
        <v>0</v>
      </c>
      <c r="K775" s="8">
        <f t="shared" si="1914"/>
        <v>0</v>
      </c>
      <c r="L775" s="8">
        <f t="shared" si="1914"/>
        <v>0</v>
      </c>
      <c r="M775" s="8">
        <f t="shared" si="1914"/>
        <v>103232</v>
      </c>
      <c r="N775" s="8">
        <f t="shared" si="1914"/>
        <v>0</v>
      </c>
      <c r="O775" s="8">
        <f t="shared" ref="O775:T775" si="1915">O776+O777</f>
        <v>0</v>
      </c>
      <c r="P775" s="8">
        <f t="shared" si="1915"/>
        <v>0</v>
      </c>
      <c r="Q775" s="8">
        <f t="shared" si="1915"/>
        <v>0</v>
      </c>
      <c r="R775" s="8">
        <f t="shared" si="1915"/>
        <v>0</v>
      </c>
      <c r="S775" s="8">
        <f t="shared" si="1915"/>
        <v>103232</v>
      </c>
      <c r="T775" s="8">
        <f t="shared" si="1915"/>
        <v>0</v>
      </c>
      <c r="U775" s="8">
        <f t="shared" ref="U775:Z775" si="1916">U776+U777</f>
        <v>0</v>
      </c>
      <c r="V775" s="8">
        <f t="shared" si="1916"/>
        <v>0</v>
      </c>
      <c r="W775" s="8">
        <f t="shared" si="1916"/>
        <v>0</v>
      </c>
      <c r="X775" s="8">
        <f t="shared" si="1916"/>
        <v>0</v>
      </c>
      <c r="Y775" s="8">
        <f t="shared" si="1916"/>
        <v>103232</v>
      </c>
      <c r="Z775" s="8">
        <f t="shared" si="1916"/>
        <v>0</v>
      </c>
      <c r="AA775" s="8">
        <f t="shared" ref="AA775:AF775" si="1917">AA776+AA777</f>
        <v>0</v>
      </c>
      <c r="AB775" s="8">
        <f t="shared" si="1917"/>
        <v>0</v>
      </c>
      <c r="AC775" s="8">
        <f t="shared" si="1917"/>
        <v>0</v>
      </c>
      <c r="AD775" s="8">
        <f t="shared" si="1917"/>
        <v>0</v>
      </c>
      <c r="AE775" s="8">
        <f t="shared" si="1917"/>
        <v>103232</v>
      </c>
      <c r="AF775" s="8">
        <f t="shared" si="1917"/>
        <v>0</v>
      </c>
      <c r="AG775" s="8">
        <f t="shared" ref="AG775:AL775" si="1918">AG776+AG777</f>
        <v>0</v>
      </c>
      <c r="AH775" s="8">
        <f t="shared" si="1918"/>
        <v>0</v>
      </c>
      <c r="AI775" s="8">
        <f t="shared" si="1918"/>
        <v>0</v>
      </c>
      <c r="AJ775" s="8">
        <f t="shared" si="1918"/>
        <v>0</v>
      </c>
      <c r="AK775" s="8">
        <f t="shared" si="1918"/>
        <v>103232</v>
      </c>
      <c r="AL775" s="8">
        <f t="shared" si="1918"/>
        <v>0</v>
      </c>
      <c r="AM775" s="8">
        <f t="shared" ref="AM775:AR775" si="1919">AM776+AM777</f>
        <v>0</v>
      </c>
      <c r="AN775" s="8">
        <f t="shared" si="1919"/>
        <v>0</v>
      </c>
      <c r="AO775" s="8">
        <f t="shared" si="1919"/>
        <v>0</v>
      </c>
      <c r="AP775" s="8">
        <f t="shared" si="1919"/>
        <v>0</v>
      </c>
      <c r="AQ775" s="8">
        <f t="shared" si="1919"/>
        <v>103232</v>
      </c>
      <c r="AR775" s="8">
        <f t="shared" si="1919"/>
        <v>0</v>
      </c>
      <c r="AS775" s="8">
        <f t="shared" ref="AS775:AX775" si="1920">AS776+AS777</f>
        <v>-117</v>
      </c>
      <c r="AT775" s="8">
        <f t="shared" si="1920"/>
        <v>0</v>
      </c>
      <c r="AU775" s="8">
        <f t="shared" si="1920"/>
        <v>0</v>
      </c>
      <c r="AV775" s="8">
        <f t="shared" si="1920"/>
        <v>0</v>
      </c>
      <c r="AW775" s="8">
        <f t="shared" si="1920"/>
        <v>103115</v>
      </c>
      <c r="AX775" s="8">
        <f t="shared" si="1920"/>
        <v>0</v>
      </c>
      <c r="AY775" s="8">
        <f t="shared" ref="AY775:BD775" si="1921">AY776+AY777</f>
        <v>-11825</v>
      </c>
      <c r="AZ775" s="8">
        <f t="shared" si="1921"/>
        <v>0</v>
      </c>
      <c r="BA775" s="8">
        <f t="shared" si="1921"/>
        <v>0</v>
      </c>
      <c r="BB775" s="8">
        <f t="shared" si="1921"/>
        <v>0</v>
      </c>
      <c r="BC775" s="8">
        <f t="shared" si="1921"/>
        <v>91290</v>
      </c>
      <c r="BD775" s="8">
        <f t="shared" si="1921"/>
        <v>0</v>
      </c>
      <c r="BE775" s="8">
        <f t="shared" ref="BE775:BJ775" si="1922">BE776+BE777</f>
        <v>0</v>
      </c>
      <c r="BF775" s="8">
        <f t="shared" si="1922"/>
        <v>0</v>
      </c>
      <c r="BG775" s="8">
        <f t="shared" si="1922"/>
        <v>-386</v>
      </c>
      <c r="BH775" s="8">
        <f t="shared" si="1922"/>
        <v>0</v>
      </c>
      <c r="BI775" s="8">
        <f t="shared" si="1922"/>
        <v>90904</v>
      </c>
      <c r="BJ775" s="8">
        <f t="shared" si="1922"/>
        <v>0</v>
      </c>
      <c r="BK775" s="8">
        <f t="shared" ref="BK775:BP775" si="1923">BK776+BK777</f>
        <v>0</v>
      </c>
      <c r="BL775" s="8">
        <f t="shared" si="1923"/>
        <v>0</v>
      </c>
      <c r="BM775" s="8">
        <f t="shared" si="1923"/>
        <v>0</v>
      </c>
      <c r="BN775" s="8">
        <f t="shared" si="1923"/>
        <v>0</v>
      </c>
      <c r="BO775" s="8">
        <f t="shared" si="1923"/>
        <v>90904</v>
      </c>
      <c r="BP775" s="8">
        <f t="shared" si="1923"/>
        <v>0</v>
      </c>
      <c r="BQ775" s="8">
        <f t="shared" ref="BQ775:BV775" si="1924">BQ776+BQ777</f>
        <v>0</v>
      </c>
      <c r="BR775" s="8">
        <f t="shared" si="1924"/>
        <v>0</v>
      </c>
      <c r="BS775" s="8">
        <f t="shared" si="1924"/>
        <v>-693</v>
      </c>
      <c r="BT775" s="8">
        <f t="shared" si="1924"/>
        <v>0</v>
      </c>
      <c r="BU775" s="8">
        <f t="shared" si="1924"/>
        <v>90211</v>
      </c>
      <c r="BV775" s="8">
        <f t="shared" si="1924"/>
        <v>0</v>
      </c>
      <c r="BW775" s="8">
        <f t="shared" ref="BW775:CB775" si="1925">BW776+BW777</f>
        <v>0</v>
      </c>
      <c r="BX775" s="8">
        <f t="shared" si="1925"/>
        <v>0</v>
      </c>
      <c r="BY775" s="8">
        <f t="shared" si="1925"/>
        <v>0</v>
      </c>
      <c r="BZ775" s="8">
        <f t="shared" si="1925"/>
        <v>0</v>
      </c>
      <c r="CA775" s="8">
        <f t="shared" si="1925"/>
        <v>90211</v>
      </c>
      <c r="CB775" s="8">
        <f t="shared" si="1925"/>
        <v>0</v>
      </c>
      <c r="CC775" s="8">
        <f t="shared" ref="CC775:CH775" si="1926">CC776+CC777</f>
        <v>0</v>
      </c>
      <c r="CD775" s="8">
        <f t="shared" si="1926"/>
        <v>0</v>
      </c>
      <c r="CE775" s="8">
        <f t="shared" si="1926"/>
        <v>0</v>
      </c>
      <c r="CF775" s="8">
        <f t="shared" si="1926"/>
        <v>0</v>
      </c>
      <c r="CG775" s="8">
        <f t="shared" si="1926"/>
        <v>90211</v>
      </c>
      <c r="CH775" s="8">
        <f t="shared" si="1926"/>
        <v>0</v>
      </c>
    </row>
    <row r="776" spans="1:86" ht="20.100000000000001" hidden="1" customHeight="1" x14ac:dyDescent="0.25">
      <c r="A776" s="28" t="s">
        <v>13</v>
      </c>
      <c r="B776" s="26">
        <f>B775</f>
        <v>913</v>
      </c>
      <c r="C776" s="26" t="s">
        <v>7</v>
      </c>
      <c r="D776" s="26" t="s">
        <v>21</v>
      </c>
      <c r="E776" s="26" t="s">
        <v>199</v>
      </c>
      <c r="F776" s="26">
        <v>610</v>
      </c>
      <c r="G776" s="9">
        <f>61588+9793</f>
        <v>71381</v>
      </c>
      <c r="H776" s="9"/>
      <c r="I776" s="83"/>
      <c r="J776" s="83"/>
      <c r="K776" s="83"/>
      <c r="L776" s="83"/>
      <c r="M776" s="9">
        <f>G776+I776+J776+K776+L776</f>
        <v>71381</v>
      </c>
      <c r="N776" s="9">
        <f>H776+L776</f>
        <v>0</v>
      </c>
      <c r="O776" s="84"/>
      <c r="P776" s="84"/>
      <c r="Q776" s="84"/>
      <c r="R776" s="84"/>
      <c r="S776" s="9">
        <f>M776+O776+P776+Q776+R776</f>
        <v>71381</v>
      </c>
      <c r="T776" s="9">
        <f>N776+R776</f>
        <v>0</v>
      </c>
      <c r="U776" s="84"/>
      <c r="V776" s="84"/>
      <c r="W776" s="84"/>
      <c r="X776" s="84"/>
      <c r="Y776" s="9">
        <f>S776+U776+V776+W776+X776</f>
        <v>71381</v>
      </c>
      <c r="Z776" s="9">
        <f>T776+X776</f>
        <v>0</v>
      </c>
      <c r="AA776" s="84"/>
      <c r="AB776" s="84"/>
      <c r="AC776" s="84"/>
      <c r="AD776" s="84"/>
      <c r="AE776" s="9">
        <f>Y776+AA776+AB776+AC776+AD776</f>
        <v>71381</v>
      </c>
      <c r="AF776" s="9">
        <f>Z776+AD776</f>
        <v>0</v>
      </c>
      <c r="AG776" s="84"/>
      <c r="AH776" s="84"/>
      <c r="AI776" s="84"/>
      <c r="AJ776" s="84"/>
      <c r="AK776" s="9">
        <f>AE776+AG776+AH776+AI776+AJ776</f>
        <v>71381</v>
      </c>
      <c r="AL776" s="9">
        <f>AF776+AJ776</f>
        <v>0</v>
      </c>
      <c r="AM776" s="84"/>
      <c r="AN776" s="84"/>
      <c r="AO776" s="84"/>
      <c r="AP776" s="84"/>
      <c r="AQ776" s="9">
        <f>AK776+AM776+AN776+AO776+AP776</f>
        <v>71381</v>
      </c>
      <c r="AR776" s="9">
        <f>AL776+AP776</f>
        <v>0</v>
      </c>
      <c r="AS776" s="8">
        <v>-117</v>
      </c>
      <c r="AT776" s="84"/>
      <c r="AU776" s="84"/>
      <c r="AV776" s="84"/>
      <c r="AW776" s="9">
        <f>AQ776+AS776+AT776+AU776+AV776</f>
        <v>71264</v>
      </c>
      <c r="AX776" s="9">
        <f>AR776+AV776</f>
        <v>0</v>
      </c>
      <c r="AY776" s="8">
        <f>-9626-115</f>
        <v>-9741</v>
      </c>
      <c r="AZ776" s="84"/>
      <c r="BA776" s="84"/>
      <c r="BB776" s="84"/>
      <c r="BC776" s="9">
        <f>AW776+AY776+AZ776+BA776+BB776</f>
        <v>61523</v>
      </c>
      <c r="BD776" s="9">
        <f>AX776+BB776</f>
        <v>0</v>
      </c>
      <c r="BE776" s="8"/>
      <c r="BF776" s="84"/>
      <c r="BG776" s="8">
        <v>-386</v>
      </c>
      <c r="BH776" s="84"/>
      <c r="BI776" s="9">
        <f>BC776+BE776+BF776+BG776+BH776</f>
        <v>61137</v>
      </c>
      <c r="BJ776" s="9">
        <f>BD776+BH776</f>
        <v>0</v>
      </c>
      <c r="BK776" s="8"/>
      <c r="BL776" s="84"/>
      <c r="BM776" s="8"/>
      <c r="BN776" s="84"/>
      <c r="BO776" s="9">
        <f>BI776+BK776+BL776+BM776+BN776</f>
        <v>61137</v>
      </c>
      <c r="BP776" s="9">
        <f>BJ776+BN776</f>
        <v>0</v>
      </c>
      <c r="BQ776" s="8"/>
      <c r="BR776" s="84"/>
      <c r="BS776" s="8">
        <v>-501</v>
      </c>
      <c r="BT776" s="84"/>
      <c r="BU776" s="9">
        <f>BO776+BQ776+BR776+BS776+BT776</f>
        <v>60636</v>
      </c>
      <c r="BV776" s="9">
        <f>BP776+BT776</f>
        <v>0</v>
      </c>
      <c r="BW776" s="8"/>
      <c r="BX776" s="84"/>
      <c r="BY776" s="8"/>
      <c r="BZ776" s="84"/>
      <c r="CA776" s="9">
        <f>BU776+BW776+BX776+BY776+BZ776</f>
        <v>60636</v>
      </c>
      <c r="CB776" s="9">
        <f>BV776+BZ776</f>
        <v>0</v>
      </c>
      <c r="CC776" s="8">
        <f>-1055+2787</f>
        <v>1732</v>
      </c>
      <c r="CD776" s="84"/>
      <c r="CE776" s="8"/>
      <c r="CF776" s="84"/>
      <c r="CG776" s="9">
        <f>CA776+CC776+CD776+CE776+CF776</f>
        <v>62368</v>
      </c>
      <c r="CH776" s="9">
        <f>CB776+CF776</f>
        <v>0</v>
      </c>
    </row>
    <row r="777" spans="1:86" ht="20.100000000000001" hidden="1" customHeight="1" x14ac:dyDescent="0.25">
      <c r="A777" s="28" t="s">
        <v>23</v>
      </c>
      <c r="B777" s="26">
        <f>B773</f>
        <v>913</v>
      </c>
      <c r="C777" s="26" t="s">
        <v>7</v>
      </c>
      <c r="D777" s="26" t="s">
        <v>21</v>
      </c>
      <c r="E777" s="26" t="s">
        <v>199</v>
      </c>
      <c r="F777" s="26">
        <v>620</v>
      </c>
      <c r="G777" s="9">
        <f>29960+1891</f>
        <v>31851</v>
      </c>
      <c r="H777" s="9"/>
      <c r="I777" s="83"/>
      <c r="J777" s="83"/>
      <c r="K777" s="83"/>
      <c r="L777" s="83"/>
      <c r="M777" s="9">
        <f>G777+I777+J777+K777+L777</f>
        <v>31851</v>
      </c>
      <c r="N777" s="9">
        <f>H777+L777</f>
        <v>0</v>
      </c>
      <c r="O777" s="84"/>
      <c r="P777" s="84"/>
      <c r="Q777" s="84"/>
      <c r="R777" s="84"/>
      <c r="S777" s="9">
        <f>M777+O777+P777+Q777+R777</f>
        <v>31851</v>
      </c>
      <c r="T777" s="9">
        <f>N777+R777</f>
        <v>0</v>
      </c>
      <c r="U777" s="84"/>
      <c r="V777" s="84"/>
      <c r="W777" s="84"/>
      <c r="X777" s="84"/>
      <c r="Y777" s="9">
        <f>S777+U777+V777+W777+X777</f>
        <v>31851</v>
      </c>
      <c r="Z777" s="9">
        <f>T777+X777</f>
        <v>0</v>
      </c>
      <c r="AA777" s="84"/>
      <c r="AB777" s="84"/>
      <c r="AC777" s="84"/>
      <c r="AD777" s="84"/>
      <c r="AE777" s="9">
        <f>Y777+AA777+AB777+AC777+AD777</f>
        <v>31851</v>
      </c>
      <c r="AF777" s="9">
        <f>Z777+AD777</f>
        <v>0</v>
      </c>
      <c r="AG777" s="84"/>
      <c r="AH777" s="84"/>
      <c r="AI777" s="84"/>
      <c r="AJ777" s="84"/>
      <c r="AK777" s="9">
        <f>AE777+AG777+AH777+AI777+AJ777</f>
        <v>31851</v>
      </c>
      <c r="AL777" s="9">
        <f>AF777+AJ777</f>
        <v>0</v>
      </c>
      <c r="AM777" s="84"/>
      <c r="AN777" s="84"/>
      <c r="AO777" s="84"/>
      <c r="AP777" s="84"/>
      <c r="AQ777" s="9">
        <f>AK777+AM777+AN777+AO777+AP777</f>
        <v>31851</v>
      </c>
      <c r="AR777" s="9">
        <f>AL777+AP777</f>
        <v>0</v>
      </c>
      <c r="AS777" s="84"/>
      <c r="AT777" s="84"/>
      <c r="AU777" s="84"/>
      <c r="AV777" s="84"/>
      <c r="AW777" s="9">
        <f>AQ777+AS777+AT777+AU777+AV777</f>
        <v>31851</v>
      </c>
      <c r="AX777" s="9">
        <f>AR777+AV777</f>
        <v>0</v>
      </c>
      <c r="AY777" s="8">
        <f>-1891-193</f>
        <v>-2084</v>
      </c>
      <c r="AZ777" s="84"/>
      <c r="BA777" s="84"/>
      <c r="BB777" s="84"/>
      <c r="BC777" s="9">
        <f>AW777+AY777+AZ777+BA777+BB777</f>
        <v>29767</v>
      </c>
      <c r="BD777" s="9">
        <f>AX777+BB777</f>
        <v>0</v>
      </c>
      <c r="BE777" s="8"/>
      <c r="BF777" s="84"/>
      <c r="BG777" s="84"/>
      <c r="BH777" s="84"/>
      <c r="BI777" s="9">
        <f>BC777+BE777+BF777+BG777+BH777</f>
        <v>29767</v>
      </c>
      <c r="BJ777" s="9">
        <f>BD777+BH777</f>
        <v>0</v>
      </c>
      <c r="BK777" s="8"/>
      <c r="BL777" s="84"/>
      <c r="BM777" s="84"/>
      <c r="BN777" s="84"/>
      <c r="BO777" s="9">
        <f>BI777+BK777+BL777+BM777+BN777</f>
        <v>29767</v>
      </c>
      <c r="BP777" s="9">
        <f>BJ777+BN777</f>
        <v>0</v>
      </c>
      <c r="BQ777" s="8"/>
      <c r="BR777" s="84"/>
      <c r="BS777" s="8">
        <v>-192</v>
      </c>
      <c r="BT777" s="84"/>
      <c r="BU777" s="9">
        <f>BO777+BQ777+BR777+BS777+BT777</f>
        <v>29575</v>
      </c>
      <c r="BV777" s="9">
        <f>BP777+BT777</f>
        <v>0</v>
      </c>
      <c r="BW777" s="8"/>
      <c r="BX777" s="84"/>
      <c r="BY777" s="8"/>
      <c r="BZ777" s="84"/>
      <c r="CA777" s="9">
        <f>BU777+BW777+BX777+BY777+BZ777</f>
        <v>29575</v>
      </c>
      <c r="CB777" s="9">
        <f>BV777+BZ777</f>
        <v>0</v>
      </c>
      <c r="CC777" s="8">
        <f>-2367+635</f>
        <v>-1732</v>
      </c>
      <c r="CD777" s="84"/>
      <c r="CE777" s="8"/>
      <c r="CF777" s="84"/>
      <c r="CG777" s="9">
        <f>CA777+CC777+CD777+CE777+CF777</f>
        <v>27843</v>
      </c>
      <c r="CH777" s="9">
        <f>CB777+CF777</f>
        <v>0</v>
      </c>
    </row>
    <row r="778" spans="1:86" ht="20.100000000000001" hidden="1" customHeight="1" x14ac:dyDescent="0.25">
      <c r="A778" s="28" t="s">
        <v>138</v>
      </c>
      <c r="B778" s="26" t="s">
        <v>200</v>
      </c>
      <c r="C778" s="26" t="s">
        <v>7</v>
      </c>
      <c r="D778" s="26" t="s">
        <v>21</v>
      </c>
      <c r="E778" s="26" t="s">
        <v>201</v>
      </c>
      <c r="F778" s="26"/>
      <c r="G778" s="9">
        <f t="shared" ref="G778:V780" si="1927">G779</f>
        <v>305629</v>
      </c>
      <c r="H778" s="9">
        <f t="shared" si="1927"/>
        <v>0</v>
      </c>
      <c r="I778" s="9">
        <f t="shared" si="1927"/>
        <v>0</v>
      </c>
      <c r="J778" s="9">
        <f t="shared" si="1927"/>
        <v>0</v>
      </c>
      <c r="K778" s="9">
        <f t="shared" si="1927"/>
        <v>0</v>
      </c>
      <c r="L778" s="9">
        <f t="shared" si="1927"/>
        <v>0</v>
      </c>
      <c r="M778" s="9">
        <f t="shared" si="1927"/>
        <v>305629</v>
      </c>
      <c r="N778" s="9">
        <f t="shared" si="1927"/>
        <v>0</v>
      </c>
      <c r="O778" s="9">
        <f t="shared" si="1927"/>
        <v>0</v>
      </c>
      <c r="P778" s="9">
        <f t="shared" si="1927"/>
        <v>0</v>
      </c>
      <c r="Q778" s="9">
        <f t="shared" si="1927"/>
        <v>0</v>
      </c>
      <c r="R778" s="9">
        <f t="shared" si="1927"/>
        <v>0</v>
      </c>
      <c r="S778" s="9">
        <f t="shared" si="1927"/>
        <v>305629</v>
      </c>
      <c r="T778" s="9">
        <f t="shared" si="1927"/>
        <v>0</v>
      </c>
      <c r="U778" s="9">
        <f t="shared" si="1927"/>
        <v>0</v>
      </c>
      <c r="V778" s="9">
        <f t="shared" si="1927"/>
        <v>0</v>
      </c>
      <c r="W778" s="9">
        <f t="shared" ref="U778:AJ780" si="1928">W779</f>
        <v>0</v>
      </c>
      <c r="X778" s="9">
        <f t="shared" si="1928"/>
        <v>0</v>
      </c>
      <c r="Y778" s="9">
        <f t="shared" si="1928"/>
        <v>305629</v>
      </c>
      <c r="Z778" s="9">
        <f t="shared" si="1928"/>
        <v>0</v>
      </c>
      <c r="AA778" s="9">
        <f t="shared" si="1928"/>
        <v>0</v>
      </c>
      <c r="AB778" s="9">
        <f t="shared" si="1928"/>
        <v>0</v>
      </c>
      <c r="AC778" s="9">
        <f t="shared" si="1928"/>
        <v>0</v>
      </c>
      <c r="AD778" s="9">
        <f t="shared" si="1928"/>
        <v>0</v>
      </c>
      <c r="AE778" s="9">
        <f t="shared" si="1928"/>
        <v>305629</v>
      </c>
      <c r="AF778" s="9">
        <f t="shared" si="1928"/>
        <v>0</v>
      </c>
      <c r="AG778" s="9">
        <f t="shared" si="1928"/>
        <v>0</v>
      </c>
      <c r="AH778" s="9">
        <f t="shared" si="1928"/>
        <v>0</v>
      </c>
      <c r="AI778" s="9">
        <f t="shared" si="1928"/>
        <v>0</v>
      </c>
      <c r="AJ778" s="9">
        <f t="shared" si="1928"/>
        <v>0</v>
      </c>
      <c r="AK778" s="9">
        <f t="shared" ref="AG778:AV780" si="1929">AK779</f>
        <v>305629</v>
      </c>
      <c r="AL778" s="9">
        <f t="shared" si="1929"/>
        <v>0</v>
      </c>
      <c r="AM778" s="9">
        <f t="shared" si="1929"/>
        <v>0</v>
      </c>
      <c r="AN778" s="9">
        <f t="shared" si="1929"/>
        <v>0</v>
      </c>
      <c r="AO778" s="9">
        <f t="shared" si="1929"/>
        <v>0</v>
      </c>
      <c r="AP778" s="9">
        <f t="shared" si="1929"/>
        <v>0</v>
      </c>
      <c r="AQ778" s="9">
        <f t="shared" si="1929"/>
        <v>305629</v>
      </c>
      <c r="AR778" s="9">
        <f t="shared" si="1929"/>
        <v>0</v>
      </c>
      <c r="AS778" s="9">
        <f t="shared" si="1929"/>
        <v>0</v>
      </c>
      <c r="AT778" s="9">
        <f t="shared" si="1929"/>
        <v>0</v>
      </c>
      <c r="AU778" s="9">
        <f t="shared" si="1929"/>
        <v>0</v>
      </c>
      <c r="AV778" s="9">
        <f t="shared" si="1929"/>
        <v>0</v>
      </c>
      <c r="AW778" s="9">
        <f t="shared" ref="AS778:BH780" si="1930">AW779</f>
        <v>305629</v>
      </c>
      <c r="AX778" s="9">
        <f t="shared" si="1930"/>
        <v>0</v>
      </c>
      <c r="AY778" s="9">
        <f t="shared" si="1930"/>
        <v>0</v>
      </c>
      <c r="AZ778" s="9">
        <f t="shared" si="1930"/>
        <v>0</v>
      </c>
      <c r="BA778" s="9">
        <f t="shared" si="1930"/>
        <v>0</v>
      </c>
      <c r="BB778" s="9">
        <f t="shared" si="1930"/>
        <v>0</v>
      </c>
      <c r="BC778" s="9">
        <f t="shared" si="1930"/>
        <v>305629</v>
      </c>
      <c r="BD778" s="9">
        <f t="shared" si="1930"/>
        <v>0</v>
      </c>
      <c r="BE778" s="9">
        <f t="shared" si="1930"/>
        <v>0</v>
      </c>
      <c r="BF778" s="9">
        <f t="shared" si="1930"/>
        <v>0</v>
      </c>
      <c r="BG778" s="9">
        <f t="shared" si="1930"/>
        <v>0</v>
      </c>
      <c r="BH778" s="9">
        <f t="shared" si="1930"/>
        <v>0</v>
      </c>
      <c r="BI778" s="9">
        <f t="shared" ref="BE778:BT780" si="1931">BI779</f>
        <v>305629</v>
      </c>
      <c r="BJ778" s="9">
        <f t="shared" si="1931"/>
        <v>0</v>
      </c>
      <c r="BK778" s="9">
        <f t="shared" si="1931"/>
        <v>0</v>
      </c>
      <c r="BL778" s="9">
        <f t="shared" si="1931"/>
        <v>0</v>
      </c>
      <c r="BM778" s="9">
        <f t="shared" si="1931"/>
        <v>0</v>
      </c>
      <c r="BN778" s="9">
        <f t="shared" si="1931"/>
        <v>0</v>
      </c>
      <c r="BO778" s="9">
        <f t="shared" si="1931"/>
        <v>305629</v>
      </c>
      <c r="BP778" s="9">
        <f t="shared" si="1931"/>
        <v>0</v>
      </c>
      <c r="BQ778" s="9">
        <f t="shared" si="1931"/>
        <v>0</v>
      </c>
      <c r="BR778" s="9">
        <f t="shared" si="1931"/>
        <v>0</v>
      </c>
      <c r="BS778" s="9">
        <f t="shared" si="1931"/>
        <v>0</v>
      </c>
      <c r="BT778" s="9">
        <f t="shared" si="1931"/>
        <v>0</v>
      </c>
      <c r="BU778" s="9">
        <f t="shared" ref="BQ778:CF780" si="1932">BU779</f>
        <v>305629</v>
      </c>
      <c r="BV778" s="9">
        <f t="shared" si="1932"/>
        <v>0</v>
      </c>
      <c r="BW778" s="9">
        <f t="shared" si="1932"/>
        <v>0</v>
      </c>
      <c r="BX778" s="9">
        <f t="shared" si="1932"/>
        <v>500</v>
      </c>
      <c r="BY778" s="9">
        <f t="shared" si="1932"/>
        <v>0</v>
      </c>
      <c r="BZ778" s="9">
        <f t="shared" si="1932"/>
        <v>0</v>
      </c>
      <c r="CA778" s="9">
        <f t="shared" si="1932"/>
        <v>306129</v>
      </c>
      <c r="CB778" s="9">
        <f t="shared" si="1932"/>
        <v>0</v>
      </c>
      <c r="CC778" s="9">
        <f t="shared" si="1932"/>
        <v>0</v>
      </c>
      <c r="CD778" s="9">
        <f t="shared" si="1932"/>
        <v>0</v>
      </c>
      <c r="CE778" s="9">
        <f t="shared" si="1932"/>
        <v>0</v>
      </c>
      <c r="CF778" s="9">
        <f t="shared" si="1932"/>
        <v>0</v>
      </c>
      <c r="CG778" s="9">
        <f t="shared" ref="CC778:CH780" si="1933">CG779</f>
        <v>306129</v>
      </c>
      <c r="CH778" s="9">
        <f t="shared" si="1933"/>
        <v>0</v>
      </c>
    </row>
    <row r="779" spans="1:86" ht="33" hidden="1" x14ac:dyDescent="0.25">
      <c r="A779" s="25" t="s">
        <v>202</v>
      </c>
      <c r="B779" s="26" t="s">
        <v>200</v>
      </c>
      <c r="C779" s="26" t="s">
        <v>7</v>
      </c>
      <c r="D779" s="26" t="s">
        <v>21</v>
      </c>
      <c r="E779" s="26" t="s">
        <v>203</v>
      </c>
      <c r="F779" s="26"/>
      <c r="G779" s="8">
        <f t="shared" si="1927"/>
        <v>305629</v>
      </c>
      <c r="H779" s="8">
        <f t="shared" si="1927"/>
        <v>0</v>
      </c>
      <c r="I779" s="8">
        <f t="shared" si="1927"/>
        <v>0</v>
      </c>
      <c r="J779" s="8">
        <f t="shared" si="1927"/>
        <v>0</v>
      </c>
      <c r="K779" s="8">
        <f t="shared" si="1927"/>
        <v>0</v>
      </c>
      <c r="L779" s="8">
        <f t="shared" si="1927"/>
        <v>0</v>
      </c>
      <c r="M779" s="8">
        <f t="shared" si="1927"/>
        <v>305629</v>
      </c>
      <c r="N779" s="8">
        <f t="shared" si="1927"/>
        <v>0</v>
      </c>
      <c r="O779" s="8">
        <f t="shared" si="1927"/>
        <v>0</v>
      </c>
      <c r="P779" s="8">
        <f t="shared" si="1927"/>
        <v>0</v>
      </c>
      <c r="Q779" s="8">
        <f t="shared" si="1927"/>
        <v>0</v>
      </c>
      <c r="R779" s="8">
        <f t="shared" si="1927"/>
        <v>0</v>
      </c>
      <c r="S779" s="8">
        <f t="shared" si="1927"/>
        <v>305629</v>
      </c>
      <c r="T779" s="8">
        <f t="shared" si="1927"/>
        <v>0</v>
      </c>
      <c r="U779" s="8">
        <f t="shared" si="1928"/>
        <v>0</v>
      </c>
      <c r="V779" s="8">
        <f t="shared" si="1928"/>
        <v>0</v>
      </c>
      <c r="W779" s="8">
        <f t="shared" si="1928"/>
        <v>0</v>
      </c>
      <c r="X779" s="8">
        <f t="shared" si="1928"/>
        <v>0</v>
      </c>
      <c r="Y779" s="8">
        <f t="shared" si="1928"/>
        <v>305629</v>
      </c>
      <c r="Z779" s="8">
        <f t="shared" si="1928"/>
        <v>0</v>
      </c>
      <c r="AA779" s="8">
        <f t="shared" si="1928"/>
        <v>0</v>
      </c>
      <c r="AB779" s="8">
        <f t="shared" si="1928"/>
        <v>0</v>
      </c>
      <c r="AC779" s="8">
        <f t="shared" si="1928"/>
        <v>0</v>
      </c>
      <c r="AD779" s="8">
        <f t="shared" si="1928"/>
        <v>0</v>
      </c>
      <c r="AE779" s="8">
        <f t="shared" si="1928"/>
        <v>305629</v>
      </c>
      <c r="AF779" s="8">
        <f t="shared" si="1928"/>
        <v>0</v>
      </c>
      <c r="AG779" s="8">
        <f t="shared" si="1929"/>
        <v>0</v>
      </c>
      <c r="AH779" s="8">
        <f t="shared" si="1929"/>
        <v>0</v>
      </c>
      <c r="AI779" s="8">
        <f t="shared" si="1929"/>
        <v>0</v>
      </c>
      <c r="AJ779" s="8">
        <f t="shared" si="1929"/>
        <v>0</v>
      </c>
      <c r="AK779" s="8">
        <f t="shared" si="1929"/>
        <v>305629</v>
      </c>
      <c r="AL779" s="8">
        <f t="shared" si="1929"/>
        <v>0</v>
      </c>
      <c r="AM779" s="8">
        <f t="shared" si="1929"/>
        <v>0</v>
      </c>
      <c r="AN779" s="8">
        <f t="shared" si="1929"/>
        <v>0</v>
      </c>
      <c r="AO779" s="8">
        <f t="shared" si="1929"/>
        <v>0</v>
      </c>
      <c r="AP779" s="8">
        <f t="shared" si="1929"/>
        <v>0</v>
      </c>
      <c r="AQ779" s="8">
        <f t="shared" si="1929"/>
        <v>305629</v>
      </c>
      <c r="AR779" s="8">
        <f t="shared" si="1929"/>
        <v>0</v>
      </c>
      <c r="AS779" s="8">
        <f t="shared" si="1930"/>
        <v>0</v>
      </c>
      <c r="AT779" s="8">
        <f t="shared" si="1930"/>
        <v>0</v>
      </c>
      <c r="AU779" s="8">
        <f t="shared" si="1930"/>
        <v>0</v>
      </c>
      <c r="AV779" s="8">
        <f t="shared" si="1930"/>
        <v>0</v>
      </c>
      <c r="AW779" s="8">
        <f t="shared" si="1930"/>
        <v>305629</v>
      </c>
      <c r="AX779" s="8">
        <f t="shared" si="1930"/>
        <v>0</v>
      </c>
      <c r="AY779" s="8">
        <f t="shared" si="1930"/>
        <v>0</v>
      </c>
      <c r="AZ779" s="8">
        <f t="shared" si="1930"/>
        <v>0</v>
      </c>
      <c r="BA779" s="8">
        <f t="shared" si="1930"/>
        <v>0</v>
      </c>
      <c r="BB779" s="8">
        <f t="shared" si="1930"/>
        <v>0</v>
      </c>
      <c r="BC779" s="8">
        <f t="shared" si="1930"/>
        <v>305629</v>
      </c>
      <c r="BD779" s="8">
        <f t="shared" si="1930"/>
        <v>0</v>
      </c>
      <c r="BE779" s="8">
        <f t="shared" si="1931"/>
        <v>0</v>
      </c>
      <c r="BF779" s="8">
        <f t="shared" si="1931"/>
        <v>0</v>
      </c>
      <c r="BG779" s="8">
        <f t="shared" si="1931"/>
        <v>0</v>
      </c>
      <c r="BH779" s="8">
        <f t="shared" si="1931"/>
        <v>0</v>
      </c>
      <c r="BI779" s="8">
        <f t="shared" si="1931"/>
        <v>305629</v>
      </c>
      <c r="BJ779" s="8">
        <f t="shared" si="1931"/>
        <v>0</v>
      </c>
      <c r="BK779" s="8">
        <f t="shared" si="1931"/>
        <v>0</v>
      </c>
      <c r="BL779" s="8">
        <f t="shared" si="1931"/>
        <v>0</v>
      </c>
      <c r="BM779" s="8">
        <f t="shared" si="1931"/>
        <v>0</v>
      </c>
      <c r="BN779" s="8">
        <f t="shared" si="1931"/>
        <v>0</v>
      </c>
      <c r="BO779" s="8">
        <f t="shared" si="1931"/>
        <v>305629</v>
      </c>
      <c r="BP779" s="8">
        <f t="shared" si="1931"/>
        <v>0</v>
      </c>
      <c r="BQ779" s="8">
        <f t="shared" si="1932"/>
        <v>0</v>
      </c>
      <c r="BR779" s="8">
        <f t="shared" si="1932"/>
        <v>0</v>
      </c>
      <c r="BS779" s="8">
        <f t="shared" si="1932"/>
        <v>0</v>
      </c>
      <c r="BT779" s="8">
        <f t="shared" si="1932"/>
        <v>0</v>
      </c>
      <c r="BU779" s="8">
        <f t="shared" si="1932"/>
        <v>305629</v>
      </c>
      <c r="BV779" s="8">
        <f t="shared" si="1932"/>
        <v>0</v>
      </c>
      <c r="BW779" s="8">
        <f t="shared" si="1932"/>
        <v>0</v>
      </c>
      <c r="BX779" s="8">
        <f t="shared" si="1932"/>
        <v>500</v>
      </c>
      <c r="BY779" s="8">
        <f t="shared" si="1932"/>
        <v>0</v>
      </c>
      <c r="BZ779" s="8">
        <f t="shared" si="1932"/>
        <v>0</v>
      </c>
      <c r="CA779" s="8">
        <f t="shared" si="1932"/>
        <v>306129</v>
      </c>
      <c r="CB779" s="8">
        <f t="shared" si="1932"/>
        <v>0</v>
      </c>
      <c r="CC779" s="8">
        <f t="shared" si="1933"/>
        <v>0</v>
      </c>
      <c r="CD779" s="8">
        <f t="shared" si="1933"/>
        <v>0</v>
      </c>
      <c r="CE779" s="8">
        <f t="shared" si="1933"/>
        <v>0</v>
      </c>
      <c r="CF779" s="8">
        <f t="shared" si="1933"/>
        <v>0</v>
      </c>
      <c r="CG779" s="8">
        <f t="shared" si="1933"/>
        <v>306129</v>
      </c>
      <c r="CH779" s="8">
        <f t="shared" si="1933"/>
        <v>0</v>
      </c>
    </row>
    <row r="780" spans="1:86" ht="33" hidden="1" x14ac:dyDescent="0.25">
      <c r="A780" s="25" t="s">
        <v>11</v>
      </c>
      <c r="B780" s="26" t="str">
        <f>B778</f>
        <v>913</v>
      </c>
      <c r="C780" s="26" t="s">
        <v>7</v>
      </c>
      <c r="D780" s="26" t="s">
        <v>21</v>
      </c>
      <c r="E780" s="26" t="s">
        <v>203</v>
      </c>
      <c r="F780" s="26" t="s">
        <v>12</v>
      </c>
      <c r="G780" s="8">
        <f t="shared" si="1927"/>
        <v>305629</v>
      </c>
      <c r="H780" s="8">
        <f t="shared" si="1927"/>
        <v>0</v>
      </c>
      <c r="I780" s="8">
        <f t="shared" si="1927"/>
        <v>0</v>
      </c>
      <c r="J780" s="8">
        <f t="shared" si="1927"/>
        <v>0</v>
      </c>
      <c r="K780" s="8">
        <f t="shared" si="1927"/>
        <v>0</v>
      </c>
      <c r="L780" s="8">
        <f t="shared" si="1927"/>
        <v>0</v>
      </c>
      <c r="M780" s="8">
        <f t="shared" si="1927"/>
        <v>305629</v>
      </c>
      <c r="N780" s="8">
        <f t="shared" si="1927"/>
        <v>0</v>
      </c>
      <c r="O780" s="8">
        <f t="shared" si="1927"/>
        <v>0</v>
      </c>
      <c r="P780" s="8">
        <f t="shared" si="1927"/>
        <v>0</v>
      </c>
      <c r="Q780" s="8">
        <f t="shared" si="1927"/>
        <v>0</v>
      </c>
      <c r="R780" s="8">
        <f t="shared" si="1927"/>
        <v>0</v>
      </c>
      <c r="S780" s="8">
        <f t="shared" si="1927"/>
        <v>305629</v>
      </c>
      <c r="T780" s="8">
        <f t="shared" si="1927"/>
        <v>0</v>
      </c>
      <c r="U780" s="8">
        <f t="shared" si="1928"/>
        <v>0</v>
      </c>
      <c r="V780" s="8">
        <f t="shared" si="1928"/>
        <v>0</v>
      </c>
      <c r="W780" s="8">
        <f t="shared" si="1928"/>
        <v>0</v>
      </c>
      <c r="X780" s="8">
        <f t="shared" si="1928"/>
        <v>0</v>
      </c>
      <c r="Y780" s="8">
        <f t="shared" si="1928"/>
        <v>305629</v>
      </c>
      <c r="Z780" s="8">
        <f t="shared" si="1928"/>
        <v>0</v>
      </c>
      <c r="AA780" s="8">
        <f t="shared" si="1928"/>
        <v>0</v>
      </c>
      <c r="AB780" s="8">
        <f t="shared" si="1928"/>
        <v>0</v>
      </c>
      <c r="AC780" s="8">
        <f t="shared" si="1928"/>
        <v>0</v>
      </c>
      <c r="AD780" s="8">
        <f t="shared" si="1928"/>
        <v>0</v>
      </c>
      <c r="AE780" s="8">
        <f t="shared" si="1928"/>
        <v>305629</v>
      </c>
      <c r="AF780" s="8">
        <f t="shared" si="1928"/>
        <v>0</v>
      </c>
      <c r="AG780" s="8">
        <f t="shared" si="1929"/>
        <v>0</v>
      </c>
      <c r="AH780" s="8">
        <f t="shared" si="1929"/>
        <v>0</v>
      </c>
      <c r="AI780" s="8">
        <f t="shared" si="1929"/>
        <v>0</v>
      </c>
      <c r="AJ780" s="8">
        <f t="shared" si="1929"/>
        <v>0</v>
      </c>
      <c r="AK780" s="8">
        <f t="shared" si="1929"/>
        <v>305629</v>
      </c>
      <c r="AL780" s="8">
        <f t="shared" si="1929"/>
        <v>0</v>
      </c>
      <c r="AM780" s="8">
        <f t="shared" si="1929"/>
        <v>0</v>
      </c>
      <c r="AN780" s="8">
        <f t="shared" si="1929"/>
        <v>0</v>
      </c>
      <c r="AO780" s="8">
        <f t="shared" si="1929"/>
        <v>0</v>
      </c>
      <c r="AP780" s="8">
        <f t="shared" si="1929"/>
        <v>0</v>
      </c>
      <c r="AQ780" s="8">
        <f t="shared" si="1929"/>
        <v>305629</v>
      </c>
      <c r="AR780" s="8">
        <f t="shared" si="1929"/>
        <v>0</v>
      </c>
      <c r="AS780" s="8">
        <f t="shared" si="1930"/>
        <v>0</v>
      </c>
      <c r="AT780" s="8">
        <f t="shared" si="1930"/>
        <v>0</v>
      </c>
      <c r="AU780" s="8">
        <f t="shared" si="1930"/>
        <v>0</v>
      </c>
      <c r="AV780" s="8">
        <f t="shared" si="1930"/>
        <v>0</v>
      </c>
      <c r="AW780" s="8">
        <f t="shared" si="1930"/>
        <v>305629</v>
      </c>
      <c r="AX780" s="8">
        <f t="shared" si="1930"/>
        <v>0</v>
      </c>
      <c r="AY780" s="8">
        <f t="shared" si="1930"/>
        <v>0</v>
      </c>
      <c r="AZ780" s="8">
        <f t="shared" si="1930"/>
        <v>0</v>
      </c>
      <c r="BA780" s="8">
        <f t="shared" si="1930"/>
        <v>0</v>
      </c>
      <c r="BB780" s="8">
        <f t="shared" si="1930"/>
        <v>0</v>
      </c>
      <c r="BC780" s="8">
        <f t="shared" si="1930"/>
        <v>305629</v>
      </c>
      <c r="BD780" s="8">
        <f t="shared" si="1930"/>
        <v>0</v>
      </c>
      <c r="BE780" s="8">
        <f t="shared" si="1931"/>
        <v>0</v>
      </c>
      <c r="BF780" s="8">
        <f t="shared" si="1931"/>
        <v>0</v>
      </c>
      <c r="BG780" s="8">
        <f t="shared" si="1931"/>
        <v>0</v>
      </c>
      <c r="BH780" s="8">
        <f t="shared" si="1931"/>
        <v>0</v>
      </c>
      <c r="BI780" s="8">
        <f t="shared" si="1931"/>
        <v>305629</v>
      </c>
      <c r="BJ780" s="8">
        <f t="shared" si="1931"/>
        <v>0</v>
      </c>
      <c r="BK780" s="8">
        <f t="shared" si="1931"/>
        <v>0</v>
      </c>
      <c r="BL780" s="8">
        <f t="shared" si="1931"/>
        <v>0</v>
      </c>
      <c r="BM780" s="8">
        <f t="shared" si="1931"/>
        <v>0</v>
      </c>
      <c r="BN780" s="8">
        <f t="shared" si="1931"/>
        <v>0</v>
      </c>
      <c r="BO780" s="8">
        <f t="shared" si="1931"/>
        <v>305629</v>
      </c>
      <c r="BP780" s="8">
        <f t="shared" si="1931"/>
        <v>0</v>
      </c>
      <c r="BQ780" s="8">
        <f t="shared" si="1932"/>
        <v>0</v>
      </c>
      <c r="BR780" s="8">
        <f t="shared" si="1932"/>
        <v>0</v>
      </c>
      <c r="BS780" s="8">
        <f t="shared" si="1932"/>
        <v>0</v>
      </c>
      <c r="BT780" s="8">
        <f t="shared" si="1932"/>
        <v>0</v>
      </c>
      <c r="BU780" s="8">
        <f t="shared" si="1932"/>
        <v>305629</v>
      </c>
      <c r="BV780" s="8">
        <f t="shared" si="1932"/>
        <v>0</v>
      </c>
      <c r="BW780" s="8">
        <f t="shared" si="1932"/>
        <v>0</v>
      </c>
      <c r="BX780" s="8">
        <f t="shared" si="1932"/>
        <v>500</v>
      </c>
      <c r="BY780" s="8">
        <f t="shared" si="1932"/>
        <v>0</v>
      </c>
      <c r="BZ780" s="8">
        <f t="shared" si="1932"/>
        <v>0</v>
      </c>
      <c r="CA780" s="8">
        <f t="shared" si="1932"/>
        <v>306129</v>
      </c>
      <c r="CB780" s="8">
        <f t="shared" si="1932"/>
        <v>0</v>
      </c>
      <c r="CC780" s="8">
        <f t="shared" si="1933"/>
        <v>0</v>
      </c>
      <c r="CD780" s="8">
        <f t="shared" si="1933"/>
        <v>0</v>
      </c>
      <c r="CE780" s="8">
        <f t="shared" si="1933"/>
        <v>0</v>
      </c>
      <c r="CF780" s="8">
        <f t="shared" si="1933"/>
        <v>0</v>
      </c>
      <c r="CG780" s="8">
        <f t="shared" si="1933"/>
        <v>306129</v>
      </c>
      <c r="CH780" s="8">
        <f t="shared" si="1933"/>
        <v>0</v>
      </c>
    </row>
    <row r="781" spans="1:86" ht="33" hidden="1" x14ac:dyDescent="0.25">
      <c r="A781" s="25" t="s">
        <v>130</v>
      </c>
      <c r="B781" s="26" t="str">
        <f>B779</f>
        <v>913</v>
      </c>
      <c r="C781" s="26" t="s">
        <v>7</v>
      </c>
      <c r="D781" s="26" t="s">
        <v>21</v>
      </c>
      <c r="E781" s="26" t="s">
        <v>203</v>
      </c>
      <c r="F781" s="9">
        <v>630</v>
      </c>
      <c r="G781" s="9">
        <f>296738+8891</f>
        <v>305629</v>
      </c>
      <c r="H781" s="9"/>
      <c r="I781" s="83"/>
      <c r="J781" s="83"/>
      <c r="K781" s="83"/>
      <c r="L781" s="83"/>
      <c r="M781" s="9">
        <f>G781+I781+J781+K781+L781</f>
        <v>305629</v>
      </c>
      <c r="N781" s="9">
        <f>H781+L781</f>
        <v>0</v>
      </c>
      <c r="O781" s="84"/>
      <c r="P781" s="84"/>
      <c r="Q781" s="84"/>
      <c r="R781" s="84"/>
      <c r="S781" s="9">
        <f>M781+O781+P781+Q781+R781</f>
        <v>305629</v>
      </c>
      <c r="T781" s="9">
        <f>N781+R781</f>
        <v>0</v>
      </c>
      <c r="U781" s="84"/>
      <c r="V781" s="84"/>
      <c r="W781" s="84"/>
      <c r="X781" s="84"/>
      <c r="Y781" s="9">
        <f>S781+U781+V781+W781+X781</f>
        <v>305629</v>
      </c>
      <c r="Z781" s="9">
        <f>T781+X781</f>
        <v>0</v>
      </c>
      <c r="AA781" s="84"/>
      <c r="AB781" s="84"/>
      <c r="AC781" s="84"/>
      <c r="AD781" s="84"/>
      <c r="AE781" s="9">
        <f>Y781+AA781+AB781+AC781+AD781</f>
        <v>305629</v>
      </c>
      <c r="AF781" s="9">
        <f>Z781+AD781</f>
        <v>0</v>
      </c>
      <c r="AG781" s="84"/>
      <c r="AH781" s="84"/>
      <c r="AI781" s="84"/>
      <c r="AJ781" s="84"/>
      <c r="AK781" s="9">
        <f>AE781+AG781+AH781+AI781+AJ781</f>
        <v>305629</v>
      </c>
      <c r="AL781" s="9">
        <f>AF781+AJ781</f>
        <v>0</v>
      </c>
      <c r="AM781" s="84"/>
      <c r="AN781" s="84"/>
      <c r="AO781" s="84"/>
      <c r="AP781" s="84"/>
      <c r="AQ781" s="9">
        <f>AK781+AM781+AN781+AO781+AP781</f>
        <v>305629</v>
      </c>
      <c r="AR781" s="9">
        <f>AL781+AP781</f>
        <v>0</v>
      </c>
      <c r="AS781" s="84"/>
      <c r="AT781" s="84"/>
      <c r="AU781" s="84"/>
      <c r="AV781" s="84"/>
      <c r="AW781" s="9">
        <f>AQ781+AS781+AT781+AU781+AV781</f>
        <v>305629</v>
      </c>
      <c r="AX781" s="9">
        <f>AR781+AV781</f>
        <v>0</v>
      </c>
      <c r="AY781" s="84"/>
      <c r="AZ781" s="84"/>
      <c r="BA781" s="84"/>
      <c r="BB781" s="84"/>
      <c r="BC781" s="9">
        <f>AW781+AY781+AZ781+BA781+BB781</f>
        <v>305629</v>
      </c>
      <c r="BD781" s="9">
        <f>AX781+BB781</f>
        <v>0</v>
      </c>
      <c r="BE781" s="84"/>
      <c r="BF781" s="84"/>
      <c r="BG781" s="84"/>
      <c r="BH781" s="84"/>
      <c r="BI781" s="9">
        <f>BC781+BE781+BF781+BG781+BH781</f>
        <v>305629</v>
      </c>
      <c r="BJ781" s="9">
        <f>BD781+BH781</f>
        <v>0</v>
      </c>
      <c r="BK781" s="84"/>
      <c r="BL781" s="84"/>
      <c r="BM781" s="84"/>
      <c r="BN781" s="84"/>
      <c r="BO781" s="9">
        <f>BI781+BK781+BL781+BM781+BN781</f>
        <v>305629</v>
      </c>
      <c r="BP781" s="9">
        <f>BJ781+BN781</f>
        <v>0</v>
      </c>
      <c r="BQ781" s="84"/>
      <c r="BR781" s="84"/>
      <c r="BS781" s="84"/>
      <c r="BT781" s="84"/>
      <c r="BU781" s="9">
        <f>BO781+BQ781+BR781+BS781+BT781</f>
        <v>305629</v>
      </c>
      <c r="BV781" s="9">
        <f>BP781+BT781</f>
        <v>0</v>
      </c>
      <c r="BW781" s="84"/>
      <c r="BX781" s="8">
        <v>500</v>
      </c>
      <c r="BY781" s="84"/>
      <c r="BZ781" s="84"/>
      <c r="CA781" s="9">
        <f>BU781+BW781+BX781+BY781+BZ781</f>
        <v>306129</v>
      </c>
      <c r="CB781" s="9">
        <f>BV781+BZ781</f>
        <v>0</v>
      </c>
      <c r="CC781" s="84"/>
      <c r="CD781" s="8"/>
      <c r="CE781" s="84"/>
      <c r="CF781" s="84"/>
      <c r="CG781" s="9">
        <f>CA781+CC781+CD781+CE781+CF781</f>
        <v>306129</v>
      </c>
      <c r="CH781" s="9">
        <f>CB781+CF781</f>
        <v>0</v>
      </c>
    </row>
    <row r="782" spans="1:86" ht="20.100000000000001" hidden="1" customHeight="1" x14ac:dyDescent="0.25">
      <c r="A782" s="28" t="s">
        <v>568</v>
      </c>
      <c r="B782" s="26" t="s">
        <v>200</v>
      </c>
      <c r="C782" s="26" t="s">
        <v>7</v>
      </c>
      <c r="D782" s="26" t="s">
        <v>21</v>
      </c>
      <c r="E782" s="26" t="s">
        <v>601</v>
      </c>
      <c r="F782" s="26"/>
      <c r="G782" s="9">
        <f>G783+G787</f>
        <v>0</v>
      </c>
      <c r="H782" s="9">
        <f>H783+H787</f>
        <v>0</v>
      </c>
      <c r="I782" s="83"/>
      <c r="J782" s="83"/>
      <c r="K782" s="83"/>
      <c r="L782" s="83"/>
      <c r="M782" s="83"/>
      <c r="N782" s="83"/>
      <c r="O782" s="11">
        <f t="shared" ref="O782:BD782" si="1934">O783+O787</f>
        <v>0</v>
      </c>
      <c r="P782" s="11">
        <f t="shared" si="1934"/>
        <v>0</v>
      </c>
      <c r="Q782" s="11">
        <f t="shared" si="1934"/>
        <v>0</v>
      </c>
      <c r="R782" s="11">
        <f t="shared" si="1934"/>
        <v>306571</v>
      </c>
      <c r="S782" s="11">
        <f t="shared" si="1934"/>
        <v>306571</v>
      </c>
      <c r="T782" s="11">
        <f t="shared" si="1934"/>
        <v>306571</v>
      </c>
      <c r="U782" s="11">
        <f t="shared" si="1934"/>
        <v>0</v>
      </c>
      <c r="V782" s="11">
        <f t="shared" si="1934"/>
        <v>0</v>
      </c>
      <c r="W782" s="11">
        <f t="shared" si="1934"/>
        <v>0</v>
      </c>
      <c r="X782" s="11">
        <f t="shared" si="1934"/>
        <v>0</v>
      </c>
      <c r="Y782" s="11">
        <f t="shared" si="1934"/>
        <v>306571</v>
      </c>
      <c r="Z782" s="11">
        <f t="shared" si="1934"/>
        <v>306571</v>
      </c>
      <c r="AA782" s="11">
        <f t="shared" si="1934"/>
        <v>0</v>
      </c>
      <c r="AB782" s="11">
        <f t="shared" si="1934"/>
        <v>0</v>
      </c>
      <c r="AC782" s="11">
        <f t="shared" si="1934"/>
        <v>0</v>
      </c>
      <c r="AD782" s="11">
        <f t="shared" si="1934"/>
        <v>1319275</v>
      </c>
      <c r="AE782" s="11">
        <f t="shared" si="1934"/>
        <v>1625846</v>
      </c>
      <c r="AF782" s="11">
        <f t="shared" si="1934"/>
        <v>1625846</v>
      </c>
      <c r="AG782" s="11">
        <f t="shared" si="1934"/>
        <v>0</v>
      </c>
      <c r="AH782" s="11">
        <f t="shared" si="1934"/>
        <v>0</v>
      </c>
      <c r="AI782" s="11">
        <f t="shared" si="1934"/>
        <v>0</v>
      </c>
      <c r="AJ782" s="11">
        <f t="shared" si="1934"/>
        <v>0</v>
      </c>
      <c r="AK782" s="11">
        <f t="shared" si="1934"/>
        <v>1625846</v>
      </c>
      <c r="AL782" s="11">
        <f t="shared" si="1934"/>
        <v>1625846</v>
      </c>
      <c r="AM782" s="11">
        <f t="shared" si="1934"/>
        <v>0</v>
      </c>
      <c r="AN782" s="11">
        <f t="shared" si="1934"/>
        <v>0</v>
      </c>
      <c r="AO782" s="11">
        <f t="shared" si="1934"/>
        <v>0</v>
      </c>
      <c r="AP782" s="11">
        <f t="shared" si="1934"/>
        <v>0</v>
      </c>
      <c r="AQ782" s="11">
        <f t="shared" si="1934"/>
        <v>1625846</v>
      </c>
      <c r="AR782" s="11">
        <f t="shared" si="1934"/>
        <v>1625846</v>
      </c>
      <c r="AS782" s="11">
        <f t="shared" si="1934"/>
        <v>0</v>
      </c>
      <c r="AT782" s="11">
        <f t="shared" si="1934"/>
        <v>0</v>
      </c>
      <c r="AU782" s="11">
        <f t="shared" si="1934"/>
        <v>0</v>
      </c>
      <c r="AV782" s="11">
        <f t="shared" si="1934"/>
        <v>0</v>
      </c>
      <c r="AW782" s="11">
        <f t="shared" si="1934"/>
        <v>1625846</v>
      </c>
      <c r="AX782" s="11">
        <f t="shared" si="1934"/>
        <v>1625846</v>
      </c>
      <c r="AY782" s="11">
        <f t="shared" si="1934"/>
        <v>0</v>
      </c>
      <c r="AZ782" s="11">
        <f t="shared" si="1934"/>
        <v>0</v>
      </c>
      <c r="BA782" s="11">
        <f t="shared" si="1934"/>
        <v>0</v>
      </c>
      <c r="BB782" s="11">
        <f t="shared" si="1934"/>
        <v>0</v>
      </c>
      <c r="BC782" s="11">
        <f t="shared" si="1934"/>
        <v>1625846</v>
      </c>
      <c r="BD782" s="11">
        <f t="shared" si="1934"/>
        <v>1625846</v>
      </c>
      <c r="BE782" s="11">
        <f t="shared" ref="BE782:BJ782" si="1935">BE783+BE787</f>
        <v>0</v>
      </c>
      <c r="BF782" s="11">
        <f t="shared" si="1935"/>
        <v>0</v>
      </c>
      <c r="BG782" s="11">
        <f t="shared" si="1935"/>
        <v>0</v>
      </c>
      <c r="BH782" s="11">
        <f t="shared" si="1935"/>
        <v>0</v>
      </c>
      <c r="BI782" s="11">
        <f t="shared" si="1935"/>
        <v>1625846</v>
      </c>
      <c r="BJ782" s="11">
        <f t="shared" si="1935"/>
        <v>1625846</v>
      </c>
      <c r="BK782" s="11">
        <f t="shared" ref="BK782:BP782" si="1936">BK783+BK787</f>
        <v>0</v>
      </c>
      <c r="BL782" s="11">
        <f t="shared" si="1936"/>
        <v>0</v>
      </c>
      <c r="BM782" s="11">
        <f t="shared" si="1936"/>
        <v>0</v>
      </c>
      <c r="BN782" s="11">
        <f t="shared" si="1936"/>
        <v>0</v>
      </c>
      <c r="BO782" s="11">
        <f t="shared" si="1936"/>
        <v>1625846</v>
      </c>
      <c r="BP782" s="11">
        <f t="shared" si="1936"/>
        <v>1625846</v>
      </c>
      <c r="BQ782" s="11">
        <f t="shared" ref="BQ782:BV782" si="1937">BQ783+BQ787</f>
        <v>0</v>
      </c>
      <c r="BR782" s="11">
        <f t="shared" si="1937"/>
        <v>0</v>
      </c>
      <c r="BS782" s="11">
        <f t="shared" si="1937"/>
        <v>0</v>
      </c>
      <c r="BT782" s="11">
        <f t="shared" si="1937"/>
        <v>0</v>
      </c>
      <c r="BU782" s="11">
        <f t="shared" si="1937"/>
        <v>1625846</v>
      </c>
      <c r="BV782" s="11">
        <f t="shared" si="1937"/>
        <v>1625846</v>
      </c>
      <c r="BW782" s="11">
        <f t="shared" ref="BW782:CB782" si="1938">BW783+BW787</f>
        <v>0</v>
      </c>
      <c r="BX782" s="11">
        <f t="shared" si="1938"/>
        <v>0</v>
      </c>
      <c r="BY782" s="11">
        <f t="shared" si="1938"/>
        <v>0</v>
      </c>
      <c r="BZ782" s="11">
        <f t="shared" si="1938"/>
        <v>0</v>
      </c>
      <c r="CA782" s="11">
        <f t="shared" si="1938"/>
        <v>1625846</v>
      </c>
      <c r="CB782" s="11">
        <f t="shared" si="1938"/>
        <v>1625846</v>
      </c>
      <c r="CC782" s="11">
        <f t="shared" ref="CC782:CH782" si="1939">CC783+CC787</f>
        <v>0</v>
      </c>
      <c r="CD782" s="11">
        <f t="shared" si="1939"/>
        <v>0</v>
      </c>
      <c r="CE782" s="11">
        <f t="shared" si="1939"/>
        <v>0</v>
      </c>
      <c r="CF782" s="11">
        <f t="shared" si="1939"/>
        <v>0</v>
      </c>
      <c r="CG782" s="11">
        <f t="shared" si="1939"/>
        <v>1625846</v>
      </c>
      <c r="CH782" s="11">
        <f t="shared" si="1939"/>
        <v>1625846</v>
      </c>
    </row>
    <row r="783" spans="1:86" ht="49.5" hidden="1" x14ac:dyDescent="0.25">
      <c r="A783" s="25" t="s">
        <v>602</v>
      </c>
      <c r="B783" s="42" t="s">
        <v>200</v>
      </c>
      <c r="C783" s="26" t="s">
        <v>7</v>
      </c>
      <c r="D783" s="26" t="s">
        <v>21</v>
      </c>
      <c r="E783" s="26" t="s">
        <v>603</v>
      </c>
      <c r="F783" s="9"/>
      <c r="G783" s="9">
        <f>G784</f>
        <v>0</v>
      </c>
      <c r="H783" s="9">
        <f>H784</f>
        <v>0</v>
      </c>
      <c r="I783" s="83"/>
      <c r="J783" s="83"/>
      <c r="K783" s="83"/>
      <c r="L783" s="83"/>
      <c r="M783" s="83"/>
      <c r="N783" s="83"/>
      <c r="O783" s="11">
        <f>O784</f>
        <v>0</v>
      </c>
      <c r="P783" s="11">
        <f t="shared" ref="P783:CA783" si="1940">P784</f>
        <v>0</v>
      </c>
      <c r="Q783" s="11">
        <f t="shared" si="1940"/>
        <v>0</v>
      </c>
      <c r="R783" s="11">
        <f t="shared" si="1940"/>
        <v>273708</v>
      </c>
      <c r="S783" s="11">
        <f t="shared" si="1940"/>
        <v>273708</v>
      </c>
      <c r="T783" s="11">
        <f t="shared" si="1940"/>
        <v>273708</v>
      </c>
      <c r="U783" s="11">
        <f>U784</f>
        <v>0</v>
      </c>
      <c r="V783" s="11">
        <f t="shared" si="1940"/>
        <v>0</v>
      </c>
      <c r="W783" s="11">
        <f t="shared" si="1940"/>
        <v>0</v>
      </c>
      <c r="X783" s="11">
        <f t="shared" si="1940"/>
        <v>0</v>
      </c>
      <c r="Y783" s="11">
        <f t="shared" si="1940"/>
        <v>273708</v>
      </c>
      <c r="Z783" s="11">
        <f t="shared" si="1940"/>
        <v>273708</v>
      </c>
      <c r="AA783" s="11">
        <f>AA784</f>
        <v>0</v>
      </c>
      <c r="AB783" s="11">
        <f t="shared" si="1940"/>
        <v>0</v>
      </c>
      <c r="AC783" s="11">
        <f t="shared" si="1940"/>
        <v>0</v>
      </c>
      <c r="AD783" s="11">
        <f t="shared" si="1940"/>
        <v>1167005</v>
      </c>
      <c r="AE783" s="11">
        <f t="shared" si="1940"/>
        <v>1440713</v>
      </c>
      <c r="AF783" s="11">
        <f t="shared" si="1940"/>
        <v>1440713</v>
      </c>
      <c r="AG783" s="11">
        <f>AG784</f>
        <v>0</v>
      </c>
      <c r="AH783" s="11">
        <f t="shared" si="1940"/>
        <v>0</v>
      </c>
      <c r="AI783" s="11">
        <f t="shared" si="1940"/>
        <v>0</v>
      </c>
      <c r="AJ783" s="11">
        <f t="shared" si="1940"/>
        <v>0</v>
      </c>
      <c r="AK783" s="11">
        <f t="shared" si="1940"/>
        <v>1440713</v>
      </c>
      <c r="AL783" s="11">
        <f t="shared" si="1940"/>
        <v>1440713</v>
      </c>
      <c r="AM783" s="11">
        <f>AM784</f>
        <v>0</v>
      </c>
      <c r="AN783" s="11">
        <f t="shared" si="1940"/>
        <v>0</v>
      </c>
      <c r="AO783" s="11">
        <f t="shared" si="1940"/>
        <v>0</v>
      </c>
      <c r="AP783" s="11">
        <f t="shared" si="1940"/>
        <v>0</v>
      </c>
      <c r="AQ783" s="11">
        <f t="shared" si="1940"/>
        <v>1440713</v>
      </c>
      <c r="AR783" s="11">
        <f t="shared" si="1940"/>
        <v>1440713</v>
      </c>
      <c r="AS783" s="11">
        <f>AS784</f>
        <v>0</v>
      </c>
      <c r="AT783" s="11">
        <f t="shared" si="1940"/>
        <v>0</v>
      </c>
      <c r="AU783" s="11">
        <f t="shared" si="1940"/>
        <v>0</v>
      </c>
      <c r="AV783" s="11">
        <f t="shared" si="1940"/>
        <v>0</v>
      </c>
      <c r="AW783" s="11">
        <f t="shared" si="1940"/>
        <v>1440713</v>
      </c>
      <c r="AX783" s="11">
        <f t="shared" si="1940"/>
        <v>1440713</v>
      </c>
      <c r="AY783" s="11">
        <f>AY784</f>
        <v>0</v>
      </c>
      <c r="AZ783" s="11">
        <f t="shared" si="1940"/>
        <v>0</v>
      </c>
      <c r="BA783" s="11">
        <f t="shared" si="1940"/>
        <v>0</v>
      </c>
      <c r="BB783" s="11">
        <f t="shared" si="1940"/>
        <v>0</v>
      </c>
      <c r="BC783" s="11">
        <f t="shared" si="1940"/>
        <v>1440713</v>
      </c>
      <c r="BD783" s="11">
        <f t="shared" si="1940"/>
        <v>1440713</v>
      </c>
      <c r="BE783" s="11">
        <f>BE784</f>
        <v>0</v>
      </c>
      <c r="BF783" s="11">
        <f t="shared" si="1940"/>
        <v>0</v>
      </c>
      <c r="BG783" s="11">
        <f t="shared" si="1940"/>
        <v>0</v>
      </c>
      <c r="BH783" s="11">
        <f t="shared" si="1940"/>
        <v>0</v>
      </c>
      <c r="BI783" s="11">
        <f t="shared" si="1940"/>
        <v>1440713</v>
      </c>
      <c r="BJ783" s="11">
        <f t="shared" si="1940"/>
        <v>1440713</v>
      </c>
      <c r="BK783" s="11">
        <f>BK784</f>
        <v>0</v>
      </c>
      <c r="BL783" s="11">
        <f t="shared" si="1940"/>
        <v>0</v>
      </c>
      <c r="BM783" s="11">
        <f t="shared" si="1940"/>
        <v>0</v>
      </c>
      <c r="BN783" s="11">
        <f t="shared" si="1940"/>
        <v>0</v>
      </c>
      <c r="BO783" s="11">
        <f t="shared" si="1940"/>
        <v>1440713</v>
      </c>
      <c r="BP783" s="11">
        <f t="shared" si="1940"/>
        <v>1440713</v>
      </c>
      <c r="BQ783" s="11">
        <f>BQ784</f>
        <v>0</v>
      </c>
      <c r="BR783" s="11">
        <f t="shared" si="1940"/>
        <v>0</v>
      </c>
      <c r="BS783" s="11">
        <f t="shared" si="1940"/>
        <v>0</v>
      </c>
      <c r="BT783" s="11">
        <f t="shared" si="1940"/>
        <v>0</v>
      </c>
      <c r="BU783" s="11">
        <f t="shared" si="1940"/>
        <v>1440713</v>
      </c>
      <c r="BV783" s="11">
        <f t="shared" si="1940"/>
        <v>1440713</v>
      </c>
      <c r="BW783" s="11">
        <f>BW784</f>
        <v>0</v>
      </c>
      <c r="BX783" s="11">
        <f t="shared" si="1940"/>
        <v>0</v>
      </c>
      <c r="BY783" s="11">
        <f t="shared" si="1940"/>
        <v>0</v>
      </c>
      <c r="BZ783" s="11">
        <f t="shared" si="1940"/>
        <v>0</v>
      </c>
      <c r="CA783" s="11">
        <f t="shared" si="1940"/>
        <v>1440713</v>
      </c>
      <c r="CB783" s="11">
        <f t="shared" ref="CB783" si="1941">CB784</f>
        <v>1440713</v>
      </c>
      <c r="CC783" s="11">
        <f>CC784</f>
        <v>0</v>
      </c>
      <c r="CD783" s="11">
        <f t="shared" ref="CD783:CH783" si="1942">CD784</f>
        <v>0</v>
      </c>
      <c r="CE783" s="11">
        <f t="shared" si="1942"/>
        <v>0</v>
      </c>
      <c r="CF783" s="11">
        <f t="shared" si="1942"/>
        <v>0</v>
      </c>
      <c r="CG783" s="11">
        <f t="shared" si="1942"/>
        <v>1440713</v>
      </c>
      <c r="CH783" s="11">
        <f t="shared" si="1942"/>
        <v>1440713</v>
      </c>
    </row>
    <row r="784" spans="1:86" ht="33" hidden="1" x14ac:dyDescent="0.25">
      <c r="A784" s="25" t="s">
        <v>11</v>
      </c>
      <c r="B784" s="42" t="s">
        <v>200</v>
      </c>
      <c r="C784" s="26" t="s">
        <v>7</v>
      </c>
      <c r="D784" s="26" t="s">
        <v>21</v>
      </c>
      <c r="E784" s="26" t="s">
        <v>603</v>
      </c>
      <c r="F784" s="9">
        <v>600</v>
      </c>
      <c r="G784" s="9">
        <f>G785+G786</f>
        <v>0</v>
      </c>
      <c r="H784" s="9">
        <f>H785+H786</f>
        <v>0</v>
      </c>
      <c r="I784" s="83"/>
      <c r="J784" s="83"/>
      <c r="K784" s="83"/>
      <c r="L784" s="83"/>
      <c r="M784" s="83"/>
      <c r="N784" s="83"/>
      <c r="O784" s="11">
        <f t="shared" ref="O784:BD784" si="1943">O785+O786</f>
        <v>0</v>
      </c>
      <c r="P784" s="11">
        <f t="shared" si="1943"/>
        <v>0</v>
      </c>
      <c r="Q784" s="11">
        <f t="shared" si="1943"/>
        <v>0</v>
      </c>
      <c r="R784" s="11">
        <f t="shared" si="1943"/>
        <v>273708</v>
      </c>
      <c r="S784" s="11">
        <f t="shared" si="1943"/>
        <v>273708</v>
      </c>
      <c r="T784" s="11">
        <f t="shared" si="1943"/>
        <v>273708</v>
      </c>
      <c r="U784" s="11">
        <f t="shared" si="1943"/>
        <v>0</v>
      </c>
      <c r="V784" s="11">
        <f t="shared" si="1943"/>
        <v>0</v>
      </c>
      <c r="W784" s="11">
        <f t="shared" si="1943"/>
        <v>0</v>
      </c>
      <c r="X784" s="11">
        <f t="shared" si="1943"/>
        <v>0</v>
      </c>
      <c r="Y784" s="11">
        <f t="shared" si="1943"/>
        <v>273708</v>
      </c>
      <c r="Z784" s="11">
        <f t="shared" si="1943"/>
        <v>273708</v>
      </c>
      <c r="AA784" s="11">
        <f t="shared" si="1943"/>
        <v>0</v>
      </c>
      <c r="AB784" s="11">
        <f t="shared" si="1943"/>
        <v>0</v>
      </c>
      <c r="AC784" s="11">
        <f t="shared" si="1943"/>
        <v>0</v>
      </c>
      <c r="AD784" s="11">
        <f t="shared" si="1943"/>
        <v>1167005</v>
      </c>
      <c r="AE784" s="11">
        <f t="shared" si="1943"/>
        <v>1440713</v>
      </c>
      <c r="AF784" s="11">
        <f t="shared" si="1943"/>
        <v>1440713</v>
      </c>
      <c r="AG784" s="11">
        <f t="shared" si="1943"/>
        <v>0</v>
      </c>
      <c r="AH784" s="11">
        <f t="shared" si="1943"/>
        <v>0</v>
      </c>
      <c r="AI784" s="11">
        <f t="shared" si="1943"/>
        <v>0</v>
      </c>
      <c r="AJ784" s="11">
        <f t="shared" si="1943"/>
        <v>0</v>
      </c>
      <c r="AK784" s="11">
        <f t="shared" si="1943"/>
        <v>1440713</v>
      </c>
      <c r="AL784" s="11">
        <f t="shared" si="1943"/>
        <v>1440713</v>
      </c>
      <c r="AM784" s="11">
        <f t="shared" si="1943"/>
        <v>0</v>
      </c>
      <c r="AN784" s="11">
        <f t="shared" si="1943"/>
        <v>0</v>
      </c>
      <c r="AO784" s="11">
        <f t="shared" si="1943"/>
        <v>0</v>
      </c>
      <c r="AP784" s="11">
        <f t="shared" si="1943"/>
        <v>0</v>
      </c>
      <c r="AQ784" s="11">
        <f t="shared" si="1943"/>
        <v>1440713</v>
      </c>
      <c r="AR784" s="11">
        <f t="shared" si="1943"/>
        <v>1440713</v>
      </c>
      <c r="AS784" s="11">
        <f t="shared" si="1943"/>
        <v>0</v>
      </c>
      <c r="AT784" s="11">
        <f t="shared" si="1943"/>
        <v>0</v>
      </c>
      <c r="AU784" s="11">
        <f t="shared" si="1943"/>
        <v>0</v>
      </c>
      <c r="AV784" s="11">
        <f t="shared" si="1943"/>
        <v>0</v>
      </c>
      <c r="AW784" s="11">
        <f t="shared" si="1943"/>
        <v>1440713</v>
      </c>
      <c r="AX784" s="11">
        <f t="shared" si="1943"/>
        <v>1440713</v>
      </c>
      <c r="AY784" s="11">
        <f t="shared" si="1943"/>
        <v>0</v>
      </c>
      <c r="AZ784" s="11">
        <f t="shared" si="1943"/>
        <v>0</v>
      </c>
      <c r="BA784" s="11">
        <f t="shared" si="1943"/>
        <v>0</v>
      </c>
      <c r="BB784" s="11">
        <f t="shared" si="1943"/>
        <v>0</v>
      </c>
      <c r="BC784" s="11">
        <f t="shared" si="1943"/>
        <v>1440713</v>
      </c>
      <c r="BD784" s="11">
        <f t="shared" si="1943"/>
        <v>1440713</v>
      </c>
      <c r="BE784" s="11">
        <f t="shared" ref="BE784:BJ784" si="1944">BE785+BE786</f>
        <v>0</v>
      </c>
      <c r="BF784" s="11">
        <f t="shared" si="1944"/>
        <v>0</v>
      </c>
      <c r="BG784" s="11">
        <f t="shared" si="1944"/>
        <v>0</v>
      </c>
      <c r="BH784" s="11">
        <f t="shared" si="1944"/>
        <v>0</v>
      </c>
      <c r="BI784" s="11">
        <f t="shared" si="1944"/>
        <v>1440713</v>
      </c>
      <c r="BJ784" s="11">
        <f t="shared" si="1944"/>
        <v>1440713</v>
      </c>
      <c r="BK784" s="11">
        <f t="shared" ref="BK784:BP784" si="1945">BK785+BK786</f>
        <v>0</v>
      </c>
      <c r="BL784" s="11">
        <f t="shared" si="1945"/>
        <v>0</v>
      </c>
      <c r="BM784" s="11">
        <f t="shared" si="1945"/>
        <v>0</v>
      </c>
      <c r="BN784" s="11">
        <f t="shared" si="1945"/>
        <v>0</v>
      </c>
      <c r="BO784" s="11">
        <f t="shared" si="1945"/>
        <v>1440713</v>
      </c>
      <c r="BP784" s="11">
        <f t="shared" si="1945"/>
        <v>1440713</v>
      </c>
      <c r="BQ784" s="11">
        <f t="shared" ref="BQ784:BV784" si="1946">BQ785+BQ786</f>
        <v>0</v>
      </c>
      <c r="BR784" s="11">
        <f t="shared" si="1946"/>
        <v>0</v>
      </c>
      <c r="BS784" s="11">
        <f t="shared" si="1946"/>
        <v>0</v>
      </c>
      <c r="BT784" s="11">
        <f t="shared" si="1946"/>
        <v>0</v>
      </c>
      <c r="BU784" s="11">
        <f t="shared" si="1946"/>
        <v>1440713</v>
      </c>
      <c r="BV784" s="11">
        <f t="shared" si="1946"/>
        <v>1440713</v>
      </c>
      <c r="BW784" s="11">
        <f t="shared" ref="BW784:CB784" si="1947">BW785+BW786</f>
        <v>0</v>
      </c>
      <c r="BX784" s="11">
        <f t="shared" si="1947"/>
        <v>0</v>
      </c>
      <c r="BY784" s="11">
        <f t="shared" si="1947"/>
        <v>0</v>
      </c>
      <c r="BZ784" s="11">
        <f t="shared" si="1947"/>
        <v>0</v>
      </c>
      <c r="CA784" s="11">
        <f t="shared" si="1947"/>
        <v>1440713</v>
      </c>
      <c r="CB784" s="11">
        <f t="shared" si="1947"/>
        <v>1440713</v>
      </c>
      <c r="CC784" s="11">
        <f t="shared" ref="CC784:CH784" si="1948">CC785+CC786</f>
        <v>0</v>
      </c>
      <c r="CD784" s="11">
        <f t="shared" si="1948"/>
        <v>0</v>
      </c>
      <c r="CE784" s="11">
        <f t="shared" si="1948"/>
        <v>0</v>
      </c>
      <c r="CF784" s="11">
        <f t="shared" si="1948"/>
        <v>0</v>
      </c>
      <c r="CG784" s="11">
        <f t="shared" si="1948"/>
        <v>1440713</v>
      </c>
      <c r="CH784" s="11">
        <f t="shared" si="1948"/>
        <v>1440713</v>
      </c>
    </row>
    <row r="785" spans="1:86" ht="20.100000000000001" hidden="1" customHeight="1" x14ac:dyDescent="0.25">
      <c r="A785" s="28" t="s">
        <v>13</v>
      </c>
      <c r="B785" s="26" t="s">
        <v>200</v>
      </c>
      <c r="C785" s="26" t="s">
        <v>7</v>
      </c>
      <c r="D785" s="26" t="s">
        <v>21</v>
      </c>
      <c r="E785" s="26" t="s">
        <v>603</v>
      </c>
      <c r="F785" s="26">
        <v>610</v>
      </c>
      <c r="G785" s="9"/>
      <c r="H785" s="9"/>
      <c r="I785" s="83"/>
      <c r="J785" s="83"/>
      <c r="K785" s="83"/>
      <c r="L785" s="83"/>
      <c r="M785" s="83"/>
      <c r="N785" s="83"/>
      <c r="O785" s="11"/>
      <c r="P785" s="11"/>
      <c r="Q785" s="11"/>
      <c r="R785" s="11">
        <v>187548</v>
      </c>
      <c r="S785" s="9">
        <f>M785+O785+P785+Q785+R785</f>
        <v>187548</v>
      </c>
      <c r="T785" s="9">
        <f>N785+R785</f>
        <v>187548</v>
      </c>
      <c r="U785" s="11"/>
      <c r="V785" s="11"/>
      <c r="W785" s="11"/>
      <c r="X785" s="11"/>
      <c r="Y785" s="9">
        <f>S785+U785+V785+W785+X785</f>
        <v>187548</v>
      </c>
      <c r="Z785" s="9">
        <f>T785+X785</f>
        <v>187548</v>
      </c>
      <c r="AA785" s="11"/>
      <c r="AB785" s="11"/>
      <c r="AC785" s="11"/>
      <c r="AD785" s="11">
        <v>798954</v>
      </c>
      <c r="AE785" s="9">
        <f>Y785+AA785+AB785+AC785+AD785</f>
        <v>986502</v>
      </c>
      <c r="AF785" s="9">
        <f>Z785+AD785</f>
        <v>986502</v>
      </c>
      <c r="AG785" s="11"/>
      <c r="AH785" s="11"/>
      <c r="AI785" s="11"/>
      <c r="AJ785" s="11"/>
      <c r="AK785" s="9">
        <f>AE785+AG785+AH785+AI785+AJ785</f>
        <v>986502</v>
      </c>
      <c r="AL785" s="9">
        <f>AF785+AJ785</f>
        <v>986502</v>
      </c>
      <c r="AM785" s="11"/>
      <c r="AN785" s="11"/>
      <c r="AO785" s="11"/>
      <c r="AP785" s="11"/>
      <c r="AQ785" s="9">
        <f>AK785+AM785+AN785+AO785+AP785</f>
        <v>986502</v>
      </c>
      <c r="AR785" s="9">
        <f>AL785+AP785</f>
        <v>986502</v>
      </c>
      <c r="AS785" s="11"/>
      <c r="AT785" s="11"/>
      <c r="AU785" s="11"/>
      <c r="AV785" s="11"/>
      <c r="AW785" s="9">
        <f>AQ785+AS785+AT785+AU785+AV785</f>
        <v>986502</v>
      </c>
      <c r="AX785" s="9">
        <f>AR785+AV785</f>
        <v>986502</v>
      </c>
      <c r="AY785" s="11"/>
      <c r="AZ785" s="11"/>
      <c r="BA785" s="11"/>
      <c r="BB785" s="11"/>
      <c r="BC785" s="9">
        <f>AW785+AY785+AZ785+BA785+BB785</f>
        <v>986502</v>
      </c>
      <c r="BD785" s="9">
        <f>AX785+BB785</f>
        <v>986502</v>
      </c>
      <c r="BE785" s="11"/>
      <c r="BF785" s="11"/>
      <c r="BG785" s="11"/>
      <c r="BH785" s="11"/>
      <c r="BI785" s="9">
        <f>BC785+BE785+BF785+BG785+BH785</f>
        <v>986502</v>
      </c>
      <c r="BJ785" s="9">
        <f>BD785+BH785</f>
        <v>986502</v>
      </c>
      <c r="BK785" s="11"/>
      <c r="BL785" s="11"/>
      <c r="BM785" s="11"/>
      <c r="BN785" s="11"/>
      <c r="BO785" s="9">
        <f>BI785+BK785+BL785+BM785+BN785</f>
        <v>986502</v>
      </c>
      <c r="BP785" s="9">
        <f>BJ785+BN785</f>
        <v>986502</v>
      </c>
      <c r="BQ785" s="11"/>
      <c r="BR785" s="11"/>
      <c r="BS785" s="11"/>
      <c r="BT785" s="11"/>
      <c r="BU785" s="9">
        <f>BO785+BQ785+BR785+BS785+BT785</f>
        <v>986502</v>
      </c>
      <c r="BV785" s="9">
        <f>BP785+BT785</f>
        <v>986502</v>
      </c>
      <c r="BW785" s="11"/>
      <c r="BX785" s="11"/>
      <c r="BY785" s="11"/>
      <c r="BZ785" s="11"/>
      <c r="CA785" s="9">
        <f>BU785+BW785+BX785+BY785+BZ785</f>
        <v>986502</v>
      </c>
      <c r="CB785" s="9">
        <f>BV785+BZ785</f>
        <v>986502</v>
      </c>
      <c r="CC785" s="11"/>
      <c r="CD785" s="11"/>
      <c r="CE785" s="11"/>
      <c r="CF785" s="11"/>
      <c r="CG785" s="9">
        <f>CA785+CC785+CD785+CE785+CF785</f>
        <v>986502</v>
      </c>
      <c r="CH785" s="9">
        <f>CB785+CF785</f>
        <v>986502</v>
      </c>
    </row>
    <row r="786" spans="1:86" ht="20.100000000000001" hidden="1" customHeight="1" x14ac:dyDescent="0.25">
      <c r="A786" s="28" t="s">
        <v>23</v>
      </c>
      <c r="B786" s="26" t="s">
        <v>200</v>
      </c>
      <c r="C786" s="26" t="s">
        <v>7</v>
      </c>
      <c r="D786" s="26" t="s">
        <v>21</v>
      </c>
      <c r="E786" s="26" t="s">
        <v>603</v>
      </c>
      <c r="F786" s="26">
        <v>620</v>
      </c>
      <c r="G786" s="9"/>
      <c r="H786" s="9"/>
      <c r="I786" s="83"/>
      <c r="J786" s="83"/>
      <c r="K786" s="83"/>
      <c r="L786" s="83"/>
      <c r="M786" s="83"/>
      <c r="N786" s="83"/>
      <c r="O786" s="11"/>
      <c r="P786" s="11"/>
      <c r="Q786" s="11"/>
      <c r="R786" s="11">
        <v>86160</v>
      </c>
      <c r="S786" s="9">
        <f>M786+O786+P786+Q786+R786</f>
        <v>86160</v>
      </c>
      <c r="T786" s="9">
        <f>N786+R786</f>
        <v>86160</v>
      </c>
      <c r="U786" s="11"/>
      <c r="V786" s="11"/>
      <c r="W786" s="11"/>
      <c r="X786" s="11"/>
      <c r="Y786" s="9">
        <f>S786+U786+V786+W786+X786</f>
        <v>86160</v>
      </c>
      <c r="Z786" s="9">
        <f>T786+X786</f>
        <v>86160</v>
      </c>
      <c r="AA786" s="11"/>
      <c r="AB786" s="11"/>
      <c r="AC786" s="11"/>
      <c r="AD786" s="11">
        <v>368051</v>
      </c>
      <c r="AE786" s="9">
        <f>Y786+AA786+AB786+AC786+AD786</f>
        <v>454211</v>
      </c>
      <c r="AF786" s="9">
        <f>Z786+AD786</f>
        <v>454211</v>
      </c>
      <c r="AG786" s="11"/>
      <c r="AH786" s="11"/>
      <c r="AI786" s="11"/>
      <c r="AJ786" s="11"/>
      <c r="AK786" s="9">
        <f>AE786+AG786+AH786+AI786+AJ786</f>
        <v>454211</v>
      </c>
      <c r="AL786" s="9">
        <f>AF786+AJ786</f>
        <v>454211</v>
      </c>
      <c r="AM786" s="11"/>
      <c r="AN786" s="11"/>
      <c r="AO786" s="11"/>
      <c r="AP786" s="11"/>
      <c r="AQ786" s="9">
        <f>AK786+AM786+AN786+AO786+AP786</f>
        <v>454211</v>
      </c>
      <c r="AR786" s="9">
        <f>AL786+AP786</f>
        <v>454211</v>
      </c>
      <c r="AS786" s="11"/>
      <c r="AT786" s="11"/>
      <c r="AU786" s="11"/>
      <c r="AV786" s="11"/>
      <c r="AW786" s="9">
        <f>AQ786+AS786+AT786+AU786+AV786</f>
        <v>454211</v>
      </c>
      <c r="AX786" s="9">
        <f>AR786+AV786</f>
        <v>454211</v>
      </c>
      <c r="AY786" s="11"/>
      <c r="AZ786" s="11"/>
      <c r="BA786" s="11"/>
      <c r="BB786" s="11"/>
      <c r="BC786" s="9">
        <f>AW786+AY786+AZ786+BA786+BB786</f>
        <v>454211</v>
      </c>
      <c r="BD786" s="9">
        <f>AX786+BB786</f>
        <v>454211</v>
      </c>
      <c r="BE786" s="11"/>
      <c r="BF786" s="11"/>
      <c r="BG786" s="11"/>
      <c r="BH786" s="11"/>
      <c r="BI786" s="9">
        <f>BC786+BE786+BF786+BG786+BH786</f>
        <v>454211</v>
      </c>
      <c r="BJ786" s="9">
        <f>BD786+BH786</f>
        <v>454211</v>
      </c>
      <c r="BK786" s="11"/>
      <c r="BL786" s="11"/>
      <c r="BM786" s="11"/>
      <c r="BN786" s="11"/>
      <c r="BO786" s="9">
        <f>BI786+BK786+BL786+BM786+BN786</f>
        <v>454211</v>
      </c>
      <c r="BP786" s="9">
        <f>BJ786+BN786</f>
        <v>454211</v>
      </c>
      <c r="BQ786" s="11"/>
      <c r="BR786" s="11"/>
      <c r="BS786" s="11"/>
      <c r="BT786" s="11"/>
      <c r="BU786" s="9">
        <f>BO786+BQ786+BR786+BS786+BT786</f>
        <v>454211</v>
      </c>
      <c r="BV786" s="9">
        <f>BP786+BT786</f>
        <v>454211</v>
      </c>
      <c r="BW786" s="11"/>
      <c r="BX786" s="11"/>
      <c r="BY786" s="11"/>
      <c r="BZ786" s="11"/>
      <c r="CA786" s="9">
        <f>BU786+BW786+BX786+BY786+BZ786</f>
        <v>454211</v>
      </c>
      <c r="CB786" s="9">
        <f>BV786+BZ786</f>
        <v>454211</v>
      </c>
      <c r="CC786" s="11"/>
      <c r="CD786" s="11"/>
      <c r="CE786" s="11"/>
      <c r="CF786" s="11"/>
      <c r="CG786" s="9">
        <f>CA786+CC786+CD786+CE786+CF786</f>
        <v>454211</v>
      </c>
      <c r="CH786" s="9">
        <f>CB786+CF786</f>
        <v>454211</v>
      </c>
    </row>
    <row r="787" spans="1:86" ht="99" hidden="1" x14ac:dyDescent="0.25">
      <c r="A787" s="38" t="s">
        <v>604</v>
      </c>
      <c r="B787" s="42" t="s">
        <v>200</v>
      </c>
      <c r="C787" s="26" t="s">
        <v>7</v>
      </c>
      <c r="D787" s="26" t="s">
        <v>21</v>
      </c>
      <c r="E787" s="26" t="s">
        <v>605</v>
      </c>
      <c r="F787" s="9"/>
      <c r="G787" s="9">
        <f>G788</f>
        <v>0</v>
      </c>
      <c r="H787" s="9">
        <f>H788</f>
        <v>0</v>
      </c>
      <c r="I787" s="83"/>
      <c r="J787" s="83"/>
      <c r="K787" s="83"/>
      <c r="L787" s="83"/>
      <c r="M787" s="83"/>
      <c r="N787" s="83"/>
      <c r="O787" s="11">
        <f>O788</f>
        <v>0</v>
      </c>
      <c r="P787" s="11">
        <f t="shared" ref="P787:CA787" si="1949">P788</f>
        <v>0</v>
      </c>
      <c r="Q787" s="11">
        <f t="shared" si="1949"/>
        <v>0</v>
      </c>
      <c r="R787" s="11">
        <f t="shared" si="1949"/>
        <v>32863</v>
      </c>
      <c r="S787" s="11">
        <f t="shared" si="1949"/>
        <v>32863</v>
      </c>
      <c r="T787" s="11">
        <f t="shared" si="1949"/>
        <v>32863</v>
      </c>
      <c r="U787" s="11">
        <f>U788</f>
        <v>0</v>
      </c>
      <c r="V787" s="11">
        <f t="shared" si="1949"/>
        <v>0</v>
      </c>
      <c r="W787" s="11">
        <f t="shared" si="1949"/>
        <v>0</v>
      </c>
      <c r="X787" s="11">
        <f t="shared" si="1949"/>
        <v>0</v>
      </c>
      <c r="Y787" s="11">
        <f t="shared" si="1949"/>
        <v>32863</v>
      </c>
      <c r="Z787" s="11">
        <f t="shared" si="1949"/>
        <v>32863</v>
      </c>
      <c r="AA787" s="11">
        <f>AA788</f>
        <v>0</v>
      </c>
      <c r="AB787" s="11">
        <f t="shared" si="1949"/>
        <v>0</v>
      </c>
      <c r="AC787" s="11">
        <f t="shared" si="1949"/>
        <v>0</v>
      </c>
      <c r="AD787" s="11">
        <f t="shared" si="1949"/>
        <v>152270</v>
      </c>
      <c r="AE787" s="11">
        <f t="shared" si="1949"/>
        <v>185133</v>
      </c>
      <c r="AF787" s="11">
        <f t="shared" si="1949"/>
        <v>185133</v>
      </c>
      <c r="AG787" s="11">
        <f>AG788</f>
        <v>0</v>
      </c>
      <c r="AH787" s="11">
        <f t="shared" si="1949"/>
        <v>0</v>
      </c>
      <c r="AI787" s="11">
        <f t="shared" si="1949"/>
        <v>0</v>
      </c>
      <c r="AJ787" s="11">
        <f t="shared" si="1949"/>
        <v>0</v>
      </c>
      <c r="AK787" s="11">
        <f t="shared" si="1949"/>
        <v>185133</v>
      </c>
      <c r="AL787" s="11">
        <f t="shared" si="1949"/>
        <v>185133</v>
      </c>
      <c r="AM787" s="11">
        <f>AM788</f>
        <v>0</v>
      </c>
      <c r="AN787" s="11">
        <f t="shared" si="1949"/>
        <v>0</v>
      </c>
      <c r="AO787" s="11">
        <f t="shared" si="1949"/>
        <v>0</v>
      </c>
      <c r="AP787" s="11">
        <f t="shared" si="1949"/>
        <v>0</v>
      </c>
      <c r="AQ787" s="11">
        <f t="shared" si="1949"/>
        <v>185133</v>
      </c>
      <c r="AR787" s="11">
        <f t="shared" si="1949"/>
        <v>185133</v>
      </c>
      <c r="AS787" s="11">
        <f>AS788</f>
        <v>0</v>
      </c>
      <c r="AT787" s="11">
        <f t="shared" si="1949"/>
        <v>0</v>
      </c>
      <c r="AU787" s="11">
        <f t="shared" si="1949"/>
        <v>0</v>
      </c>
      <c r="AV787" s="11">
        <f t="shared" si="1949"/>
        <v>0</v>
      </c>
      <c r="AW787" s="11">
        <f t="shared" si="1949"/>
        <v>185133</v>
      </c>
      <c r="AX787" s="11">
        <f t="shared" si="1949"/>
        <v>185133</v>
      </c>
      <c r="AY787" s="11">
        <f>AY788</f>
        <v>0</v>
      </c>
      <c r="AZ787" s="11">
        <f t="shared" si="1949"/>
        <v>0</v>
      </c>
      <c r="BA787" s="11">
        <f t="shared" si="1949"/>
        <v>0</v>
      </c>
      <c r="BB787" s="11">
        <f t="shared" si="1949"/>
        <v>0</v>
      </c>
      <c r="BC787" s="11">
        <f t="shared" si="1949"/>
        <v>185133</v>
      </c>
      <c r="BD787" s="11">
        <f t="shared" si="1949"/>
        <v>185133</v>
      </c>
      <c r="BE787" s="11">
        <f>BE788</f>
        <v>0</v>
      </c>
      <c r="BF787" s="11">
        <f t="shared" si="1949"/>
        <v>0</v>
      </c>
      <c r="BG787" s="11">
        <f t="shared" si="1949"/>
        <v>0</v>
      </c>
      <c r="BH787" s="11">
        <f t="shared" si="1949"/>
        <v>0</v>
      </c>
      <c r="BI787" s="11">
        <f t="shared" si="1949"/>
        <v>185133</v>
      </c>
      <c r="BJ787" s="11">
        <f t="shared" si="1949"/>
        <v>185133</v>
      </c>
      <c r="BK787" s="11">
        <f>BK788</f>
        <v>0</v>
      </c>
      <c r="BL787" s="11">
        <f t="shared" si="1949"/>
        <v>0</v>
      </c>
      <c r="BM787" s="11">
        <f t="shared" si="1949"/>
        <v>0</v>
      </c>
      <c r="BN787" s="11">
        <f t="shared" si="1949"/>
        <v>0</v>
      </c>
      <c r="BO787" s="11">
        <f t="shared" si="1949"/>
        <v>185133</v>
      </c>
      <c r="BP787" s="11">
        <f t="shared" si="1949"/>
        <v>185133</v>
      </c>
      <c r="BQ787" s="11">
        <f>BQ788</f>
        <v>0</v>
      </c>
      <c r="BR787" s="11">
        <f t="shared" si="1949"/>
        <v>0</v>
      </c>
      <c r="BS787" s="11">
        <f t="shared" si="1949"/>
        <v>0</v>
      </c>
      <c r="BT787" s="11">
        <f t="shared" si="1949"/>
        <v>0</v>
      </c>
      <c r="BU787" s="11">
        <f t="shared" si="1949"/>
        <v>185133</v>
      </c>
      <c r="BV787" s="11">
        <f t="shared" si="1949"/>
        <v>185133</v>
      </c>
      <c r="BW787" s="11">
        <f>BW788</f>
        <v>0</v>
      </c>
      <c r="BX787" s="11">
        <f t="shared" si="1949"/>
        <v>0</v>
      </c>
      <c r="BY787" s="11">
        <f t="shared" si="1949"/>
        <v>0</v>
      </c>
      <c r="BZ787" s="11">
        <f t="shared" si="1949"/>
        <v>0</v>
      </c>
      <c r="CA787" s="11">
        <f t="shared" si="1949"/>
        <v>185133</v>
      </c>
      <c r="CB787" s="11">
        <f t="shared" ref="CB787" si="1950">CB788</f>
        <v>185133</v>
      </c>
      <c r="CC787" s="11">
        <f>CC788</f>
        <v>0</v>
      </c>
      <c r="CD787" s="11">
        <f t="shared" ref="CD787:CH787" si="1951">CD788</f>
        <v>0</v>
      </c>
      <c r="CE787" s="11">
        <f t="shared" si="1951"/>
        <v>0</v>
      </c>
      <c r="CF787" s="11">
        <f t="shared" si="1951"/>
        <v>0</v>
      </c>
      <c r="CG787" s="11">
        <f t="shared" si="1951"/>
        <v>185133</v>
      </c>
      <c r="CH787" s="11">
        <f t="shared" si="1951"/>
        <v>185133</v>
      </c>
    </row>
    <row r="788" spans="1:86" ht="33" hidden="1" x14ac:dyDescent="0.25">
      <c r="A788" s="25" t="s">
        <v>11</v>
      </c>
      <c r="B788" s="42" t="s">
        <v>200</v>
      </c>
      <c r="C788" s="26" t="s">
        <v>7</v>
      </c>
      <c r="D788" s="26" t="s">
        <v>21</v>
      </c>
      <c r="E788" s="26" t="s">
        <v>605</v>
      </c>
      <c r="F788" s="9">
        <v>600</v>
      </c>
      <c r="G788" s="9">
        <f>G789+G790</f>
        <v>0</v>
      </c>
      <c r="H788" s="9">
        <f>H789+H790</f>
        <v>0</v>
      </c>
      <c r="I788" s="83"/>
      <c r="J788" s="83"/>
      <c r="K788" s="83"/>
      <c r="L788" s="83"/>
      <c r="M788" s="83"/>
      <c r="N788" s="83"/>
      <c r="O788" s="11">
        <f t="shared" ref="O788:BD788" si="1952">O789+O790</f>
        <v>0</v>
      </c>
      <c r="P788" s="11">
        <f t="shared" si="1952"/>
        <v>0</v>
      </c>
      <c r="Q788" s="11">
        <f t="shared" si="1952"/>
        <v>0</v>
      </c>
      <c r="R788" s="11">
        <f t="shared" si="1952"/>
        <v>32863</v>
      </c>
      <c r="S788" s="11">
        <f t="shared" si="1952"/>
        <v>32863</v>
      </c>
      <c r="T788" s="11">
        <f t="shared" si="1952"/>
        <v>32863</v>
      </c>
      <c r="U788" s="11">
        <f t="shared" si="1952"/>
        <v>0</v>
      </c>
      <c r="V788" s="11">
        <f t="shared" si="1952"/>
        <v>0</v>
      </c>
      <c r="W788" s="11">
        <f t="shared" si="1952"/>
        <v>0</v>
      </c>
      <c r="X788" s="11">
        <f t="shared" si="1952"/>
        <v>0</v>
      </c>
      <c r="Y788" s="11">
        <f t="shared" si="1952"/>
        <v>32863</v>
      </c>
      <c r="Z788" s="11">
        <f t="shared" si="1952"/>
        <v>32863</v>
      </c>
      <c r="AA788" s="11">
        <f t="shared" si="1952"/>
        <v>0</v>
      </c>
      <c r="AB788" s="11">
        <f t="shared" si="1952"/>
        <v>0</v>
      </c>
      <c r="AC788" s="11">
        <f t="shared" si="1952"/>
        <v>0</v>
      </c>
      <c r="AD788" s="11">
        <f t="shared" si="1952"/>
        <v>152270</v>
      </c>
      <c r="AE788" s="11">
        <f t="shared" si="1952"/>
        <v>185133</v>
      </c>
      <c r="AF788" s="11">
        <f t="shared" si="1952"/>
        <v>185133</v>
      </c>
      <c r="AG788" s="11">
        <f t="shared" si="1952"/>
        <v>0</v>
      </c>
      <c r="AH788" s="11">
        <f t="shared" si="1952"/>
        <v>0</v>
      </c>
      <c r="AI788" s="11">
        <f t="shared" si="1952"/>
        <v>0</v>
      </c>
      <c r="AJ788" s="11">
        <f t="shared" si="1952"/>
        <v>0</v>
      </c>
      <c r="AK788" s="11">
        <f t="shared" si="1952"/>
        <v>185133</v>
      </c>
      <c r="AL788" s="11">
        <f t="shared" si="1952"/>
        <v>185133</v>
      </c>
      <c r="AM788" s="11">
        <f t="shared" si="1952"/>
        <v>0</v>
      </c>
      <c r="AN788" s="11">
        <f t="shared" si="1952"/>
        <v>0</v>
      </c>
      <c r="AO788" s="11">
        <f t="shared" si="1952"/>
        <v>0</v>
      </c>
      <c r="AP788" s="11">
        <f t="shared" si="1952"/>
        <v>0</v>
      </c>
      <c r="AQ788" s="11">
        <f t="shared" si="1952"/>
        <v>185133</v>
      </c>
      <c r="AR788" s="11">
        <f t="shared" si="1952"/>
        <v>185133</v>
      </c>
      <c r="AS788" s="11">
        <f t="shared" si="1952"/>
        <v>0</v>
      </c>
      <c r="AT788" s="11">
        <f t="shared" si="1952"/>
        <v>0</v>
      </c>
      <c r="AU788" s="11">
        <f t="shared" si="1952"/>
        <v>0</v>
      </c>
      <c r="AV788" s="11">
        <f t="shared" si="1952"/>
        <v>0</v>
      </c>
      <c r="AW788" s="11">
        <f t="shared" si="1952"/>
        <v>185133</v>
      </c>
      <c r="AX788" s="11">
        <f t="shared" si="1952"/>
        <v>185133</v>
      </c>
      <c r="AY788" s="11">
        <f t="shared" si="1952"/>
        <v>0</v>
      </c>
      <c r="AZ788" s="11">
        <f t="shared" si="1952"/>
        <v>0</v>
      </c>
      <c r="BA788" s="11">
        <f t="shared" si="1952"/>
        <v>0</v>
      </c>
      <c r="BB788" s="11">
        <f t="shared" si="1952"/>
        <v>0</v>
      </c>
      <c r="BC788" s="11">
        <f t="shared" si="1952"/>
        <v>185133</v>
      </c>
      <c r="BD788" s="11">
        <f t="shared" si="1952"/>
        <v>185133</v>
      </c>
      <c r="BE788" s="11">
        <f t="shared" ref="BE788:BJ788" si="1953">BE789+BE790</f>
        <v>0</v>
      </c>
      <c r="BF788" s="11">
        <f t="shared" si="1953"/>
        <v>0</v>
      </c>
      <c r="BG788" s="11">
        <f t="shared" si="1953"/>
        <v>0</v>
      </c>
      <c r="BH788" s="11">
        <f t="shared" si="1953"/>
        <v>0</v>
      </c>
      <c r="BI788" s="11">
        <f t="shared" si="1953"/>
        <v>185133</v>
      </c>
      <c r="BJ788" s="11">
        <f t="shared" si="1953"/>
        <v>185133</v>
      </c>
      <c r="BK788" s="11">
        <f t="shared" ref="BK788:BP788" si="1954">BK789+BK790</f>
        <v>0</v>
      </c>
      <c r="BL788" s="11">
        <f t="shared" si="1954"/>
        <v>0</v>
      </c>
      <c r="BM788" s="11">
        <f t="shared" si="1954"/>
        <v>0</v>
      </c>
      <c r="BN788" s="11">
        <f t="shared" si="1954"/>
        <v>0</v>
      </c>
      <c r="BO788" s="11">
        <f t="shared" si="1954"/>
        <v>185133</v>
      </c>
      <c r="BP788" s="11">
        <f t="shared" si="1954"/>
        <v>185133</v>
      </c>
      <c r="BQ788" s="11">
        <f t="shared" ref="BQ788:BV788" si="1955">BQ789+BQ790</f>
        <v>0</v>
      </c>
      <c r="BR788" s="11">
        <f t="shared" si="1955"/>
        <v>0</v>
      </c>
      <c r="BS788" s="11">
        <f t="shared" si="1955"/>
        <v>0</v>
      </c>
      <c r="BT788" s="11">
        <f t="shared" si="1955"/>
        <v>0</v>
      </c>
      <c r="BU788" s="11">
        <f t="shared" si="1955"/>
        <v>185133</v>
      </c>
      <c r="BV788" s="11">
        <f t="shared" si="1955"/>
        <v>185133</v>
      </c>
      <c r="BW788" s="11">
        <f t="shared" ref="BW788:CB788" si="1956">BW789+BW790</f>
        <v>0</v>
      </c>
      <c r="BX788" s="11">
        <f t="shared" si="1956"/>
        <v>0</v>
      </c>
      <c r="BY788" s="11">
        <f t="shared" si="1956"/>
        <v>0</v>
      </c>
      <c r="BZ788" s="11">
        <f t="shared" si="1956"/>
        <v>0</v>
      </c>
      <c r="CA788" s="11">
        <f t="shared" si="1956"/>
        <v>185133</v>
      </c>
      <c r="CB788" s="11">
        <f t="shared" si="1956"/>
        <v>185133</v>
      </c>
      <c r="CC788" s="11">
        <f t="shared" ref="CC788:CH788" si="1957">CC789+CC790</f>
        <v>0</v>
      </c>
      <c r="CD788" s="11">
        <f t="shared" si="1957"/>
        <v>0</v>
      </c>
      <c r="CE788" s="11">
        <f t="shared" si="1957"/>
        <v>0</v>
      </c>
      <c r="CF788" s="11">
        <f t="shared" si="1957"/>
        <v>0</v>
      </c>
      <c r="CG788" s="11">
        <f t="shared" si="1957"/>
        <v>185133</v>
      </c>
      <c r="CH788" s="11">
        <f t="shared" si="1957"/>
        <v>185133</v>
      </c>
    </row>
    <row r="789" spans="1:86" ht="20.100000000000001" hidden="1" customHeight="1" x14ac:dyDescent="0.25">
      <c r="A789" s="28" t="s">
        <v>13</v>
      </c>
      <c r="B789" s="26" t="s">
        <v>200</v>
      </c>
      <c r="C789" s="26" t="s">
        <v>7</v>
      </c>
      <c r="D789" s="26" t="s">
        <v>21</v>
      </c>
      <c r="E789" s="26" t="s">
        <v>605</v>
      </c>
      <c r="F789" s="26">
        <v>610</v>
      </c>
      <c r="G789" s="9"/>
      <c r="H789" s="9"/>
      <c r="I789" s="83"/>
      <c r="J789" s="83"/>
      <c r="K789" s="83"/>
      <c r="L789" s="83"/>
      <c r="M789" s="83"/>
      <c r="N789" s="83"/>
      <c r="O789" s="11"/>
      <c r="P789" s="11"/>
      <c r="Q789" s="11"/>
      <c r="R789" s="11">
        <v>23051</v>
      </c>
      <c r="S789" s="9">
        <f>M789+O789+P789+Q789+R789</f>
        <v>23051</v>
      </c>
      <c r="T789" s="9">
        <f>N789+R789</f>
        <v>23051</v>
      </c>
      <c r="U789" s="11"/>
      <c r="V789" s="11"/>
      <c r="W789" s="11"/>
      <c r="X789" s="11"/>
      <c r="Y789" s="9">
        <f>S789+U789+V789+W789+X789</f>
        <v>23051</v>
      </c>
      <c r="Z789" s="9">
        <f>T789+X789</f>
        <v>23051</v>
      </c>
      <c r="AA789" s="11"/>
      <c r="AB789" s="11"/>
      <c r="AC789" s="11"/>
      <c r="AD789" s="11">
        <f>84507+20223</f>
        <v>104730</v>
      </c>
      <c r="AE789" s="9">
        <f>Y789+AA789+AB789+AC789+AD789</f>
        <v>127781</v>
      </c>
      <c r="AF789" s="9">
        <f>Z789+AD789</f>
        <v>127781</v>
      </c>
      <c r="AG789" s="11"/>
      <c r="AH789" s="11"/>
      <c r="AI789" s="11"/>
      <c r="AJ789" s="11"/>
      <c r="AK789" s="9">
        <f>AE789+AG789+AH789+AI789+AJ789</f>
        <v>127781</v>
      </c>
      <c r="AL789" s="9">
        <f>AF789+AJ789</f>
        <v>127781</v>
      </c>
      <c r="AM789" s="11"/>
      <c r="AN789" s="11"/>
      <c r="AO789" s="11"/>
      <c r="AP789" s="11"/>
      <c r="AQ789" s="9">
        <f>AK789+AM789+AN789+AO789+AP789</f>
        <v>127781</v>
      </c>
      <c r="AR789" s="9">
        <f>AL789+AP789</f>
        <v>127781</v>
      </c>
      <c r="AS789" s="11"/>
      <c r="AT789" s="11"/>
      <c r="AU789" s="11"/>
      <c r="AV789" s="11"/>
      <c r="AW789" s="9">
        <f>AQ789+AS789+AT789+AU789+AV789</f>
        <v>127781</v>
      </c>
      <c r="AX789" s="9">
        <f>AR789+AV789</f>
        <v>127781</v>
      </c>
      <c r="AY789" s="11"/>
      <c r="AZ789" s="11"/>
      <c r="BA789" s="11"/>
      <c r="BB789" s="11"/>
      <c r="BC789" s="9">
        <f>AW789+AY789+AZ789+BA789+BB789</f>
        <v>127781</v>
      </c>
      <c r="BD789" s="9">
        <f>AX789+BB789</f>
        <v>127781</v>
      </c>
      <c r="BE789" s="11"/>
      <c r="BF789" s="11"/>
      <c r="BG789" s="11"/>
      <c r="BH789" s="11"/>
      <c r="BI789" s="9">
        <f>BC789+BE789+BF789+BG789+BH789</f>
        <v>127781</v>
      </c>
      <c r="BJ789" s="9">
        <f>BD789+BH789</f>
        <v>127781</v>
      </c>
      <c r="BK789" s="11"/>
      <c r="BL789" s="11"/>
      <c r="BM789" s="11"/>
      <c r="BN789" s="11"/>
      <c r="BO789" s="9">
        <f>BI789+BK789+BL789+BM789+BN789</f>
        <v>127781</v>
      </c>
      <c r="BP789" s="9">
        <f>BJ789+BN789</f>
        <v>127781</v>
      </c>
      <c r="BQ789" s="11"/>
      <c r="BR789" s="11"/>
      <c r="BS789" s="11"/>
      <c r="BT789" s="11"/>
      <c r="BU789" s="9">
        <f>BO789+BQ789+BR789+BS789+BT789</f>
        <v>127781</v>
      </c>
      <c r="BV789" s="9">
        <f>BP789+BT789</f>
        <v>127781</v>
      </c>
      <c r="BW789" s="11"/>
      <c r="BX789" s="11"/>
      <c r="BY789" s="11"/>
      <c r="BZ789" s="11"/>
      <c r="CA789" s="9">
        <f>BU789+BW789+BX789+BY789+BZ789</f>
        <v>127781</v>
      </c>
      <c r="CB789" s="9">
        <f>BV789+BZ789</f>
        <v>127781</v>
      </c>
      <c r="CC789" s="11"/>
      <c r="CD789" s="11"/>
      <c r="CE789" s="11"/>
      <c r="CF789" s="11"/>
      <c r="CG789" s="9">
        <f>CA789+CC789+CD789+CE789+CF789</f>
        <v>127781</v>
      </c>
      <c r="CH789" s="9">
        <f>CB789+CF789</f>
        <v>127781</v>
      </c>
    </row>
    <row r="790" spans="1:86" ht="20.100000000000001" hidden="1" customHeight="1" x14ac:dyDescent="0.25">
      <c r="A790" s="28" t="s">
        <v>23</v>
      </c>
      <c r="B790" s="26" t="s">
        <v>200</v>
      </c>
      <c r="C790" s="26" t="s">
        <v>7</v>
      </c>
      <c r="D790" s="26" t="s">
        <v>21</v>
      </c>
      <c r="E790" s="26" t="s">
        <v>605</v>
      </c>
      <c r="F790" s="26">
        <v>620</v>
      </c>
      <c r="G790" s="9"/>
      <c r="H790" s="9"/>
      <c r="I790" s="83"/>
      <c r="J790" s="83"/>
      <c r="K790" s="83"/>
      <c r="L790" s="83"/>
      <c r="M790" s="83"/>
      <c r="N790" s="83"/>
      <c r="O790" s="11"/>
      <c r="P790" s="11"/>
      <c r="Q790" s="11"/>
      <c r="R790" s="11">
        <v>9812</v>
      </c>
      <c r="S790" s="9">
        <f>M790+O790+P790+Q790+R790</f>
        <v>9812</v>
      </c>
      <c r="T790" s="9">
        <f>N790+R790</f>
        <v>9812</v>
      </c>
      <c r="U790" s="11"/>
      <c r="V790" s="11"/>
      <c r="W790" s="11"/>
      <c r="X790" s="11"/>
      <c r="Y790" s="9">
        <f>S790+U790+V790+W790+X790</f>
        <v>9812</v>
      </c>
      <c r="Z790" s="9">
        <f>T790+X790</f>
        <v>9812</v>
      </c>
      <c r="AA790" s="11"/>
      <c r="AB790" s="11"/>
      <c r="AC790" s="11"/>
      <c r="AD790" s="11">
        <v>47540</v>
      </c>
      <c r="AE790" s="9">
        <f>Y790+AA790+AB790+AC790+AD790</f>
        <v>57352</v>
      </c>
      <c r="AF790" s="9">
        <f>Z790+AD790</f>
        <v>57352</v>
      </c>
      <c r="AG790" s="11"/>
      <c r="AH790" s="11"/>
      <c r="AI790" s="11"/>
      <c r="AJ790" s="11"/>
      <c r="AK790" s="9">
        <f>AE790+AG790+AH790+AI790+AJ790</f>
        <v>57352</v>
      </c>
      <c r="AL790" s="9">
        <f>AF790+AJ790</f>
        <v>57352</v>
      </c>
      <c r="AM790" s="11"/>
      <c r="AN790" s="11"/>
      <c r="AO790" s="11"/>
      <c r="AP790" s="11"/>
      <c r="AQ790" s="9">
        <f>AK790+AM790+AN790+AO790+AP790</f>
        <v>57352</v>
      </c>
      <c r="AR790" s="9">
        <f>AL790+AP790</f>
        <v>57352</v>
      </c>
      <c r="AS790" s="11"/>
      <c r="AT790" s="11"/>
      <c r="AU790" s="11"/>
      <c r="AV790" s="11"/>
      <c r="AW790" s="9">
        <f>AQ790+AS790+AT790+AU790+AV790</f>
        <v>57352</v>
      </c>
      <c r="AX790" s="9">
        <f>AR790+AV790</f>
        <v>57352</v>
      </c>
      <c r="AY790" s="11"/>
      <c r="AZ790" s="11"/>
      <c r="BA790" s="11"/>
      <c r="BB790" s="11"/>
      <c r="BC790" s="9">
        <f>AW790+AY790+AZ790+BA790+BB790</f>
        <v>57352</v>
      </c>
      <c r="BD790" s="9">
        <f>AX790+BB790</f>
        <v>57352</v>
      </c>
      <c r="BE790" s="11"/>
      <c r="BF790" s="11"/>
      <c r="BG790" s="11"/>
      <c r="BH790" s="11"/>
      <c r="BI790" s="9">
        <f>BC790+BE790+BF790+BG790+BH790</f>
        <v>57352</v>
      </c>
      <c r="BJ790" s="9">
        <f>BD790+BH790</f>
        <v>57352</v>
      </c>
      <c r="BK790" s="11"/>
      <c r="BL790" s="11"/>
      <c r="BM790" s="11"/>
      <c r="BN790" s="11"/>
      <c r="BO790" s="9">
        <f>BI790+BK790+BL790+BM790+BN790</f>
        <v>57352</v>
      </c>
      <c r="BP790" s="9">
        <f>BJ790+BN790</f>
        <v>57352</v>
      </c>
      <c r="BQ790" s="11"/>
      <c r="BR790" s="11"/>
      <c r="BS790" s="11"/>
      <c r="BT790" s="11"/>
      <c r="BU790" s="9">
        <f>BO790+BQ790+BR790+BS790+BT790</f>
        <v>57352</v>
      </c>
      <c r="BV790" s="9">
        <f>BP790+BT790</f>
        <v>57352</v>
      </c>
      <c r="BW790" s="11"/>
      <c r="BX790" s="11"/>
      <c r="BY790" s="11"/>
      <c r="BZ790" s="11"/>
      <c r="CA790" s="9">
        <f>BU790+BW790+BX790+BY790+BZ790</f>
        <v>57352</v>
      </c>
      <c r="CB790" s="9">
        <f>BV790+BZ790</f>
        <v>57352</v>
      </c>
      <c r="CC790" s="11"/>
      <c r="CD790" s="11"/>
      <c r="CE790" s="11"/>
      <c r="CF790" s="11"/>
      <c r="CG790" s="9">
        <f>CA790+CC790+CD790+CE790+CF790</f>
        <v>57352</v>
      </c>
      <c r="CH790" s="9">
        <f>CB790+CF790</f>
        <v>57352</v>
      </c>
    </row>
    <row r="791" spans="1:86" ht="33" hidden="1" x14ac:dyDescent="0.25">
      <c r="A791" s="38" t="s">
        <v>395</v>
      </c>
      <c r="B791" s="26">
        <v>913</v>
      </c>
      <c r="C791" s="26" t="s">
        <v>7</v>
      </c>
      <c r="D791" s="26" t="s">
        <v>21</v>
      </c>
      <c r="E791" s="30" t="s">
        <v>616</v>
      </c>
      <c r="F791" s="31"/>
      <c r="G791" s="9">
        <f t="shared" ref="G791:H793" si="1958">G792</f>
        <v>0</v>
      </c>
      <c r="H791" s="9">
        <f t="shared" si="1958"/>
        <v>0</v>
      </c>
      <c r="I791" s="83"/>
      <c r="J791" s="83"/>
      <c r="K791" s="83"/>
      <c r="L791" s="83"/>
      <c r="M791" s="83"/>
      <c r="N791" s="83"/>
      <c r="O791" s="84"/>
      <c r="P791" s="84"/>
      <c r="Q791" s="84"/>
      <c r="R791" s="84"/>
      <c r="S791" s="84"/>
      <c r="T791" s="84"/>
      <c r="U791" s="84"/>
      <c r="V791" s="84"/>
      <c r="W791" s="84"/>
      <c r="X791" s="84"/>
      <c r="Y791" s="84"/>
      <c r="Z791" s="84"/>
      <c r="AA791" s="84"/>
      <c r="AB791" s="84"/>
      <c r="AC791" s="84"/>
      <c r="AD791" s="84"/>
      <c r="AE791" s="84"/>
      <c r="AF791" s="84"/>
      <c r="AG791" s="84"/>
      <c r="AH791" s="84"/>
      <c r="AI791" s="84"/>
      <c r="AJ791" s="84"/>
      <c r="AK791" s="84"/>
      <c r="AL791" s="84"/>
      <c r="AM791" s="84"/>
      <c r="AN791" s="84"/>
      <c r="AO791" s="84"/>
      <c r="AP791" s="84"/>
      <c r="AQ791" s="84"/>
      <c r="AR791" s="84"/>
      <c r="AS791" s="84">
        <f>AS792</f>
        <v>0</v>
      </c>
      <c r="AT791" s="84">
        <f t="shared" ref="AT791:BI793" si="1959">AT792</f>
        <v>0</v>
      </c>
      <c r="AU791" s="84">
        <f t="shared" si="1959"/>
        <v>0</v>
      </c>
      <c r="AV791" s="11">
        <f t="shared" si="1959"/>
        <v>91620</v>
      </c>
      <c r="AW791" s="11">
        <f t="shared" si="1959"/>
        <v>91620</v>
      </c>
      <c r="AX791" s="11">
        <f t="shared" si="1959"/>
        <v>91620</v>
      </c>
      <c r="AY791" s="84">
        <f>AY792</f>
        <v>0</v>
      </c>
      <c r="AZ791" s="84">
        <f t="shared" si="1959"/>
        <v>0</v>
      </c>
      <c r="BA791" s="84">
        <f t="shared" si="1959"/>
        <v>0</v>
      </c>
      <c r="BB791" s="11">
        <f t="shared" si="1959"/>
        <v>0</v>
      </c>
      <c r="BC791" s="11">
        <f t="shared" si="1959"/>
        <v>91620</v>
      </c>
      <c r="BD791" s="11">
        <f t="shared" si="1959"/>
        <v>91620</v>
      </c>
      <c r="BE791" s="84">
        <f>BE792</f>
        <v>0</v>
      </c>
      <c r="BF791" s="84">
        <f t="shared" si="1959"/>
        <v>0</v>
      </c>
      <c r="BG791" s="84">
        <f t="shared" si="1959"/>
        <v>0</v>
      </c>
      <c r="BH791" s="11">
        <f t="shared" si="1959"/>
        <v>0</v>
      </c>
      <c r="BI791" s="11">
        <f t="shared" si="1959"/>
        <v>91620</v>
      </c>
      <c r="BJ791" s="11">
        <f t="shared" ref="BF791:BJ793" si="1960">BJ792</f>
        <v>91620</v>
      </c>
      <c r="BK791" s="84">
        <f>BK792</f>
        <v>0</v>
      </c>
      <c r="BL791" s="84">
        <f t="shared" ref="BL791:CA793" si="1961">BL792</f>
        <v>0</v>
      </c>
      <c r="BM791" s="84">
        <f t="shared" si="1961"/>
        <v>0</v>
      </c>
      <c r="BN791" s="11">
        <f t="shared" si="1961"/>
        <v>0</v>
      </c>
      <c r="BO791" s="11">
        <f t="shared" si="1961"/>
        <v>91620</v>
      </c>
      <c r="BP791" s="11">
        <f t="shared" si="1961"/>
        <v>91620</v>
      </c>
      <c r="BQ791" s="84">
        <f>BQ792</f>
        <v>0</v>
      </c>
      <c r="BR791" s="84">
        <f t="shared" si="1961"/>
        <v>0</v>
      </c>
      <c r="BS791" s="84">
        <f t="shared" si="1961"/>
        <v>0</v>
      </c>
      <c r="BT791" s="11">
        <f t="shared" si="1961"/>
        <v>0</v>
      </c>
      <c r="BU791" s="11">
        <f t="shared" si="1961"/>
        <v>91620</v>
      </c>
      <c r="BV791" s="11">
        <f t="shared" si="1961"/>
        <v>91620</v>
      </c>
      <c r="BW791" s="84">
        <f>BW792</f>
        <v>0</v>
      </c>
      <c r="BX791" s="84">
        <f t="shared" si="1961"/>
        <v>0</v>
      </c>
      <c r="BY791" s="84">
        <f t="shared" si="1961"/>
        <v>0</v>
      </c>
      <c r="BZ791" s="11">
        <f t="shared" si="1961"/>
        <v>0</v>
      </c>
      <c r="CA791" s="11">
        <f t="shared" si="1961"/>
        <v>91620</v>
      </c>
      <c r="CB791" s="11">
        <f t="shared" ref="BX791:CB793" si="1962">CB792</f>
        <v>91620</v>
      </c>
      <c r="CC791" s="84">
        <f>CC792</f>
        <v>0</v>
      </c>
      <c r="CD791" s="84">
        <f t="shared" ref="CD791:CH793" si="1963">CD792</f>
        <v>0</v>
      </c>
      <c r="CE791" s="84">
        <f t="shared" si="1963"/>
        <v>0</v>
      </c>
      <c r="CF791" s="11">
        <f t="shared" si="1963"/>
        <v>0</v>
      </c>
      <c r="CG791" s="11">
        <f t="shared" si="1963"/>
        <v>91620</v>
      </c>
      <c r="CH791" s="11">
        <f t="shared" si="1963"/>
        <v>91620</v>
      </c>
    </row>
    <row r="792" spans="1:86" ht="33" hidden="1" x14ac:dyDescent="0.25">
      <c r="A792" s="38" t="s">
        <v>396</v>
      </c>
      <c r="B792" s="26">
        <v>913</v>
      </c>
      <c r="C792" s="26" t="s">
        <v>7</v>
      </c>
      <c r="D792" s="26" t="s">
        <v>21</v>
      </c>
      <c r="E792" s="30" t="s">
        <v>617</v>
      </c>
      <c r="F792" s="31"/>
      <c r="G792" s="9">
        <f t="shared" si="1958"/>
        <v>0</v>
      </c>
      <c r="H792" s="9">
        <f t="shared" si="1958"/>
        <v>0</v>
      </c>
      <c r="I792" s="83"/>
      <c r="J792" s="83"/>
      <c r="K792" s="83"/>
      <c r="L792" s="83"/>
      <c r="M792" s="83"/>
      <c r="N792" s="83"/>
      <c r="O792" s="84"/>
      <c r="P792" s="84"/>
      <c r="Q792" s="84"/>
      <c r="R792" s="84"/>
      <c r="S792" s="84"/>
      <c r="T792" s="84"/>
      <c r="U792" s="84"/>
      <c r="V792" s="84"/>
      <c r="W792" s="84"/>
      <c r="X792" s="84"/>
      <c r="Y792" s="84"/>
      <c r="Z792" s="84"/>
      <c r="AA792" s="84"/>
      <c r="AB792" s="84"/>
      <c r="AC792" s="84"/>
      <c r="AD792" s="84"/>
      <c r="AE792" s="84"/>
      <c r="AF792" s="84"/>
      <c r="AG792" s="84"/>
      <c r="AH792" s="84"/>
      <c r="AI792" s="84"/>
      <c r="AJ792" s="84"/>
      <c r="AK792" s="84"/>
      <c r="AL792" s="84"/>
      <c r="AM792" s="84"/>
      <c r="AN792" s="84"/>
      <c r="AO792" s="84"/>
      <c r="AP792" s="84"/>
      <c r="AQ792" s="84"/>
      <c r="AR792" s="84"/>
      <c r="AS792" s="84">
        <f>AS793</f>
        <v>0</v>
      </c>
      <c r="AT792" s="84">
        <f t="shared" si="1959"/>
        <v>0</v>
      </c>
      <c r="AU792" s="84">
        <f t="shared" si="1959"/>
        <v>0</v>
      </c>
      <c r="AV792" s="11">
        <f t="shared" si="1959"/>
        <v>91620</v>
      </c>
      <c r="AW792" s="11">
        <f t="shared" si="1959"/>
        <v>91620</v>
      </c>
      <c r="AX792" s="11">
        <f t="shared" si="1959"/>
        <v>91620</v>
      </c>
      <c r="AY792" s="84">
        <f>AY793</f>
        <v>0</v>
      </c>
      <c r="AZ792" s="84">
        <f t="shared" si="1959"/>
        <v>0</v>
      </c>
      <c r="BA792" s="84">
        <f t="shared" si="1959"/>
        <v>0</v>
      </c>
      <c r="BB792" s="11">
        <f t="shared" si="1959"/>
        <v>0</v>
      </c>
      <c r="BC792" s="11">
        <f t="shared" si="1959"/>
        <v>91620</v>
      </c>
      <c r="BD792" s="11">
        <f t="shared" si="1959"/>
        <v>91620</v>
      </c>
      <c r="BE792" s="84">
        <f>BE793</f>
        <v>0</v>
      </c>
      <c r="BF792" s="84">
        <f t="shared" si="1960"/>
        <v>0</v>
      </c>
      <c r="BG792" s="84">
        <f t="shared" si="1960"/>
        <v>0</v>
      </c>
      <c r="BH792" s="11">
        <f t="shared" si="1960"/>
        <v>0</v>
      </c>
      <c r="BI792" s="11">
        <f t="shared" si="1960"/>
        <v>91620</v>
      </c>
      <c r="BJ792" s="11">
        <f t="shared" si="1960"/>
        <v>91620</v>
      </c>
      <c r="BK792" s="84">
        <f>BK793</f>
        <v>0</v>
      </c>
      <c r="BL792" s="84">
        <f t="shared" si="1961"/>
        <v>0</v>
      </c>
      <c r="BM792" s="84">
        <f t="shared" si="1961"/>
        <v>0</v>
      </c>
      <c r="BN792" s="11">
        <f t="shared" si="1961"/>
        <v>0</v>
      </c>
      <c r="BO792" s="11">
        <f t="shared" si="1961"/>
        <v>91620</v>
      </c>
      <c r="BP792" s="11">
        <f t="shared" si="1961"/>
        <v>91620</v>
      </c>
      <c r="BQ792" s="84">
        <f>BQ793</f>
        <v>0</v>
      </c>
      <c r="BR792" s="84">
        <f t="shared" si="1961"/>
        <v>0</v>
      </c>
      <c r="BS792" s="84">
        <f t="shared" si="1961"/>
        <v>0</v>
      </c>
      <c r="BT792" s="11">
        <f t="shared" si="1961"/>
        <v>0</v>
      </c>
      <c r="BU792" s="11">
        <f t="shared" si="1961"/>
        <v>91620</v>
      </c>
      <c r="BV792" s="11">
        <f t="shared" si="1961"/>
        <v>91620</v>
      </c>
      <c r="BW792" s="84">
        <f>BW793</f>
        <v>0</v>
      </c>
      <c r="BX792" s="84">
        <f t="shared" si="1962"/>
        <v>0</v>
      </c>
      <c r="BY792" s="84">
        <f t="shared" si="1962"/>
        <v>0</v>
      </c>
      <c r="BZ792" s="11">
        <f t="shared" si="1962"/>
        <v>0</v>
      </c>
      <c r="CA792" s="11">
        <f t="shared" si="1962"/>
        <v>91620</v>
      </c>
      <c r="CB792" s="11">
        <f t="shared" si="1962"/>
        <v>91620</v>
      </c>
      <c r="CC792" s="84">
        <f>CC793</f>
        <v>0</v>
      </c>
      <c r="CD792" s="84">
        <f t="shared" si="1963"/>
        <v>0</v>
      </c>
      <c r="CE792" s="84">
        <f t="shared" si="1963"/>
        <v>0</v>
      </c>
      <c r="CF792" s="11">
        <f t="shared" si="1963"/>
        <v>0</v>
      </c>
      <c r="CG792" s="11">
        <f t="shared" si="1963"/>
        <v>91620</v>
      </c>
      <c r="CH792" s="11">
        <f t="shared" si="1963"/>
        <v>91620</v>
      </c>
    </row>
    <row r="793" spans="1:86" ht="33" hidden="1" x14ac:dyDescent="0.25">
      <c r="A793" s="25" t="s">
        <v>11</v>
      </c>
      <c r="B793" s="26">
        <v>913</v>
      </c>
      <c r="C793" s="26" t="s">
        <v>7</v>
      </c>
      <c r="D793" s="26" t="s">
        <v>21</v>
      </c>
      <c r="E793" s="30" t="s">
        <v>617</v>
      </c>
      <c r="F793" s="31">
        <v>600</v>
      </c>
      <c r="G793" s="9">
        <f t="shared" si="1958"/>
        <v>0</v>
      </c>
      <c r="H793" s="9">
        <f t="shared" si="1958"/>
        <v>0</v>
      </c>
      <c r="I793" s="83"/>
      <c r="J793" s="83"/>
      <c r="K793" s="83"/>
      <c r="L793" s="83"/>
      <c r="M793" s="83"/>
      <c r="N793" s="83"/>
      <c r="O793" s="84"/>
      <c r="P793" s="84"/>
      <c r="Q793" s="84"/>
      <c r="R793" s="84"/>
      <c r="S793" s="84"/>
      <c r="T793" s="84"/>
      <c r="U793" s="84"/>
      <c r="V793" s="84"/>
      <c r="W793" s="84"/>
      <c r="X793" s="84"/>
      <c r="Y793" s="84"/>
      <c r="Z793" s="84"/>
      <c r="AA793" s="84"/>
      <c r="AB793" s="84"/>
      <c r="AC793" s="84"/>
      <c r="AD793" s="84"/>
      <c r="AE793" s="84"/>
      <c r="AF793" s="84"/>
      <c r="AG793" s="84"/>
      <c r="AH793" s="84"/>
      <c r="AI793" s="84"/>
      <c r="AJ793" s="84"/>
      <c r="AK793" s="84"/>
      <c r="AL793" s="84"/>
      <c r="AM793" s="84"/>
      <c r="AN793" s="84"/>
      <c r="AO793" s="84"/>
      <c r="AP793" s="84"/>
      <c r="AQ793" s="84"/>
      <c r="AR793" s="84"/>
      <c r="AS793" s="84">
        <f>AS794</f>
        <v>0</v>
      </c>
      <c r="AT793" s="84">
        <f t="shared" si="1959"/>
        <v>0</v>
      </c>
      <c r="AU793" s="84">
        <f t="shared" si="1959"/>
        <v>0</v>
      </c>
      <c r="AV793" s="11">
        <f t="shared" si="1959"/>
        <v>91620</v>
      </c>
      <c r="AW793" s="11">
        <f t="shared" si="1959"/>
        <v>91620</v>
      </c>
      <c r="AX793" s="11">
        <f t="shared" si="1959"/>
        <v>91620</v>
      </c>
      <c r="AY793" s="84">
        <f>AY794</f>
        <v>0</v>
      </c>
      <c r="AZ793" s="84">
        <f t="shared" si="1959"/>
        <v>0</v>
      </c>
      <c r="BA793" s="84">
        <f t="shared" si="1959"/>
        <v>0</v>
      </c>
      <c r="BB793" s="11">
        <f t="shared" si="1959"/>
        <v>0</v>
      </c>
      <c r="BC793" s="11">
        <f t="shared" si="1959"/>
        <v>91620</v>
      </c>
      <c r="BD793" s="11">
        <f t="shared" si="1959"/>
        <v>91620</v>
      </c>
      <c r="BE793" s="84">
        <f>BE794</f>
        <v>0</v>
      </c>
      <c r="BF793" s="84">
        <f t="shared" si="1960"/>
        <v>0</v>
      </c>
      <c r="BG793" s="84">
        <f t="shared" si="1960"/>
        <v>0</v>
      </c>
      <c r="BH793" s="11">
        <f t="shared" si="1960"/>
        <v>0</v>
      </c>
      <c r="BI793" s="11">
        <f t="shared" si="1960"/>
        <v>91620</v>
      </c>
      <c r="BJ793" s="11">
        <f t="shared" si="1960"/>
        <v>91620</v>
      </c>
      <c r="BK793" s="84">
        <f>BK794</f>
        <v>0</v>
      </c>
      <c r="BL793" s="84">
        <f t="shared" si="1961"/>
        <v>0</v>
      </c>
      <c r="BM793" s="84">
        <f t="shared" si="1961"/>
        <v>0</v>
      </c>
      <c r="BN793" s="11">
        <f t="shared" si="1961"/>
        <v>0</v>
      </c>
      <c r="BO793" s="11">
        <f t="shared" si="1961"/>
        <v>91620</v>
      </c>
      <c r="BP793" s="11">
        <f t="shared" si="1961"/>
        <v>91620</v>
      </c>
      <c r="BQ793" s="84">
        <f>BQ794</f>
        <v>0</v>
      </c>
      <c r="BR793" s="84">
        <f t="shared" si="1961"/>
        <v>0</v>
      </c>
      <c r="BS793" s="84">
        <f t="shared" si="1961"/>
        <v>0</v>
      </c>
      <c r="BT793" s="11">
        <f t="shared" si="1961"/>
        <v>0</v>
      </c>
      <c r="BU793" s="11">
        <f t="shared" si="1961"/>
        <v>91620</v>
      </c>
      <c r="BV793" s="11">
        <f t="shared" si="1961"/>
        <v>91620</v>
      </c>
      <c r="BW793" s="84">
        <f>BW794</f>
        <v>0</v>
      </c>
      <c r="BX793" s="84">
        <f t="shared" si="1962"/>
        <v>0</v>
      </c>
      <c r="BY793" s="84">
        <f t="shared" si="1962"/>
        <v>0</v>
      </c>
      <c r="BZ793" s="11">
        <f t="shared" si="1962"/>
        <v>0</v>
      </c>
      <c r="CA793" s="11">
        <f t="shared" si="1962"/>
        <v>91620</v>
      </c>
      <c r="CB793" s="11">
        <f t="shared" si="1962"/>
        <v>91620</v>
      </c>
      <c r="CC793" s="84">
        <f>CC794</f>
        <v>0</v>
      </c>
      <c r="CD793" s="84">
        <f t="shared" si="1963"/>
        <v>0</v>
      </c>
      <c r="CE793" s="84">
        <f t="shared" si="1963"/>
        <v>0</v>
      </c>
      <c r="CF793" s="11">
        <f t="shared" si="1963"/>
        <v>0</v>
      </c>
      <c r="CG793" s="11">
        <f t="shared" si="1963"/>
        <v>91620</v>
      </c>
      <c r="CH793" s="11">
        <f t="shared" si="1963"/>
        <v>91620</v>
      </c>
    </row>
    <row r="794" spans="1:86" ht="33" hidden="1" x14ac:dyDescent="0.25">
      <c r="A794" s="25" t="s">
        <v>240</v>
      </c>
      <c r="B794" s="26">
        <v>913</v>
      </c>
      <c r="C794" s="26" t="s">
        <v>7</v>
      </c>
      <c r="D794" s="26" t="s">
        <v>21</v>
      </c>
      <c r="E794" s="30" t="s">
        <v>617</v>
      </c>
      <c r="F794" s="9">
        <v>630</v>
      </c>
      <c r="G794" s="9"/>
      <c r="H794" s="9"/>
      <c r="I794" s="83"/>
      <c r="J794" s="83"/>
      <c r="K794" s="83"/>
      <c r="L794" s="83"/>
      <c r="M794" s="83"/>
      <c r="N794" s="83"/>
      <c r="O794" s="84"/>
      <c r="P794" s="84"/>
      <c r="Q794" s="84"/>
      <c r="R794" s="84"/>
      <c r="S794" s="84"/>
      <c r="T794" s="84"/>
      <c r="U794" s="84"/>
      <c r="V794" s="84"/>
      <c r="W794" s="84"/>
      <c r="X794" s="84"/>
      <c r="Y794" s="84"/>
      <c r="Z794" s="84"/>
      <c r="AA794" s="84"/>
      <c r="AB794" s="84"/>
      <c r="AC794" s="84"/>
      <c r="AD794" s="84"/>
      <c r="AE794" s="84"/>
      <c r="AF794" s="84"/>
      <c r="AG794" s="84"/>
      <c r="AH794" s="84"/>
      <c r="AI794" s="84"/>
      <c r="AJ794" s="84"/>
      <c r="AK794" s="84"/>
      <c r="AL794" s="84"/>
      <c r="AM794" s="84"/>
      <c r="AN794" s="84"/>
      <c r="AO794" s="84"/>
      <c r="AP794" s="84"/>
      <c r="AQ794" s="84"/>
      <c r="AR794" s="84"/>
      <c r="AS794" s="84"/>
      <c r="AT794" s="84"/>
      <c r="AU794" s="84"/>
      <c r="AV794" s="11">
        <f>90037+1583</f>
        <v>91620</v>
      </c>
      <c r="AW794" s="9">
        <f>AQ794+AS794+AT794+AU794+AV794</f>
        <v>91620</v>
      </c>
      <c r="AX794" s="9">
        <f>AR794+AV794</f>
        <v>91620</v>
      </c>
      <c r="AY794" s="84"/>
      <c r="AZ794" s="84"/>
      <c r="BA794" s="84"/>
      <c r="BB794" s="11"/>
      <c r="BC794" s="9">
        <f>AW794+AY794+AZ794+BA794+BB794</f>
        <v>91620</v>
      </c>
      <c r="BD794" s="9">
        <f>AX794+BB794</f>
        <v>91620</v>
      </c>
      <c r="BE794" s="84"/>
      <c r="BF794" s="84"/>
      <c r="BG794" s="84"/>
      <c r="BH794" s="11"/>
      <c r="BI794" s="9">
        <f>BC794+BE794+BF794+BG794+BH794</f>
        <v>91620</v>
      </c>
      <c r="BJ794" s="9">
        <f>BD794+BH794</f>
        <v>91620</v>
      </c>
      <c r="BK794" s="84"/>
      <c r="BL794" s="84"/>
      <c r="BM794" s="84"/>
      <c r="BN794" s="11"/>
      <c r="BO794" s="9">
        <f>BI794+BK794+BL794+BM794+BN794</f>
        <v>91620</v>
      </c>
      <c r="BP794" s="9">
        <f>BJ794+BN794</f>
        <v>91620</v>
      </c>
      <c r="BQ794" s="84"/>
      <c r="BR794" s="84"/>
      <c r="BS794" s="84"/>
      <c r="BT794" s="11"/>
      <c r="BU794" s="9">
        <f>BO794+BQ794+BR794+BS794+BT794</f>
        <v>91620</v>
      </c>
      <c r="BV794" s="9">
        <f>BP794+BT794</f>
        <v>91620</v>
      </c>
      <c r="BW794" s="84"/>
      <c r="BX794" s="84"/>
      <c r="BY794" s="84"/>
      <c r="BZ794" s="11"/>
      <c r="CA794" s="9">
        <f>BU794+BW794+BX794+BY794+BZ794</f>
        <v>91620</v>
      </c>
      <c r="CB794" s="9">
        <f>BV794+BZ794</f>
        <v>91620</v>
      </c>
      <c r="CC794" s="84"/>
      <c r="CD794" s="84"/>
      <c r="CE794" s="84"/>
      <c r="CF794" s="11"/>
      <c r="CG794" s="9">
        <f>CA794+CC794+CD794+CE794+CF794</f>
        <v>91620</v>
      </c>
      <c r="CH794" s="9">
        <f>CB794+CF794</f>
        <v>91620</v>
      </c>
    </row>
    <row r="795" spans="1:86" ht="66" hidden="1" x14ac:dyDescent="0.25">
      <c r="A795" s="25" t="s">
        <v>763</v>
      </c>
      <c r="B795" s="26">
        <v>913</v>
      </c>
      <c r="C795" s="26" t="s">
        <v>7</v>
      </c>
      <c r="D795" s="26" t="s">
        <v>21</v>
      </c>
      <c r="E795" s="30" t="s">
        <v>805</v>
      </c>
      <c r="F795" s="9"/>
      <c r="G795" s="9"/>
      <c r="H795" s="9"/>
      <c r="I795" s="83"/>
      <c r="J795" s="83"/>
      <c r="K795" s="83"/>
      <c r="L795" s="83"/>
      <c r="M795" s="83"/>
      <c r="N795" s="83"/>
      <c r="O795" s="84"/>
      <c r="P795" s="84"/>
      <c r="Q795" s="84"/>
      <c r="R795" s="84"/>
      <c r="S795" s="84"/>
      <c r="T795" s="84"/>
      <c r="U795" s="84"/>
      <c r="V795" s="84"/>
      <c r="W795" s="84"/>
      <c r="X795" s="84"/>
      <c r="Y795" s="84"/>
      <c r="Z795" s="84"/>
      <c r="AA795" s="84"/>
      <c r="AB795" s="84"/>
      <c r="AC795" s="84"/>
      <c r="AD795" s="84"/>
      <c r="AE795" s="84"/>
      <c r="AF795" s="84"/>
      <c r="AG795" s="84"/>
      <c r="AH795" s="84"/>
      <c r="AI795" s="84"/>
      <c r="AJ795" s="84"/>
      <c r="AK795" s="84"/>
      <c r="AL795" s="84"/>
      <c r="AM795" s="84"/>
      <c r="AN795" s="84"/>
      <c r="AO795" s="84"/>
      <c r="AP795" s="84"/>
      <c r="AQ795" s="84"/>
      <c r="AR795" s="84"/>
      <c r="AS795" s="84"/>
      <c r="AT795" s="84"/>
      <c r="AU795" s="84"/>
      <c r="AV795" s="11"/>
      <c r="AW795" s="9"/>
      <c r="AX795" s="9"/>
      <c r="AY795" s="9">
        <f t="shared" ref="AY795:CH795" si="1964">AY796</f>
        <v>11517</v>
      </c>
      <c r="AZ795" s="9">
        <f t="shared" si="1964"/>
        <v>0</v>
      </c>
      <c r="BA795" s="9">
        <f t="shared" si="1964"/>
        <v>0</v>
      </c>
      <c r="BB795" s="9">
        <f t="shared" si="1964"/>
        <v>0</v>
      </c>
      <c r="BC795" s="9">
        <f t="shared" si="1964"/>
        <v>11517</v>
      </c>
      <c r="BD795" s="9">
        <f t="shared" si="1964"/>
        <v>0</v>
      </c>
      <c r="BE795" s="9">
        <f t="shared" si="1964"/>
        <v>0</v>
      </c>
      <c r="BF795" s="9">
        <f t="shared" si="1964"/>
        <v>0</v>
      </c>
      <c r="BG795" s="9">
        <f t="shared" si="1964"/>
        <v>0</v>
      </c>
      <c r="BH795" s="9">
        <f t="shared" si="1964"/>
        <v>0</v>
      </c>
      <c r="BI795" s="9">
        <f t="shared" si="1964"/>
        <v>11517</v>
      </c>
      <c r="BJ795" s="9">
        <f t="shared" si="1964"/>
        <v>0</v>
      </c>
      <c r="BK795" s="9">
        <f t="shared" si="1964"/>
        <v>0</v>
      </c>
      <c r="BL795" s="9">
        <f t="shared" si="1964"/>
        <v>0</v>
      </c>
      <c r="BM795" s="9">
        <f t="shared" si="1964"/>
        <v>0</v>
      </c>
      <c r="BN795" s="9">
        <f t="shared" si="1964"/>
        <v>0</v>
      </c>
      <c r="BO795" s="9">
        <f t="shared" si="1964"/>
        <v>11517</v>
      </c>
      <c r="BP795" s="9">
        <f t="shared" si="1964"/>
        <v>0</v>
      </c>
      <c r="BQ795" s="9">
        <f t="shared" si="1964"/>
        <v>0</v>
      </c>
      <c r="BR795" s="9">
        <f t="shared" si="1964"/>
        <v>0</v>
      </c>
      <c r="BS795" s="9">
        <f t="shared" si="1964"/>
        <v>0</v>
      </c>
      <c r="BT795" s="9">
        <f t="shared" si="1964"/>
        <v>84824</v>
      </c>
      <c r="BU795" s="9">
        <f t="shared" si="1964"/>
        <v>96341</v>
      </c>
      <c r="BV795" s="9">
        <f t="shared" si="1964"/>
        <v>84824</v>
      </c>
      <c r="BW795" s="9">
        <f t="shared" si="1964"/>
        <v>0</v>
      </c>
      <c r="BX795" s="9">
        <f t="shared" si="1964"/>
        <v>0</v>
      </c>
      <c r="BY795" s="9">
        <f t="shared" si="1964"/>
        <v>0</v>
      </c>
      <c r="BZ795" s="9">
        <f t="shared" si="1964"/>
        <v>0</v>
      </c>
      <c r="CA795" s="9">
        <f t="shared" si="1964"/>
        <v>96341</v>
      </c>
      <c r="CB795" s="9">
        <f t="shared" si="1964"/>
        <v>84824</v>
      </c>
      <c r="CC795" s="9">
        <f t="shared" si="1964"/>
        <v>-8167</v>
      </c>
      <c r="CD795" s="9">
        <f t="shared" si="1964"/>
        <v>0</v>
      </c>
      <c r="CE795" s="9">
        <f t="shared" si="1964"/>
        <v>0</v>
      </c>
      <c r="CF795" s="9">
        <f t="shared" si="1964"/>
        <v>3356</v>
      </c>
      <c r="CG795" s="9">
        <f t="shared" si="1964"/>
        <v>91530</v>
      </c>
      <c r="CH795" s="9">
        <f t="shared" si="1964"/>
        <v>88180</v>
      </c>
    </row>
    <row r="796" spans="1:86" ht="33" hidden="1" x14ac:dyDescent="0.25">
      <c r="A796" s="25" t="s">
        <v>11</v>
      </c>
      <c r="B796" s="26">
        <v>913</v>
      </c>
      <c r="C796" s="26" t="s">
        <v>7</v>
      </c>
      <c r="D796" s="26" t="s">
        <v>21</v>
      </c>
      <c r="E796" s="30" t="s">
        <v>805</v>
      </c>
      <c r="F796" s="9">
        <v>600</v>
      </c>
      <c r="G796" s="9"/>
      <c r="H796" s="9"/>
      <c r="I796" s="83"/>
      <c r="J796" s="83"/>
      <c r="K796" s="83"/>
      <c r="L796" s="83"/>
      <c r="M796" s="83"/>
      <c r="N796" s="83"/>
      <c r="O796" s="84"/>
      <c r="P796" s="84"/>
      <c r="Q796" s="84"/>
      <c r="R796" s="84"/>
      <c r="S796" s="84"/>
      <c r="T796" s="84"/>
      <c r="U796" s="84"/>
      <c r="V796" s="84"/>
      <c r="W796" s="84"/>
      <c r="X796" s="84"/>
      <c r="Y796" s="84"/>
      <c r="Z796" s="84"/>
      <c r="AA796" s="84"/>
      <c r="AB796" s="84"/>
      <c r="AC796" s="84"/>
      <c r="AD796" s="84"/>
      <c r="AE796" s="84"/>
      <c r="AF796" s="84"/>
      <c r="AG796" s="84"/>
      <c r="AH796" s="84"/>
      <c r="AI796" s="84"/>
      <c r="AJ796" s="84"/>
      <c r="AK796" s="84"/>
      <c r="AL796" s="84"/>
      <c r="AM796" s="84"/>
      <c r="AN796" s="84"/>
      <c r="AO796" s="84"/>
      <c r="AP796" s="84"/>
      <c r="AQ796" s="84"/>
      <c r="AR796" s="84"/>
      <c r="AS796" s="84"/>
      <c r="AT796" s="84"/>
      <c r="AU796" s="84"/>
      <c r="AV796" s="11"/>
      <c r="AW796" s="9"/>
      <c r="AX796" s="9"/>
      <c r="AY796" s="9">
        <f t="shared" ref="AY796:BD796" si="1965">AY797+AY798</f>
        <v>11517</v>
      </c>
      <c r="AZ796" s="9">
        <f t="shared" si="1965"/>
        <v>0</v>
      </c>
      <c r="BA796" s="9">
        <f t="shared" si="1965"/>
        <v>0</v>
      </c>
      <c r="BB796" s="9">
        <f t="shared" si="1965"/>
        <v>0</v>
      </c>
      <c r="BC796" s="9">
        <f t="shared" si="1965"/>
        <v>11517</v>
      </c>
      <c r="BD796" s="9">
        <f t="shared" si="1965"/>
        <v>0</v>
      </c>
      <c r="BE796" s="9">
        <f t="shared" ref="BE796:BJ796" si="1966">BE797+BE798</f>
        <v>0</v>
      </c>
      <c r="BF796" s="9">
        <f t="shared" si="1966"/>
        <v>0</v>
      </c>
      <c r="BG796" s="9">
        <f t="shared" si="1966"/>
        <v>0</v>
      </c>
      <c r="BH796" s="9">
        <f t="shared" si="1966"/>
        <v>0</v>
      </c>
      <c r="BI796" s="9">
        <f t="shared" si="1966"/>
        <v>11517</v>
      </c>
      <c r="BJ796" s="9">
        <f t="shared" si="1966"/>
        <v>0</v>
      </c>
      <c r="BK796" s="9">
        <f t="shared" ref="BK796:BP796" si="1967">BK797+BK798</f>
        <v>0</v>
      </c>
      <c r="BL796" s="9">
        <f t="shared" si="1967"/>
        <v>0</v>
      </c>
      <c r="BM796" s="9">
        <f t="shared" si="1967"/>
        <v>0</v>
      </c>
      <c r="BN796" s="9">
        <f t="shared" si="1967"/>
        <v>0</v>
      </c>
      <c r="BO796" s="9">
        <f t="shared" si="1967"/>
        <v>11517</v>
      </c>
      <c r="BP796" s="9">
        <f t="shared" si="1967"/>
        <v>0</v>
      </c>
      <c r="BQ796" s="9">
        <f>BQ797+BQ798+BQ799</f>
        <v>0</v>
      </c>
      <c r="BR796" s="9">
        <f t="shared" ref="BR796:BV796" si="1968">BR797+BR798+BR799</f>
        <v>0</v>
      </c>
      <c r="BS796" s="9">
        <f t="shared" si="1968"/>
        <v>0</v>
      </c>
      <c r="BT796" s="9">
        <f t="shared" si="1968"/>
        <v>84824</v>
      </c>
      <c r="BU796" s="9">
        <f t="shared" si="1968"/>
        <v>96341</v>
      </c>
      <c r="BV796" s="9">
        <f t="shared" si="1968"/>
        <v>84824</v>
      </c>
      <c r="BW796" s="9">
        <f>BW797+BW798+BW799</f>
        <v>0</v>
      </c>
      <c r="BX796" s="9">
        <f t="shared" ref="BX796:CB796" si="1969">BX797+BX798+BX799</f>
        <v>0</v>
      </c>
      <c r="BY796" s="9">
        <f t="shared" si="1969"/>
        <v>0</v>
      </c>
      <c r="BZ796" s="9">
        <f t="shared" si="1969"/>
        <v>0</v>
      </c>
      <c r="CA796" s="9">
        <f t="shared" si="1969"/>
        <v>96341</v>
      </c>
      <c r="CB796" s="9">
        <f t="shared" si="1969"/>
        <v>84824</v>
      </c>
      <c r="CC796" s="9">
        <f>CC797+CC798+CC799</f>
        <v>-8167</v>
      </c>
      <c r="CD796" s="9">
        <f t="shared" ref="CD796:CH796" si="1970">CD797+CD798+CD799</f>
        <v>0</v>
      </c>
      <c r="CE796" s="9">
        <f t="shared" si="1970"/>
        <v>0</v>
      </c>
      <c r="CF796" s="9">
        <f t="shared" si="1970"/>
        <v>3356</v>
      </c>
      <c r="CG796" s="9">
        <f t="shared" si="1970"/>
        <v>91530</v>
      </c>
      <c r="CH796" s="9">
        <f t="shared" si="1970"/>
        <v>88180</v>
      </c>
    </row>
    <row r="797" spans="1:86" hidden="1" x14ac:dyDescent="0.25">
      <c r="A797" s="28" t="s">
        <v>13</v>
      </c>
      <c r="B797" s="26">
        <v>913</v>
      </c>
      <c r="C797" s="26" t="s">
        <v>7</v>
      </c>
      <c r="D797" s="26" t="s">
        <v>21</v>
      </c>
      <c r="E797" s="30" t="s">
        <v>805</v>
      </c>
      <c r="F797" s="9">
        <v>610</v>
      </c>
      <c r="G797" s="9"/>
      <c r="H797" s="9"/>
      <c r="I797" s="83"/>
      <c r="J797" s="83"/>
      <c r="K797" s="83"/>
      <c r="L797" s="83"/>
      <c r="M797" s="83"/>
      <c r="N797" s="83"/>
      <c r="O797" s="84"/>
      <c r="P797" s="84"/>
      <c r="Q797" s="84"/>
      <c r="R797" s="84"/>
      <c r="S797" s="84"/>
      <c r="T797" s="84"/>
      <c r="U797" s="84"/>
      <c r="V797" s="84"/>
      <c r="W797" s="84"/>
      <c r="X797" s="84"/>
      <c r="Y797" s="84"/>
      <c r="Z797" s="84"/>
      <c r="AA797" s="84"/>
      <c r="AB797" s="84"/>
      <c r="AC797" s="84"/>
      <c r="AD797" s="84"/>
      <c r="AE797" s="84"/>
      <c r="AF797" s="84"/>
      <c r="AG797" s="84"/>
      <c r="AH797" s="84"/>
      <c r="AI797" s="84"/>
      <c r="AJ797" s="84"/>
      <c r="AK797" s="84"/>
      <c r="AL797" s="84"/>
      <c r="AM797" s="84"/>
      <c r="AN797" s="84"/>
      <c r="AO797" s="84"/>
      <c r="AP797" s="84"/>
      <c r="AQ797" s="84"/>
      <c r="AR797" s="84"/>
      <c r="AS797" s="84"/>
      <c r="AT797" s="84"/>
      <c r="AU797" s="84"/>
      <c r="AV797" s="11"/>
      <c r="AW797" s="9"/>
      <c r="AX797" s="9"/>
      <c r="AY797" s="9">
        <v>9626</v>
      </c>
      <c r="AZ797" s="9"/>
      <c r="BA797" s="9"/>
      <c r="BB797" s="9"/>
      <c r="BC797" s="9">
        <f>AW797+AY797+AZ797+BA797+BB797</f>
        <v>9626</v>
      </c>
      <c r="BD797" s="9">
        <f>AX797+BB797</f>
        <v>0</v>
      </c>
      <c r="BE797" s="9"/>
      <c r="BF797" s="9"/>
      <c r="BG797" s="9"/>
      <c r="BH797" s="9"/>
      <c r="BI797" s="9">
        <f>BC797+BE797+BF797+BG797+BH797</f>
        <v>9626</v>
      </c>
      <c r="BJ797" s="9">
        <f>BD797+BH797</f>
        <v>0</v>
      </c>
      <c r="BK797" s="9"/>
      <c r="BL797" s="9"/>
      <c r="BM797" s="9"/>
      <c r="BN797" s="9"/>
      <c r="BO797" s="9">
        <f>BI797+BK797+BL797+BM797+BN797</f>
        <v>9626</v>
      </c>
      <c r="BP797" s="9">
        <f>BJ797+BN797</f>
        <v>0</v>
      </c>
      <c r="BQ797" s="9">
        <f>-291-633</f>
        <v>-924</v>
      </c>
      <c r="BR797" s="9"/>
      <c r="BS797" s="9"/>
      <c r="BT797" s="9">
        <v>52410</v>
      </c>
      <c r="BU797" s="9">
        <f>BO797+BQ797+BR797+BS797+BT797</f>
        <v>61112</v>
      </c>
      <c r="BV797" s="9">
        <f>BP797+BT797</f>
        <v>52410</v>
      </c>
      <c r="BW797" s="9"/>
      <c r="BX797" s="9"/>
      <c r="BY797" s="9"/>
      <c r="BZ797" s="9"/>
      <c r="CA797" s="9">
        <f>BU797+BW797+BX797+BY797+BZ797</f>
        <v>61112</v>
      </c>
      <c r="CB797" s="9">
        <f>BV797+BZ797</f>
        <v>52410</v>
      </c>
      <c r="CC797" s="9">
        <v>-6712</v>
      </c>
      <c r="CD797" s="9"/>
      <c r="CE797" s="9"/>
      <c r="CF797" s="9"/>
      <c r="CG797" s="9">
        <f>CA797+CC797+CD797+CE797+CF797</f>
        <v>54400</v>
      </c>
      <c r="CH797" s="9">
        <f>CB797+CF797</f>
        <v>52410</v>
      </c>
    </row>
    <row r="798" spans="1:86" hidden="1" x14ac:dyDescent="0.25">
      <c r="A798" s="28" t="s">
        <v>23</v>
      </c>
      <c r="B798" s="26">
        <v>913</v>
      </c>
      <c r="C798" s="26" t="s">
        <v>7</v>
      </c>
      <c r="D798" s="26" t="s">
        <v>21</v>
      </c>
      <c r="E798" s="30" t="s">
        <v>805</v>
      </c>
      <c r="F798" s="9">
        <v>620</v>
      </c>
      <c r="G798" s="9"/>
      <c r="H798" s="9"/>
      <c r="I798" s="83"/>
      <c r="J798" s="83"/>
      <c r="K798" s="83"/>
      <c r="L798" s="83"/>
      <c r="M798" s="83"/>
      <c r="N798" s="83"/>
      <c r="O798" s="84"/>
      <c r="P798" s="84"/>
      <c r="Q798" s="84"/>
      <c r="R798" s="84"/>
      <c r="S798" s="84"/>
      <c r="T798" s="84"/>
      <c r="U798" s="84"/>
      <c r="V798" s="84"/>
      <c r="W798" s="84"/>
      <c r="X798" s="84"/>
      <c r="Y798" s="84"/>
      <c r="Z798" s="84"/>
      <c r="AA798" s="84"/>
      <c r="AB798" s="84"/>
      <c r="AC798" s="84"/>
      <c r="AD798" s="84"/>
      <c r="AE798" s="84"/>
      <c r="AF798" s="84"/>
      <c r="AG798" s="84"/>
      <c r="AH798" s="84"/>
      <c r="AI798" s="84"/>
      <c r="AJ798" s="84"/>
      <c r="AK798" s="84"/>
      <c r="AL798" s="84"/>
      <c r="AM798" s="84"/>
      <c r="AN798" s="84"/>
      <c r="AO798" s="84"/>
      <c r="AP798" s="84"/>
      <c r="AQ798" s="84"/>
      <c r="AR798" s="84"/>
      <c r="AS798" s="84"/>
      <c r="AT798" s="84"/>
      <c r="AU798" s="84"/>
      <c r="AV798" s="11"/>
      <c r="AW798" s="9"/>
      <c r="AX798" s="9"/>
      <c r="AY798" s="9">
        <v>1891</v>
      </c>
      <c r="AZ798" s="9"/>
      <c r="BA798" s="9"/>
      <c r="BB798" s="9"/>
      <c r="BC798" s="9">
        <f>AW798+AY798+AZ798+BA798+BB798</f>
        <v>1891</v>
      </c>
      <c r="BD798" s="9">
        <f>AX798+BB798</f>
        <v>0</v>
      </c>
      <c r="BE798" s="9"/>
      <c r="BF798" s="9"/>
      <c r="BG798" s="9"/>
      <c r="BH798" s="9"/>
      <c r="BI798" s="9">
        <f>BC798+BE798+BF798+BG798+BH798</f>
        <v>1891</v>
      </c>
      <c r="BJ798" s="9">
        <f>BD798+BH798</f>
        <v>0</v>
      </c>
      <c r="BK798" s="9"/>
      <c r="BL798" s="9"/>
      <c r="BM798" s="9"/>
      <c r="BN798" s="9"/>
      <c r="BO798" s="9">
        <f>BI798+BK798+BL798+BM798+BN798</f>
        <v>1891</v>
      </c>
      <c r="BP798" s="9">
        <f>BJ798+BN798</f>
        <v>0</v>
      </c>
      <c r="BQ798" s="9"/>
      <c r="BR798" s="9"/>
      <c r="BS798" s="9"/>
      <c r="BT798" s="9">
        <v>8106</v>
      </c>
      <c r="BU798" s="9">
        <f>BO798+BQ798+BR798+BS798+BT798</f>
        <v>9997</v>
      </c>
      <c r="BV798" s="9">
        <f>BP798+BT798</f>
        <v>8106</v>
      </c>
      <c r="BW798" s="9"/>
      <c r="BX798" s="9"/>
      <c r="BY798" s="9"/>
      <c r="BZ798" s="9"/>
      <c r="CA798" s="9">
        <f>BU798+BW798+BX798+BY798+BZ798</f>
        <v>9997</v>
      </c>
      <c r="CB798" s="9">
        <f>BV798+BZ798</f>
        <v>8106</v>
      </c>
      <c r="CC798" s="9">
        <v>-1455</v>
      </c>
      <c r="CD798" s="9"/>
      <c r="CE798" s="9"/>
      <c r="CF798" s="9">
        <v>3356</v>
      </c>
      <c r="CG798" s="9">
        <f>CA798+CC798+CD798+CE798+CF798</f>
        <v>11898</v>
      </c>
      <c r="CH798" s="9">
        <f>CB798+CF798</f>
        <v>11462</v>
      </c>
    </row>
    <row r="799" spans="1:86" ht="33" hidden="1" x14ac:dyDescent="0.25">
      <c r="A799" s="25" t="s">
        <v>240</v>
      </c>
      <c r="B799" s="26">
        <v>913</v>
      </c>
      <c r="C799" s="26" t="s">
        <v>7</v>
      </c>
      <c r="D799" s="26" t="s">
        <v>21</v>
      </c>
      <c r="E799" s="30" t="s">
        <v>805</v>
      </c>
      <c r="F799" s="9">
        <v>630</v>
      </c>
      <c r="G799" s="9"/>
      <c r="H799" s="9"/>
      <c r="I799" s="83"/>
      <c r="J799" s="83"/>
      <c r="K799" s="83"/>
      <c r="L799" s="83"/>
      <c r="M799" s="83"/>
      <c r="N799" s="83"/>
      <c r="O799" s="84"/>
      <c r="P799" s="84"/>
      <c r="Q799" s="84"/>
      <c r="R799" s="84"/>
      <c r="S799" s="84"/>
      <c r="T799" s="84"/>
      <c r="U799" s="84"/>
      <c r="V799" s="84"/>
      <c r="W799" s="84"/>
      <c r="X799" s="84"/>
      <c r="Y799" s="84"/>
      <c r="Z799" s="84"/>
      <c r="AA799" s="84"/>
      <c r="AB799" s="84"/>
      <c r="AC799" s="84"/>
      <c r="AD799" s="84"/>
      <c r="AE799" s="84"/>
      <c r="AF799" s="84"/>
      <c r="AG799" s="84"/>
      <c r="AH799" s="84"/>
      <c r="AI799" s="84"/>
      <c r="AJ799" s="84"/>
      <c r="AK799" s="84"/>
      <c r="AL799" s="84"/>
      <c r="AM799" s="84"/>
      <c r="AN799" s="84"/>
      <c r="AO799" s="84"/>
      <c r="AP799" s="84"/>
      <c r="AQ799" s="84"/>
      <c r="AR799" s="84"/>
      <c r="AS799" s="84"/>
      <c r="AT799" s="84"/>
      <c r="AU799" s="84"/>
      <c r="AV799" s="11"/>
      <c r="AW799" s="9"/>
      <c r="AX799" s="9"/>
      <c r="AY799" s="9"/>
      <c r="AZ799" s="9"/>
      <c r="BA799" s="9"/>
      <c r="BB799" s="9"/>
      <c r="BC799" s="9"/>
      <c r="BD799" s="9"/>
      <c r="BE799" s="9"/>
      <c r="BF799" s="9"/>
      <c r="BG799" s="9"/>
      <c r="BH799" s="9"/>
      <c r="BI799" s="9"/>
      <c r="BJ799" s="9"/>
      <c r="BK799" s="9"/>
      <c r="BL799" s="9"/>
      <c r="BM799" s="9"/>
      <c r="BN799" s="9"/>
      <c r="BO799" s="9"/>
      <c r="BP799" s="9"/>
      <c r="BQ799" s="9">
        <v>924</v>
      </c>
      <c r="BR799" s="9"/>
      <c r="BS799" s="9"/>
      <c r="BT799" s="9">
        <v>24308</v>
      </c>
      <c r="BU799" s="9">
        <f>BO799+BQ799+BR799+BS799+BT799</f>
        <v>25232</v>
      </c>
      <c r="BV799" s="9">
        <f>BP799+BT799</f>
        <v>24308</v>
      </c>
      <c r="BW799" s="9"/>
      <c r="BX799" s="9"/>
      <c r="BY799" s="9"/>
      <c r="BZ799" s="9"/>
      <c r="CA799" s="9">
        <f>BU799+BW799+BX799+BY799+BZ799</f>
        <v>25232</v>
      </c>
      <c r="CB799" s="9">
        <f>BV799+BZ799</f>
        <v>24308</v>
      </c>
      <c r="CC799" s="9"/>
      <c r="CD799" s="9"/>
      <c r="CE799" s="9"/>
      <c r="CF799" s="9"/>
      <c r="CG799" s="9">
        <f>CA799+CC799+CD799+CE799+CF799</f>
        <v>25232</v>
      </c>
      <c r="CH799" s="9">
        <f>CB799+CF799</f>
        <v>24308</v>
      </c>
    </row>
    <row r="800" spans="1:86" ht="33" hidden="1" x14ac:dyDescent="0.25">
      <c r="A800" s="25" t="s">
        <v>321</v>
      </c>
      <c r="B800" s="26">
        <v>913</v>
      </c>
      <c r="C800" s="26" t="s">
        <v>7</v>
      </c>
      <c r="D800" s="26" t="s">
        <v>21</v>
      </c>
      <c r="E800" s="46" t="s">
        <v>391</v>
      </c>
      <c r="F800" s="26"/>
      <c r="G800" s="11">
        <f t="shared" ref="G800:V803" si="1971">G801</f>
        <v>210</v>
      </c>
      <c r="H800" s="11">
        <f t="shared" si="1971"/>
        <v>0</v>
      </c>
      <c r="I800" s="11">
        <f t="shared" si="1971"/>
        <v>0</v>
      </c>
      <c r="J800" s="11">
        <f t="shared" si="1971"/>
        <v>0</v>
      </c>
      <c r="K800" s="11">
        <f t="shared" si="1971"/>
        <v>0</v>
      </c>
      <c r="L800" s="11">
        <f t="shared" si="1971"/>
        <v>0</v>
      </c>
      <c r="M800" s="11">
        <f t="shared" si="1971"/>
        <v>210</v>
      </c>
      <c r="N800" s="11">
        <f t="shared" si="1971"/>
        <v>0</v>
      </c>
      <c r="O800" s="11">
        <f t="shared" si="1971"/>
        <v>0</v>
      </c>
      <c r="P800" s="11">
        <f t="shared" si="1971"/>
        <v>0</v>
      </c>
      <c r="Q800" s="11">
        <f t="shared" si="1971"/>
        <v>0</v>
      </c>
      <c r="R800" s="11">
        <f t="shared" si="1971"/>
        <v>0</v>
      </c>
      <c r="S800" s="11">
        <f t="shared" si="1971"/>
        <v>210</v>
      </c>
      <c r="T800" s="11">
        <f t="shared" si="1971"/>
        <v>0</v>
      </c>
      <c r="U800" s="11">
        <f t="shared" si="1971"/>
        <v>0</v>
      </c>
      <c r="V800" s="11">
        <f t="shared" si="1971"/>
        <v>0</v>
      </c>
      <c r="W800" s="11">
        <f t="shared" ref="U800:AJ803" si="1972">W801</f>
        <v>0</v>
      </c>
      <c r="X800" s="11">
        <f t="shared" si="1972"/>
        <v>0</v>
      </c>
      <c r="Y800" s="11">
        <f t="shared" si="1972"/>
        <v>210</v>
      </c>
      <c r="Z800" s="11">
        <f t="shared" si="1972"/>
        <v>0</v>
      </c>
      <c r="AA800" s="11">
        <f t="shared" si="1972"/>
        <v>0</v>
      </c>
      <c r="AB800" s="11">
        <f t="shared" si="1972"/>
        <v>0</v>
      </c>
      <c r="AC800" s="11">
        <f t="shared" si="1972"/>
        <v>0</v>
      </c>
      <c r="AD800" s="11">
        <f t="shared" si="1972"/>
        <v>0</v>
      </c>
      <c r="AE800" s="11">
        <f t="shared" si="1972"/>
        <v>210</v>
      </c>
      <c r="AF800" s="11">
        <f t="shared" si="1972"/>
        <v>0</v>
      </c>
      <c r="AG800" s="11">
        <f t="shared" si="1972"/>
        <v>0</v>
      </c>
      <c r="AH800" s="11">
        <f t="shared" si="1972"/>
        <v>0</v>
      </c>
      <c r="AI800" s="11">
        <f t="shared" si="1972"/>
        <v>0</v>
      </c>
      <c r="AJ800" s="11">
        <f t="shared" si="1972"/>
        <v>0</v>
      </c>
      <c r="AK800" s="11">
        <f t="shared" ref="AG800:AV803" si="1973">AK801</f>
        <v>210</v>
      </c>
      <c r="AL800" s="11">
        <f t="shared" si="1973"/>
        <v>0</v>
      </c>
      <c r="AM800" s="11">
        <f t="shared" si="1973"/>
        <v>0</v>
      </c>
      <c r="AN800" s="11">
        <f t="shared" si="1973"/>
        <v>0</v>
      </c>
      <c r="AO800" s="11">
        <f t="shared" si="1973"/>
        <v>0</v>
      </c>
      <c r="AP800" s="11">
        <f t="shared" si="1973"/>
        <v>0</v>
      </c>
      <c r="AQ800" s="11">
        <f t="shared" si="1973"/>
        <v>210</v>
      </c>
      <c r="AR800" s="11">
        <f t="shared" si="1973"/>
        <v>0</v>
      </c>
      <c r="AS800" s="11">
        <f t="shared" si="1973"/>
        <v>0</v>
      </c>
      <c r="AT800" s="11">
        <f t="shared" si="1973"/>
        <v>0</v>
      </c>
      <c r="AU800" s="11">
        <f t="shared" si="1973"/>
        <v>0</v>
      </c>
      <c r="AV800" s="11">
        <f t="shared" si="1973"/>
        <v>0</v>
      </c>
      <c r="AW800" s="11">
        <f t="shared" ref="AS800:BH803" si="1974">AW801</f>
        <v>210</v>
      </c>
      <c r="AX800" s="11">
        <f t="shared" si="1974"/>
        <v>0</v>
      </c>
      <c r="AY800" s="11">
        <f t="shared" si="1974"/>
        <v>0</v>
      </c>
      <c r="AZ800" s="11">
        <f t="shared" si="1974"/>
        <v>0</v>
      </c>
      <c r="BA800" s="11">
        <f t="shared" si="1974"/>
        <v>0</v>
      </c>
      <c r="BB800" s="11">
        <f t="shared" si="1974"/>
        <v>0</v>
      </c>
      <c r="BC800" s="11">
        <f t="shared" si="1974"/>
        <v>210</v>
      </c>
      <c r="BD800" s="11">
        <f t="shared" si="1974"/>
        <v>0</v>
      </c>
      <c r="BE800" s="11">
        <f t="shared" si="1974"/>
        <v>0</v>
      </c>
      <c r="BF800" s="11">
        <f t="shared" si="1974"/>
        <v>0</v>
      </c>
      <c r="BG800" s="11">
        <f t="shared" si="1974"/>
        <v>0</v>
      </c>
      <c r="BH800" s="11">
        <f t="shared" si="1974"/>
        <v>0</v>
      </c>
      <c r="BI800" s="11">
        <f t="shared" ref="BE800:BT803" si="1975">BI801</f>
        <v>210</v>
      </c>
      <c r="BJ800" s="11">
        <f t="shared" si="1975"/>
        <v>0</v>
      </c>
      <c r="BK800" s="11">
        <f t="shared" si="1975"/>
        <v>0</v>
      </c>
      <c r="BL800" s="11">
        <f t="shared" si="1975"/>
        <v>0</v>
      </c>
      <c r="BM800" s="11">
        <f t="shared" si="1975"/>
        <v>0</v>
      </c>
      <c r="BN800" s="11">
        <f t="shared" si="1975"/>
        <v>0</v>
      </c>
      <c r="BO800" s="11">
        <f t="shared" si="1975"/>
        <v>210</v>
      </c>
      <c r="BP800" s="11">
        <f t="shared" si="1975"/>
        <v>0</v>
      </c>
      <c r="BQ800" s="11">
        <f t="shared" si="1975"/>
        <v>0</v>
      </c>
      <c r="BR800" s="11">
        <f t="shared" si="1975"/>
        <v>0</v>
      </c>
      <c r="BS800" s="11">
        <f t="shared" si="1975"/>
        <v>0</v>
      </c>
      <c r="BT800" s="11">
        <f t="shared" si="1975"/>
        <v>0</v>
      </c>
      <c r="BU800" s="11">
        <f t="shared" ref="BQ800:CF803" si="1976">BU801</f>
        <v>210</v>
      </c>
      <c r="BV800" s="11">
        <f t="shared" si="1976"/>
        <v>0</v>
      </c>
      <c r="BW800" s="11">
        <f t="shared" si="1976"/>
        <v>0</v>
      </c>
      <c r="BX800" s="11">
        <f t="shared" si="1976"/>
        <v>0</v>
      </c>
      <c r="BY800" s="11">
        <f t="shared" si="1976"/>
        <v>0</v>
      </c>
      <c r="BZ800" s="11">
        <f t="shared" si="1976"/>
        <v>0</v>
      </c>
      <c r="CA800" s="11">
        <f t="shared" si="1976"/>
        <v>210</v>
      </c>
      <c r="CB800" s="11">
        <f t="shared" si="1976"/>
        <v>0</v>
      </c>
      <c r="CC800" s="11">
        <f t="shared" si="1976"/>
        <v>0</v>
      </c>
      <c r="CD800" s="11">
        <f t="shared" si="1976"/>
        <v>0</v>
      </c>
      <c r="CE800" s="11">
        <f t="shared" si="1976"/>
        <v>0</v>
      </c>
      <c r="CF800" s="11">
        <f t="shared" si="1976"/>
        <v>0</v>
      </c>
      <c r="CG800" s="11">
        <f t="shared" ref="CC800:CH803" si="1977">CG801</f>
        <v>210</v>
      </c>
      <c r="CH800" s="11">
        <f t="shared" si="1977"/>
        <v>0</v>
      </c>
    </row>
    <row r="801" spans="1:86" ht="20.100000000000001" hidden="1" customHeight="1" x14ac:dyDescent="0.25">
      <c r="A801" s="28" t="s">
        <v>14</v>
      </c>
      <c r="B801" s="26">
        <v>913</v>
      </c>
      <c r="C801" s="26" t="s">
        <v>7</v>
      </c>
      <c r="D801" s="26" t="s">
        <v>21</v>
      </c>
      <c r="E801" s="26" t="s">
        <v>392</v>
      </c>
      <c r="F801" s="26"/>
      <c r="G801" s="9">
        <f t="shared" si="1971"/>
        <v>210</v>
      </c>
      <c r="H801" s="9">
        <f t="shared" si="1971"/>
        <v>0</v>
      </c>
      <c r="I801" s="9">
        <f t="shared" si="1971"/>
        <v>0</v>
      </c>
      <c r="J801" s="9">
        <f t="shared" si="1971"/>
        <v>0</v>
      </c>
      <c r="K801" s="9">
        <f t="shared" si="1971"/>
        <v>0</v>
      </c>
      <c r="L801" s="9">
        <f t="shared" si="1971"/>
        <v>0</v>
      </c>
      <c r="M801" s="9">
        <f t="shared" si="1971"/>
        <v>210</v>
      </c>
      <c r="N801" s="9">
        <f t="shared" si="1971"/>
        <v>0</v>
      </c>
      <c r="O801" s="9">
        <f t="shared" si="1971"/>
        <v>0</v>
      </c>
      <c r="P801" s="9">
        <f t="shared" si="1971"/>
        <v>0</v>
      </c>
      <c r="Q801" s="9">
        <f t="shared" si="1971"/>
        <v>0</v>
      </c>
      <c r="R801" s="9">
        <f t="shared" si="1971"/>
        <v>0</v>
      </c>
      <c r="S801" s="9">
        <f t="shared" si="1971"/>
        <v>210</v>
      </c>
      <c r="T801" s="9">
        <f t="shared" si="1971"/>
        <v>0</v>
      </c>
      <c r="U801" s="9">
        <f t="shared" si="1972"/>
        <v>0</v>
      </c>
      <c r="V801" s="9">
        <f t="shared" si="1972"/>
        <v>0</v>
      </c>
      <c r="W801" s="9">
        <f t="shared" si="1972"/>
        <v>0</v>
      </c>
      <c r="X801" s="9">
        <f t="shared" si="1972"/>
        <v>0</v>
      </c>
      <c r="Y801" s="9">
        <f t="shared" si="1972"/>
        <v>210</v>
      </c>
      <c r="Z801" s="9">
        <f t="shared" si="1972"/>
        <v>0</v>
      </c>
      <c r="AA801" s="9">
        <f t="shared" si="1972"/>
        <v>0</v>
      </c>
      <c r="AB801" s="9">
        <f t="shared" si="1972"/>
        <v>0</v>
      </c>
      <c r="AC801" s="9">
        <f t="shared" si="1972"/>
        <v>0</v>
      </c>
      <c r="AD801" s="9">
        <f t="shared" si="1972"/>
        <v>0</v>
      </c>
      <c r="AE801" s="9">
        <f t="shared" si="1972"/>
        <v>210</v>
      </c>
      <c r="AF801" s="9">
        <f t="shared" si="1972"/>
        <v>0</v>
      </c>
      <c r="AG801" s="9">
        <f t="shared" si="1973"/>
        <v>0</v>
      </c>
      <c r="AH801" s="9">
        <f t="shared" si="1973"/>
        <v>0</v>
      </c>
      <c r="AI801" s="9">
        <f t="shared" si="1973"/>
        <v>0</v>
      </c>
      <c r="AJ801" s="9">
        <f t="shared" si="1973"/>
        <v>0</v>
      </c>
      <c r="AK801" s="9">
        <f t="shared" si="1973"/>
        <v>210</v>
      </c>
      <c r="AL801" s="9">
        <f t="shared" si="1973"/>
        <v>0</v>
      </c>
      <c r="AM801" s="9">
        <f t="shared" si="1973"/>
        <v>0</v>
      </c>
      <c r="AN801" s="9">
        <f t="shared" si="1973"/>
        <v>0</v>
      </c>
      <c r="AO801" s="9">
        <f t="shared" si="1973"/>
        <v>0</v>
      </c>
      <c r="AP801" s="9">
        <f t="shared" si="1973"/>
        <v>0</v>
      </c>
      <c r="AQ801" s="9">
        <f t="shared" si="1973"/>
        <v>210</v>
      </c>
      <c r="AR801" s="9">
        <f t="shared" si="1973"/>
        <v>0</v>
      </c>
      <c r="AS801" s="9">
        <f t="shared" si="1974"/>
        <v>0</v>
      </c>
      <c r="AT801" s="9">
        <f t="shared" si="1974"/>
        <v>0</v>
      </c>
      <c r="AU801" s="9">
        <f t="shared" si="1974"/>
        <v>0</v>
      </c>
      <c r="AV801" s="9">
        <f t="shared" si="1974"/>
        <v>0</v>
      </c>
      <c r="AW801" s="9">
        <f t="shared" si="1974"/>
        <v>210</v>
      </c>
      <c r="AX801" s="9">
        <f t="shared" si="1974"/>
        <v>0</v>
      </c>
      <c r="AY801" s="9">
        <f t="shared" si="1974"/>
        <v>0</v>
      </c>
      <c r="AZ801" s="9">
        <f t="shared" si="1974"/>
        <v>0</v>
      </c>
      <c r="BA801" s="9">
        <f t="shared" si="1974"/>
        <v>0</v>
      </c>
      <c r="BB801" s="9">
        <f t="shared" si="1974"/>
        <v>0</v>
      </c>
      <c r="BC801" s="9">
        <f t="shared" si="1974"/>
        <v>210</v>
      </c>
      <c r="BD801" s="9">
        <f t="shared" si="1974"/>
        <v>0</v>
      </c>
      <c r="BE801" s="9">
        <f t="shared" si="1975"/>
        <v>0</v>
      </c>
      <c r="BF801" s="9">
        <f t="shared" si="1975"/>
        <v>0</v>
      </c>
      <c r="BG801" s="9">
        <f t="shared" si="1975"/>
        <v>0</v>
      </c>
      <c r="BH801" s="9">
        <f t="shared" si="1975"/>
        <v>0</v>
      </c>
      <c r="BI801" s="9">
        <f t="shared" si="1975"/>
        <v>210</v>
      </c>
      <c r="BJ801" s="9">
        <f t="shared" si="1975"/>
        <v>0</v>
      </c>
      <c r="BK801" s="9">
        <f t="shared" si="1975"/>
        <v>0</v>
      </c>
      <c r="BL801" s="9">
        <f t="shared" si="1975"/>
        <v>0</v>
      </c>
      <c r="BM801" s="9">
        <f t="shared" si="1975"/>
        <v>0</v>
      </c>
      <c r="BN801" s="9">
        <f t="shared" si="1975"/>
        <v>0</v>
      </c>
      <c r="BO801" s="9">
        <f t="shared" si="1975"/>
        <v>210</v>
      </c>
      <c r="BP801" s="9">
        <f t="shared" si="1975"/>
        <v>0</v>
      </c>
      <c r="BQ801" s="9">
        <f t="shared" si="1976"/>
        <v>0</v>
      </c>
      <c r="BR801" s="9">
        <f t="shared" si="1976"/>
        <v>0</v>
      </c>
      <c r="BS801" s="9">
        <f t="shared" si="1976"/>
        <v>0</v>
      </c>
      <c r="BT801" s="9">
        <f t="shared" si="1976"/>
        <v>0</v>
      </c>
      <c r="BU801" s="9">
        <f t="shared" si="1976"/>
        <v>210</v>
      </c>
      <c r="BV801" s="9">
        <f t="shared" si="1976"/>
        <v>0</v>
      </c>
      <c r="BW801" s="9">
        <f t="shared" si="1976"/>
        <v>0</v>
      </c>
      <c r="BX801" s="9">
        <f t="shared" si="1976"/>
        <v>0</v>
      </c>
      <c r="BY801" s="9">
        <f t="shared" si="1976"/>
        <v>0</v>
      </c>
      <c r="BZ801" s="9">
        <f t="shared" si="1976"/>
        <v>0</v>
      </c>
      <c r="CA801" s="9">
        <f t="shared" si="1976"/>
        <v>210</v>
      </c>
      <c r="CB801" s="9">
        <f t="shared" si="1976"/>
        <v>0</v>
      </c>
      <c r="CC801" s="9">
        <f t="shared" si="1977"/>
        <v>0</v>
      </c>
      <c r="CD801" s="9">
        <f t="shared" si="1977"/>
        <v>0</v>
      </c>
      <c r="CE801" s="9">
        <f t="shared" si="1977"/>
        <v>0</v>
      </c>
      <c r="CF801" s="9">
        <f t="shared" si="1977"/>
        <v>0</v>
      </c>
      <c r="CG801" s="9">
        <f t="shared" si="1977"/>
        <v>210</v>
      </c>
      <c r="CH801" s="9">
        <f t="shared" si="1977"/>
        <v>0</v>
      </c>
    </row>
    <row r="802" spans="1:86" ht="20.100000000000001" hidden="1" customHeight="1" x14ac:dyDescent="0.25">
      <c r="A802" s="28" t="s">
        <v>198</v>
      </c>
      <c r="B802" s="26">
        <v>913</v>
      </c>
      <c r="C802" s="26" t="s">
        <v>7</v>
      </c>
      <c r="D802" s="26" t="s">
        <v>21</v>
      </c>
      <c r="E802" s="26" t="s">
        <v>526</v>
      </c>
      <c r="F802" s="26"/>
      <c r="G802" s="9">
        <f t="shared" si="1971"/>
        <v>210</v>
      </c>
      <c r="H802" s="9">
        <f t="shared" si="1971"/>
        <v>0</v>
      </c>
      <c r="I802" s="9">
        <f t="shared" si="1971"/>
        <v>0</v>
      </c>
      <c r="J802" s="9">
        <f t="shared" si="1971"/>
        <v>0</v>
      </c>
      <c r="K802" s="9">
        <f t="shared" si="1971"/>
        <v>0</v>
      </c>
      <c r="L802" s="9">
        <f t="shared" si="1971"/>
        <v>0</v>
      </c>
      <c r="M802" s="9">
        <f t="shared" si="1971"/>
        <v>210</v>
      </c>
      <c r="N802" s="9">
        <f t="shared" si="1971"/>
        <v>0</v>
      </c>
      <c r="O802" s="9">
        <f t="shared" si="1971"/>
        <v>0</v>
      </c>
      <c r="P802" s="9">
        <f t="shared" si="1971"/>
        <v>0</v>
      </c>
      <c r="Q802" s="9">
        <f t="shared" si="1971"/>
        <v>0</v>
      </c>
      <c r="R802" s="9">
        <f t="shared" si="1971"/>
        <v>0</v>
      </c>
      <c r="S802" s="9">
        <f t="shared" si="1971"/>
        <v>210</v>
      </c>
      <c r="T802" s="9">
        <f t="shared" si="1971"/>
        <v>0</v>
      </c>
      <c r="U802" s="9">
        <f t="shared" si="1972"/>
        <v>0</v>
      </c>
      <c r="V802" s="9">
        <f t="shared" si="1972"/>
        <v>0</v>
      </c>
      <c r="W802" s="9">
        <f t="shared" si="1972"/>
        <v>0</v>
      </c>
      <c r="X802" s="9">
        <f t="shared" si="1972"/>
        <v>0</v>
      </c>
      <c r="Y802" s="9">
        <f t="shared" si="1972"/>
        <v>210</v>
      </c>
      <c r="Z802" s="9">
        <f t="shared" si="1972"/>
        <v>0</v>
      </c>
      <c r="AA802" s="9">
        <f t="shared" si="1972"/>
        <v>0</v>
      </c>
      <c r="AB802" s="9">
        <f t="shared" si="1972"/>
        <v>0</v>
      </c>
      <c r="AC802" s="9">
        <f t="shared" si="1972"/>
        <v>0</v>
      </c>
      <c r="AD802" s="9">
        <f t="shared" si="1972"/>
        <v>0</v>
      </c>
      <c r="AE802" s="9">
        <f t="shared" si="1972"/>
        <v>210</v>
      </c>
      <c r="AF802" s="9">
        <f t="shared" si="1972"/>
        <v>0</v>
      </c>
      <c r="AG802" s="9">
        <f t="shared" si="1973"/>
        <v>0</v>
      </c>
      <c r="AH802" s="9">
        <f t="shared" si="1973"/>
        <v>0</v>
      </c>
      <c r="AI802" s="9">
        <f t="shared" si="1973"/>
        <v>0</v>
      </c>
      <c r="AJ802" s="9">
        <f t="shared" si="1973"/>
        <v>0</v>
      </c>
      <c r="AK802" s="9">
        <f t="shared" si="1973"/>
        <v>210</v>
      </c>
      <c r="AL802" s="9">
        <f t="shared" si="1973"/>
        <v>0</v>
      </c>
      <c r="AM802" s="9">
        <f t="shared" si="1973"/>
        <v>0</v>
      </c>
      <c r="AN802" s="9">
        <f t="shared" si="1973"/>
        <v>0</v>
      </c>
      <c r="AO802" s="9">
        <f t="shared" si="1973"/>
        <v>0</v>
      </c>
      <c r="AP802" s="9">
        <f t="shared" si="1973"/>
        <v>0</v>
      </c>
      <c r="AQ802" s="9">
        <f t="shared" si="1973"/>
        <v>210</v>
      </c>
      <c r="AR802" s="9">
        <f t="shared" si="1973"/>
        <v>0</v>
      </c>
      <c r="AS802" s="9">
        <f t="shared" si="1974"/>
        <v>0</v>
      </c>
      <c r="AT802" s="9">
        <f t="shared" si="1974"/>
        <v>0</v>
      </c>
      <c r="AU802" s="9">
        <f t="shared" si="1974"/>
        <v>0</v>
      </c>
      <c r="AV802" s="9">
        <f t="shared" si="1974"/>
        <v>0</v>
      </c>
      <c r="AW802" s="9">
        <f t="shared" si="1974"/>
        <v>210</v>
      </c>
      <c r="AX802" s="9">
        <f t="shared" si="1974"/>
        <v>0</v>
      </c>
      <c r="AY802" s="9">
        <f t="shared" si="1974"/>
        <v>0</v>
      </c>
      <c r="AZ802" s="9">
        <f t="shared" si="1974"/>
        <v>0</v>
      </c>
      <c r="BA802" s="9">
        <f t="shared" si="1974"/>
        <v>0</v>
      </c>
      <c r="BB802" s="9">
        <f t="shared" si="1974"/>
        <v>0</v>
      </c>
      <c r="BC802" s="9">
        <f t="shared" si="1974"/>
        <v>210</v>
      </c>
      <c r="BD802" s="9">
        <f t="shared" si="1974"/>
        <v>0</v>
      </c>
      <c r="BE802" s="9">
        <f t="shared" si="1975"/>
        <v>0</v>
      </c>
      <c r="BF802" s="9">
        <f t="shared" si="1975"/>
        <v>0</v>
      </c>
      <c r="BG802" s="9">
        <f t="shared" si="1975"/>
        <v>0</v>
      </c>
      <c r="BH802" s="9">
        <f t="shared" si="1975"/>
        <v>0</v>
      </c>
      <c r="BI802" s="9">
        <f t="shared" si="1975"/>
        <v>210</v>
      </c>
      <c r="BJ802" s="9">
        <f t="shared" si="1975"/>
        <v>0</v>
      </c>
      <c r="BK802" s="9">
        <f t="shared" si="1975"/>
        <v>0</v>
      </c>
      <c r="BL802" s="9">
        <f t="shared" si="1975"/>
        <v>0</v>
      </c>
      <c r="BM802" s="9">
        <f t="shared" si="1975"/>
        <v>0</v>
      </c>
      <c r="BN802" s="9">
        <f t="shared" si="1975"/>
        <v>0</v>
      </c>
      <c r="BO802" s="9">
        <f t="shared" si="1975"/>
        <v>210</v>
      </c>
      <c r="BP802" s="9">
        <f t="shared" si="1975"/>
        <v>0</v>
      </c>
      <c r="BQ802" s="9">
        <f t="shared" si="1976"/>
        <v>0</v>
      </c>
      <c r="BR802" s="9">
        <f t="shared" si="1976"/>
        <v>0</v>
      </c>
      <c r="BS802" s="9">
        <f t="shared" si="1976"/>
        <v>0</v>
      </c>
      <c r="BT802" s="9">
        <f t="shared" si="1976"/>
        <v>0</v>
      </c>
      <c r="BU802" s="9">
        <f t="shared" si="1976"/>
        <v>210</v>
      </c>
      <c r="BV802" s="9">
        <f t="shared" si="1976"/>
        <v>0</v>
      </c>
      <c r="BW802" s="9">
        <f t="shared" si="1976"/>
        <v>0</v>
      </c>
      <c r="BX802" s="9">
        <f t="shared" si="1976"/>
        <v>0</v>
      </c>
      <c r="BY802" s="9">
        <f t="shared" si="1976"/>
        <v>0</v>
      </c>
      <c r="BZ802" s="9">
        <f t="shared" si="1976"/>
        <v>0</v>
      </c>
      <c r="CA802" s="9">
        <f t="shared" si="1976"/>
        <v>210</v>
      </c>
      <c r="CB802" s="9">
        <f t="shared" si="1976"/>
        <v>0</v>
      </c>
      <c r="CC802" s="9">
        <f t="shared" si="1977"/>
        <v>0</v>
      </c>
      <c r="CD802" s="9">
        <f t="shared" si="1977"/>
        <v>0</v>
      </c>
      <c r="CE802" s="9">
        <f t="shared" si="1977"/>
        <v>0</v>
      </c>
      <c r="CF802" s="9">
        <f t="shared" si="1977"/>
        <v>0</v>
      </c>
      <c r="CG802" s="9">
        <f t="shared" si="1977"/>
        <v>210</v>
      </c>
      <c r="CH802" s="9">
        <f t="shared" si="1977"/>
        <v>0</v>
      </c>
    </row>
    <row r="803" spans="1:86" ht="33" hidden="1" x14ac:dyDescent="0.25">
      <c r="A803" s="53" t="s">
        <v>11</v>
      </c>
      <c r="B803" s="26">
        <v>913</v>
      </c>
      <c r="C803" s="26" t="s">
        <v>7</v>
      </c>
      <c r="D803" s="26" t="s">
        <v>21</v>
      </c>
      <c r="E803" s="26" t="s">
        <v>526</v>
      </c>
      <c r="F803" s="26" t="s">
        <v>12</v>
      </c>
      <c r="G803" s="11">
        <f t="shared" si="1971"/>
        <v>210</v>
      </c>
      <c r="H803" s="11">
        <f t="shared" si="1971"/>
        <v>0</v>
      </c>
      <c r="I803" s="11">
        <f t="shared" si="1971"/>
        <v>0</v>
      </c>
      <c r="J803" s="11">
        <f t="shared" si="1971"/>
        <v>0</v>
      </c>
      <c r="K803" s="11">
        <f t="shared" si="1971"/>
        <v>0</v>
      </c>
      <c r="L803" s="11">
        <f t="shared" si="1971"/>
        <v>0</v>
      </c>
      <c r="M803" s="11">
        <f t="shared" si="1971"/>
        <v>210</v>
      </c>
      <c r="N803" s="11">
        <f t="shared" si="1971"/>
        <v>0</v>
      </c>
      <c r="O803" s="11">
        <f t="shared" si="1971"/>
        <v>0</v>
      </c>
      <c r="P803" s="11">
        <f t="shared" si="1971"/>
        <v>0</v>
      </c>
      <c r="Q803" s="11">
        <f t="shared" si="1971"/>
        <v>0</v>
      </c>
      <c r="R803" s="11">
        <f t="shared" si="1971"/>
        <v>0</v>
      </c>
      <c r="S803" s="11">
        <f t="shared" si="1971"/>
        <v>210</v>
      </c>
      <c r="T803" s="11">
        <f t="shared" si="1971"/>
        <v>0</v>
      </c>
      <c r="U803" s="11">
        <f t="shared" si="1972"/>
        <v>0</v>
      </c>
      <c r="V803" s="11">
        <f t="shared" si="1972"/>
        <v>0</v>
      </c>
      <c r="W803" s="11">
        <f t="shared" si="1972"/>
        <v>0</v>
      </c>
      <c r="X803" s="11">
        <f t="shared" si="1972"/>
        <v>0</v>
      </c>
      <c r="Y803" s="11">
        <f t="shared" si="1972"/>
        <v>210</v>
      </c>
      <c r="Z803" s="11">
        <f t="shared" si="1972"/>
        <v>0</v>
      </c>
      <c r="AA803" s="11">
        <f t="shared" si="1972"/>
        <v>0</v>
      </c>
      <c r="AB803" s="11">
        <f t="shared" si="1972"/>
        <v>0</v>
      </c>
      <c r="AC803" s="11">
        <f t="shared" si="1972"/>
        <v>0</v>
      </c>
      <c r="AD803" s="11">
        <f t="shared" si="1972"/>
        <v>0</v>
      </c>
      <c r="AE803" s="11">
        <f t="shared" si="1972"/>
        <v>210</v>
      </c>
      <c r="AF803" s="11">
        <f t="shared" si="1972"/>
        <v>0</v>
      </c>
      <c r="AG803" s="11">
        <f t="shared" si="1973"/>
        <v>0</v>
      </c>
      <c r="AH803" s="11">
        <f t="shared" si="1973"/>
        <v>0</v>
      </c>
      <c r="AI803" s="11">
        <f t="shared" si="1973"/>
        <v>0</v>
      </c>
      <c r="AJ803" s="11">
        <f t="shared" si="1973"/>
        <v>0</v>
      </c>
      <c r="AK803" s="11">
        <f t="shared" si="1973"/>
        <v>210</v>
      </c>
      <c r="AL803" s="11">
        <f t="shared" si="1973"/>
        <v>0</v>
      </c>
      <c r="AM803" s="11">
        <f t="shared" si="1973"/>
        <v>0</v>
      </c>
      <c r="AN803" s="11">
        <f t="shared" si="1973"/>
        <v>0</v>
      </c>
      <c r="AO803" s="11">
        <f t="shared" si="1973"/>
        <v>0</v>
      </c>
      <c r="AP803" s="11">
        <f t="shared" si="1973"/>
        <v>0</v>
      </c>
      <c r="AQ803" s="11">
        <f t="shared" si="1973"/>
        <v>210</v>
      </c>
      <c r="AR803" s="11">
        <f t="shared" si="1973"/>
        <v>0</v>
      </c>
      <c r="AS803" s="11">
        <f t="shared" si="1974"/>
        <v>0</v>
      </c>
      <c r="AT803" s="11">
        <f t="shared" si="1974"/>
        <v>0</v>
      </c>
      <c r="AU803" s="11">
        <f t="shared" si="1974"/>
        <v>0</v>
      </c>
      <c r="AV803" s="11">
        <f t="shared" si="1974"/>
        <v>0</v>
      </c>
      <c r="AW803" s="11">
        <f t="shared" si="1974"/>
        <v>210</v>
      </c>
      <c r="AX803" s="11">
        <f t="shared" si="1974"/>
        <v>0</v>
      </c>
      <c r="AY803" s="11">
        <f t="shared" si="1974"/>
        <v>0</v>
      </c>
      <c r="AZ803" s="11">
        <f t="shared" si="1974"/>
        <v>0</v>
      </c>
      <c r="BA803" s="11">
        <f t="shared" si="1974"/>
        <v>0</v>
      </c>
      <c r="BB803" s="11">
        <f t="shared" si="1974"/>
        <v>0</v>
      </c>
      <c r="BC803" s="11">
        <f t="shared" si="1974"/>
        <v>210</v>
      </c>
      <c r="BD803" s="11">
        <f t="shared" si="1974"/>
        <v>0</v>
      </c>
      <c r="BE803" s="11">
        <f t="shared" si="1975"/>
        <v>0</v>
      </c>
      <c r="BF803" s="11">
        <f t="shared" si="1975"/>
        <v>0</v>
      </c>
      <c r="BG803" s="11">
        <f t="shared" si="1975"/>
        <v>0</v>
      </c>
      <c r="BH803" s="11">
        <f t="shared" si="1975"/>
        <v>0</v>
      </c>
      <c r="BI803" s="11">
        <f t="shared" si="1975"/>
        <v>210</v>
      </c>
      <c r="BJ803" s="11">
        <f t="shared" si="1975"/>
        <v>0</v>
      </c>
      <c r="BK803" s="11">
        <f t="shared" si="1975"/>
        <v>0</v>
      </c>
      <c r="BL803" s="11">
        <f t="shared" si="1975"/>
        <v>0</v>
      </c>
      <c r="BM803" s="11">
        <f t="shared" si="1975"/>
        <v>0</v>
      </c>
      <c r="BN803" s="11">
        <f t="shared" si="1975"/>
        <v>0</v>
      </c>
      <c r="BO803" s="11">
        <f t="shared" si="1975"/>
        <v>210</v>
      </c>
      <c r="BP803" s="11">
        <f t="shared" si="1975"/>
        <v>0</v>
      </c>
      <c r="BQ803" s="11">
        <f t="shared" si="1976"/>
        <v>0</v>
      </c>
      <c r="BR803" s="11">
        <f t="shared" si="1976"/>
        <v>0</v>
      </c>
      <c r="BS803" s="11">
        <f t="shared" si="1976"/>
        <v>0</v>
      </c>
      <c r="BT803" s="11">
        <f t="shared" si="1976"/>
        <v>0</v>
      </c>
      <c r="BU803" s="11">
        <f t="shared" si="1976"/>
        <v>210</v>
      </c>
      <c r="BV803" s="11">
        <f t="shared" si="1976"/>
        <v>0</v>
      </c>
      <c r="BW803" s="11">
        <f t="shared" si="1976"/>
        <v>0</v>
      </c>
      <c r="BX803" s="11">
        <f t="shared" si="1976"/>
        <v>0</v>
      </c>
      <c r="BY803" s="11">
        <f t="shared" si="1976"/>
        <v>0</v>
      </c>
      <c r="BZ803" s="11">
        <f t="shared" si="1976"/>
        <v>0</v>
      </c>
      <c r="CA803" s="11">
        <f t="shared" si="1976"/>
        <v>210</v>
      </c>
      <c r="CB803" s="11">
        <f t="shared" si="1976"/>
        <v>0</v>
      </c>
      <c r="CC803" s="11">
        <f t="shared" si="1977"/>
        <v>0</v>
      </c>
      <c r="CD803" s="11">
        <f t="shared" si="1977"/>
        <v>0</v>
      </c>
      <c r="CE803" s="11">
        <f t="shared" si="1977"/>
        <v>0</v>
      </c>
      <c r="CF803" s="11">
        <f t="shared" si="1977"/>
        <v>0</v>
      </c>
      <c r="CG803" s="11">
        <f t="shared" si="1977"/>
        <v>210</v>
      </c>
      <c r="CH803" s="11">
        <f t="shared" si="1977"/>
        <v>0</v>
      </c>
    </row>
    <row r="804" spans="1:86" ht="20.100000000000001" hidden="1" customHeight="1" x14ac:dyDescent="0.25">
      <c r="A804" s="28" t="s">
        <v>13</v>
      </c>
      <c r="B804" s="26">
        <v>913</v>
      </c>
      <c r="C804" s="26" t="s">
        <v>7</v>
      </c>
      <c r="D804" s="26" t="s">
        <v>21</v>
      </c>
      <c r="E804" s="26" t="s">
        <v>526</v>
      </c>
      <c r="F804" s="26" t="s">
        <v>34</v>
      </c>
      <c r="G804" s="9">
        <v>210</v>
      </c>
      <c r="H804" s="9"/>
      <c r="I804" s="83"/>
      <c r="J804" s="83"/>
      <c r="K804" s="83"/>
      <c r="L804" s="83"/>
      <c r="M804" s="9">
        <f>G804+I804+J804+K804+L804</f>
        <v>210</v>
      </c>
      <c r="N804" s="9">
        <f>H804+L804</f>
        <v>0</v>
      </c>
      <c r="O804" s="84"/>
      <c r="P804" s="84"/>
      <c r="Q804" s="84"/>
      <c r="R804" s="84"/>
      <c r="S804" s="9">
        <f>M804+O804+P804+Q804+R804</f>
        <v>210</v>
      </c>
      <c r="T804" s="9">
        <f>N804+R804</f>
        <v>0</v>
      </c>
      <c r="U804" s="84"/>
      <c r="V804" s="84"/>
      <c r="W804" s="84"/>
      <c r="X804" s="84"/>
      <c r="Y804" s="9">
        <f>S804+U804+V804+W804+X804</f>
        <v>210</v>
      </c>
      <c r="Z804" s="9">
        <f>T804+X804</f>
        <v>0</v>
      </c>
      <c r="AA804" s="84"/>
      <c r="AB804" s="84"/>
      <c r="AC804" s="84"/>
      <c r="AD804" s="84"/>
      <c r="AE804" s="9">
        <f>Y804+AA804+AB804+AC804+AD804</f>
        <v>210</v>
      </c>
      <c r="AF804" s="9">
        <f>Z804+AD804</f>
        <v>0</v>
      </c>
      <c r="AG804" s="84"/>
      <c r="AH804" s="84"/>
      <c r="AI804" s="84"/>
      <c r="AJ804" s="84"/>
      <c r="AK804" s="9">
        <f>AE804+AG804+AH804+AI804+AJ804</f>
        <v>210</v>
      </c>
      <c r="AL804" s="9">
        <f>AF804+AJ804</f>
        <v>0</v>
      </c>
      <c r="AM804" s="84"/>
      <c r="AN804" s="84"/>
      <c r="AO804" s="84"/>
      <c r="AP804" s="84"/>
      <c r="AQ804" s="9">
        <f>AK804+AM804+AN804+AO804+AP804</f>
        <v>210</v>
      </c>
      <c r="AR804" s="9">
        <f>AL804+AP804</f>
        <v>0</v>
      </c>
      <c r="AS804" s="84"/>
      <c r="AT804" s="84"/>
      <c r="AU804" s="84"/>
      <c r="AV804" s="84"/>
      <c r="AW804" s="9">
        <f>AQ804+AS804+AT804+AU804+AV804</f>
        <v>210</v>
      </c>
      <c r="AX804" s="9">
        <f>AR804+AV804</f>
        <v>0</v>
      </c>
      <c r="AY804" s="84"/>
      <c r="AZ804" s="84"/>
      <c r="BA804" s="84"/>
      <c r="BB804" s="84"/>
      <c r="BC804" s="9">
        <f>AW804+AY804+AZ804+BA804+BB804</f>
        <v>210</v>
      </c>
      <c r="BD804" s="9">
        <f>AX804+BB804</f>
        <v>0</v>
      </c>
      <c r="BE804" s="84"/>
      <c r="BF804" s="84"/>
      <c r="BG804" s="84"/>
      <c r="BH804" s="84"/>
      <c r="BI804" s="9">
        <f>BC804+BE804+BF804+BG804+BH804</f>
        <v>210</v>
      </c>
      <c r="BJ804" s="9">
        <f>BD804+BH804</f>
        <v>0</v>
      </c>
      <c r="BK804" s="84"/>
      <c r="BL804" s="84"/>
      <c r="BM804" s="84"/>
      <c r="BN804" s="84"/>
      <c r="BO804" s="9">
        <f>BI804+BK804+BL804+BM804+BN804</f>
        <v>210</v>
      </c>
      <c r="BP804" s="9">
        <f>BJ804+BN804</f>
        <v>0</v>
      </c>
      <c r="BQ804" s="84"/>
      <c r="BR804" s="84"/>
      <c r="BS804" s="84"/>
      <c r="BT804" s="84"/>
      <c r="BU804" s="9">
        <f>BO804+BQ804+BR804+BS804+BT804</f>
        <v>210</v>
      </c>
      <c r="BV804" s="9">
        <f>BP804+BT804</f>
        <v>0</v>
      </c>
      <c r="BW804" s="84"/>
      <c r="BX804" s="84"/>
      <c r="BY804" s="84"/>
      <c r="BZ804" s="84"/>
      <c r="CA804" s="9">
        <f>BU804+BW804+BX804+BY804+BZ804</f>
        <v>210</v>
      </c>
      <c r="CB804" s="9">
        <f>BV804+BZ804</f>
        <v>0</v>
      </c>
      <c r="CC804" s="84"/>
      <c r="CD804" s="84"/>
      <c r="CE804" s="84"/>
      <c r="CF804" s="84"/>
      <c r="CG804" s="9">
        <f>CA804+CC804+CD804+CE804+CF804</f>
        <v>210</v>
      </c>
      <c r="CH804" s="9">
        <f>CB804+CF804</f>
        <v>0</v>
      </c>
    </row>
    <row r="805" spans="1:86" hidden="1" x14ac:dyDescent="0.25">
      <c r="A805" s="53"/>
      <c r="B805" s="26"/>
      <c r="C805" s="26"/>
      <c r="D805" s="26"/>
      <c r="E805" s="26"/>
      <c r="F805" s="26"/>
      <c r="G805" s="9"/>
      <c r="H805" s="9"/>
      <c r="I805" s="83"/>
      <c r="J805" s="83"/>
      <c r="K805" s="83"/>
      <c r="L805" s="83"/>
      <c r="M805" s="83"/>
      <c r="N805" s="83"/>
      <c r="O805" s="84"/>
      <c r="P805" s="84"/>
      <c r="Q805" s="84"/>
      <c r="R805" s="84"/>
      <c r="S805" s="84"/>
      <c r="T805" s="84"/>
      <c r="U805" s="84"/>
      <c r="V805" s="84"/>
      <c r="W805" s="84"/>
      <c r="X805" s="84"/>
      <c r="Y805" s="84"/>
      <c r="Z805" s="84"/>
      <c r="AA805" s="84"/>
      <c r="AB805" s="84"/>
      <c r="AC805" s="84"/>
      <c r="AD805" s="84"/>
      <c r="AE805" s="84"/>
      <c r="AF805" s="84"/>
      <c r="AG805" s="84"/>
      <c r="AH805" s="84"/>
      <c r="AI805" s="84"/>
      <c r="AJ805" s="84"/>
      <c r="AK805" s="84"/>
      <c r="AL805" s="84"/>
      <c r="AM805" s="84"/>
      <c r="AN805" s="84"/>
      <c r="AO805" s="84"/>
      <c r="AP805" s="84"/>
      <c r="AQ805" s="84"/>
      <c r="AR805" s="84"/>
      <c r="AS805" s="84"/>
      <c r="AT805" s="84"/>
      <c r="AU805" s="84"/>
      <c r="AV805" s="84"/>
      <c r="AW805" s="84"/>
      <c r="AX805" s="84"/>
      <c r="AY805" s="84"/>
      <c r="AZ805" s="84"/>
      <c r="BA805" s="84"/>
      <c r="BB805" s="84"/>
      <c r="BC805" s="84"/>
      <c r="BD805" s="84"/>
      <c r="BE805" s="84"/>
      <c r="BF805" s="84"/>
      <c r="BG805" s="84"/>
      <c r="BH805" s="84"/>
      <c r="BI805" s="84"/>
      <c r="BJ805" s="84"/>
      <c r="BK805" s="84"/>
      <c r="BL805" s="84"/>
      <c r="BM805" s="84"/>
      <c r="BN805" s="84"/>
      <c r="BO805" s="84"/>
      <c r="BP805" s="84"/>
      <c r="BQ805" s="84"/>
      <c r="BR805" s="84"/>
      <c r="BS805" s="84"/>
      <c r="BT805" s="84"/>
      <c r="BU805" s="84"/>
      <c r="BV805" s="84"/>
      <c r="BW805" s="84"/>
      <c r="BX805" s="84"/>
      <c r="BY805" s="84"/>
      <c r="BZ805" s="84"/>
      <c r="CA805" s="84"/>
      <c r="CB805" s="84"/>
      <c r="CC805" s="84"/>
      <c r="CD805" s="84"/>
      <c r="CE805" s="84"/>
      <c r="CF805" s="84"/>
      <c r="CG805" s="84"/>
      <c r="CH805" s="84"/>
    </row>
    <row r="806" spans="1:86" ht="18.75" hidden="1" x14ac:dyDescent="0.3">
      <c r="A806" s="23" t="s">
        <v>6</v>
      </c>
      <c r="B806" s="24" t="s">
        <v>200</v>
      </c>
      <c r="C806" s="24" t="s">
        <v>7</v>
      </c>
      <c r="D806" s="24" t="s">
        <v>8</v>
      </c>
      <c r="E806" s="24"/>
      <c r="F806" s="24"/>
      <c r="G806" s="7">
        <f t="shared" ref="G806:AL806" si="1978">G807+G846</f>
        <v>663498</v>
      </c>
      <c r="H806" s="7">
        <f t="shared" si="1978"/>
        <v>0</v>
      </c>
      <c r="I806" s="7">
        <f t="shared" si="1978"/>
        <v>0</v>
      </c>
      <c r="J806" s="7">
        <f t="shared" si="1978"/>
        <v>0</v>
      </c>
      <c r="K806" s="7">
        <f t="shared" si="1978"/>
        <v>0</v>
      </c>
      <c r="L806" s="7">
        <f t="shared" si="1978"/>
        <v>0</v>
      </c>
      <c r="M806" s="7">
        <f t="shared" si="1978"/>
        <v>663498</v>
      </c>
      <c r="N806" s="7">
        <f t="shared" si="1978"/>
        <v>0</v>
      </c>
      <c r="O806" s="7">
        <f t="shared" si="1978"/>
        <v>0</v>
      </c>
      <c r="P806" s="7">
        <f t="shared" si="1978"/>
        <v>0</v>
      </c>
      <c r="Q806" s="7">
        <f t="shared" si="1978"/>
        <v>0</v>
      </c>
      <c r="R806" s="7">
        <f t="shared" si="1978"/>
        <v>464729</v>
      </c>
      <c r="S806" s="7">
        <f t="shared" si="1978"/>
        <v>1128227</v>
      </c>
      <c r="T806" s="7">
        <f t="shared" si="1978"/>
        <v>464729</v>
      </c>
      <c r="U806" s="7">
        <f t="shared" si="1978"/>
        <v>0</v>
      </c>
      <c r="V806" s="7">
        <f t="shared" si="1978"/>
        <v>0</v>
      </c>
      <c r="W806" s="7">
        <f t="shared" si="1978"/>
        <v>0</v>
      </c>
      <c r="X806" s="7">
        <f t="shared" si="1978"/>
        <v>25225</v>
      </c>
      <c r="Y806" s="7">
        <f t="shared" si="1978"/>
        <v>1153452</v>
      </c>
      <c r="Z806" s="7">
        <f t="shared" si="1978"/>
        <v>489954</v>
      </c>
      <c r="AA806" s="7">
        <f t="shared" si="1978"/>
        <v>0</v>
      </c>
      <c r="AB806" s="7">
        <f t="shared" si="1978"/>
        <v>1068</v>
      </c>
      <c r="AC806" s="7">
        <f t="shared" si="1978"/>
        <v>0</v>
      </c>
      <c r="AD806" s="7">
        <f t="shared" si="1978"/>
        <v>1881894</v>
      </c>
      <c r="AE806" s="7">
        <f t="shared" si="1978"/>
        <v>3036414</v>
      </c>
      <c r="AF806" s="7">
        <f t="shared" si="1978"/>
        <v>2371848</v>
      </c>
      <c r="AG806" s="7">
        <f t="shared" si="1978"/>
        <v>0</v>
      </c>
      <c r="AH806" s="7">
        <f t="shared" si="1978"/>
        <v>0</v>
      </c>
      <c r="AI806" s="7">
        <f t="shared" si="1978"/>
        <v>0</v>
      </c>
      <c r="AJ806" s="7">
        <f t="shared" si="1978"/>
        <v>0</v>
      </c>
      <c r="AK806" s="7">
        <f t="shared" si="1978"/>
        <v>3036414</v>
      </c>
      <c r="AL806" s="7">
        <f t="shared" si="1978"/>
        <v>2371848</v>
      </c>
      <c r="AM806" s="7">
        <f t="shared" ref="AM806:BR806" si="1979">AM807+AM846</f>
        <v>0</v>
      </c>
      <c r="AN806" s="7">
        <f t="shared" si="1979"/>
        <v>0</v>
      </c>
      <c r="AO806" s="7">
        <f t="shared" si="1979"/>
        <v>0</v>
      </c>
      <c r="AP806" s="7">
        <f t="shared" si="1979"/>
        <v>0</v>
      </c>
      <c r="AQ806" s="7">
        <f t="shared" si="1979"/>
        <v>3036414</v>
      </c>
      <c r="AR806" s="7">
        <f t="shared" si="1979"/>
        <v>2371848</v>
      </c>
      <c r="AS806" s="7">
        <f t="shared" si="1979"/>
        <v>-179</v>
      </c>
      <c r="AT806" s="7">
        <f t="shared" si="1979"/>
        <v>0</v>
      </c>
      <c r="AU806" s="7">
        <f t="shared" si="1979"/>
        <v>0</v>
      </c>
      <c r="AV806" s="7">
        <f t="shared" si="1979"/>
        <v>12296</v>
      </c>
      <c r="AW806" s="7">
        <f t="shared" si="1979"/>
        <v>3048531</v>
      </c>
      <c r="AX806" s="7">
        <f t="shared" si="1979"/>
        <v>2384144</v>
      </c>
      <c r="AY806" s="7">
        <f t="shared" si="1979"/>
        <v>-6656</v>
      </c>
      <c r="AZ806" s="7">
        <f t="shared" si="1979"/>
        <v>0</v>
      </c>
      <c r="BA806" s="7">
        <f t="shared" si="1979"/>
        <v>0</v>
      </c>
      <c r="BB806" s="7">
        <f t="shared" si="1979"/>
        <v>14989</v>
      </c>
      <c r="BC806" s="7">
        <f t="shared" si="1979"/>
        <v>3056864</v>
      </c>
      <c r="BD806" s="7">
        <f t="shared" si="1979"/>
        <v>2399133</v>
      </c>
      <c r="BE806" s="7">
        <f t="shared" si="1979"/>
        <v>0</v>
      </c>
      <c r="BF806" s="7">
        <f t="shared" si="1979"/>
        <v>2268</v>
      </c>
      <c r="BG806" s="7">
        <f t="shared" si="1979"/>
        <v>-762</v>
      </c>
      <c r="BH806" s="7">
        <f t="shared" si="1979"/>
        <v>0</v>
      </c>
      <c r="BI806" s="7">
        <f t="shared" si="1979"/>
        <v>3058370</v>
      </c>
      <c r="BJ806" s="7">
        <f t="shared" si="1979"/>
        <v>2399133</v>
      </c>
      <c r="BK806" s="7">
        <f t="shared" si="1979"/>
        <v>0</v>
      </c>
      <c r="BL806" s="7">
        <f t="shared" si="1979"/>
        <v>0</v>
      </c>
      <c r="BM806" s="7">
        <f t="shared" si="1979"/>
        <v>0</v>
      </c>
      <c r="BN806" s="7">
        <f t="shared" si="1979"/>
        <v>0</v>
      </c>
      <c r="BO806" s="7">
        <f t="shared" si="1979"/>
        <v>3058370</v>
      </c>
      <c r="BP806" s="7">
        <f t="shared" si="1979"/>
        <v>2399133</v>
      </c>
      <c r="BQ806" s="7">
        <f t="shared" si="1979"/>
        <v>0</v>
      </c>
      <c r="BR806" s="7">
        <f t="shared" si="1979"/>
        <v>0</v>
      </c>
      <c r="BS806" s="7">
        <f t="shared" ref="BS806:CH806" si="1980">BS807+BS846</f>
        <v>-761</v>
      </c>
      <c r="BT806" s="7">
        <f t="shared" si="1980"/>
        <v>6997</v>
      </c>
      <c r="BU806" s="7">
        <f t="shared" si="1980"/>
        <v>3064606</v>
      </c>
      <c r="BV806" s="7">
        <f t="shared" si="1980"/>
        <v>2406130</v>
      </c>
      <c r="BW806" s="7">
        <f t="shared" si="1980"/>
        <v>0</v>
      </c>
      <c r="BX806" s="7">
        <f t="shared" si="1980"/>
        <v>0</v>
      </c>
      <c r="BY806" s="7">
        <f t="shared" si="1980"/>
        <v>0</v>
      </c>
      <c r="BZ806" s="7">
        <f t="shared" si="1980"/>
        <v>0</v>
      </c>
      <c r="CA806" s="7">
        <f t="shared" si="1980"/>
        <v>3064606</v>
      </c>
      <c r="CB806" s="7">
        <f t="shared" si="1980"/>
        <v>2406130</v>
      </c>
      <c r="CC806" s="7">
        <f t="shared" si="1980"/>
        <v>-751</v>
      </c>
      <c r="CD806" s="7">
        <f t="shared" si="1980"/>
        <v>11602</v>
      </c>
      <c r="CE806" s="7">
        <f t="shared" si="1980"/>
        <v>0</v>
      </c>
      <c r="CF806" s="7">
        <f t="shared" si="1980"/>
        <v>305</v>
      </c>
      <c r="CG806" s="7">
        <f t="shared" si="1980"/>
        <v>3075762</v>
      </c>
      <c r="CH806" s="7">
        <f t="shared" si="1980"/>
        <v>2406435</v>
      </c>
    </row>
    <row r="807" spans="1:86" ht="33" hidden="1" x14ac:dyDescent="0.25">
      <c r="A807" s="28" t="s">
        <v>567</v>
      </c>
      <c r="B807" s="26">
        <v>913</v>
      </c>
      <c r="C807" s="26" t="s">
        <v>7</v>
      </c>
      <c r="D807" s="26" t="s">
        <v>8</v>
      </c>
      <c r="E807" s="26" t="s">
        <v>184</v>
      </c>
      <c r="F807" s="26"/>
      <c r="G807" s="9">
        <f t="shared" ref="G807:AX807" si="1981">G808+G812+G816+G820+G840</f>
        <v>661943</v>
      </c>
      <c r="H807" s="9">
        <f t="shared" si="1981"/>
        <v>0</v>
      </c>
      <c r="I807" s="9">
        <f t="shared" si="1981"/>
        <v>0</v>
      </c>
      <c r="J807" s="9">
        <f t="shared" si="1981"/>
        <v>0</v>
      </c>
      <c r="K807" s="9">
        <f t="shared" si="1981"/>
        <v>0</v>
      </c>
      <c r="L807" s="9">
        <f t="shared" si="1981"/>
        <v>0</v>
      </c>
      <c r="M807" s="9">
        <f t="shared" si="1981"/>
        <v>661943</v>
      </c>
      <c r="N807" s="9">
        <f t="shared" si="1981"/>
        <v>0</v>
      </c>
      <c r="O807" s="9">
        <f t="shared" si="1981"/>
        <v>0</v>
      </c>
      <c r="P807" s="9">
        <f t="shared" si="1981"/>
        <v>0</v>
      </c>
      <c r="Q807" s="9">
        <f t="shared" si="1981"/>
        <v>0</v>
      </c>
      <c r="R807" s="9">
        <f t="shared" si="1981"/>
        <v>464729</v>
      </c>
      <c r="S807" s="9">
        <f t="shared" si="1981"/>
        <v>1126672</v>
      </c>
      <c r="T807" s="9">
        <f t="shared" si="1981"/>
        <v>464729</v>
      </c>
      <c r="U807" s="9">
        <f t="shared" si="1981"/>
        <v>0</v>
      </c>
      <c r="V807" s="9">
        <f t="shared" si="1981"/>
        <v>0</v>
      </c>
      <c r="W807" s="9">
        <f t="shared" si="1981"/>
        <v>0</v>
      </c>
      <c r="X807" s="9">
        <f t="shared" si="1981"/>
        <v>25225</v>
      </c>
      <c r="Y807" s="9">
        <f t="shared" si="1981"/>
        <v>1151897</v>
      </c>
      <c r="Z807" s="9">
        <f t="shared" si="1981"/>
        <v>489954</v>
      </c>
      <c r="AA807" s="9">
        <f t="shared" si="1981"/>
        <v>0</v>
      </c>
      <c r="AB807" s="9">
        <f t="shared" si="1981"/>
        <v>0</v>
      </c>
      <c r="AC807" s="9">
        <f t="shared" si="1981"/>
        <v>0</v>
      </c>
      <c r="AD807" s="9">
        <f t="shared" si="1981"/>
        <v>1878110</v>
      </c>
      <c r="AE807" s="9">
        <f t="shared" si="1981"/>
        <v>3030007</v>
      </c>
      <c r="AF807" s="9">
        <f t="shared" si="1981"/>
        <v>2368064</v>
      </c>
      <c r="AG807" s="9">
        <f t="shared" si="1981"/>
        <v>0</v>
      </c>
      <c r="AH807" s="9">
        <f t="shared" si="1981"/>
        <v>0</v>
      </c>
      <c r="AI807" s="9">
        <f t="shared" si="1981"/>
        <v>0</v>
      </c>
      <c r="AJ807" s="9">
        <f t="shared" si="1981"/>
        <v>0</v>
      </c>
      <c r="AK807" s="9">
        <f t="shared" si="1981"/>
        <v>3030007</v>
      </c>
      <c r="AL807" s="9">
        <f t="shared" si="1981"/>
        <v>2368064</v>
      </c>
      <c r="AM807" s="9">
        <f t="shared" si="1981"/>
        <v>0</v>
      </c>
      <c r="AN807" s="9">
        <f t="shared" si="1981"/>
        <v>0</v>
      </c>
      <c r="AO807" s="9">
        <f t="shared" si="1981"/>
        <v>0</v>
      </c>
      <c r="AP807" s="9">
        <f t="shared" si="1981"/>
        <v>0</v>
      </c>
      <c r="AQ807" s="9">
        <f t="shared" si="1981"/>
        <v>3030007</v>
      </c>
      <c r="AR807" s="9">
        <f t="shared" si="1981"/>
        <v>2368064</v>
      </c>
      <c r="AS807" s="9">
        <f t="shared" si="1981"/>
        <v>-179</v>
      </c>
      <c r="AT807" s="9">
        <f t="shared" si="1981"/>
        <v>0</v>
      </c>
      <c r="AU807" s="9">
        <f t="shared" si="1981"/>
        <v>0</v>
      </c>
      <c r="AV807" s="9">
        <f t="shared" si="1981"/>
        <v>12296</v>
      </c>
      <c r="AW807" s="9">
        <f t="shared" si="1981"/>
        <v>3042124</v>
      </c>
      <c r="AX807" s="9">
        <f t="shared" si="1981"/>
        <v>2380360</v>
      </c>
      <c r="AY807" s="9">
        <f t="shared" ref="AY807:CH807" si="1982">AY808+AY812+AY816+AY820+AY840+AY843+AY837</f>
        <v>-6656</v>
      </c>
      <c r="AZ807" s="9">
        <f t="shared" si="1982"/>
        <v>0</v>
      </c>
      <c r="BA807" s="9">
        <f t="shared" si="1982"/>
        <v>0</v>
      </c>
      <c r="BB807" s="9">
        <f t="shared" si="1982"/>
        <v>14989</v>
      </c>
      <c r="BC807" s="9">
        <f t="shared" si="1982"/>
        <v>3050457</v>
      </c>
      <c r="BD807" s="9">
        <f t="shared" si="1982"/>
        <v>2395349</v>
      </c>
      <c r="BE807" s="9">
        <f t="shared" si="1982"/>
        <v>0</v>
      </c>
      <c r="BF807" s="9">
        <f t="shared" si="1982"/>
        <v>2268</v>
      </c>
      <c r="BG807" s="9">
        <f t="shared" si="1982"/>
        <v>-762</v>
      </c>
      <c r="BH807" s="9">
        <f t="shared" si="1982"/>
        <v>0</v>
      </c>
      <c r="BI807" s="9">
        <f t="shared" si="1982"/>
        <v>3051963</v>
      </c>
      <c r="BJ807" s="9">
        <f t="shared" si="1982"/>
        <v>2395349</v>
      </c>
      <c r="BK807" s="9">
        <f t="shared" si="1982"/>
        <v>0</v>
      </c>
      <c r="BL807" s="9">
        <f t="shared" si="1982"/>
        <v>0</v>
      </c>
      <c r="BM807" s="9">
        <f t="shared" si="1982"/>
        <v>0</v>
      </c>
      <c r="BN807" s="9">
        <f t="shared" si="1982"/>
        <v>0</v>
      </c>
      <c r="BO807" s="9">
        <f t="shared" si="1982"/>
        <v>3051963</v>
      </c>
      <c r="BP807" s="9">
        <f t="shared" si="1982"/>
        <v>2395349</v>
      </c>
      <c r="BQ807" s="9">
        <f t="shared" si="1982"/>
        <v>0</v>
      </c>
      <c r="BR807" s="9">
        <f t="shared" si="1982"/>
        <v>0</v>
      </c>
      <c r="BS807" s="9">
        <f t="shared" si="1982"/>
        <v>-761</v>
      </c>
      <c r="BT807" s="9">
        <f t="shared" si="1982"/>
        <v>6997</v>
      </c>
      <c r="BU807" s="9">
        <f t="shared" si="1982"/>
        <v>3058199</v>
      </c>
      <c r="BV807" s="9">
        <f t="shared" si="1982"/>
        <v>2402346</v>
      </c>
      <c r="BW807" s="9">
        <f t="shared" si="1982"/>
        <v>0</v>
      </c>
      <c r="BX807" s="9">
        <f t="shared" si="1982"/>
        <v>0</v>
      </c>
      <c r="BY807" s="9">
        <f t="shared" si="1982"/>
        <v>0</v>
      </c>
      <c r="BZ807" s="9">
        <f t="shared" si="1982"/>
        <v>0</v>
      </c>
      <c r="CA807" s="9">
        <f t="shared" si="1982"/>
        <v>3058199</v>
      </c>
      <c r="CB807" s="9">
        <f t="shared" si="1982"/>
        <v>2402346</v>
      </c>
      <c r="CC807" s="9">
        <f t="shared" si="1982"/>
        <v>-751</v>
      </c>
      <c r="CD807" s="9">
        <f t="shared" si="1982"/>
        <v>11602</v>
      </c>
      <c r="CE807" s="9">
        <f t="shared" si="1982"/>
        <v>0</v>
      </c>
      <c r="CF807" s="9">
        <f t="shared" si="1982"/>
        <v>305</v>
      </c>
      <c r="CG807" s="9">
        <f t="shared" si="1982"/>
        <v>3069355</v>
      </c>
      <c r="CH807" s="9">
        <f t="shared" si="1982"/>
        <v>2402651</v>
      </c>
    </row>
    <row r="808" spans="1:86" ht="33" hidden="1" x14ac:dyDescent="0.25">
      <c r="A808" s="25" t="s">
        <v>9</v>
      </c>
      <c r="B808" s="26">
        <f>B807</f>
        <v>913</v>
      </c>
      <c r="C808" s="26" t="s">
        <v>7</v>
      </c>
      <c r="D808" s="26" t="s">
        <v>8</v>
      </c>
      <c r="E808" s="26" t="s">
        <v>195</v>
      </c>
      <c r="F808" s="26"/>
      <c r="G808" s="11">
        <f t="shared" ref="G808:V810" si="1983">G809</f>
        <v>606424</v>
      </c>
      <c r="H808" s="11">
        <f t="shared" si="1983"/>
        <v>0</v>
      </c>
      <c r="I808" s="11">
        <f t="shared" si="1983"/>
        <v>0</v>
      </c>
      <c r="J808" s="11">
        <f t="shared" si="1983"/>
        <v>0</v>
      </c>
      <c r="K808" s="11">
        <f t="shared" si="1983"/>
        <v>0</v>
      </c>
      <c r="L808" s="11">
        <f t="shared" si="1983"/>
        <v>0</v>
      </c>
      <c r="M808" s="11">
        <f t="shared" si="1983"/>
        <v>606424</v>
      </c>
      <c r="N808" s="11">
        <f t="shared" si="1983"/>
        <v>0</v>
      </c>
      <c r="O808" s="11">
        <f t="shared" si="1983"/>
        <v>0</v>
      </c>
      <c r="P808" s="11">
        <f t="shared" si="1983"/>
        <v>0</v>
      </c>
      <c r="Q808" s="11">
        <f t="shared" si="1983"/>
        <v>0</v>
      </c>
      <c r="R808" s="11">
        <f t="shared" si="1983"/>
        <v>0</v>
      </c>
      <c r="S808" s="11">
        <f t="shared" si="1983"/>
        <v>606424</v>
      </c>
      <c r="T808" s="11">
        <f t="shared" si="1983"/>
        <v>0</v>
      </c>
      <c r="U808" s="11">
        <f t="shared" si="1983"/>
        <v>0</v>
      </c>
      <c r="V808" s="11">
        <f t="shared" si="1983"/>
        <v>0</v>
      </c>
      <c r="W808" s="11">
        <f t="shared" ref="U808:AJ810" si="1984">W809</f>
        <v>0</v>
      </c>
      <c r="X808" s="11">
        <f t="shared" si="1984"/>
        <v>0</v>
      </c>
      <c r="Y808" s="11">
        <f t="shared" si="1984"/>
        <v>606424</v>
      </c>
      <c r="Z808" s="11">
        <f t="shared" si="1984"/>
        <v>0</v>
      </c>
      <c r="AA808" s="11">
        <f t="shared" si="1984"/>
        <v>0</v>
      </c>
      <c r="AB808" s="11">
        <f t="shared" si="1984"/>
        <v>0</v>
      </c>
      <c r="AC808" s="11">
        <f t="shared" si="1984"/>
        <v>0</v>
      </c>
      <c r="AD808" s="11">
        <f t="shared" si="1984"/>
        <v>0</v>
      </c>
      <c r="AE808" s="11">
        <f t="shared" si="1984"/>
        <v>606424</v>
      </c>
      <c r="AF808" s="11">
        <f t="shared" si="1984"/>
        <v>0</v>
      </c>
      <c r="AG808" s="11">
        <f t="shared" si="1984"/>
        <v>0</v>
      </c>
      <c r="AH808" s="11">
        <f t="shared" si="1984"/>
        <v>0</v>
      </c>
      <c r="AI808" s="11">
        <f t="shared" si="1984"/>
        <v>0</v>
      </c>
      <c r="AJ808" s="11">
        <f t="shared" si="1984"/>
        <v>0</v>
      </c>
      <c r="AK808" s="11">
        <f t="shared" ref="AG808:AV810" si="1985">AK809</f>
        <v>606424</v>
      </c>
      <c r="AL808" s="11">
        <f t="shared" si="1985"/>
        <v>0</v>
      </c>
      <c r="AM808" s="11">
        <f t="shared" si="1985"/>
        <v>0</v>
      </c>
      <c r="AN808" s="11">
        <f t="shared" si="1985"/>
        <v>0</v>
      </c>
      <c r="AO808" s="11">
        <f t="shared" si="1985"/>
        <v>0</v>
      </c>
      <c r="AP808" s="11">
        <f t="shared" si="1985"/>
        <v>0</v>
      </c>
      <c r="AQ808" s="11">
        <f t="shared" si="1985"/>
        <v>606424</v>
      </c>
      <c r="AR808" s="11">
        <f t="shared" si="1985"/>
        <v>0</v>
      </c>
      <c r="AS808" s="11">
        <f t="shared" si="1985"/>
        <v>0</v>
      </c>
      <c r="AT808" s="11">
        <f t="shared" si="1985"/>
        <v>0</v>
      </c>
      <c r="AU808" s="11">
        <f t="shared" si="1985"/>
        <v>0</v>
      </c>
      <c r="AV808" s="11">
        <f t="shared" si="1985"/>
        <v>0</v>
      </c>
      <c r="AW808" s="11">
        <f t="shared" ref="AS808:BH810" si="1986">AW809</f>
        <v>606424</v>
      </c>
      <c r="AX808" s="11">
        <f t="shared" si="1986"/>
        <v>0</v>
      </c>
      <c r="AY808" s="11">
        <f t="shared" si="1986"/>
        <v>-2100</v>
      </c>
      <c r="AZ808" s="11">
        <f t="shared" si="1986"/>
        <v>0</v>
      </c>
      <c r="BA808" s="11">
        <f t="shared" si="1986"/>
        <v>0</v>
      </c>
      <c r="BB808" s="11">
        <f t="shared" si="1986"/>
        <v>0</v>
      </c>
      <c r="BC808" s="11">
        <f t="shared" si="1986"/>
        <v>604324</v>
      </c>
      <c r="BD808" s="11">
        <f t="shared" si="1986"/>
        <v>0</v>
      </c>
      <c r="BE808" s="11">
        <f t="shared" si="1986"/>
        <v>0</v>
      </c>
      <c r="BF808" s="11">
        <f t="shared" si="1986"/>
        <v>0</v>
      </c>
      <c r="BG808" s="11">
        <f t="shared" si="1986"/>
        <v>0</v>
      </c>
      <c r="BH808" s="11">
        <f t="shared" si="1986"/>
        <v>0</v>
      </c>
      <c r="BI808" s="11">
        <f t="shared" ref="BE808:BT810" si="1987">BI809</f>
        <v>604324</v>
      </c>
      <c r="BJ808" s="11">
        <f t="shared" si="1987"/>
        <v>0</v>
      </c>
      <c r="BK808" s="11">
        <f t="shared" si="1987"/>
        <v>0</v>
      </c>
      <c r="BL808" s="11">
        <f t="shared" si="1987"/>
        <v>0</v>
      </c>
      <c r="BM808" s="11">
        <f t="shared" si="1987"/>
        <v>0</v>
      </c>
      <c r="BN808" s="11">
        <f t="shared" si="1987"/>
        <v>0</v>
      </c>
      <c r="BO808" s="11">
        <f t="shared" si="1987"/>
        <v>604324</v>
      </c>
      <c r="BP808" s="11">
        <f t="shared" si="1987"/>
        <v>0</v>
      </c>
      <c r="BQ808" s="11">
        <f t="shared" si="1987"/>
        <v>0</v>
      </c>
      <c r="BR808" s="11">
        <f t="shared" si="1987"/>
        <v>0</v>
      </c>
      <c r="BS808" s="11">
        <f t="shared" si="1987"/>
        <v>0</v>
      </c>
      <c r="BT808" s="11">
        <f t="shared" si="1987"/>
        <v>0</v>
      </c>
      <c r="BU808" s="11">
        <f t="shared" ref="BQ808:CF810" si="1988">BU809</f>
        <v>604324</v>
      </c>
      <c r="BV808" s="11">
        <f t="shared" si="1988"/>
        <v>0</v>
      </c>
      <c r="BW808" s="11">
        <f t="shared" si="1988"/>
        <v>0</v>
      </c>
      <c r="BX808" s="11">
        <f t="shared" si="1988"/>
        <v>0</v>
      </c>
      <c r="BY808" s="11">
        <f t="shared" si="1988"/>
        <v>0</v>
      </c>
      <c r="BZ808" s="11">
        <f t="shared" si="1988"/>
        <v>0</v>
      </c>
      <c r="CA808" s="11">
        <f t="shared" si="1988"/>
        <v>604324</v>
      </c>
      <c r="CB808" s="11">
        <f t="shared" si="1988"/>
        <v>0</v>
      </c>
      <c r="CC808" s="11">
        <f t="shared" si="1988"/>
        <v>0</v>
      </c>
      <c r="CD808" s="11">
        <f t="shared" si="1988"/>
        <v>11602</v>
      </c>
      <c r="CE808" s="11">
        <f t="shared" si="1988"/>
        <v>0</v>
      </c>
      <c r="CF808" s="11">
        <f t="shared" si="1988"/>
        <v>0</v>
      </c>
      <c r="CG808" s="11">
        <f t="shared" ref="CC808:CH810" si="1989">CG809</f>
        <v>615926</v>
      </c>
      <c r="CH808" s="11">
        <f t="shared" si="1989"/>
        <v>0</v>
      </c>
    </row>
    <row r="809" spans="1:86" ht="20.100000000000001" hidden="1" customHeight="1" x14ac:dyDescent="0.25">
      <c r="A809" s="28" t="s">
        <v>204</v>
      </c>
      <c r="B809" s="26">
        <f>B808</f>
        <v>913</v>
      </c>
      <c r="C809" s="26" t="s">
        <v>7</v>
      </c>
      <c r="D809" s="26" t="s">
        <v>8</v>
      </c>
      <c r="E809" s="26" t="s">
        <v>205</v>
      </c>
      <c r="F809" s="26"/>
      <c r="G809" s="9">
        <f t="shared" si="1983"/>
        <v>606424</v>
      </c>
      <c r="H809" s="9">
        <f t="shared" si="1983"/>
        <v>0</v>
      </c>
      <c r="I809" s="9">
        <f t="shared" si="1983"/>
        <v>0</v>
      </c>
      <c r="J809" s="9">
        <f t="shared" si="1983"/>
        <v>0</v>
      </c>
      <c r="K809" s="9">
        <f t="shared" si="1983"/>
        <v>0</v>
      </c>
      <c r="L809" s="9">
        <f t="shared" si="1983"/>
        <v>0</v>
      </c>
      <c r="M809" s="9">
        <f t="shared" si="1983"/>
        <v>606424</v>
      </c>
      <c r="N809" s="9">
        <f t="shared" si="1983"/>
        <v>0</v>
      </c>
      <c r="O809" s="9">
        <f t="shared" si="1983"/>
        <v>0</v>
      </c>
      <c r="P809" s="9">
        <f t="shared" si="1983"/>
        <v>0</v>
      </c>
      <c r="Q809" s="9">
        <f t="shared" si="1983"/>
        <v>0</v>
      </c>
      <c r="R809" s="9">
        <f t="shared" si="1983"/>
        <v>0</v>
      </c>
      <c r="S809" s="9">
        <f t="shared" si="1983"/>
        <v>606424</v>
      </c>
      <c r="T809" s="9">
        <f t="shared" si="1983"/>
        <v>0</v>
      </c>
      <c r="U809" s="9">
        <f t="shared" si="1984"/>
        <v>0</v>
      </c>
      <c r="V809" s="9">
        <f t="shared" si="1984"/>
        <v>0</v>
      </c>
      <c r="W809" s="9">
        <f t="shared" si="1984"/>
        <v>0</v>
      </c>
      <c r="X809" s="9">
        <f t="shared" si="1984"/>
        <v>0</v>
      </c>
      <c r="Y809" s="9">
        <f t="shared" si="1984"/>
        <v>606424</v>
      </c>
      <c r="Z809" s="9">
        <f t="shared" si="1984"/>
        <v>0</v>
      </c>
      <c r="AA809" s="9">
        <f t="shared" si="1984"/>
        <v>0</v>
      </c>
      <c r="AB809" s="9">
        <f t="shared" si="1984"/>
        <v>0</v>
      </c>
      <c r="AC809" s="9">
        <f t="shared" si="1984"/>
        <v>0</v>
      </c>
      <c r="AD809" s="9">
        <f t="shared" si="1984"/>
        <v>0</v>
      </c>
      <c r="AE809" s="9">
        <f t="shared" si="1984"/>
        <v>606424</v>
      </c>
      <c r="AF809" s="9">
        <f t="shared" si="1984"/>
        <v>0</v>
      </c>
      <c r="AG809" s="9">
        <f t="shared" si="1985"/>
        <v>0</v>
      </c>
      <c r="AH809" s="9">
        <f t="shared" si="1985"/>
        <v>0</v>
      </c>
      <c r="AI809" s="9">
        <f t="shared" si="1985"/>
        <v>0</v>
      </c>
      <c r="AJ809" s="9">
        <f t="shared" si="1985"/>
        <v>0</v>
      </c>
      <c r="AK809" s="9">
        <f t="shared" si="1985"/>
        <v>606424</v>
      </c>
      <c r="AL809" s="9">
        <f t="shared" si="1985"/>
        <v>0</v>
      </c>
      <c r="AM809" s="9">
        <f t="shared" si="1985"/>
        <v>0</v>
      </c>
      <c r="AN809" s="9">
        <f t="shared" si="1985"/>
        <v>0</v>
      </c>
      <c r="AO809" s="9">
        <f t="shared" si="1985"/>
        <v>0</v>
      </c>
      <c r="AP809" s="9">
        <f t="shared" si="1985"/>
        <v>0</v>
      </c>
      <c r="AQ809" s="9">
        <f t="shared" si="1985"/>
        <v>606424</v>
      </c>
      <c r="AR809" s="9">
        <f t="shared" si="1985"/>
        <v>0</v>
      </c>
      <c r="AS809" s="9">
        <f t="shared" si="1986"/>
        <v>0</v>
      </c>
      <c r="AT809" s="9">
        <f t="shared" si="1986"/>
        <v>0</v>
      </c>
      <c r="AU809" s="9">
        <f t="shared" si="1986"/>
        <v>0</v>
      </c>
      <c r="AV809" s="9">
        <f t="shared" si="1986"/>
        <v>0</v>
      </c>
      <c r="AW809" s="9">
        <f t="shared" si="1986"/>
        <v>606424</v>
      </c>
      <c r="AX809" s="9">
        <f t="shared" si="1986"/>
        <v>0</v>
      </c>
      <c r="AY809" s="9">
        <f t="shared" si="1986"/>
        <v>-2100</v>
      </c>
      <c r="AZ809" s="9">
        <f t="shared" si="1986"/>
        <v>0</v>
      </c>
      <c r="BA809" s="9">
        <f t="shared" si="1986"/>
        <v>0</v>
      </c>
      <c r="BB809" s="9">
        <f t="shared" si="1986"/>
        <v>0</v>
      </c>
      <c r="BC809" s="9">
        <f t="shared" si="1986"/>
        <v>604324</v>
      </c>
      <c r="BD809" s="9">
        <f t="shared" si="1986"/>
        <v>0</v>
      </c>
      <c r="BE809" s="9">
        <f t="shared" si="1987"/>
        <v>0</v>
      </c>
      <c r="BF809" s="9">
        <f t="shared" si="1987"/>
        <v>0</v>
      </c>
      <c r="BG809" s="9">
        <f t="shared" si="1987"/>
        <v>0</v>
      </c>
      <c r="BH809" s="9">
        <f t="shared" si="1987"/>
        <v>0</v>
      </c>
      <c r="BI809" s="9">
        <f t="shared" si="1987"/>
        <v>604324</v>
      </c>
      <c r="BJ809" s="9">
        <f t="shared" si="1987"/>
        <v>0</v>
      </c>
      <c r="BK809" s="9">
        <f t="shared" si="1987"/>
        <v>0</v>
      </c>
      <c r="BL809" s="9">
        <f t="shared" si="1987"/>
        <v>0</v>
      </c>
      <c r="BM809" s="9">
        <f t="shared" si="1987"/>
        <v>0</v>
      </c>
      <c r="BN809" s="9">
        <f t="shared" si="1987"/>
        <v>0</v>
      </c>
      <c r="BO809" s="9">
        <f t="shared" si="1987"/>
        <v>604324</v>
      </c>
      <c r="BP809" s="9">
        <f t="shared" si="1987"/>
        <v>0</v>
      </c>
      <c r="BQ809" s="9">
        <f t="shared" si="1988"/>
        <v>0</v>
      </c>
      <c r="BR809" s="9">
        <f t="shared" si="1988"/>
        <v>0</v>
      </c>
      <c r="BS809" s="9">
        <f t="shared" si="1988"/>
        <v>0</v>
      </c>
      <c r="BT809" s="9">
        <f t="shared" si="1988"/>
        <v>0</v>
      </c>
      <c r="BU809" s="9">
        <f t="shared" si="1988"/>
        <v>604324</v>
      </c>
      <c r="BV809" s="9">
        <f t="shared" si="1988"/>
        <v>0</v>
      </c>
      <c r="BW809" s="9">
        <f t="shared" si="1988"/>
        <v>0</v>
      </c>
      <c r="BX809" s="9">
        <f t="shared" si="1988"/>
        <v>0</v>
      </c>
      <c r="BY809" s="9">
        <f t="shared" si="1988"/>
        <v>0</v>
      </c>
      <c r="BZ809" s="9">
        <f t="shared" si="1988"/>
        <v>0</v>
      </c>
      <c r="CA809" s="9">
        <f t="shared" si="1988"/>
        <v>604324</v>
      </c>
      <c r="CB809" s="9">
        <f t="shared" si="1988"/>
        <v>0</v>
      </c>
      <c r="CC809" s="9">
        <f t="shared" si="1989"/>
        <v>0</v>
      </c>
      <c r="CD809" s="9">
        <f t="shared" si="1989"/>
        <v>11602</v>
      </c>
      <c r="CE809" s="9">
        <f t="shared" si="1989"/>
        <v>0</v>
      </c>
      <c r="CF809" s="9">
        <f t="shared" si="1989"/>
        <v>0</v>
      </c>
      <c r="CG809" s="9">
        <f t="shared" si="1989"/>
        <v>615926</v>
      </c>
      <c r="CH809" s="9">
        <f t="shared" si="1989"/>
        <v>0</v>
      </c>
    </row>
    <row r="810" spans="1:86" ht="33" hidden="1" x14ac:dyDescent="0.25">
      <c r="A810" s="25" t="s">
        <v>11</v>
      </c>
      <c r="B810" s="26">
        <f>B809</f>
        <v>913</v>
      </c>
      <c r="C810" s="26" t="s">
        <v>7</v>
      </c>
      <c r="D810" s="26" t="s">
        <v>8</v>
      </c>
      <c r="E810" s="26" t="s">
        <v>205</v>
      </c>
      <c r="F810" s="26" t="s">
        <v>12</v>
      </c>
      <c r="G810" s="8">
        <f t="shared" si="1983"/>
        <v>606424</v>
      </c>
      <c r="H810" s="8">
        <f t="shared" si="1983"/>
        <v>0</v>
      </c>
      <c r="I810" s="8">
        <f t="shared" si="1983"/>
        <v>0</v>
      </c>
      <c r="J810" s="8">
        <f t="shared" si="1983"/>
        <v>0</v>
      </c>
      <c r="K810" s="8">
        <f t="shared" si="1983"/>
        <v>0</v>
      </c>
      <c r="L810" s="8">
        <f t="shared" si="1983"/>
        <v>0</v>
      </c>
      <c r="M810" s="8">
        <f t="shared" si="1983"/>
        <v>606424</v>
      </c>
      <c r="N810" s="8">
        <f t="shared" si="1983"/>
        <v>0</v>
      </c>
      <c r="O810" s="8">
        <f t="shared" si="1983"/>
        <v>0</v>
      </c>
      <c r="P810" s="8">
        <f t="shared" si="1983"/>
        <v>0</v>
      </c>
      <c r="Q810" s="8">
        <f t="shared" si="1983"/>
        <v>0</v>
      </c>
      <c r="R810" s="8">
        <f t="shared" si="1983"/>
        <v>0</v>
      </c>
      <c r="S810" s="8">
        <f t="shared" si="1983"/>
        <v>606424</v>
      </c>
      <c r="T810" s="8">
        <f t="shared" si="1983"/>
        <v>0</v>
      </c>
      <c r="U810" s="8">
        <f t="shared" si="1984"/>
        <v>0</v>
      </c>
      <c r="V810" s="8">
        <f t="shared" si="1984"/>
        <v>0</v>
      </c>
      <c r="W810" s="8">
        <f t="shared" si="1984"/>
        <v>0</v>
      </c>
      <c r="X810" s="8">
        <f t="shared" si="1984"/>
        <v>0</v>
      </c>
      <c r="Y810" s="8">
        <f t="shared" si="1984"/>
        <v>606424</v>
      </c>
      <c r="Z810" s="8">
        <f t="shared" si="1984"/>
        <v>0</v>
      </c>
      <c r="AA810" s="8">
        <f t="shared" si="1984"/>
        <v>0</v>
      </c>
      <c r="AB810" s="8">
        <f t="shared" si="1984"/>
        <v>0</v>
      </c>
      <c r="AC810" s="8">
        <f t="shared" si="1984"/>
        <v>0</v>
      </c>
      <c r="AD810" s="8">
        <f t="shared" si="1984"/>
        <v>0</v>
      </c>
      <c r="AE810" s="8">
        <f t="shared" si="1984"/>
        <v>606424</v>
      </c>
      <c r="AF810" s="8">
        <f t="shared" si="1984"/>
        <v>0</v>
      </c>
      <c r="AG810" s="8">
        <f t="shared" si="1985"/>
        <v>0</v>
      </c>
      <c r="AH810" s="8">
        <f t="shared" si="1985"/>
        <v>0</v>
      </c>
      <c r="AI810" s="8">
        <f t="shared" si="1985"/>
        <v>0</v>
      </c>
      <c r="AJ810" s="8">
        <f t="shared" si="1985"/>
        <v>0</v>
      </c>
      <c r="AK810" s="8">
        <f t="shared" si="1985"/>
        <v>606424</v>
      </c>
      <c r="AL810" s="8">
        <f t="shared" si="1985"/>
        <v>0</v>
      </c>
      <c r="AM810" s="8">
        <f t="shared" si="1985"/>
        <v>0</v>
      </c>
      <c r="AN810" s="8">
        <f t="shared" si="1985"/>
        <v>0</v>
      </c>
      <c r="AO810" s="8">
        <f t="shared" si="1985"/>
        <v>0</v>
      </c>
      <c r="AP810" s="8">
        <f t="shared" si="1985"/>
        <v>0</v>
      </c>
      <c r="AQ810" s="8">
        <f t="shared" si="1985"/>
        <v>606424</v>
      </c>
      <c r="AR810" s="8">
        <f t="shared" si="1985"/>
        <v>0</v>
      </c>
      <c r="AS810" s="8">
        <f t="shared" si="1986"/>
        <v>0</v>
      </c>
      <c r="AT810" s="8">
        <f t="shared" si="1986"/>
        <v>0</v>
      </c>
      <c r="AU810" s="8">
        <f t="shared" si="1986"/>
        <v>0</v>
      </c>
      <c r="AV810" s="8">
        <f t="shared" si="1986"/>
        <v>0</v>
      </c>
      <c r="AW810" s="8">
        <f t="shared" si="1986"/>
        <v>606424</v>
      </c>
      <c r="AX810" s="8">
        <f t="shared" si="1986"/>
        <v>0</v>
      </c>
      <c r="AY810" s="8">
        <f t="shared" si="1986"/>
        <v>-2100</v>
      </c>
      <c r="AZ810" s="8">
        <f t="shared" si="1986"/>
        <v>0</v>
      </c>
      <c r="BA810" s="8">
        <f t="shared" si="1986"/>
        <v>0</v>
      </c>
      <c r="BB810" s="8">
        <f t="shared" si="1986"/>
        <v>0</v>
      </c>
      <c r="BC810" s="8">
        <f t="shared" si="1986"/>
        <v>604324</v>
      </c>
      <c r="BD810" s="8">
        <f t="shared" si="1986"/>
        <v>0</v>
      </c>
      <c r="BE810" s="8">
        <f t="shared" si="1987"/>
        <v>0</v>
      </c>
      <c r="BF810" s="8">
        <f t="shared" si="1987"/>
        <v>0</v>
      </c>
      <c r="BG810" s="8">
        <f t="shared" si="1987"/>
        <v>0</v>
      </c>
      <c r="BH810" s="8">
        <f t="shared" si="1987"/>
        <v>0</v>
      </c>
      <c r="BI810" s="8">
        <f t="shared" si="1987"/>
        <v>604324</v>
      </c>
      <c r="BJ810" s="8">
        <f t="shared" si="1987"/>
        <v>0</v>
      </c>
      <c r="BK810" s="8">
        <f t="shared" si="1987"/>
        <v>0</v>
      </c>
      <c r="BL810" s="8">
        <f t="shared" si="1987"/>
        <v>0</v>
      </c>
      <c r="BM810" s="8">
        <f t="shared" si="1987"/>
        <v>0</v>
      </c>
      <c r="BN810" s="8">
        <f t="shared" si="1987"/>
        <v>0</v>
      </c>
      <c r="BO810" s="8">
        <f t="shared" si="1987"/>
        <v>604324</v>
      </c>
      <c r="BP810" s="8">
        <f t="shared" si="1987"/>
        <v>0</v>
      </c>
      <c r="BQ810" s="8">
        <f t="shared" si="1988"/>
        <v>0</v>
      </c>
      <c r="BR810" s="8">
        <f t="shared" si="1988"/>
        <v>0</v>
      </c>
      <c r="BS810" s="8">
        <f t="shared" si="1988"/>
        <v>0</v>
      </c>
      <c r="BT810" s="8">
        <f t="shared" si="1988"/>
        <v>0</v>
      </c>
      <c r="BU810" s="8">
        <f t="shared" si="1988"/>
        <v>604324</v>
      </c>
      <c r="BV810" s="8">
        <f t="shared" si="1988"/>
        <v>0</v>
      </c>
      <c r="BW810" s="8">
        <f t="shared" si="1988"/>
        <v>0</v>
      </c>
      <c r="BX810" s="8">
        <f t="shared" si="1988"/>
        <v>0</v>
      </c>
      <c r="BY810" s="8">
        <f t="shared" si="1988"/>
        <v>0</v>
      </c>
      <c r="BZ810" s="8">
        <f t="shared" si="1988"/>
        <v>0</v>
      </c>
      <c r="CA810" s="8">
        <f t="shared" si="1988"/>
        <v>604324</v>
      </c>
      <c r="CB810" s="8">
        <f t="shared" si="1988"/>
        <v>0</v>
      </c>
      <c r="CC810" s="8">
        <f t="shared" si="1989"/>
        <v>0</v>
      </c>
      <c r="CD810" s="8">
        <f t="shared" si="1989"/>
        <v>11602</v>
      </c>
      <c r="CE810" s="8">
        <f t="shared" si="1989"/>
        <v>0</v>
      </c>
      <c r="CF810" s="8">
        <f t="shared" si="1989"/>
        <v>0</v>
      </c>
      <c r="CG810" s="8">
        <f t="shared" si="1989"/>
        <v>615926</v>
      </c>
      <c r="CH810" s="8">
        <f t="shared" si="1989"/>
        <v>0</v>
      </c>
    </row>
    <row r="811" spans="1:86" ht="20.100000000000001" hidden="1" customHeight="1" x14ac:dyDescent="0.25">
      <c r="A811" s="28" t="s">
        <v>13</v>
      </c>
      <c r="B811" s="26">
        <f>B810</f>
        <v>913</v>
      </c>
      <c r="C811" s="26" t="s">
        <v>7</v>
      </c>
      <c r="D811" s="26" t="s">
        <v>8</v>
      </c>
      <c r="E811" s="26" t="s">
        <v>205</v>
      </c>
      <c r="F811" s="26">
        <v>610</v>
      </c>
      <c r="G811" s="9">
        <f>606292+132</f>
        <v>606424</v>
      </c>
      <c r="H811" s="9"/>
      <c r="I811" s="83"/>
      <c r="J811" s="83"/>
      <c r="K811" s="83"/>
      <c r="L811" s="83"/>
      <c r="M811" s="9">
        <f>G811+I811+J811+K811+L811</f>
        <v>606424</v>
      </c>
      <c r="N811" s="9">
        <f>H811+L811</f>
        <v>0</v>
      </c>
      <c r="O811" s="84"/>
      <c r="P811" s="84"/>
      <c r="Q811" s="84"/>
      <c r="R811" s="84"/>
      <c r="S811" s="9">
        <f>M811+O811+P811+Q811+R811</f>
        <v>606424</v>
      </c>
      <c r="T811" s="9">
        <f>N811+R811</f>
        <v>0</v>
      </c>
      <c r="U811" s="84"/>
      <c r="V811" s="84"/>
      <c r="W811" s="84"/>
      <c r="X811" s="84"/>
      <c r="Y811" s="9">
        <f>S811+U811+V811+W811+X811</f>
        <v>606424</v>
      </c>
      <c r="Z811" s="9">
        <f>T811+X811</f>
        <v>0</v>
      </c>
      <c r="AA811" s="84"/>
      <c r="AB811" s="84"/>
      <c r="AC811" s="84"/>
      <c r="AD811" s="84"/>
      <c r="AE811" s="9">
        <f>Y811+AA811+AB811+AC811+AD811</f>
        <v>606424</v>
      </c>
      <c r="AF811" s="9">
        <f>Z811+AD811</f>
        <v>0</v>
      </c>
      <c r="AG811" s="84"/>
      <c r="AH811" s="84"/>
      <c r="AI811" s="84"/>
      <c r="AJ811" s="84"/>
      <c r="AK811" s="9">
        <f>AE811+AG811+AH811+AI811+AJ811</f>
        <v>606424</v>
      </c>
      <c r="AL811" s="9">
        <f>AF811+AJ811</f>
        <v>0</v>
      </c>
      <c r="AM811" s="84"/>
      <c r="AN811" s="84"/>
      <c r="AO811" s="84"/>
      <c r="AP811" s="84"/>
      <c r="AQ811" s="9">
        <f>AK811+AM811+AN811+AO811+AP811</f>
        <v>606424</v>
      </c>
      <c r="AR811" s="9">
        <f>AL811+AP811</f>
        <v>0</v>
      </c>
      <c r="AS811" s="84"/>
      <c r="AT811" s="84"/>
      <c r="AU811" s="84"/>
      <c r="AV811" s="84"/>
      <c r="AW811" s="9">
        <f>AQ811+AS811+AT811+AU811+AV811</f>
        <v>606424</v>
      </c>
      <c r="AX811" s="9">
        <f>AR811+AV811</f>
        <v>0</v>
      </c>
      <c r="AY811" s="84">
        <v>-2100</v>
      </c>
      <c r="AZ811" s="84"/>
      <c r="BA811" s="84"/>
      <c r="BB811" s="84"/>
      <c r="BC811" s="9">
        <f>AW811+AY811+AZ811+BA811+BB811</f>
        <v>604324</v>
      </c>
      <c r="BD811" s="9">
        <f>AX811+BB811</f>
        <v>0</v>
      </c>
      <c r="BE811" s="84"/>
      <c r="BF811" s="84"/>
      <c r="BG811" s="84"/>
      <c r="BH811" s="84"/>
      <c r="BI811" s="9">
        <f>BC811+BE811+BF811+BG811+BH811</f>
        <v>604324</v>
      </c>
      <c r="BJ811" s="9">
        <f>BD811+BH811</f>
        <v>0</v>
      </c>
      <c r="BK811" s="84"/>
      <c r="BL811" s="84"/>
      <c r="BM811" s="84"/>
      <c r="BN811" s="84"/>
      <c r="BO811" s="9">
        <f>BI811+BK811+BL811+BM811+BN811</f>
        <v>604324</v>
      </c>
      <c r="BP811" s="9">
        <f>BJ811+BN811</f>
        <v>0</v>
      </c>
      <c r="BQ811" s="84"/>
      <c r="BR811" s="84"/>
      <c r="BS811" s="84"/>
      <c r="BT811" s="84"/>
      <c r="BU811" s="9">
        <f>BO811+BQ811+BR811+BS811+BT811</f>
        <v>604324</v>
      </c>
      <c r="BV811" s="9">
        <f>BP811+BT811</f>
        <v>0</v>
      </c>
      <c r="BW811" s="84"/>
      <c r="BX811" s="84"/>
      <c r="BY811" s="84"/>
      <c r="BZ811" s="84"/>
      <c r="CA811" s="9">
        <f>BU811+BW811+BX811+BY811+BZ811</f>
        <v>604324</v>
      </c>
      <c r="CB811" s="9">
        <f>BV811+BZ811</f>
        <v>0</v>
      </c>
      <c r="CC811" s="8"/>
      <c r="CD811" s="8">
        <f>8584+3018</f>
        <v>11602</v>
      </c>
      <c r="CE811" s="84"/>
      <c r="CF811" s="84"/>
      <c r="CG811" s="9">
        <f>CA811+CC811+CD811+CE811+CF811</f>
        <v>615926</v>
      </c>
      <c r="CH811" s="9">
        <f>CB811+CF811</f>
        <v>0</v>
      </c>
    </row>
    <row r="812" spans="1:86" ht="20.100000000000001" hidden="1" customHeight="1" x14ac:dyDescent="0.25">
      <c r="A812" s="28" t="s">
        <v>14</v>
      </c>
      <c r="B812" s="26">
        <v>913</v>
      </c>
      <c r="C812" s="26" t="s">
        <v>7</v>
      </c>
      <c r="D812" s="26" t="s">
        <v>8</v>
      </c>
      <c r="E812" s="26" t="s">
        <v>185</v>
      </c>
      <c r="F812" s="26"/>
      <c r="G812" s="9">
        <f t="shared" ref="G812:V814" si="1990">G813</f>
        <v>32602</v>
      </c>
      <c r="H812" s="9">
        <f t="shared" si="1990"/>
        <v>0</v>
      </c>
      <c r="I812" s="9">
        <f t="shared" si="1990"/>
        <v>0</v>
      </c>
      <c r="J812" s="9">
        <f t="shared" si="1990"/>
        <v>0</v>
      </c>
      <c r="K812" s="9">
        <f t="shared" si="1990"/>
        <v>0</v>
      </c>
      <c r="L812" s="9">
        <f t="shared" si="1990"/>
        <v>0</v>
      </c>
      <c r="M812" s="9">
        <f t="shared" si="1990"/>
        <v>32602</v>
      </c>
      <c r="N812" s="9">
        <f t="shared" si="1990"/>
        <v>0</v>
      </c>
      <c r="O812" s="9">
        <f t="shared" si="1990"/>
        <v>0</v>
      </c>
      <c r="P812" s="9">
        <f t="shared" si="1990"/>
        <v>0</v>
      </c>
      <c r="Q812" s="9">
        <f t="shared" si="1990"/>
        <v>0</v>
      </c>
      <c r="R812" s="9">
        <f t="shared" si="1990"/>
        <v>0</v>
      </c>
      <c r="S812" s="9">
        <f t="shared" si="1990"/>
        <v>32602</v>
      </c>
      <c r="T812" s="9">
        <f t="shared" si="1990"/>
        <v>0</v>
      </c>
      <c r="U812" s="9">
        <f t="shared" si="1990"/>
        <v>-4452</v>
      </c>
      <c r="V812" s="9">
        <f t="shared" si="1990"/>
        <v>0</v>
      </c>
      <c r="W812" s="9">
        <f t="shared" ref="U812:AJ814" si="1991">W813</f>
        <v>0</v>
      </c>
      <c r="X812" s="9">
        <f t="shared" si="1991"/>
        <v>0</v>
      </c>
      <c r="Y812" s="9">
        <f t="shared" si="1991"/>
        <v>28150</v>
      </c>
      <c r="Z812" s="9">
        <f t="shared" si="1991"/>
        <v>0</v>
      </c>
      <c r="AA812" s="9">
        <f t="shared" si="1991"/>
        <v>0</v>
      </c>
      <c r="AB812" s="9">
        <f t="shared" si="1991"/>
        <v>0</v>
      </c>
      <c r="AC812" s="9">
        <f t="shared" si="1991"/>
        <v>0</v>
      </c>
      <c r="AD812" s="9">
        <f t="shared" si="1991"/>
        <v>0</v>
      </c>
      <c r="AE812" s="9">
        <f t="shared" si="1991"/>
        <v>28150</v>
      </c>
      <c r="AF812" s="9">
        <f t="shared" si="1991"/>
        <v>0</v>
      </c>
      <c r="AG812" s="9">
        <f t="shared" si="1991"/>
        <v>0</v>
      </c>
      <c r="AH812" s="9">
        <f t="shared" si="1991"/>
        <v>0</v>
      </c>
      <c r="AI812" s="9">
        <f t="shared" si="1991"/>
        <v>0</v>
      </c>
      <c r="AJ812" s="9">
        <f t="shared" si="1991"/>
        <v>0</v>
      </c>
      <c r="AK812" s="9">
        <f t="shared" ref="AG812:AV814" si="1992">AK813</f>
        <v>28150</v>
      </c>
      <c r="AL812" s="9">
        <f t="shared" si="1992"/>
        <v>0</v>
      </c>
      <c r="AM812" s="9">
        <f t="shared" si="1992"/>
        <v>0</v>
      </c>
      <c r="AN812" s="9">
        <f t="shared" si="1992"/>
        <v>0</v>
      </c>
      <c r="AO812" s="9">
        <f t="shared" si="1992"/>
        <v>0</v>
      </c>
      <c r="AP812" s="9">
        <f t="shared" si="1992"/>
        <v>0</v>
      </c>
      <c r="AQ812" s="9">
        <f t="shared" si="1992"/>
        <v>28150</v>
      </c>
      <c r="AR812" s="9">
        <f t="shared" si="1992"/>
        <v>0</v>
      </c>
      <c r="AS812" s="9">
        <f t="shared" si="1992"/>
        <v>-179</v>
      </c>
      <c r="AT812" s="9">
        <f t="shared" si="1992"/>
        <v>0</v>
      </c>
      <c r="AU812" s="9">
        <f t="shared" si="1992"/>
        <v>0</v>
      </c>
      <c r="AV812" s="9">
        <f t="shared" si="1992"/>
        <v>0</v>
      </c>
      <c r="AW812" s="9">
        <f t="shared" ref="AS812:BH814" si="1993">AW813</f>
        <v>27971</v>
      </c>
      <c r="AX812" s="9">
        <f t="shared" si="1993"/>
        <v>0</v>
      </c>
      <c r="AY812" s="9">
        <f t="shared" si="1993"/>
        <v>-5643</v>
      </c>
      <c r="AZ812" s="9">
        <f t="shared" si="1993"/>
        <v>0</v>
      </c>
      <c r="BA812" s="9">
        <f t="shared" si="1993"/>
        <v>0</v>
      </c>
      <c r="BB812" s="9">
        <f t="shared" si="1993"/>
        <v>0</v>
      </c>
      <c r="BC812" s="9">
        <f t="shared" si="1993"/>
        <v>22328</v>
      </c>
      <c r="BD812" s="9">
        <f t="shared" si="1993"/>
        <v>0</v>
      </c>
      <c r="BE812" s="9">
        <f t="shared" si="1993"/>
        <v>0</v>
      </c>
      <c r="BF812" s="9">
        <f t="shared" si="1993"/>
        <v>2268</v>
      </c>
      <c r="BG812" s="9">
        <f t="shared" si="1993"/>
        <v>-762</v>
      </c>
      <c r="BH812" s="9">
        <f t="shared" si="1993"/>
        <v>0</v>
      </c>
      <c r="BI812" s="9">
        <f t="shared" ref="BE812:BT814" si="1994">BI813</f>
        <v>23834</v>
      </c>
      <c r="BJ812" s="9">
        <f t="shared" si="1994"/>
        <v>0</v>
      </c>
      <c r="BK812" s="9">
        <f t="shared" si="1994"/>
        <v>0</v>
      </c>
      <c r="BL812" s="9">
        <f t="shared" si="1994"/>
        <v>0</v>
      </c>
      <c r="BM812" s="9">
        <f t="shared" si="1994"/>
        <v>0</v>
      </c>
      <c r="BN812" s="9">
        <f t="shared" si="1994"/>
        <v>0</v>
      </c>
      <c r="BO812" s="9">
        <f t="shared" si="1994"/>
        <v>23834</v>
      </c>
      <c r="BP812" s="9">
        <f t="shared" si="1994"/>
        <v>0</v>
      </c>
      <c r="BQ812" s="9">
        <f t="shared" si="1994"/>
        <v>0</v>
      </c>
      <c r="BR812" s="9">
        <f t="shared" si="1994"/>
        <v>0</v>
      </c>
      <c r="BS812" s="9">
        <f t="shared" si="1994"/>
        <v>-761</v>
      </c>
      <c r="BT812" s="9">
        <f t="shared" si="1994"/>
        <v>0</v>
      </c>
      <c r="BU812" s="9">
        <f t="shared" ref="BQ812:CF814" si="1995">BU813</f>
        <v>23073</v>
      </c>
      <c r="BV812" s="9">
        <f t="shared" si="1995"/>
        <v>0</v>
      </c>
      <c r="BW812" s="9">
        <f t="shared" si="1995"/>
        <v>0</v>
      </c>
      <c r="BX812" s="9">
        <f t="shared" si="1995"/>
        <v>0</v>
      </c>
      <c r="BY812" s="9">
        <f t="shared" si="1995"/>
        <v>0</v>
      </c>
      <c r="BZ812" s="9">
        <f t="shared" si="1995"/>
        <v>0</v>
      </c>
      <c r="CA812" s="9">
        <f t="shared" si="1995"/>
        <v>23073</v>
      </c>
      <c r="CB812" s="9">
        <f t="shared" si="1995"/>
        <v>0</v>
      </c>
      <c r="CC812" s="9">
        <f t="shared" si="1995"/>
        <v>-1140</v>
      </c>
      <c r="CD812" s="9">
        <f t="shared" si="1995"/>
        <v>0</v>
      </c>
      <c r="CE812" s="9">
        <f t="shared" si="1995"/>
        <v>0</v>
      </c>
      <c r="CF812" s="9">
        <f t="shared" si="1995"/>
        <v>0</v>
      </c>
      <c r="CG812" s="9">
        <f t="shared" ref="CC812:CH814" si="1996">CG813</f>
        <v>21933</v>
      </c>
      <c r="CH812" s="9">
        <f t="shared" si="1996"/>
        <v>0</v>
      </c>
    </row>
    <row r="813" spans="1:86" ht="20.100000000000001" hidden="1" customHeight="1" x14ac:dyDescent="0.25">
      <c r="A813" s="28" t="s">
        <v>207</v>
      </c>
      <c r="B813" s="26">
        <v>913</v>
      </c>
      <c r="C813" s="26" t="s">
        <v>7</v>
      </c>
      <c r="D813" s="26" t="s">
        <v>8</v>
      </c>
      <c r="E813" s="26" t="s">
        <v>208</v>
      </c>
      <c r="F813" s="26"/>
      <c r="G813" s="9">
        <f t="shared" si="1990"/>
        <v>32602</v>
      </c>
      <c r="H813" s="9">
        <f t="shared" si="1990"/>
        <v>0</v>
      </c>
      <c r="I813" s="9">
        <f t="shared" si="1990"/>
        <v>0</v>
      </c>
      <c r="J813" s="9">
        <f t="shared" si="1990"/>
        <v>0</v>
      </c>
      <c r="K813" s="9">
        <f t="shared" si="1990"/>
        <v>0</v>
      </c>
      <c r="L813" s="9">
        <f t="shared" si="1990"/>
        <v>0</v>
      </c>
      <c r="M813" s="9">
        <f t="shared" si="1990"/>
        <v>32602</v>
      </c>
      <c r="N813" s="9">
        <f t="shared" si="1990"/>
        <v>0</v>
      </c>
      <c r="O813" s="9">
        <f t="shared" si="1990"/>
        <v>0</v>
      </c>
      <c r="P813" s="9">
        <f t="shared" si="1990"/>
        <v>0</v>
      </c>
      <c r="Q813" s="9">
        <f t="shared" si="1990"/>
        <v>0</v>
      </c>
      <c r="R813" s="9">
        <f t="shared" si="1990"/>
        <v>0</v>
      </c>
      <c r="S813" s="9">
        <f t="shared" si="1990"/>
        <v>32602</v>
      </c>
      <c r="T813" s="9">
        <f t="shared" si="1990"/>
        <v>0</v>
      </c>
      <c r="U813" s="9">
        <f t="shared" si="1991"/>
        <v>-4452</v>
      </c>
      <c r="V813" s="9">
        <f t="shared" si="1991"/>
        <v>0</v>
      </c>
      <c r="W813" s="9">
        <f t="shared" si="1991"/>
        <v>0</v>
      </c>
      <c r="X813" s="9">
        <f t="shared" si="1991"/>
        <v>0</v>
      </c>
      <c r="Y813" s="9">
        <f t="shared" si="1991"/>
        <v>28150</v>
      </c>
      <c r="Z813" s="9">
        <f t="shared" si="1991"/>
        <v>0</v>
      </c>
      <c r="AA813" s="9">
        <f t="shared" si="1991"/>
        <v>0</v>
      </c>
      <c r="AB813" s="9">
        <f t="shared" si="1991"/>
        <v>0</v>
      </c>
      <c r="AC813" s="9">
        <f t="shared" si="1991"/>
        <v>0</v>
      </c>
      <c r="AD813" s="9">
        <f t="shared" si="1991"/>
        <v>0</v>
      </c>
      <c r="AE813" s="9">
        <f t="shared" si="1991"/>
        <v>28150</v>
      </c>
      <c r="AF813" s="9">
        <f t="shared" si="1991"/>
        <v>0</v>
      </c>
      <c r="AG813" s="9">
        <f t="shared" si="1992"/>
        <v>0</v>
      </c>
      <c r="AH813" s="9">
        <f t="shared" si="1992"/>
        <v>0</v>
      </c>
      <c r="AI813" s="9">
        <f t="shared" si="1992"/>
        <v>0</v>
      </c>
      <c r="AJ813" s="9">
        <f t="shared" si="1992"/>
        <v>0</v>
      </c>
      <c r="AK813" s="9">
        <f t="shared" si="1992"/>
        <v>28150</v>
      </c>
      <c r="AL813" s="9">
        <f t="shared" si="1992"/>
        <v>0</v>
      </c>
      <c r="AM813" s="9">
        <f t="shared" si="1992"/>
        <v>0</v>
      </c>
      <c r="AN813" s="9">
        <f t="shared" si="1992"/>
        <v>0</v>
      </c>
      <c r="AO813" s="9">
        <f t="shared" si="1992"/>
        <v>0</v>
      </c>
      <c r="AP813" s="9">
        <f t="shared" si="1992"/>
        <v>0</v>
      </c>
      <c r="AQ813" s="9">
        <f t="shared" si="1992"/>
        <v>28150</v>
      </c>
      <c r="AR813" s="9">
        <f t="shared" si="1992"/>
        <v>0</v>
      </c>
      <c r="AS813" s="9">
        <f t="shared" si="1993"/>
        <v>-179</v>
      </c>
      <c r="AT813" s="9">
        <f t="shared" si="1993"/>
        <v>0</v>
      </c>
      <c r="AU813" s="9">
        <f t="shared" si="1993"/>
        <v>0</v>
      </c>
      <c r="AV813" s="9">
        <f t="shared" si="1993"/>
        <v>0</v>
      </c>
      <c r="AW813" s="9">
        <f t="shared" si="1993"/>
        <v>27971</v>
      </c>
      <c r="AX813" s="9">
        <f t="shared" si="1993"/>
        <v>0</v>
      </c>
      <c r="AY813" s="9">
        <f t="shared" si="1993"/>
        <v>-5643</v>
      </c>
      <c r="AZ813" s="9">
        <f t="shared" si="1993"/>
        <v>0</v>
      </c>
      <c r="BA813" s="9">
        <f t="shared" si="1993"/>
        <v>0</v>
      </c>
      <c r="BB813" s="9">
        <f t="shared" si="1993"/>
        <v>0</v>
      </c>
      <c r="BC813" s="9">
        <f t="shared" si="1993"/>
        <v>22328</v>
      </c>
      <c r="BD813" s="9">
        <f t="shared" si="1993"/>
        <v>0</v>
      </c>
      <c r="BE813" s="9">
        <f t="shared" si="1994"/>
        <v>0</v>
      </c>
      <c r="BF813" s="9">
        <f t="shared" si="1994"/>
        <v>2268</v>
      </c>
      <c r="BG813" s="9">
        <f t="shared" si="1994"/>
        <v>-762</v>
      </c>
      <c r="BH813" s="9">
        <f t="shared" si="1994"/>
        <v>0</v>
      </c>
      <c r="BI813" s="9">
        <f t="shared" si="1994"/>
        <v>23834</v>
      </c>
      <c r="BJ813" s="9">
        <f t="shared" si="1994"/>
        <v>0</v>
      </c>
      <c r="BK813" s="9">
        <f t="shared" si="1994"/>
        <v>0</v>
      </c>
      <c r="BL813" s="9">
        <f t="shared" si="1994"/>
        <v>0</v>
      </c>
      <c r="BM813" s="9">
        <f t="shared" si="1994"/>
        <v>0</v>
      </c>
      <c r="BN813" s="9">
        <f t="shared" si="1994"/>
        <v>0</v>
      </c>
      <c r="BO813" s="9">
        <f t="shared" si="1994"/>
        <v>23834</v>
      </c>
      <c r="BP813" s="9">
        <f t="shared" si="1994"/>
        <v>0</v>
      </c>
      <c r="BQ813" s="9">
        <f t="shared" si="1995"/>
        <v>0</v>
      </c>
      <c r="BR813" s="9">
        <f t="shared" si="1995"/>
        <v>0</v>
      </c>
      <c r="BS813" s="9">
        <f t="shared" si="1995"/>
        <v>-761</v>
      </c>
      <c r="BT813" s="9">
        <f t="shared" si="1995"/>
        <v>0</v>
      </c>
      <c r="BU813" s="9">
        <f t="shared" si="1995"/>
        <v>23073</v>
      </c>
      <c r="BV813" s="9">
        <f t="shared" si="1995"/>
        <v>0</v>
      </c>
      <c r="BW813" s="9">
        <f t="shared" si="1995"/>
        <v>0</v>
      </c>
      <c r="BX813" s="9">
        <f t="shared" si="1995"/>
        <v>0</v>
      </c>
      <c r="BY813" s="9">
        <f t="shared" si="1995"/>
        <v>0</v>
      </c>
      <c r="BZ813" s="9">
        <f t="shared" si="1995"/>
        <v>0</v>
      </c>
      <c r="CA813" s="9">
        <f t="shared" si="1995"/>
        <v>23073</v>
      </c>
      <c r="CB813" s="9">
        <f t="shared" si="1995"/>
        <v>0</v>
      </c>
      <c r="CC813" s="9">
        <f t="shared" si="1996"/>
        <v>-1140</v>
      </c>
      <c r="CD813" s="9">
        <f t="shared" si="1996"/>
        <v>0</v>
      </c>
      <c r="CE813" s="9">
        <f t="shared" si="1996"/>
        <v>0</v>
      </c>
      <c r="CF813" s="9">
        <f t="shared" si="1996"/>
        <v>0</v>
      </c>
      <c r="CG813" s="9">
        <f t="shared" si="1996"/>
        <v>21933</v>
      </c>
      <c r="CH813" s="9">
        <f t="shared" si="1996"/>
        <v>0</v>
      </c>
    </row>
    <row r="814" spans="1:86" ht="33" hidden="1" x14ac:dyDescent="0.25">
      <c r="A814" s="25" t="s">
        <v>11</v>
      </c>
      <c r="B814" s="26">
        <v>913</v>
      </c>
      <c r="C814" s="26" t="s">
        <v>7</v>
      </c>
      <c r="D814" s="26" t="s">
        <v>8</v>
      </c>
      <c r="E814" s="26" t="s">
        <v>208</v>
      </c>
      <c r="F814" s="26" t="s">
        <v>12</v>
      </c>
      <c r="G814" s="8">
        <f t="shared" si="1990"/>
        <v>32602</v>
      </c>
      <c r="H814" s="8">
        <f t="shared" si="1990"/>
        <v>0</v>
      </c>
      <c r="I814" s="8">
        <f t="shared" si="1990"/>
        <v>0</v>
      </c>
      <c r="J814" s="8">
        <f t="shared" si="1990"/>
        <v>0</v>
      </c>
      <c r="K814" s="8">
        <f t="shared" si="1990"/>
        <v>0</v>
      </c>
      <c r="L814" s="8">
        <f t="shared" si="1990"/>
        <v>0</v>
      </c>
      <c r="M814" s="8">
        <f t="shared" si="1990"/>
        <v>32602</v>
      </c>
      <c r="N814" s="8">
        <f t="shared" si="1990"/>
        <v>0</v>
      </c>
      <c r="O814" s="8">
        <f t="shared" si="1990"/>
        <v>0</v>
      </c>
      <c r="P814" s="8">
        <f t="shared" si="1990"/>
        <v>0</v>
      </c>
      <c r="Q814" s="8">
        <f t="shared" si="1990"/>
        <v>0</v>
      </c>
      <c r="R814" s="8">
        <f t="shared" si="1990"/>
        <v>0</v>
      </c>
      <c r="S814" s="8">
        <f t="shared" si="1990"/>
        <v>32602</v>
      </c>
      <c r="T814" s="8">
        <f t="shared" si="1990"/>
        <v>0</v>
      </c>
      <c r="U814" s="8">
        <f t="shared" si="1991"/>
        <v>-4452</v>
      </c>
      <c r="V814" s="8">
        <f t="shared" si="1991"/>
        <v>0</v>
      </c>
      <c r="W814" s="8">
        <f t="shared" si="1991"/>
        <v>0</v>
      </c>
      <c r="X814" s="8">
        <f t="shared" si="1991"/>
        <v>0</v>
      </c>
      <c r="Y814" s="8">
        <f t="shared" si="1991"/>
        <v>28150</v>
      </c>
      <c r="Z814" s="8">
        <f t="shared" si="1991"/>
        <v>0</v>
      </c>
      <c r="AA814" s="8">
        <f t="shared" si="1991"/>
        <v>0</v>
      </c>
      <c r="AB814" s="8">
        <f t="shared" si="1991"/>
        <v>0</v>
      </c>
      <c r="AC814" s="8">
        <f t="shared" si="1991"/>
        <v>0</v>
      </c>
      <c r="AD814" s="8">
        <f t="shared" si="1991"/>
        <v>0</v>
      </c>
      <c r="AE814" s="8">
        <f t="shared" si="1991"/>
        <v>28150</v>
      </c>
      <c r="AF814" s="8">
        <f t="shared" si="1991"/>
        <v>0</v>
      </c>
      <c r="AG814" s="8">
        <f t="shared" si="1992"/>
        <v>0</v>
      </c>
      <c r="AH814" s="8">
        <f t="shared" si="1992"/>
        <v>0</v>
      </c>
      <c r="AI814" s="8">
        <f t="shared" si="1992"/>
        <v>0</v>
      </c>
      <c r="AJ814" s="8">
        <f t="shared" si="1992"/>
        <v>0</v>
      </c>
      <c r="AK814" s="8">
        <f t="shared" si="1992"/>
        <v>28150</v>
      </c>
      <c r="AL814" s="8">
        <f t="shared" si="1992"/>
        <v>0</v>
      </c>
      <c r="AM814" s="8">
        <f t="shared" si="1992"/>
        <v>0</v>
      </c>
      <c r="AN814" s="8">
        <f t="shared" si="1992"/>
        <v>0</v>
      </c>
      <c r="AO814" s="8">
        <f t="shared" si="1992"/>
        <v>0</v>
      </c>
      <c r="AP814" s="8">
        <f t="shared" si="1992"/>
        <v>0</v>
      </c>
      <c r="AQ814" s="8">
        <f t="shared" si="1992"/>
        <v>28150</v>
      </c>
      <c r="AR814" s="8">
        <f t="shared" si="1992"/>
        <v>0</v>
      </c>
      <c r="AS814" s="8">
        <f t="shared" si="1993"/>
        <v>-179</v>
      </c>
      <c r="AT814" s="8">
        <f t="shared" si="1993"/>
        <v>0</v>
      </c>
      <c r="AU814" s="8">
        <f t="shared" si="1993"/>
        <v>0</v>
      </c>
      <c r="AV814" s="8">
        <f t="shared" si="1993"/>
        <v>0</v>
      </c>
      <c r="AW814" s="8">
        <f t="shared" si="1993"/>
        <v>27971</v>
      </c>
      <c r="AX814" s="8">
        <f t="shared" si="1993"/>
        <v>0</v>
      </c>
      <c r="AY814" s="8">
        <f t="shared" si="1993"/>
        <v>-5643</v>
      </c>
      <c r="AZ814" s="8">
        <f t="shared" si="1993"/>
        <v>0</v>
      </c>
      <c r="BA814" s="8">
        <f t="shared" si="1993"/>
        <v>0</v>
      </c>
      <c r="BB814" s="8">
        <f t="shared" si="1993"/>
        <v>0</v>
      </c>
      <c r="BC814" s="8">
        <f t="shared" si="1993"/>
        <v>22328</v>
      </c>
      <c r="BD814" s="8">
        <f t="shared" si="1993"/>
        <v>0</v>
      </c>
      <c r="BE814" s="8">
        <f t="shared" si="1994"/>
        <v>0</v>
      </c>
      <c r="BF814" s="8">
        <f t="shared" si="1994"/>
        <v>2268</v>
      </c>
      <c r="BG814" s="8">
        <f t="shared" si="1994"/>
        <v>-762</v>
      </c>
      <c r="BH814" s="8">
        <f t="shared" si="1994"/>
        <v>0</v>
      </c>
      <c r="BI814" s="8">
        <f t="shared" si="1994"/>
        <v>23834</v>
      </c>
      <c r="BJ814" s="8">
        <f t="shared" si="1994"/>
        <v>0</v>
      </c>
      <c r="BK814" s="8">
        <f t="shared" si="1994"/>
        <v>0</v>
      </c>
      <c r="BL814" s="8">
        <f t="shared" si="1994"/>
        <v>0</v>
      </c>
      <c r="BM814" s="8">
        <f t="shared" si="1994"/>
        <v>0</v>
      </c>
      <c r="BN814" s="8">
        <f t="shared" si="1994"/>
        <v>0</v>
      </c>
      <c r="BO814" s="8">
        <f t="shared" si="1994"/>
        <v>23834</v>
      </c>
      <c r="BP814" s="8">
        <f t="shared" si="1994"/>
        <v>0</v>
      </c>
      <c r="BQ814" s="8">
        <f t="shared" si="1995"/>
        <v>0</v>
      </c>
      <c r="BR814" s="8">
        <f t="shared" si="1995"/>
        <v>0</v>
      </c>
      <c r="BS814" s="8">
        <f t="shared" si="1995"/>
        <v>-761</v>
      </c>
      <c r="BT814" s="8">
        <f t="shared" si="1995"/>
        <v>0</v>
      </c>
      <c r="BU814" s="8">
        <f t="shared" si="1995"/>
        <v>23073</v>
      </c>
      <c r="BV814" s="8">
        <f t="shared" si="1995"/>
        <v>0</v>
      </c>
      <c r="BW814" s="8">
        <f t="shared" si="1995"/>
        <v>0</v>
      </c>
      <c r="BX814" s="8">
        <f t="shared" si="1995"/>
        <v>0</v>
      </c>
      <c r="BY814" s="8">
        <f t="shared" si="1995"/>
        <v>0</v>
      </c>
      <c r="BZ814" s="8">
        <f t="shared" si="1995"/>
        <v>0</v>
      </c>
      <c r="CA814" s="8">
        <f t="shared" si="1995"/>
        <v>23073</v>
      </c>
      <c r="CB814" s="8">
        <f t="shared" si="1995"/>
        <v>0</v>
      </c>
      <c r="CC814" s="8">
        <f t="shared" si="1996"/>
        <v>-1140</v>
      </c>
      <c r="CD814" s="8">
        <f t="shared" si="1996"/>
        <v>0</v>
      </c>
      <c r="CE814" s="8">
        <f t="shared" si="1996"/>
        <v>0</v>
      </c>
      <c r="CF814" s="8">
        <f t="shared" si="1996"/>
        <v>0</v>
      </c>
      <c r="CG814" s="8">
        <f t="shared" si="1996"/>
        <v>21933</v>
      </c>
      <c r="CH814" s="8">
        <f t="shared" si="1996"/>
        <v>0</v>
      </c>
    </row>
    <row r="815" spans="1:86" ht="20.100000000000001" hidden="1" customHeight="1" x14ac:dyDescent="0.25">
      <c r="A815" s="28" t="s">
        <v>13</v>
      </c>
      <c r="B815" s="26">
        <v>913</v>
      </c>
      <c r="C815" s="26" t="s">
        <v>7</v>
      </c>
      <c r="D815" s="26" t="s">
        <v>8</v>
      </c>
      <c r="E815" s="26" t="s">
        <v>208</v>
      </c>
      <c r="F815" s="26">
        <v>610</v>
      </c>
      <c r="G815" s="9">
        <f>24011+8591</f>
        <v>32602</v>
      </c>
      <c r="H815" s="9"/>
      <c r="I815" s="83"/>
      <c r="J815" s="83"/>
      <c r="K815" s="83"/>
      <c r="L815" s="83"/>
      <c r="M815" s="9">
        <f>G815+I815+J815+K815+L815</f>
        <v>32602</v>
      </c>
      <c r="N815" s="9">
        <f>H815+L815</f>
        <v>0</v>
      </c>
      <c r="O815" s="84"/>
      <c r="P815" s="84"/>
      <c r="Q815" s="84"/>
      <c r="R815" s="84"/>
      <c r="S815" s="9">
        <f>M815+O815+P815+Q815+R815</f>
        <v>32602</v>
      </c>
      <c r="T815" s="9">
        <f>N815+R815</f>
        <v>0</v>
      </c>
      <c r="U815" s="8">
        <v>-4452</v>
      </c>
      <c r="V815" s="84"/>
      <c r="W815" s="84"/>
      <c r="X815" s="84"/>
      <c r="Y815" s="9">
        <f>S815+U815+V815+W815+X815</f>
        <v>28150</v>
      </c>
      <c r="Z815" s="9">
        <f>T815+X815</f>
        <v>0</v>
      </c>
      <c r="AA815" s="8"/>
      <c r="AB815" s="84"/>
      <c r="AC815" s="84"/>
      <c r="AD815" s="84"/>
      <c r="AE815" s="9">
        <f>Y815+AA815+AB815+AC815+AD815</f>
        <v>28150</v>
      </c>
      <c r="AF815" s="9">
        <f>Z815+AD815</f>
        <v>0</v>
      </c>
      <c r="AG815" s="8"/>
      <c r="AH815" s="84"/>
      <c r="AI815" s="84"/>
      <c r="AJ815" s="84"/>
      <c r="AK815" s="9">
        <f>AE815+AG815+AH815+AI815+AJ815</f>
        <v>28150</v>
      </c>
      <c r="AL815" s="9">
        <f>AF815+AJ815</f>
        <v>0</v>
      </c>
      <c r="AM815" s="8"/>
      <c r="AN815" s="84"/>
      <c r="AO815" s="84"/>
      <c r="AP815" s="84"/>
      <c r="AQ815" s="9">
        <f>AK815+AM815+AN815+AO815+AP815</f>
        <v>28150</v>
      </c>
      <c r="AR815" s="9">
        <f>AL815+AP815</f>
        <v>0</v>
      </c>
      <c r="AS815" s="8">
        <v>-179</v>
      </c>
      <c r="AT815" s="84"/>
      <c r="AU815" s="84"/>
      <c r="AV815" s="84"/>
      <c r="AW815" s="9">
        <f>AQ815+AS815+AT815+AU815+AV815</f>
        <v>27971</v>
      </c>
      <c r="AX815" s="9">
        <f>AR815+AV815</f>
        <v>0</v>
      </c>
      <c r="AY815" s="8">
        <f>-4556-1087</f>
        <v>-5643</v>
      </c>
      <c r="AZ815" s="84"/>
      <c r="BA815" s="84"/>
      <c r="BB815" s="84"/>
      <c r="BC815" s="9">
        <f>AW815+AY815+AZ815+BA815+BB815</f>
        <v>22328</v>
      </c>
      <c r="BD815" s="9">
        <f>AX815+BB815</f>
        <v>0</v>
      </c>
      <c r="BE815" s="8"/>
      <c r="BF815" s="8">
        <v>2268</v>
      </c>
      <c r="BG815" s="8">
        <v>-762</v>
      </c>
      <c r="BH815" s="84"/>
      <c r="BI815" s="9">
        <f>BC815+BE815+BF815+BG815+BH815</f>
        <v>23834</v>
      </c>
      <c r="BJ815" s="9">
        <f>BD815+BH815</f>
        <v>0</v>
      </c>
      <c r="BK815" s="8"/>
      <c r="BL815" s="8"/>
      <c r="BM815" s="8"/>
      <c r="BN815" s="84"/>
      <c r="BO815" s="9">
        <f>BI815+BK815+BL815+BM815+BN815</f>
        <v>23834</v>
      </c>
      <c r="BP815" s="9">
        <f>BJ815+BN815</f>
        <v>0</v>
      </c>
      <c r="BQ815" s="8"/>
      <c r="BR815" s="8"/>
      <c r="BS815" s="8">
        <v>-761</v>
      </c>
      <c r="BT815" s="84"/>
      <c r="BU815" s="9">
        <f>BO815+BQ815+BR815+BS815+BT815</f>
        <v>23073</v>
      </c>
      <c r="BV815" s="9">
        <f>BP815+BT815</f>
        <v>0</v>
      </c>
      <c r="BW815" s="8"/>
      <c r="BX815" s="8"/>
      <c r="BY815" s="8"/>
      <c r="BZ815" s="84"/>
      <c r="CA815" s="9">
        <f>BU815+BW815+BX815+BY815+BZ815</f>
        <v>23073</v>
      </c>
      <c r="CB815" s="9">
        <f>BV815+BZ815</f>
        <v>0</v>
      </c>
      <c r="CC815" s="8">
        <v>-1140</v>
      </c>
      <c r="CD815" s="8"/>
      <c r="CE815" s="8"/>
      <c r="CF815" s="84"/>
      <c r="CG815" s="9">
        <f>CA815+CC815+CD815+CE815+CF815</f>
        <v>21933</v>
      </c>
      <c r="CH815" s="9">
        <f>CB815+CF815</f>
        <v>0</v>
      </c>
    </row>
    <row r="816" spans="1:86" ht="49.5" hidden="1" x14ac:dyDescent="0.25">
      <c r="A816" s="25" t="s">
        <v>210</v>
      </c>
      <c r="B816" s="26">
        <v>913</v>
      </c>
      <c r="C816" s="26" t="s">
        <v>7</v>
      </c>
      <c r="D816" s="26" t="s">
        <v>8</v>
      </c>
      <c r="E816" s="26" t="s">
        <v>211</v>
      </c>
      <c r="F816" s="26"/>
      <c r="G816" s="8">
        <f t="shared" ref="G816:V818" si="1997">G817</f>
        <v>22917</v>
      </c>
      <c r="H816" s="8">
        <f t="shared" si="1997"/>
        <v>0</v>
      </c>
      <c r="I816" s="8">
        <f t="shared" si="1997"/>
        <v>0</v>
      </c>
      <c r="J816" s="8">
        <f t="shared" si="1997"/>
        <v>0</v>
      </c>
      <c r="K816" s="8">
        <f t="shared" si="1997"/>
        <v>0</v>
      </c>
      <c r="L816" s="8">
        <f t="shared" si="1997"/>
        <v>0</v>
      </c>
      <c r="M816" s="8">
        <f t="shared" si="1997"/>
        <v>22917</v>
      </c>
      <c r="N816" s="8">
        <f t="shared" si="1997"/>
        <v>0</v>
      </c>
      <c r="O816" s="8">
        <f t="shared" si="1997"/>
        <v>0</v>
      </c>
      <c r="P816" s="8">
        <f t="shared" si="1997"/>
        <v>0</v>
      </c>
      <c r="Q816" s="8">
        <f t="shared" si="1997"/>
        <v>0</v>
      </c>
      <c r="R816" s="8">
        <f t="shared" si="1997"/>
        <v>0</v>
      </c>
      <c r="S816" s="8">
        <f t="shared" si="1997"/>
        <v>22917</v>
      </c>
      <c r="T816" s="8">
        <f t="shared" si="1997"/>
        <v>0</v>
      </c>
      <c r="U816" s="8">
        <f t="shared" si="1997"/>
        <v>0</v>
      </c>
      <c r="V816" s="8">
        <f t="shared" si="1997"/>
        <v>0</v>
      </c>
      <c r="W816" s="8">
        <f t="shared" ref="U816:AJ818" si="1998">W817</f>
        <v>0</v>
      </c>
      <c r="X816" s="8">
        <f t="shared" si="1998"/>
        <v>0</v>
      </c>
      <c r="Y816" s="8">
        <f t="shared" si="1998"/>
        <v>22917</v>
      </c>
      <c r="Z816" s="8">
        <f t="shared" si="1998"/>
        <v>0</v>
      </c>
      <c r="AA816" s="8">
        <f t="shared" si="1998"/>
        <v>0</v>
      </c>
      <c r="AB816" s="8">
        <f t="shared" si="1998"/>
        <v>0</v>
      </c>
      <c r="AC816" s="8">
        <f t="shared" si="1998"/>
        <v>0</v>
      </c>
      <c r="AD816" s="8">
        <f t="shared" si="1998"/>
        <v>0</v>
      </c>
      <c r="AE816" s="8">
        <f t="shared" si="1998"/>
        <v>22917</v>
      </c>
      <c r="AF816" s="8">
        <f t="shared" si="1998"/>
        <v>0</v>
      </c>
      <c r="AG816" s="8">
        <f t="shared" si="1998"/>
        <v>0</v>
      </c>
      <c r="AH816" s="8">
        <f t="shared" si="1998"/>
        <v>0</v>
      </c>
      <c r="AI816" s="8">
        <f t="shared" si="1998"/>
        <v>0</v>
      </c>
      <c r="AJ816" s="8">
        <f t="shared" si="1998"/>
        <v>0</v>
      </c>
      <c r="AK816" s="8">
        <f t="shared" ref="AG816:AV818" si="1999">AK817</f>
        <v>22917</v>
      </c>
      <c r="AL816" s="8">
        <f t="shared" si="1999"/>
        <v>0</v>
      </c>
      <c r="AM816" s="8">
        <f t="shared" si="1999"/>
        <v>0</v>
      </c>
      <c r="AN816" s="8">
        <f t="shared" si="1999"/>
        <v>0</v>
      </c>
      <c r="AO816" s="8">
        <f t="shared" si="1999"/>
        <v>0</v>
      </c>
      <c r="AP816" s="8">
        <f t="shared" si="1999"/>
        <v>0</v>
      </c>
      <c r="AQ816" s="8">
        <f t="shared" si="1999"/>
        <v>22917</v>
      </c>
      <c r="AR816" s="8">
        <f t="shared" si="1999"/>
        <v>0</v>
      </c>
      <c r="AS816" s="8">
        <f t="shared" si="1999"/>
        <v>0</v>
      </c>
      <c r="AT816" s="8">
        <f t="shared" si="1999"/>
        <v>0</v>
      </c>
      <c r="AU816" s="8">
        <f t="shared" si="1999"/>
        <v>0</v>
      </c>
      <c r="AV816" s="8">
        <f t="shared" si="1999"/>
        <v>0</v>
      </c>
      <c r="AW816" s="8">
        <f t="shared" ref="AS816:BH818" si="2000">AW817</f>
        <v>22917</v>
      </c>
      <c r="AX816" s="8">
        <f t="shared" si="2000"/>
        <v>0</v>
      </c>
      <c r="AY816" s="8">
        <f t="shared" si="2000"/>
        <v>0</v>
      </c>
      <c r="AZ816" s="8">
        <f t="shared" si="2000"/>
        <v>0</v>
      </c>
      <c r="BA816" s="8">
        <f t="shared" si="2000"/>
        <v>0</v>
      </c>
      <c r="BB816" s="8">
        <f t="shared" si="2000"/>
        <v>0</v>
      </c>
      <c r="BC816" s="8">
        <f t="shared" si="2000"/>
        <v>22917</v>
      </c>
      <c r="BD816" s="8">
        <f t="shared" si="2000"/>
        <v>0</v>
      </c>
      <c r="BE816" s="8">
        <f t="shared" si="2000"/>
        <v>0</v>
      </c>
      <c r="BF816" s="8">
        <f t="shared" si="2000"/>
        <v>0</v>
      </c>
      <c r="BG816" s="8">
        <f t="shared" si="2000"/>
        <v>0</v>
      </c>
      <c r="BH816" s="8">
        <f t="shared" si="2000"/>
        <v>0</v>
      </c>
      <c r="BI816" s="8">
        <f t="shared" ref="BE816:BT818" si="2001">BI817</f>
        <v>22917</v>
      </c>
      <c r="BJ816" s="8">
        <f t="shared" si="2001"/>
        <v>0</v>
      </c>
      <c r="BK816" s="8">
        <f t="shared" si="2001"/>
        <v>0</v>
      </c>
      <c r="BL816" s="8">
        <f t="shared" si="2001"/>
        <v>0</v>
      </c>
      <c r="BM816" s="8">
        <f t="shared" si="2001"/>
        <v>0</v>
      </c>
      <c r="BN816" s="8">
        <f t="shared" si="2001"/>
        <v>0</v>
      </c>
      <c r="BO816" s="8">
        <f t="shared" si="2001"/>
        <v>22917</v>
      </c>
      <c r="BP816" s="8">
        <f t="shared" si="2001"/>
        <v>0</v>
      </c>
      <c r="BQ816" s="8">
        <f t="shared" si="2001"/>
        <v>0</v>
      </c>
      <c r="BR816" s="8">
        <f t="shared" si="2001"/>
        <v>0</v>
      </c>
      <c r="BS816" s="8">
        <f t="shared" si="2001"/>
        <v>0</v>
      </c>
      <c r="BT816" s="8">
        <f t="shared" si="2001"/>
        <v>0</v>
      </c>
      <c r="BU816" s="8">
        <f t="shared" ref="BQ816:CF818" si="2002">BU817</f>
        <v>22917</v>
      </c>
      <c r="BV816" s="8">
        <f t="shared" si="2002"/>
        <v>0</v>
      </c>
      <c r="BW816" s="8">
        <f t="shared" si="2002"/>
        <v>0</v>
      </c>
      <c r="BX816" s="8">
        <f t="shared" si="2002"/>
        <v>0</v>
      </c>
      <c r="BY816" s="8">
        <f t="shared" si="2002"/>
        <v>0</v>
      </c>
      <c r="BZ816" s="8">
        <f t="shared" si="2002"/>
        <v>0</v>
      </c>
      <c r="CA816" s="8">
        <f t="shared" si="2002"/>
        <v>22917</v>
      </c>
      <c r="CB816" s="8">
        <f t="shared" si="2002"/>
        <v>0</v>
      </c>
      <c r="CC816" s="8">
        <f t="shared" si="2002"/>
        <v>1140</v>
      </c>
      <c r="CD816" s="8">
        <f t="shared" si="2002"/>
        <v>0</v>
      </c>
      <c r="CE816" s="8">
        <f t="shared" si="2002"/>
        <v>0</v>
      </c>
      <c r="CF816" s="8">
        <f t="shared" si="2002"/>
        <v>0</v>
      </c>
      <c r="CG816" s="8">
        <f t="shared" ref="CC816:CH818" si="2003">CG817</f>
        <v>24057</v>
      </c>
      <c r="CH816" s="8">
        <f t="shared" si="2003"/>
        <v>0</v>
      </c>
    </row>
    <row r="817" spans="1:86" ht="20.100000000000001" hidden="1" customHeight="1" x14ac:dyDescent="0.25">
      <c r="A817" s="28" t="s">
        <v>212</v>
      </c>
      <c r="B817" s="26">
        <v>913</v>
      </c>
      <c r="C817" s="26" t="s">
        <v>7</v>
      </c>
      <c r="D817" s="26" t="s">
        <v>8</v>
      </c>
      <c r="E817" s="26" t="s">
        <v>213</v>
      </c>
      <c r="F817" s="26"/>
      <c r="G817" s="9">
        <f t="shared" si="1997"/>
        <v>22917</v>
      </c>
      <c r="H817" s="9">
        <f t="shared" si="1997"/>
        <v>0</v>
      </c>
      <c r="I817" s="9">
        <f t="shared" si="1997"/>
        <v>0</v>
      </c>
      <c r="J817" s="9">
        <f t="shared" si="1997"/>
        <v>0</v>
      </c>
      <c r="K817" s="9">
        <f t="shared" si="1997"/>
        <v>0</v>
      </c>
      <c r="L817" s="9">
        <f t="shared" si="1997"/>
        <v>0</v>
      </c>
      <c r="M817" s="9">
        <f t="shared" si="1997"/>
        <v>22917</v>
      </c>
      <c r="N817" s="9">
        <f t="shared" si="1997"/>
        <v>0</v>
      </c>
      <c r="O817" s="9">
        <f t="shared" si="1997"/>
        <v>0</v>
      </c>
      <c r="P817" s="9">
        <f t="shared" si="1997"/>
        <v>0</v>
      </c>
      <c r="Q817" s="9">
        <f t="shared" si="1997"/>
        <v>0</v>
      </c>
      <c r="R817" s="9">
        <f t="shared" si="1997"/>
        <v>0</v>
      </c>
      <c r="S817" s="9">
        <f t="shared" si="1997"/>
        <v>22917</v>
      </c>
      <c r="T817" s="9">
        <f t="shared" si="1997"/>
        <v>0</v>
      </c>
      <c r="U817" s="9">
        <f t="shared" si="1998"/>
        <v>0</v>
      </c>
      <c r="V817" s="9">
        <f t="shared" si="1998"/>
        <v>0</v>
      </c>
      <c r="W817" s="9">
        <f t="shared" si="1998"/>
        <v>0</v>
      </c>
      <c r="X817" s="9">
        <f t="shared" si="1998"/>
        <v>0</v>
      </c>
      <c r="Y817" s="9">
        <f t="shared" si="1998"/>
        <v>22917</v>
      </c>
      <c r="Z817" s="9">
        <f t="shared" si="1998"/>
        <v>0</v>
      </c>
      <c r="AA817" s="9">
        <f t="shared" si="1998"/>
        <v>0</v>
      </c>
      <c r="AB817" s="9">
        <f t="shared" si="1998"/>
        <v>0</v>
      </c>
      <c r="AC817" s="9">
        <f t="shared" si="1998"/>
        <v>0</v>
      </c>
      <c r="AD817" s="9">
        <f t="shared" si="1998"/>
        <v>0</v>
      </c>
      <c r="AE817" s="9">
        <f t="shared" si="1998"/>
        <v>22917</v>
      </c>
      <c r="AF817" s="9">
        <f t="shared" si="1998"/>
        <v>0</v>
      </c>
      <c r="AG817" s="9">
        <f t="shared" si="1999"/>
        <v>0</v>
      </c>
      <c r="AH817" s="9">
        <f t="shared" si="1999"/>
        <v>0</v>
      </c>
      <c r="AI817" s="9">
        <f t="shared" si="1999"/>
        <v>0</v>
      </c>
      <c r="AJ817" s="9">
        <f t="shared" si="1999"/>
        <v>0</v>
      </c>
      <c r="AK817" s="9">
        <f t="shared" si="1999"/>
        <v>22917</v>
      </c>
      <c r="AL817" s="9">
        <f t="shared" si="1999"/>
        <v>0</v>
      </c>
      <c r="AM817" s="9">
        <f t="shared" si="1999"/>
        <v>0</v>
      </c>
      <c r="AN817" s="9">
        <f t="shared" si="1999"/>
        <v>0</v>
      </c>
      <c r="AO817" s="9">
        <f t="shared" si="1999"/>
        <v>0</v>
      </c>
      <c r="AP817" s="9">
        <f t="shared" si="1999"/>
        <v>0</v>
      </c>
      <c r="AQ817" s="9">
        <f t="shared" si="1999"/>
        <v>22917</v>
      </c>
      <c r="AR817" s="9">
        <f t="shared" si="1999"/>
        <v>0</v>
      </c>
      <c r="AS817" s="9">
        <f t="shared" si="2000"/>
        <v>0</v>
      </c>
      <c r="AT817" s="9">
        <f t="shared" si="2000"/>
        <v>0</v>
      </c>
      <c r="AU817" s="9">
        <f t="shared" si="2000"/>
        <v>0</v>
      </c>
      <c r="AV817" s="9">
        <f t="shared" si="2000"/>
        <v>0</v>
      </c>
      <c r="AW817" s="9">
        <f t="shared" si="2000"/>
        <v>22917</v>
      </c>
      <c r="AX817" s="9">
        <f t="shared" si="2000"/>
        <v>0</v>
      </c>
      <c r="AY817" s="9">
        <f t="shared" si="2000"/>
        <v>0</v>
      </c>
      <c r="AZ817" s="9">
        <f t="shared" si="2000"/>
        <v>0</v>
      </c>
      <c r="BA817" s="9">
        <f t="shared" si="2000"/>
        <v>0</v>
      </c>
      <c r="BB817" s="9">
        <f t="shared" si="2000"/>
        <v>0</v>
      </c>
      <c r="BC817" s="9">
        <f t="shared" si="2000"/>
        <v>22917</v>
      </c>
      <c r="BD817" s="9">
        <f t="shared" si="2000"/>
        <v>0</v>
      </c>
      <c r="BE817" s="9">
        <f t="shared" si="2001"/>
        <v>0</v>
      </c>
      <c r="BF817" s="9">
        <f t="shared" si="2001"/>
        <v>0</v>
      </c>
      <c r="BG817" s="9">
        <f t="shared" si="2001"/>
        <v>0</v>
      </c>
      <c r="BH817" s="9">
        <f t="shared" si="2001"/>
        <v>0</v>
      </c>
      <c r="BI817" s="9">
        <f t="shared" si="2001"/>
        <v>22917</v>
      </c>
      <c r="BJ817" s="9">
        <f t="shared" si="2001"/>
        <v>0</v>
      </c>
      <c r="BK817" s="9">
        <f t="shared" si="2001"/>
        <v>0</v>
      </c>
      <c r="BL817" s="9">
        <f t="shared" si="2001"/>
        <v>0</v>
      </c>
      <c r="BM817" s="9">
        <f t="shared" si="2001"/>
        <v>0</v>
      </c>
      <c r="BN817" s="9">
        <f t="shared" si="2001"/>
        <v>0</v>
      </c>
      <c r="BO817" s="9">
        <f t="shared" si="2001"/>
        <v>22917</v>
      </c>
      <c r="BP817" s="9">
        <f t="shared" si="2001"/>
        <v>0</v>
      </c>
      <c r="BQ817" s="9">
        <f t="shared" si="2002"/>
        <v>0</v>
      </c>
      <c r="BR817" s="9">
        <f t="shared" si="2002"/>
        <v>0</v>
      </c>
      <c r="BS817" s="9">
        <f t="shared" si="2002"/>
        <v>0</v>
      </c>
      <c r="BT817" s="9">
        <f t="shared" si="2002"/>
        <v>0</v>
      </c>
      <c r="BU817" s="9">
        <f t="shared" si="2002"/>
        <v>22917</v>
      </c>
      <c r="BV817" s="9">
        <f t="shared" si="2002"/>
        <v>0</v>
      </c>
      <c r="BW817" s="9">
        <f t="shared" si="2002"/>
        <v>0</v>
      </c>
      <c r="BX817" s="9">
        <f t="shared" si="2002"/>
        <v>0</v>
      </c>
      <c r="BY817" s="9">
        <f t="shared" si="2002"/>
        <v>0</v>
      </c>
      <c r="BZ817" s="9">
        <f t="shared" si="2002"/>
        <v>0</v>
      </c>
      <c r="CA817" s="9">
        <f t="shared" si="2002"/>
        <v>22917</v>
      </c>
      <c r="CB817" s="9">
        <f t="shared" si="2002"/>
        <v>0</v>
      </c>
      <c r="CC817" s="9">
        <f t="shared" si="2003"/>
        <v>1140</v>
      </c>
      <c r="CD817" s="9">
        <f t="shared" si="2003"/>
        <v>0</v>
      </c>
      <c r="CE817" s="9">
        <f t="shared" si="2003"/>
        <v>0</v>
      </c>
      <c r="CF817" s="9">
        <f t="shared" si="2003"/>
        <v>0</v>
      </c>
      <c r="CG817" s="9">
        <f t="shared" si="2003"/>
        <v>24057</v>
      </c>
      <c r="CH817" s="9">
        <f t="shared" si="2003"/>
        <v>0</v>
      </c>
    </row>
    <row r="818" spans="1:86" ht="20.100000000000001" hidden="1" customHeight="1" x14ac:dyDescent="0.25">
      <c r="A818" s="28" t="s">
        <v>65</v>
      </c>
      <c r="B818" s="26">
        <v>913</v>
      </c>
      <c r="C818" s="26" t="s">
        <v>7</v>
      </c>
      <c r="D818" s="26" t="s">
        <v>8</v>
      </c>
      <c r="E818" s="26" t="s">
        <v>213</v>
      </c>
      <c r="F818" s="26" t="s">
        <v>66</v>
      </c>
      <c r="G818" s="9">
        <f t="shared" si="1997"/>
        <v>22917</v>
      </c>
      <c r="H818" s="9">
        <f t="shared" si="1997"/>
        <v>0</v>
      </c>
      <c r="I818" s="9">
        <f t="shared" si="1997"/>
        <v>0</v>
      </c>
      <c r="J818" s="9">
        <f t="shared" si="1997"/>
        <v>0</v>
      </c>
      <c r="K818" s="9">
        <f t="shared" si="1997"/>
        <v>0</v>
      </c>
      <c r="L818" s="9">
        <f t="shared" si="1997"/>
        <v>0</v>
      </c>
      <c r="M818" s="9">
        <f t="shared" si="1997"/>
        <v>22917</v>
      </c>
      <c r="N818" s="9">
        <f t="shared" si="1997"/>
        <v>0</v>
      </c>
      <c r="O818" s="9">
        <f t="shared" si="1997"/>
        <v>0</v>
      </c>
      <c r="P818" s="9">
        <f t="shared" si="1997"/>
        <v>0</v>
      </c>
      <c r="Q818" s="9">
        <f t="shared" si="1997"/>
        <v>0</v>
      </c>
      <c r="R818" s="9">
        <f t="shared" si="1997"/>
        <v>0</v>
      </c>
      <c r="S818" s="9">
        <f t="shared" si="1997"/>
        <v>22917</v>
      </c>
      <c r="T818" s="9">
        <f t="shared" si="1997"/>
        <v>0</v>
      </c>
      <c r="U818" s="9">
        <f t="shared" si="1998"/>
        <v>0</v>
      </c>
      <c r="V818" s="9">
        <f t="shared" si="1998"/>
        <v>0</v>
      </c>
      <c r="W818" s="9">
        <f t="shared" si="1998"/>
        <v>0</v>
      </c>
      <c r="X818" s="9">
        <f t="shared" si="1998"/>
        <v>0</v>
      </c>
      <c r="Y818" s="9">
        <f t="shared" si="1998"/>
        <v>22917</v>
      </c>
      <c r="Z818" s="9">
        <f t="shared" si="1998"/>
        <v>0</v>
      </c>
      <c r="AA818" s="9">
        <f t="shared" si="1998"/>
        <v>0</v>
      </c>
      <c r="AB818" s="9">
        <f t="shared" si="1998"/>
        <v>0</v>
      </c>
      <c r="AC818" s="9">
        <f t="shared" si="1998"/>
        <v>0</v>
      </c>
      <c r="AD818" s="9">
        <f t="shared" si="1998"/>
        <v>0</v>
      </c>
      <c r="AE818" s="9">
        <f t="shared" si="1998"/>
        <v>22917</v>
      </c>
      <c r="AF818" s="9">
        <f t="shared" si="1998"/>
        <v>0</v>
      </c>
      <c r="AG818" s="9">
        <f t="shared" si="1999"/>
        <v>0</v>
      </c>
      <c r="AH818" s="9">
        <f t="shared" si="1999"/>
        <v>0</v>
      </c>
      <c r="AI818" s="9">
        <f t="shared" si="1999"/>
        <v>0</v>
      </c>
      <c r="AJ818" s="9">
        <f t="shared" si="1999"/>
        <v>0</v>
      </c>
      <c r="AK818" s="9">
        <f t="shared" si="1999"/>
        <v>22917</v>
      </c>
      <c r="AL818" s="9">
        <f t="shared" si="1999"/>
        <v>0</v>
      </c>
      <c r="AM818" s="9">
        <f t="shared" si="1999"/>
        <v>0</v>
      </c>
      <c r="AN818" s="9">
        <f t="shared" si="1999"/>
        <v>0</v>
      </c>
      <c r="AO818" s="9">
        <f t="shared" si="1999"/>
        <v>0</v>
      </c>
      <c r="AP818" s="9">
        <f t="shared" si="1999"/>
        <v>0</v>
      </c>
      <c r="AQ818" s="9">
        <f t="shared" si="1999"/>
        <v>22917</v>
      </c>
      <c r="AR818" s="9">
        <f t="shared" si="1999"/>
        <v>0</v>
      </c>
      <c r="AS818" s="9">
        <f t="shared" si="2000"/>
        <v>0</v>
      </c>
      <c r="AT818" s="9">
        <f t="shared" si="2000"/>
        <v>0</v>
      </c>
      <c r="AU818" s="9">
        <f t="shared" si="2000"/>
        <v>0</v>
      </c>
      <c r="AV818" s="9">
        <f t="shared" si="2000"/>
        <v>0</v>
      </c>
      <c r="AW818" s="9">
        <f t="shared" si="2000"/>
        <v>22917</v>
      </c>
      <c r="AX818" s="9">
        <f t="shared" si="2000"/>
        <v>0</v>
      </c>
      <c r="AY818" s="9">
        <f t="shared" si="2000"/>
        <v>0</v>
      </c>
      <c r="AZ818" s="9">
        <f t="shared" si="2000"/>
        <v>0</v>
      </c>
      <c r="BA818" s="9">
        <f t="shared" si="2000"/>
        <v>0</v>
      </c>
      <c r="BB818" s="9">
        <f t="shared" si="2000"/>
        <v>0</v>
      </c>
      <c r="BC818" s="9">
        <f t="shared" si="2000"/>
        <v>22917</v>
      </c>
      <c r="BD818" s="9">
        <f t="shared" si="2000"/>
        <v>0</v>
      </c>
      <c r="BE818" s="9">
        <f t="shared" si="2001"/>
        <v>0</v>
      </c>
      <c r="BF818" s="9">
        <f t="shared" si="2001"/>
        <v>0</v>
      </c>
      <c r="BG818" s="9">
        <f t="shared" si="2001"/>
        <v>0</v>
      </c>
      <c r="BH818" s="9">
        <f t="shared" si="2001"/>
        <v>0</v>
      </c>
      <c r="BI818" s="9">
        <f t="shared" si="2001"/>
        <v>22917</v>
      </c>
      <c r="BJ818" s="9">
        <f t="shared" si="2001"/>
        <v>0</v>
      </c>
      <c r="BK818" s="9">
        <f t="shared" si="2001"/>
        <v>0</v>
      </c>
      <c r="BL818" s="9">
        <f t="shared" si="2001"/>
        <v>0</v>
      </c>
      <c r="BM818" s="9">
        <f t="shared" si="2001"/>
        <v>0</v>
      </c>
      <c r="BN818" s="9">
        <f t="shared" si="2001"/>
        <v>0</v>
      </c>
      <c r="BO818" s="9">
        <f t="shared" si="2001"/>
        <v>22917</v>
      </c>
      <c r="BP818" s="9">
        <f t="shared" si="2001"/>
        <v>0</v>
      </c>
      <c r="BQ818" s="9">
        <f t="shared" si="2002"/>
        <v>0</v>
      </c>
      <c r="BR818" s="9">
        <f t="shared" si="2002"/>
        <v>0</v>
      </c>
      <c r="BS818" s="9">
        <f t="shared" si="2002"/>
        <v>0</v>
      </c>
      <c r="BT818" s="9">
        <f t="shared" si="2002"/>
        <v>0</v>
      </c>
      <c r="BU818" s="9">
        <f t="shared" si="2002"/>
        <v>22917</v>
      </c>
      <c r="BV818" s="9">
        <f t="shared" si="2002"/>
        <v>0</v>
      </c>
      <c r="BW818" s="9">
        <f t="shared" si="2002"/>
        <v>0</v>
      </c>
      <c r="BX818" s="9">
        <f t="shared" si="2002"/>
        <v>0</v>
      </c>
      <c r="BY818" s="9">
        <f t="shared" si="2002"/>
        <v>0</v>
      </c>
      <c r="BZ818" s="9">
        <f t="shared" si="2002"/>
        <v>0</v>
      </c>
      <c r="CA818" s="9">
        <f t="shared" si="2002"/>
        <v>22917</v>
      </c>
      <c r="CB818" s="9">
        <f t="shared" si="2002"/>
        <v>0</v>
      </c>
      <c r="CC818" s="9">
        <f t="shared" si="2003"/>
        <v>1140</v>
      </c>
      <c r="CD818" s="9">
        <f t="shared" si="2003"/>
        <v>0</v>
      </c>
      <c r="CE818" s="9">
        <f t="shared" si="2003"/>
        <v>0</v>
      </c>
      <c r="CF818" s="9">
        <f t="shared" si="2003"/>
        <v>0</v>
      </c>
      <c r="CG818" s="9">
        <f t="shared" si="2003"/>
        <v>24057</v>
      </c>
      <c r="CH818" s="9">
        <f t="shared" si="2003"/>
        <v>0</v>
      </c>
    </row>
    <row r="819" spans="1:86" ht="49.5" hidden="1" x14ac:dyDescent="0.25">
      <c r="A819" s="25" t="s">
        <v>405</v>
      </c>
      <c r="B819" s="26">
        <f>B817</f>
        <v>913</v>
      </c>
      <c r="C819" s="26" t="s">
        <v>7</v>
      </c>
      <c r="D819" s="26" t="s">
        <v>8</v>
      </c>
      <c r="E819" s="26" t="s">
        <v>213</v>
      </c>
      <c r="F819" s="9">
        <v>810</v>
      </c>
      <c r="G819" s="9">
        <v>22917</v>
      </c>
      <c r="H819" s="9"/>
      <c r="I819" s="83"/>
      <c r="J819" s="83"/>
      <c r="K819" s="83"/>
      <c r="L819" s="83"/>
      <c r="M819" s="9">
        <f>G819+I819+J819+K819+L819</f>
        <v>22917</v>
      </c>
      <c r="N819" s="9">
        <f>H819+L819</f>
        <v>0</v>
      </c>
      <c r="O819" s="84"/>
      <c r="P819" s="84"/>
      <c r="Q819" s="84"/>
      <c r="R819" s="84"/>
      <c r="S819" s="9">
        <f>M819+O819+P819+Q819+R819</f>
        <v>22917</v>
      </c>
      <c r="T819" s="9">
        <f>N819+R819</f>
        <v>0</v>
      </c>
      <c r="U819" s="84"/>
      <c r="V819" s="84"/>
      <c r="W819" s="84"/>
      <c r="X819" s="84"/>
      <c r="Y819" s="9">
        <f>S819+U819+V819+W819+X819</f>
        <v>22917</v>
      </c>
      <c r="Z819" s="9">
        <f>T819+X819</f>
        <v>0</v>
      </c>
      <c r="AA819" s="84"/>
      <c r="AB819" s="84"/>
      <c r="AC819" s="84"/>
      <c r="AD819" s="84"/>
      <c r="AE819" s="9">
        <f>Y819+AA819+AB819+AC819+AD819</f>
        <v>22917</v>
      </c>
      <c r="AF819" s="9">
        <f>Z819+AD819</f>
        <v>0</v>
      </c>
      <c r="AG819" s="84"/>
      <c r="AH819" s="84"/>
      <c r="AI819" s="84"/>
      <c r="AJ819" s="84"/>
      <c r="AK819" s="9">
        <f>AE819+AG819+AH819+AI819+AJ819</f>
        <v>22917</v>
      </c>
      <c r="AL819" s="9">
        <f>AF819+AJ819</f>
        <v>0</v>
      </c>
      <c r="AM819" s="84"/>
      <c r="AN819" s="84"/>
      <c r="AO819" s="84"/>
      <c r="AP819" s="84"/>
      <c r="AQ819" s="9">
        <f>AK819+AM819+AN819+AO819+AP819</f>
        <v>22917</v>
      </c>
      <c r="AR819" s="9">
        <f>AL819+AP819</f>
        <v>0</v>
      </c>
      <c r="AS819" s="84"/>
      <c r="AT819" s="84"/>
      <c r="AU819" s="84"/>
      <c r="AV819" s="84"/>
      <c r="AW819" s="9">
        <f>AQ819+AS819+AT819+AU819+AV819</f>
        <v>22917</v>
      </c>
      <c r="AX819" s="9">
        <f>AR819+AV819</f>
        <v>0</v>
      </c>
      <c r="AY819" s="84"/>
      <c r="AZ819" s="84"/>
      <c r="BA819" s="84"/>
      <c r="BB819" s="84"/>
      <c r="BC819" s="9">
        <f>AW819+AY819+AZ819+BA819+BB819</f>
        <v>22917</v>
      </c>
      <c r="BD819" s="9">
        <f>AX819+BB819</f>
        <v>0</v>
      </c>
      <c r="BE819" s="84"/>
      <c r="BF819" s="84"/>
      <c r="BG819" s="84"/>
      <c r="BH819" s="84"/>
      <c r="BI819" s="9">
        <f>BC819+BE819+BF819+BG819+BH819</f>
        <v>22917</v>
      </c>
      <c r="BJ819" s="9">
        <f>BD819+BH819</f>
        <v>0</v>
      </c>
      <c r="BK819" s="84"/>
      <c r="BL819" s="84"/>
      <c r="BM819" s="84"/>
      <c r="BN819" s="84"/>
      <c r="BO819" s="9">
        <f>BI819+BK819+BL819+BM819+BN819</f>
        <v>22917</v>
      </c>
      <c r="BP819" s="9">
        <f>BJ819+BN819</f>
        <v>0</v>
      </c>
      <c r="BQ819" s="84"/>
      <c r="BR819" s="84"/>
      <c r="BS819" s="84"/>
      <c r="BT819" s="84"/>
      <c r="BU819" s="9">
        <f>BO819+BQ819+BR819+BS819+BT819</f>
        <v>22917</v>
      </c>
      <c r="BV819" s="9">
        <f>BP819+BT819</f>
        <v>0</v>
      </c>
      <c r="BW819" s="84"/>
      <c r="BX819" s="84"/>
      <c r="BY819" s="84"/>
      <c r="BZ819" s="84"/>
      <c r="CA819" s="9">
        <f>BU819+BW819+BX819+BY819+BZ819</f>
        <v>22917</v>
      </c>
      <c r="CB819" s="9">
        <f>BV819+BZ819</f>
        <v>0</v>
      </c>
      <c r="CC819" s="9">
        <v>1140</v>
      </c>
      <c r="CD819" s="84"/>
      <c r="CE819" s="84"/>
      <c r="CF819" s="84"/>
      <c r="CG819" s="9">
        <f>CA819+CC819+CD819+CE819+CF819</f>
        <v>24057</v>
      </c>
      <c r="CH819" s="9">
        <f>CB819+CF819</f>
        <v>0</v>
      </c>
    </row>
    <row r="820" spans="1:86" ht="20.100000000000001" hidden="1" customHeight="1" x14ac:dyDescent="0.25">
      <c r="A820" s="28" t="s">
        <v>568</v>
      </c>
      <c r="B820" s="26">
        <v>913</v>
      </c>
      <c r="C820" s="26" t="s">
        <v>7</v>
      </c>
      <c r="D820" s="26" t="s">
        <v>8</v>
      </c>
      <c r="E820" s="26" t="s">
        <v>601</v>
      </c>
      <c r="F820" s="26"/>
      <c r="G820" s="9">
        <f>G821+G824+G828+G831</f>
        <v>0</v>
      </c>
      <c r="H820" s="9">
        <f>H821+H824+H828+H831</f>
        <v>0</v>
      </c>
      <c r="I820" s="83"/>
      <c r="J820" s="83"/>
      <c r="K820" s="83"/>
      <c r="L820" s="83"/>
      <c r="M820" s="83"/>
      <c r="N820" s="83"/>
      <c r="O820" s="11">
        <f t="shared" ref="O820:BD820" si="2004">O821+O824+O828+O831</f>
        <v>0</v>
      </c>
      <c r="P820" s="11">
        <f t="shared" si="2004"/>
        <v>0</v>
      </c>
      <c r="Q820" s="11">
        <f t="shared" si="2004"/>
        <v>0</v>
      </c>
      <c r="R820" s="11">
        <f t="shared" si="2004"/>
        <v>464729</v>
      </c>
      <c r="S820" s="11">
        <f t="shared" si="2004"/>
        <v>464729</v>
      </c>
      <c r="T820" s="11">
        <f t="shared" si="2004"/>
        <v>464729</v>
      </c>
      <c r="U820" s="11">
        <f t="shared" si="2004"/>
        <v>0</v>
      </c>
      <c r="V820" s="11">
        <f t="shared" si="2004"/>
        <v>0</v>
      </c>
      <c r="W820" s="11">
        <f t="shared" si="2004"/>
        <v>0</v>
      </c>
      <c r="X820" s="11">
        <f t="shared" si="2004"/>
        <v>0</v>
      </c>
      <c r="Y820" s="11">
        <f t="shared" si="2004"/>
        <v>464729</v>
      </c>
      <c r="Z820" s="11">
        <f t="shared" si="2004"/>
        <v>464729</v>
      </c>
      <c r="AA820" s="11">
        <f t="shared" si="2004"/>
        <v>0</v>
      </c>
      <c r="AB820" s="11">
        <f t="shared" si="2004"/>
        <v>0</v>
      </c>
      <c r="AC820" s="11">
        <f t="shared" si="2004"/>
        <v>0</v>
      </c>
      <c r="AD820" s="11">
        <f t="shared" si="2004"/>
        <v>1875204</v>
      </c>
      <c r="AE820" s="11">
        <f t="shared" si="2004"/>
        <v>2339933</v>
      </c>
      <c r="AF820" s="11">
        <f t="shared" si="2004"/>
        <v>2339933</v>
      </c>
      <c r="AG820" s="11">
        <f t="shared" si="2004"/>
        <v>0</v>
      </c>
      <c r="AH820" s="11">
        <f t="shared" si="2004"/>
        <v>0</v>
      </c>
      <c r="AI820" s="11">
        <f t="shared" si="2004"/>
        <v>0</v>
      </c>
      <c r="AJ820" s="11">
        <f t="shared" si="2004"/>
        <v>0</v>
      </c>
      <c r="AK820" s="11">
        <f t="shared" si="2004"/>
        <v>2339933</v>
      </c>
      <c r="AL820" s="11">
        <f t="shared" si="2004"/>
        <v>2339933</v>
      </c>
      <c r="AM820" s="11">
        <f t="shared" si="2004"/>
        <v>0</v>
      </c>
      <c r="AN820" s="11">
        <f t="shared" si="2004"/>
        <v>0</v>
      </c>
      <c r="AO820" s="11">
        <f t="shared" si="2004"/>
        <v>0</v>
      </c>
      <c r="AP820" s="11">
        <f t="shared" si="2004"/>
        <v>0</v>
      </c>
      <c r="AQ820" s="11">
        <f t="shared" si="2004"/>
        <v>2339933</v>
      </c>
      <c r="AR820" s="11">
        <f t="shared" si="2004"/>
        <v>2339933</v>
      </c>
      <c r="AS820" s="11">
        <f t="shared" si="2004"/>
        <v>0</v>
      </c>
      <c r="AT820" s="11">
        <f t="shared" si="2004"/>
        <v>0</v>
      </c>
      <c r="AU820" s="11">
        <f t="shared" si="2004"/>
        <v>0</v>
      </c>
      <c r="AV820" s="11">
        <f t="shared" si="2004"/>
        <v>12296</v>
      </c>
      <c r="AW820" s="11">
        <f t="shared" si="2004"/>
        <v>2352229</v>
      </c>
      <c r="AX820" s="11">
        <f t="shared" si="2004"/>
        <v>2352229</v>
      </c>
      <c r="AY820" s="11">
        <f t="shared" si="2004"/>
        <v>0</v>
      </c>
      <c r="AZ820" s="11">
        <f t="shared" si="2004"/>
        <v>0</v>
      </c>
      <c r="BA820" s="11">
        <f t="shared" si="2004"/>
        <v>0</v>
      </c>
      <c r="BB820" s="11">
        <f t="shared" si="2004"/>
        <v>5857</v>
      </c>
      <c r="BC820" s="11">
        <f t="shared" si="2004"/>
        <v>2358086</v>
      </c>
      <c r="BD820" s="11">
        <f t="shared" si="2004"/>
        <v>2358086</v>
      </c>
      <c r="BE820" s="11">
        <f t="shared" ref="BE820:BJ820" si="2005">BE821+BE824+BE828+BE831</f>
        <v>0</v>
      </c>
      <c r="BF820" s="11">
        <f t="shared" si="2005"/>
        <v>0</v>
      </c>
      <c r="BG820" s="11">
        <f t="shared" si="2005"/>
        <v>0</v>
      </c>
      <c r="BH820" s="11">
        <f t="shared" si="2005"/>
        <v>0</v>
      </c>
      <c r="BI820" s="11">
        <f t="shared" si="2005"/>
        <v>2358086</v>
      </c>
      <c r="BJ820" s="11">
        <f t="shared" si="2005"/>
        <v>2358086</v>
      </c>
      <c r="BK820" s="11">
        <f t="shared" ref="BK820:BP820" si="2006">BK821+BK824+BK828+BK831</f>
        <v>0</v>
      </c>
      <c r="BL820" s="11">
        <f t="shared" si="2006"/>
        <v>0</v>
      </c>
      <c r="BM820" s="11">
        <f t="shared" si="2006"/>
        <v>0</v>
      </c>
      <c r="BN820" s="11">
        <f t="shared" si="2006"/>
        <v>0</v>
      </c>
      <c r="BO820" s="11">
        <f t="shared" si="2006"/>
        <v>2358086</v>
      </c>
      <c r="BP820" s="11">
        <f t="shared" si="2006"/>
        <v>2358086</v>
      </c>
      <c r="BQ820" s="11">
        <f t="shared" ref="BQ820:BV820" si="2007">BQ821+BQ824+BQ828+BQ831</f>
        <v>0</v>
      </c>
      <c r="BR820" s="11">
        <f t="shared" si="2007"/>
        <v>0</v>
      </c>
      <c r="BS820" s="11">
        <f t="shared" si="2007"/>
        <v>0</v>
      </c>
      <c r="BT820" s="11">
        <f t="shared" si="2007"/>
        <v>-966</v>
      </c>
      <c r="BU820" s="11">
        <f t="shared" si="2007"/>
        <v>2357120</v>
      </c>
      <c r="BV820" s="11">
        <f t="shared" si="2007"/>
        <v>2357120</v>
      </c>
      <c r="BW820" s="11">
        <f t="shared" ref="BW820:CB820" si="2008">BW821+BW824+BW828+BW831</f>
        <v>0</v>
      </c>
      <c r="BX820" s="11">
        <f t="shared" si="2008"/>
        <v>0</v>
      </c>
      <c r="BY820" s="11">
        <f t="shared" si="2008"/>
        <v>0</v>
      </c>
      <c r="BZ820" s="11">
        <f t="shared" si="2008"/>
        <v>0</v>
      </c>
      <c r="CA820" s="11">
        <f t="shared" si="2008"/>
        <v>2357120</v>
      </c>
      <c r="CB820" s="11">
        <f t="shared" si="2008"/>
        <v>2357120</v>
      </c>
      <c r="CC820" s="11">
        <f>CC821+CC824+CC828+CC831+CC834</f>
        <v>0</v>
      </c>
      <c r="CD820" s="11">
        <f t="shared" ref="CD820:CH820" si="2009">CD821+CD824+CD828+CD831+CD834</f>
        <v>0</v>
      </c>
      <c r="CE820" s="11">
        <f t="shared" si="2009"/>
        <v>0</v>
      </c>
      <c r="CF820" s="11">
        <f t="shared" si="2009"/>
        <v>305</v>
      </c>
      <c r="CG820" s="11">
        <f t="shared" si="2009"/>
        <v>2357425</v>
      </c>
      <c r="CH820" s="11">
        <f t="shared" si="2009"/>
        <v>2357425</v>
      </c>
    </row>
    <row r="821" spans="1:86" ht="66" hidden="1" x14ac:dyDescent="0.25">
      <c r="A821" s="38" t="s">
        <v>637</v>
      </c>
      <c r="B821" s="42">
        <v>913</v>
      </c>
      <c r="C821" s="26" t="s">
        <v>7</v>
      </c>
      <c r="D821" s="26" t="s">
        <v>8</v>
      </c>
      <c r="E821" s="26" t="s">
        <v>636</v>
      </c>
      <c r="F821" s="9"/>
      <c r="G821" s="9">
        <f>G822</f>
        <v>0</v>
      </c>
      <c r="H821" s="9">
        <f>H822</f>
        <v>0</v>
      </c>
      <c r="I821" s="83"/>
      <c r="J821" s="83"/>
      <c r="K821" s="83"/>
      <c r="L821" s="83"/>
      <c r="M821" s="83"/>
      <c r="N821" s="83"/>
      <c r="O821" s="11">
        <f>O822</f>
        <v>0</v>
      </c>
      <c r="P821" s="11">
        <f t="shared" ref="P821:AE822" si="2010">P822</f>
        <v>0</v>
      </c>
      <c r="Q821" s="11">
        <f t="shared" si="2010"/>
        <v>0</v>
      </c>
      <c r="R821" s="11">
        <f t="shared" si="2010"/>
        <v>4877</v>
      </c>
      <c r="S821" s="11">
        <f t="shared" si="2010"/>
        <v>4877</v>
      </c>
      <c r="T821" s="11">
        <f t="shared" si="2010"/>
        <v>4877</v>
      </c>
      <c r="U821" s="11">
        <f>U822</f>
        <v>0</v>
      </c>
      <c r="V821" s="11">
        <f t="shared" si="2010"/>
        <v>0</v>
      </c>
      <c r="W821" s="11">
        <f t="shared" si="2010"/>
        <v>0</v>
      </c>
      <c r="X821" s="11">
        <f t="shared" si="2010"/>
        <v>0</v>
      </c>
      <c r="Y821" s="11">
        <f t="shared" si="2010"/>
        <v>4877</v>
      </c>
      <c r="Z821" s="11">
        <f t="shared" si="2010"/>
        <v>4877</v>
      </c>
      <c r="AA821" s="11">
        <f>AA822</f>
        <v>0</v>
      </c>
      <c r="AB821" s="11">
        <f t="shared" si="2010"/>
        <v>0</v>
      </c>
      <c r="AC821" s="11">
        <f t="shared" si="2010"/>
        <v>0</v>
      </c>
      <c r="AD821" s="11">
        <f t="shared" si="2010"/>
        <v>0</v>
      </c>
      <c r="AE821" s="11">
        <f t="shared" si="2010"/>
        <v>4877</v>
      </c>
      <c r="AF821" s="11">
        <f t="shared" ref="AB821:AF822" si="2011">AF822</f>
        <v>4877</v>
      </c>
      <c r="AG821" s="11">
        <f>AG822</f>
        <v>0</v>
      </c>
      <c r="AH821" s="11">
        <f t="shared" ref="AH821:AW822" si="2012">AH822</f>
        <v>0</v>
      </c>
      <c r="AI821" s="11">
        <f t="shared" si="2012"/>
        <v>0</v>
      </c>
      <c r="AJ821" s="11">
        <f t="shared" si="2012"/>
        <v>0</v>
      </c>
      <c r="AK821" s="11">
        <f t="shared" si="2012"/>
        <v>4877</v>
      </c>
      <c r="AL821" s="11">
        <f t="shared" si="2012"/>
        <v>4877</v>
      </c>
      <c r="AM821" s="11">
        <f>AM822</f>
        <v>0</v>
      </c>
      <c r="AN821" s="11">
        <f t="shared" si="2012"/>
        <v>0</v>
      </c>
      <c r="AO821" s="11">
        <f t="shared" si="2012"/>
        <v>0</v>
      </c>
      <c r="AP821" s="11">
        <f t="shared" si="2012"/>
        <v>0</v>
      </c>
      <c r="AQ821" s="11">
        <f t="shared" si="2012"/>
        <v>4877</v>
      </c>
      <c r="AR821" s="11">
        <f t="shared" si="2012"/>
        <v>4877</v>
      </c>
      <c r="AS821" s="11">
        <f>AS822</f>
        <v>0</v>
      </c>
      <c r="AT821" s="11">
        <f t="shared" si="2012"/>
        <v>0</v>
      </c>
      <c r="AU821" s="11">
        <f t="shared" si="2012"/>
        <v>0</v>
      </c>
      <c r="AV821" s="11">
        <f t="shared" si="2012"/>
        <v>12296</v>
      </c>
      <c r="AW821" s="11">
        <f t="shared" si="2012"/>
        <v>17173</v>
      </c>
      <c r="AX821" s="11">
        <f t="shared" ref="AT821:AX822" si="2013">AX822</f>
        <v>17173</v>
      </c>
      <c r="AY821" s="11">
        <f>AY822</f>
        <v>0</v>
      </c>
      <c r="AZ821" s="11">
        <f t="shared" ref="AZ821:BO822" si="2014">AZ822</f>
        <v>0</v>
      </c>
      <c r="BA821" s="11">
        <f t="shared" si="2014"/>
        <v>0</v>
      </c>
      <c r="BB821" s="11">
        <f t="shared" si="2014"/>
        <v>0</v>
      </c>
      <c r="BC821" s="11">
        <f t="shared" si="2014"/>
        <v>17173</v>
      </c>
      <c r="BD821" s="11">
        <f t="shared" si="2014"/>
        <v>17173</v>
      </c>
      <c r="BE821" s="11">
        <f>BE822</f>
        <v>0</v>
      </c>
      <c r="BF821" s="11">
        <f t="shared" si="2014"/>
        <v>0</v>
      </c>
      <c r="BG821" s="11">
        <f t="shared" si="2014"/>
        <v>0</v>
      </c>
      <c r="BH821" s="11">
        <f t="shared" si="2014"/>
        <v>0</v>
      </c>
      <c r="BI821" s="11">
        <f t="shared" si="2014"/>
        <v>17173</v>
      </c>
      <c r="BJ821" s="11">
        <f t="shared" si="2014"/>
        <v>17173</v>
      </c>
      <c r="BK821" s="11">
        <f>BK822</f>
        <v>0</v>
      </c>
      <c r="BL821" s="11">
        <f t="shared" si="2014"/>
        <v>0</v>
      </c>
      <c r="BM821" s="11">
        <f t="shared" si="2014"/>
        <v>0</v>
      </c>
      <c r="BN821" s="11">
        <f t="shared" si="2014"/>
        <v>0</v>
      </c>
      <c r="BO821" s="11">
        <f t="shared" si="2014"/>
        <v>17173</v>
      </c>
      <c r="BP821" s="11">
        <f t="shared" ref="BL821:BP822" si="2015">BP822</f>
        <v>17173</v>
      </c>
      <c r="BQ821" s="11">
        <f>BQ822</f>
        <v>0</v>
      </c>
      <c r="BR821" s="11">
        <f t="shared" ref="BR821:CG822" si="2016">BR822</f>
        <v>0</v>
      </c>
      <c r="BS821" s="11">
        <f t="shared" si="2016"/>
        <v>0</v>
      </c>
      <c r="BT821" s="11">
        <f t="shared" si="2016"/>
        <v>-966</v>
      </c>
      <c r="BU821" s="11">
        <f t="shared" si="2016"/>
        <v>16207</v>
      </c>
      <c r="BV821" s="11">
        <f t="shared" si="2016"/>
        <v>16207</v>
      </c>
      <c r="BW821" s="11">
        <f>BW822</f>
        <v>0</v>
      </c>
      <c r="BX821" s="11">
        <f t="shared" si="2016"/>
        <v>0</v>
      </c>
      <c r="BY821" s="11">
        <f t="shared" si="2016"/>
        <v>0</v>
      </c>
      <c r="BZ821" s="11">
        <f t="shared" si="2016"/>
        <v>0</v>
      </c>
      <c r="CA821" s="11">
        <f t="shared" si="2016"/>
        <v>16207</v>
      </c>
      <c r="CB821" s="11">
        <f t="shared" si="2016"/>
        <v>16207</v>
      </c>
      <c r="CC821" s="11">
        <f>CC822</f>
        <v>0</v>
      </c>
      <c r="CD821" s="11">
        <f t="shared" si="2016"/>
        <v>0</v>
      </c>
      <c r="CE821" s="11">
        <f t="shared" si="2016"/>
        <v>0</v>
      </c>
      <c r="CF821" s="11">
        <f t="shared" si="2016"/>
        <v>0</v>
      </c>
      <c r="CG821" s="11">
        <f t="shared" si="2016"/>
        <v>16207</v>
      </c>
      <c r="CH821" s="11">
        <f t="shared" ref="CD821:CH822" si="2017">CH822</f>
        <v>16207</v>
      </c>
    </row>
    <row r="822" spans="1:86" ht="33" hidden="1" x14ac:dyDescent="0.25">
      <c r="A822" s="25" t="s">
        <v>11</v>
      </c>
      <c r="B822" s="42">
        <v>913</v>
      </c>
      <c r="C822" s="26" t="s">
        <v>7</v>
      </c>
      <c r="D822" s="26" t="s">
        <v>8</v>
      </c>
      <c r="E822" s="26" t="s">
        <v>636</v>
      </c>
      <c r="F822" s="26" t="s">
        <v>12</v>
      </c>
      <c r="G822" s="9">
        <f>G823</f>
        <v>0</v>
      </c>
      <c r="H822" s="9">
        <f>H823</f>
        <v>0</v>
      </c>
      <c r="I822" s="83"/>
      <c r="J822" s="83"/>
      <c r="K822" s="83"/>
      <c r="L822" s="83"/>
      <c r="M822" s="83"/>
      <c r="N822" s="83"/>
      <c r="O822" s="11">
        <f>O823</f>
        <v>0</v>
      </c>
      <c r="P822" s="11">
        <f t="shared" si="2010"/>
        <v>0</v>
      </c>
      <c r="Q822" s="11">
        <f t="shared" si="2010"/>
        <v>0</v>
      </c>
      <c r="R822" s="11">
        <f t="shared" si="2010"/>
        <v>4877</v>
      </c>
      <c r="S822" s="11">
        <f t="shared" si="2010"/>
        <v>4877</v>
      </c>
      <c r="T822" s="11">
        <f t="shared" si="2010"/>
        <v>4877</v>
      </c>
      <c r="U822" s="11">
        <f>U823</f>
        <v>0</v>
      </c>
      <c r="V822" s="11">
        <f t="shared" si="2010"/>
        <v>0</v>
      </c>
      <c r="W822" s="11">
        <f t="shared" si="2010"/>
        <v>0</v>
      </c>
      <c r="X822" s="11">
        <f t="shared" si="2010"/>
        <v>0</v>
      </c>
      <c r="Y822" s="11">
        <f t="shared" si="2010"/>
        <v>4877</v>
      </c>
      <c r="Z822" s="11">
        <f t="shared" si="2010"/>
        <v>4877</v>
      </c>
      <c r="AA822" s="11">
        <f>AA823</f>
        <v>0</v>
      </c>
      <c r="AB822" s="11">
        <f t="shared" si="2011"/>
        <v>0</v>
      </c>
      <c r="AC822" s="11">
        <f t="shared" si="2011"/>
        <v>0</v>
      </c>
      <c r="AD822" s="11">
        <f t="shared" si="2011"/>
        <v>0</v>
      </c>
      <c r="AE822" s="11">
        <f t="shared" si="2011"/>
        <v>4877</v>
      </c>
      <c r="AF822" s="11">
        <f t="shared" si="2011"/>
        <v>4877</v>
      </c>
      <c r="AG822" s="11">
        <f>AG823</f>
        <v>0</v>
      </c>
      <c r="AH822" s="11">
        <f t="shared" si="2012"/>
        <v>0</v>
      </c>
      <c r="AI822" s="11">
        <f t="shared" si="2012"/>
        <v>0</v>
      </c>
      <c r="AJ822" s="11">
        <f t="shared" si="2012"/>
        <v>0</v>
      </c>
      <c r="AK822" s="11">
        <f t="shared" si="2012"/>
        <v>4877</v>
      </c>
      <c r="AL822" s="11">
        <f t="shared" si="2012"/>
        <v>4877</v>
      </c>
      <c r="AM822" s="11">
        <f>AM823</f>
        <v>0</v>
      </c>
      <c r="AN822" s="11">
        <f t="shared" si="2012"/>
        <v>0</v>
      </c>
      <c r="AO822" s="11">
        <f t="shared" si="2012"/>
        <v>0</v>
      </c>
      <c r="AP822" s="11">
        <f t="shared" si="2012"/>
        <v>0</v>
      </c>
      <c r="AQ822" s="11">
        <f t="shared" si="2012"/>
        <v>4877</v>
      </c>
      <c r="AR822" s="11">
        <f t="shared" si="2012"/>
        <v>4877</v>
      </c>
      <c r="AS822" s="11">
        <f>AS823</f>
        <v>0</v>
      </c>
      <c r="AT822" s="11">
        <f t="shared" si="2013"/>
        <v>0</v>
      </c>
      <c r="AU822" s="11">
        <f t="shared" si="2013"/>
        <v>0</v>
      </c>
      <c r="AV822" s="11">
        <f t="shared" si="2013"/>
        <v>12296</v>
      </c>
      <c r="AW822" s="11">
        <f t="shared" si="2013"/>
        <v>17173</v>
      </c>
      <c r="AX822" s="11">
        <f t="shared" si="2013"/>
        <v>17173</v>
      </c>
      <c r="AY822" s="11">
        <f>AY823</f>
        <v>0</v>
      </c>
      <c r="AZ822" s="11">
        <f t="shared" si="2014"/>
        <v>0</v>
      </c>
      <c r="BA822" s="11">
        <f t="shared" si="2014"/>
        <v>0</v>
      </c>
      <c r="BB822" s="11">
        <f t="shared" si="2014"/>
        <v>0</v>
      </c>
      <c r="BC822" s="11">
        <f t="shared" si="2014"/>
        <v>17173</v>
      </c>
      <c r="BD822" s="11">
        <f t="shared" si="2014"/>
        <v>17173</v>
      </c>
      <c r="BE822" s="11">
        <f>BE823</f>
        <v>0</v>
      </c>
      <c r="BF822" s="11">
        <f t="shared" si="2014"/>
        <v>0</v>
      </c>
      <c r="BG822" s="11">
        <f t="shared" si="2014"/>
        <v>0</v>
      </c>
      <c r="BH822" s="11">
        <f t="shared" si="2014"/>
        <v>0</v>
      </c>
      <c r="BI822" s="11">
        <f t="shared" si="2014"/>
        <v>17173</v>
      </c>
      <c r="BJ822" s="11">
        <f t="shared" si="2014"/>
        <v>17173</v>
      </c>
      <c r="BK822" s="11">
        <f>BK823</f>
        <v>0</v>
      </c>
      <c r="BL822" s="11">
        <f t="shared" si="2015"/>
        <v>0</v>
      </c>
      <c r="BM822" s="11">
        <f t="shared" si="2015"/>
        <v>0</v>
      </c>
      <c r="BN822" s="11">
        <f t="shared" si="2015"/>
        <v>0</v>
      </c>
      <c r="BO822" s="11">
        <f t="shared" si="2015"/>
        <v>17173</v>
      </c>
      <c r="BP822" s="11">
        <f t="shared" si="2015"/>
        <v>17173</v>
      </c>
      <c r="BQ822" s="11">
        <f>BQ823</f>
        <v>0</v>
      </c>
      <c r="BR822" s="11">
        <f t="shared" si="2016"/>
        <v>0</v>
      </c>
      <c r="BS822" s="11">
        <f t="shared" si="2016"/>
        <v>0</v>
      </c>
      <c r="BT822" s="11">
        <f t="shared" si="2016"/>
        <v>-966</v>
      </c>
      <c r="BU822" s="11">
        <f t="shared" si="2016"/>
        <v>16207</v>
      </c>
      <c r="BV822" s="11">
        <f t="shared" si="2016"/>
        <v>16207</v>
      </c>
      <c r="BW822" s="11">
        <f>BW823</f>
        <v>0</v>
      </c>
      <c r="BX822" s="11">
        <f t="shared" si="2016"/>
        <v>0</v>
      </c>
      <c r="BY822" s="11">
        <f t="shared" si="2016"/>
        <v>0</v>
      </c>
      <c r="BZ822" s="11">
        <f t="shared" si="2016"/>
        <v>0</v>
      </c>
      <c r="CA822" s="11">
        <f t="shared" si="2016"/>
        <v>16207</v>
      </c>
      <c r="CB822" s="11">
        <f t="shared" si="2016"/>
        <v>16207</v>
      </c>
      <c r="CC822" s="11">
        <f>CC823</f>
        <v>0</v>
      </c>
      <c r="CD822" s="11">
        <f t="shared" si="2017"/>
        <v>0</v>
      </c>
      <c r="CE822" s="11">
        <f t="shared" si="2017"/>
        <v>0</v>
      </c>
      <c r="CF822" s="11">
        <f t="shared" si="2017"/>
        <v>0</v>
      </c>
      <c r="CG822" s="11">
        <f t="shared" si="2017"/>
        <v>16207</v>
      </c>
      <c r="CH822" s="11">
        <f t="shared" si="2017"/>
        <v>16207</v>
      </c>
    </row>
    <row r="823" spans="1:86" ht="20.100000000000001" hidden="1" customHeight="1" x14ac:dyDescent="0.25">
      <c r="A823" s="28" t="s">
        <v>13</v>
      </c>
      <c r="B823" s="26">
        <v>913</v>
      </c>
      <c r="C823" s="26" t="s">
        <v>7</v>
      </c>
      <c r="D823" s="26" t="s">
        <v>8</v>
      </c>
      <c r="E823" s="26" t="s">
        <v>636</v>
      </c>
      <c r="F823" s="26" t="s">
        <v>34</v>
      </c>
      <c r="G823" s="9"/>
      <c r="H823" s="9"/>
      <c r="I823" s="83"/>
      <c r="J823" s="83"/>
      <c r="K823" s="83"/>
      <c r="L823" s="83"/>
      <c r="M823" s="83"/>
      <c r="N823" s="83"/>
      <c r="O823" s="11"/>
      <c r="P823" s="11"/>
      <c r="Q823" s="11"/>
      <c r="R823" s="11">
        <v>4877</v>
      </c>
      <c r="S823" s="9">
        <f>M823+O823+P823+Q823+R823</f>
        <v>4877</v>
      </c>
      <c r="T823" s="9">
        <f>N823+R823</f>
        <v>4877</v>
      </c>
      <c r="U823" s="11"/>
      <c r="V823" s="11"/>
      <c r="W823" s="11"/>
      <c r="X823" s="11"/>
      <c r="Y823" s="9">
        <f>S823+U823+V823+W823+X823</f>
        <v>4877</v>
      </c>
      <c r="Z823" s="9">
        <f>T823+X823</f>
        <v>4877</v>
      </c>
      <c r="AA823" s="11"/>
      <c r="AB823" s="11"/>
      <c r="AC823" s="11"/>
      <c r="AD823" s="11"/>
      <c r="AE823" s="9">
        <f>Y823+AA823+AB823+AC823+AD823</f>
        <v>4877</v>
      </c>
      <c r="AF823" s="9">
        <f>Z823+AD823</f>
        <v>4877</v>
      </c>
      <c r="AG823" s="11"/>
      <c r="AH823" s="11"/>
      <c r="AI823" s="11"/>
      <c r="AJ823" s="11"/>
      <c r="AK823" s="9">
        <f>AE823+AG823+AH823+AI823+AJ823</f>
        <v>4877</v>
      </c>
      <c r="AL823" s="9">
        <f>AF823+AJ823</f>
        <v>4877</v>
      </c>
      <c r="AM823" s="11"/>
      <c r="AN823" s="11"/>
      <c r="AO823" s="11"/>
      <c r="AP823" s="11"/>
      <c r="AQ823" s="9">
        <f>AK823+AM823+AN823+AO823+AP823</f>
        <v>4877</v>
      </c>
      <c r="AR823" s="9">
        <f>AL823+AP823</f>
        <v>4877</v>
      </c>
      <c r="AS823" s="11"/>
      <c r="AT823" s="11"/>
      <c r="AU823" s="11"/>
      <c r="AV823" s="11">
        <v>12296</v>
      </c>
      <c r="AW823" s="9">
        <f>AQ823+AS823+AT823+AU823+AV823</f>
        <v>17173</v>
      </c>
      <c r="AX823" s="9">
        <f>AR823+AV823</f>
        <v>17173</v>
      </c>
      <c r="AY823" s="11"/>
      <c r="AZ823" s="11"/>
      <c r="BA823" s="11"/>
      <c r="BB823" s="11"/>
      <c r="BC823" s="9">
        <f>AW823+AY823+AZ823+BA823+BB823</f>
        <v>17173</v>
      </c>
      <c r="BD823" s="9">
        <f>AX823+BB823</f>
        <v>17173</v>
      </c>
      <c r="BE823" s="11"/>
      <c r="BF823" s="11"/>
      <c r="BG823" s="11"/>
      <c r="BH823" s="11"/>
      <c r="BI823" s="9">
        <f>BC823+BE823+BF823+BG823+BH823</f>
        <v>17173</v>
      </c>
      <c r="BJ823" s="9">
        <f>BD823+BH823</f>
        <v>17173</v>
      </c>
      <c r="BK823" s="11"/>
      <c r="BL823" s="11"/>
      <c r="BM823" s="11"/>
      <c r="BN823" s="11"/>
      <c r="BO823" s="9">
        <f>BI823+BK823+BL823+BM823+BN823</f>
        <v>17173</v>
      </c>
      <c r="BP823" s="9">
        <f>BJ823+BN823</f>
        <v>17173</v>
      </c>
      <c r="BQ823" s="11"/>
      <c r="BR823" s="11"/>
      <c r="BS823" s="11"/>
      <c r="BT823" s="11">
        <v>-966</v>
      </c>
      <c r="BU823" s="9">
        <f>BO823+BQ823+BR823+BS823+BT823</f>
        <v>16207</v>
      </c>
      <c r="BV823" s="9">
        <f>BP823+BT823</f>
        <v>16207</v>
      </c>
      <c r="BW823" s="11"/>
      <c r="BX823" s="11"/>
      <c r="BY823" s="11"/>
      <c r="BZ823" s="11"/>
      <c r="CA823" s="9">
        <f>BU823+BW823+BX823+BY823+BZ823</f>
        <v>16207</v>
      </c>
      <c r="CB823" s="9">
        <f>BV823+BZ823</f>
        <v>16207</v>
      </c>
      <c r="CC823" s="11"/>
      <c r="CD823" s="11"/>
      <c r="CE823" s="11"/>
      <c r="CF823" s="11"/>
      <c r="CG823" s="9">
        <f>CA823+CC823+CD823+CE823+CF823</f>
        <v>16207</v>
      </c>
      <c r="CH823" s="9">
        <f>CB823+CF823</f>
        <v>16207</v>
      </c>
    </row>
    <row r="824" spans="1:86" ht="66" hidden="1" x14ac:dyDescent="0.25">
      <c r="A824" s="85" t="s">
        <v>627</v>
      </c>
      <c r="B824" s="42">
        <v>913</v>
      </c>
      <c r="C824" s="26" t="s">
        <v>7</v>
      </c>
      <c r="D824" s="26" t="s">
        <v>8</v>
      </c>
      <c r="E824" s="26" t="s">
        <v>626</v>
      </c>
      <c r="F824" s="9"/>
      <c r="G824" s="9">
        <f>G825</f>
        <v>0</v>
      </c>
      <c r="H824" s="9">
        <f>H825</f>
        <v>0</v>
      </c>
      <c r="I824" s="83"/>
      <c r="J824" s="83"/>
      <c r="K824" s="83"/>
      <c r="L824" s="83"/>
      <c r="M824" s="83"/>
      <c r="N824" s="83"/>
      <c r="O824" s="11">
        <f>O825</f>
        <v>0</v>
      </c>
      <c r="P824" s="11">
        <f t="shared" ref="P824:CA824" si="2018">P825</f>
        <v>0</v>
      </c>
      <c r="Q824" s="11">
        <f t="shared" si="2018"/>
        <v>0</v>
      </c>
      <c r="R824" s="11">
        <f t="shared" si="2018"/>
        <v>4581</v>
      </c>
      <c r="S824" s="11">
        <f t="shared" si="2018"/>
        <v>4581</v>
      </c>
      <c r="T824" s="11">
        <f t="shared" si="2018"/>
        <v>4581</v>
      </c>
      <c r="U824" s="11">
        <f>U825</f>
        <v>0</v>
      </c>
      <c r="V824" s="11">
        <f t="shared" si="2018"/>
        <v>0</v>
      </c>
      <c r="W824" s="11">
        <f t="shared" si="2018"/>
        <v>0</v>
      </c>
      <c r="X824" s="11">
        <f t="shared" si="2018"/>
        <v>0</v>
      </c>
      <c r="Y824" s="11">
        <f t="shared" si="2018"/>
        <v>4581</v>
      </c>
      <c r="Z824" s="11">
        <f t="shared" si="2018"/>
        <v>4581</v>
      </c>
      <c r="AA824" s="11">
        <f>AA825</f>
        <v>0</v>
      </c>
      <c r="AB824" s="11">
        <f t="shared" si="2018"/>
        <v>0</v>
      </c>
      <c r="AC824" s="11">
        <f t="shared" si="2018"/>
        <v>0</v>
      </c>
      <c r="AD824" s="11">
        <f t="shared" si="2018"/>
        <v>17329</v>
      </c>
      <c r="AE824" s="11">
        <f t="shared" si="2018"/>
        <v>21910</v>
      </c>
      <c r="AF824" s="11">
        <f t="shared" si="2018"/>
        <v>21910</v>
      </c>
      <c r="AG824" s="11">
        <f>AG825</f>
        <v>0</v>
      </c>
      <c r="AH824" s="11">
        <f t="shared" si="2018"/>
        <v>0</v>
      </c>
      <c r="AI824" s="11">
        <f t="shared" si="2018"/>
        <v>0</v>
      </c>
      <c r="AJ824" s="11">
        <f t="shared" si="2018"/>
        <v>0</v>
      </c>
      <c r="AK824" s="11">
        <f t="shared" si="2018"/>
        <v>21910</v>
      </c>
      <c r="AL824" s="11">
        <f t="shared" si="2018"/>
        <v>21910</v>
      </c>
      <c r="AM824" s="11">
        <f>AM825</f>
        <v>0</v>
      </c>
      <c r="AN824" s="11">
        <f t="shared" si="2018"/>
        <v>0</v>
      </c>
      <c r="AO824" s="11">
        <f t="shared" si="2018"/>
        <v>0</v>
      </c>
      <c r="AP824" s="11">
        <f t="shared" si="2018"/>
        <v>0</v>
      </c>
      <c r="AQ824" s="11">
        <f t="shared" si="2018"/>
        <v>21910</v>
      </c>
      <c r="AR824" s="11">
        <f t="shared" si="2018"/>
        <v>21910</v>
      </c>
      <c r="AS824" s="11">
        <f>AS825</f>
        <v>0</v>
      </c>
      <c r="AT824" s="11">
        <f t="shared" si="2018"/>
        <v>0</v>
      </c>
      <c r="AU824" s="11">
        <f t="shared" si="2018"/>
        <v>0</v>
      </c>
      <c r="AV824" s="11">
        <f t="shared" si="2018"/>
        <v>0</v>
      </c>
      <c r="AW824" s="11">
        <f t="shared" si="2018"/>
        <v>21910</v>
      </c>
      <c r="AX824" s="11">
        <f t="shared" si="2018"/>
        <v>21910</v>
      </c>
      <c r="AY824" s="11">
        <f>AY825</f>
        <v>0</v>
      </c>
      <c r="AZ824" s="11">
        <f t="shared" si="2018"/>
        <v>0</v>
      </c>
      <c r="BA824" s="11">
        <f t="shared" si="2018"/>
        <v>0</v>
      </c>
      <c r="BB824" s="11">
        <f t="shared" si="2018"/>
        <v>0</v>
      </c>
      <c r="BC824" s="11">
        <f t="shared" si="2018"/>
        <v>21910</v>
      </c>
      <c r="BD824" s="11">
        <f t="shared" si="2018"/>
        <v>21910</v>
      </c>
      <c r="BE824" s="11">
        <f>BE825</f>
        <v>0</v>
      </c>
      <c r="BF824" s="11">
        <f t="shared" si="2018"/>
        <v>0</v>
      </c>
      <c r="BG824" s="11">
        <f t="shared" si="2018"/>
        <v>0</v>
      </c>
      <c r="BH824" s="11">
        <f t="shared" si="2018"/>
        <v>0</v>
      </c>
      <c r="BI824" s="11">
        <f t="shared" si="2018"/>
        <v>21910</v>
      </c>
      <c r="BJ824" s="11">
        <f t="shared" si="2018"/>
        <v>21910</v>
      </c>
      <c r="BK824" s="11">
        <f>BK825</f>
        <v>0</v>
      </c>
      <c r="BL824" s="11">
        <f t="shared" si="2018"/>
        <v>0</v>
      </c>
      <c r="BM824" s="11">
        <f t="shared" si="2018"/>
        <v>0</v>
      </c>
      <c r="BN824" s="11">
        <f t="shared" si="2018"/>
        <v>0</v>
      </c>
      <c r="BO824" s="11">
        <f t="shared" si="2018"/>
        <v>21910</v>
      </c>
      <c r="BP824" s="11">
        <f t="shared" si="2018"/>
        <v>21910</v>
      </c>
      <c r="BQ824" s="11">
        <f>BQ825</f>
        <v>0</v>
      </c>
      <c r="BR824" s="11">
        <f t="shared" si="2018"/>
        <v>0</v>
      </c>
      <c r="BS824" s="11">
        <f t="shared" si="2018"/>
        <v>0</v>
      </c>
      <c r="BT824" s="11">
        <f t="shared" si="2018"/>
        <v>0</v>
      </c>
      <c r="BU824" s="11">
        <f t="shared" si="2018"/>
        <v>21910</v>
      </c>
      <c r="BV824" s="11">
        <f t="shared" si="2018"/>
        <v>21910</v>
      </c>
      <c r="BW824" s="11">
        <f>BW825</f>
        <v>0</v>
      </c>
      <c r="BX824" s="11">
        <f t="shared" si="2018"/>
        <v>0</v>
      </c>
      <c r="BY824" s="11">
        <f t="shared" si="2018"/>
        <v>0</v>
      </c>
      <c r="BZ824" s="11">
        <f t="shared" si="2018"/>
        <v>0</v>
      </c>
      <c r="CA824" s="11">
        <f t="shared" si="2018"/>
        <v>21910</v>
      </c>
      <c r="CB824" s="11">
        <f t="shared" ref="CB824" si="2019">CB825</f>
        <v>21910</v>
      </c>
      <c r="CC824" s="11">
        <f>CC825</f>
        <v>0</v>
      </c>
      <c r="CD824" s="11">
        <f t="shared" ref="CD824:CH824" si="2020">CD825</f>
        <v>0</v>
      </c>
      <c r="CE824" s="11">
        <f t="shared" si="2020"/>
        <v>0</v>
      </c>
      <c r="CF824" s="11">
        <f t="shared" si="2020"/>
        <v>-300</v>
      </c>
      <c r="CG824" s="11">
        <f t="shared" si="2020"/>
        <v>21610</v>
      </c>
      <c r="CH824" s="11">
        <f t="shared" si="2020"/>
        <v>21610</v>
      </c>
    </row>
    <row r="825" spans="1:86" ht="33" hidden="1" x14ac:dyDescent="0.25">
      <c r="A825" s="25" t="s">
        <v>11</v>
      </c>
      <c r="B825" s="42">
        <v>913</v>
      </c>
      <c r="C825" s="26" t="s">
        <v>7</v>
      </c>
      <c r="D825" s="26" t="s">
        <v>8</v>
      </c>
      <c r="E825" s="26" t="s">
        <v>626</v>
      </c>
      <c r="F825" s="26" t="s">
        <v>12</v>
      </c>
      <c r="G825" s="9">
        <f>G826+G827</f>
        <v>0</v>
      </c>
      <c r="H825" s="9">
        <f>H826+H827</f>
        <v>0</v>
      </c>
      <c r="I825" s="83"/>
      <c r="J825" s="83"/>
      <c r="K825" s="83"/>
      <c r="L825" s="83"/>
      <c r="M825" s="83"/>
      <c r="N825" s="83"/>
      <c r="O825" s="11">
        <f t="shared" ref="O825:BD825" si="2021">O826+O827</f>
        <v>0</v>
      </c>
      <c r="P825" s="11">
        <f t="shared" si="2021"/>
        <v>0</v>
      </c>
      <c r="Q825" s="11">
        <f t="shared" si="2021"/>
        <v>0</v>
      </c>
      <c r="R825" s="11">
        <f t="shared" si="2021"/>
        <v>4581</v>
      </c>
      <c r="S825" s="11">
        <f t="shared" si="2021"/>
        <v>4581</v>
      </c>
      <c r="T825" s="11">
        <f t="shared" si="2021"/>
        <v>4581</v>
      </c>
      <c r="U825" s="11">
        <f t="shared" si="2021"/>
        <v>0</v>
      </c>
      <c r="V825" s="11">
        <f t="shared" si="2021"/>
        <v>0</v>
      </c>
      <c r="W825" s="11">
        <f t="shared" si="2021"/>
        <v>0</v>
      </c>
      <c r="X825" s="11">
        <f t="shared" si="2021"/>
        <v>0</v>
      </c>
      <c r="Y825" s="11">
        <f t="shared" si="2021"/>
        <v>4581</v>
      </c>
      <c r="Z825" s="11">
        <f t="shared" si="2021"/>
        <v>4581</v>
      </c>
      <c r="AA825" s="11">
        <f t="shared" si="2021"/>
        <v>0</v>
      </c>
      <c r="AB825" s="11">
        <f t="shared" si="2021"/>
        <v>0</v>
      </c>
      <c r="AC825" s="11">
        <f t="shared" si="2021"/>
        <v>0</v>
      </c>
      <c r="AD825" s="11">
        <f t="shared" si="2021"/>
        <v>17329</v>
      </c>
      <c r="AE825" s="11">
        <f t="shared" si="2021"/>
        <v>21910</v>
      </c>
      <c r="AF825" s="11">
        <f t="shared" si="2021"/>
        <v>21910</v>
      </c>
      <c r="AG825" s="11">
        <f t="shared" si="2021"/>
        <v>0</v>
      </c>
      <c r="AH825" s="11">
        <f t="shared" si="2021"/>
        <v>0</v>
      </c>
      <c r="AI825" s="11">
        <f t="shared" si="2021"/>
        <v>0</v>
      </c>
      <c r="AJ825" s="11">
        <f t="shared" si="2021"/>
        <v>0</v>
      </c>
      <c r="AK825" s="11">
        <f t="shared" si="2021"/>
        <v>21910</v>
      </c>
      <c r="AL825" s="11">
        <f t="shared" si="2021"/>
        <v>21910</v>
      </c>
      <c r="AM825" s="11">
        <f t="shared" si="2021"/>
        <v>0</v>
      </c>
      <c r="AN825" s="11">
        <f t="shared" si="2021"/>
        <v>0</v>
      </c>
      <c r="AO825" s="11">
        <f t="shared" si="2021"/>
        <v>0</v>
      </c>
      <c r="AP825" s="11">
        <f t="shared" si="2021"/>
        <v>0</v>
      </c>
      <c r="AQ825" s="11">
        <f t="shared" si="2021"/>
        <v>21910</v>
      </c>
      <c r="AR825" s="11">
        <f t="shared" si="2021"/>
        <v>21910</v>
      </c>
      <c r="AS825" s="11">
        <f t="shared" si="2021"/>
        <v>0</v>
      </c>
      <c r="AT825" s="11">
        <f t="shared" si="2021"/>
        <v>0</v>
      </c>
      <c r="AU825" s="11">
        <f t="shared" si="2021"/>
        <v>0</v>
      </c>
      <c r="AV825" s="11">
        <f t="shared" si="2021"/>
        <v>0</v>
      </c>
      <c r="AW825" s="11">
        <f t="shared" si="2021"/>
        <v>21910</v>
      </c>
      <c r="AX825" s="11">
        <f t="shared" si="2021"/>
        <v>21910</v>
      </c>
      <c r="AY825" s="11">
        <f t="shared" si="2021"/>
        <v>0</v>
      </c>
      <c r="AZ825" s="11">
        <f t="shared" si="2021"/>
        <v>0</v>
      </c>
      <c r="BA825" s="11">
        <f t="shared" si="2021"/>
        <v>0</v>
      </c>
      <c r="BB825" s="11">
        <f t="shared" si="2021"/>
        <v>0</v>
      </c>
      <c r="BC825" s="11">
        <f t="shared" si="2021"/>
        <v>21910</v>
      </c>
      <c r="BD825" s="11">
        <f t="shared" si="2021"/>
        <v>21910</v>
      </c>
      <c r="BE825" s="11">
        <f t="shared" ref="BE825:BJ825" si="2022">BE826+BE827</f>
        <v>0</v>
      </c>
      <c r="BF825" s="11">
        <f t="shared" si="2022"/>
        <v>0</v>
      </c>
      <c r="BG825" s="11">
        <f t="shared" si="2022"/>
        <v>0</v>
      </c>
      <c r="BH825" s="11">
        <f t="shared" si="2022"/>
        <v>0</v>
      </c>
      <c r="BI825" s="11">
        <f t="shared" si="2022"/>
        <v>21910</v>
      </c>
      <c r="BJ825" s="11">
        <f t="shared" si="2022"/>
        <v>21910</v>
      </c>
      <c r="BK825" s="11">
        <f t="shared" ref="BK825:BP825" si="2023">BK826+BK827</f>
        <v>0</v>
      </c>
      <c r="BL825" s="11">
        <f t="shared" si="2023"/>
        <v>0</v>
      </c>
      <c r="BM825" s="11">
        <f t="shared" si="2023"/>
        <v>0</v>
      </c>
      <c r="BN825" s="11">
        <f t="shared" si="2023"/>
        <v>0</v>
      </c>
      <c r="BO825" s="11">
        <f t="shared" si="2023"/>
        <v>21910</v>
      </c>
      <c r="BP825" s="11">
        <f t="shared" si="2023"/>
        <v>21910</v>
      </c>
      <c r="BQ825" s="11">
        <f t="shared" ref="BQ825:BV825" si="2024">BQ826+BQ827</f>
        <v>0</v>
      </c>
      <c r="BR825" s="11">
        <f t="shared" si="2024"/>
        <v>0</v>
      </c>
      <c r="BS825" s="11">
        <f t="shared" si="2024"/>
        <v>0</v>
      </c>
      <c r="BT825" s="11">
        <f t="shared" si="2024"/>
        <v>0</v>
      </c>
      <c r="BU825" s="11">
        <f t="shared" si="2024"/>
        <v>21910</v>
      </c>
      <c r="BV825" s="11">
        <f t="shared" si="2024"/>
        <v>21910</v>
      </c>
      <c r="BW825" s="11">
        <f t="shared" ref="BW825:CB825" si="2025">BW826+BW827</f>
        <v>0</v>
      </c>
      <c r="BX825" s="11">
        <f t="shared" si="2025"/>
        <v>0</v>
      </c>
      <c r="BY825" s="11">
        <f t="shared" si="2025"/>
        <v>0</v>
      </c>
      <c r="BZ825" s="11">
        <f t="shared" si="2025"/>
        <v>0</v>
      </c>
      <c r="CA825" s="11">
        <f t="shared" si="2025"/>
        <v>21910</v>
      </c>
      <c r="CB825" s="11">
        <f t="shared" si="2025"/>
        <v>21910</v>
      </c>
      <c r="CC825" s="11">
        <f t="shared" ref="CC825:CH825" si="2026">CC826+CC827</f>
        <v>0</v>
      </c>
      <c r="CD825" s="11">
        <f t="shared" si="2026"/>
        <v>0</v>
      </c>
      <c r="CE825" s="11">
        <f t="shared" si="2026"/>
        <v>0</v>
      </c>
      <c r="CF825" s="11">
        <f t="shared" si="2026"/>
        <v>-300</v>
      </c>
      <c r="CG825" s="11">
        <f t="shared" si="2026"/>
        <v>21610</v>
      </c>
      <c r="CH825" s="11">
        <f t="shared" si="2026"/>
        <v>21610</v>
      </c>
    </row>
    <row r="826" spans="1:86" ht="20.100000000000001" hidden="1" customHeight="1" x14ac:dyDescent="0.25">
      <c r="A826" s="28" t="s">
        <v>13</v>
      </c>
      <c r="B826" s="26">
        <v>913</v>
      </c>
      <c r="C826" s="26" t="s">
        <v>7</v>
      </c>
      <c r="D826" s="26" t="s">
        <v>8</v>
      </c>
      <c r="E826" s="26" t="s">
        <v>626</v>
      </c>
      <c r="F826" s="26" t="s">
        <v>34</v>
      </c>
      <c r="G826" s="9"/>
      <c r="H826" s="9"/>
      <c r="I826" s="83"/>
      <c r="J826" s="83"/>
      <c r="K826" s="83"/>
      <c r="L826" s="83"/>
      <c r="M826" s="83"/>
      <c r="N826" s="83"/>
      <c r="O826" s="11"/>
      <c r="P826" s="11"/>
      <c r="Q826" s="11"/>
      <c r="R826" s="11">
        <v>4282</v>
      </c>
      <c r="S826" s="9">
        <f>M826+O826+P826+Q826+R826</f>
        <v>4282</v>
      </c>
      <c r="T826" s="9">
        <f>N826+R826</f>
        <v>4282</v>
      </c>
      <c r="U826" s="11"/>
      <c r="V826" s="11"/>
      <c r="W826" s="11"/>
      <c r="X826" s="11"/>
      <c r="Y826" s="9">
        <f>S826+U826+V826+W826+X826</f>
        <v>4282</v>
      </c>
      <c r="Z826" s="9">
        <f>T826+X826</f>
        <v>4282</v>
      </c>
      <c r="AA826" s="11"/>
      <c r="AB826" s="11"/>
      <c r="AC826" s="11"/>
      <c r="AD826" s="11">
        <v>16459</v>
      </c>
      <c r="AE826" s="9">
        <f>Y826+AA826+AB826+AC826+AD826</f>
        <v>20741</v>
      </c>
      <c r="AF826" s="9">
        <f>Z826+AD826</f>
        <v>20741</v>
      </c>
      <c r="AG826" s="11"/>
      <c r="AH826" s="11"/>
      <c r="AI826" s="11"/>
      <c r="AJ826" s="11"/>
      <c r="AK826" s="9">
        <f>AE826+AG826+AH826+AI826+AJ826</f>
        <v>20741</v>
      </c>
      <c r="AL826" s="9">
        <f>AF826+AJ826</f>
        <v>20741</v>
      </c>
      <c r="AM826" s="11"/>
      <c r="AN826" s="11"/>
      <c r="AO826" s="11"/>
      <c r="AP826" s="11"/>
      <c r="AQ826" s="9">
        <f>AK826+AM826+AN826+AO826+AP826</f>
        <v>20741</v>
      </c>
      <c r="AR826" s="9">
        <f>AL826+AP826</f>
        <v>20741</v>
      </c>
      <c r="AS826" s="11"/>
      <c r="AT826" s="11"/>
      <c r="AU826" s="11"/>
      <c r="AV826" s="11"/>
      <c r="AW826" s="9">
        <f>AQ826+AS826+AT826+AU826+AV826</f>
        <v>20741</v>
      </c>
      <c r="AX826" s="9">
        <f>AR826+AV826</f>
        <v>20741</v>
      </c>
      <c r="AY826" s="11"/>
      <c r="AZ826" s="11"/>
      <c r="BA826" s="11"/>
      <c r="BB826" s="11"/>
      <c r="BC826" s="9">
        <f>AW826+AY826+AZ826+BA826+BB826</f>
        <v>20741</v>
      </c>
      <c r="BD826" s="9">
        <f>AX826+BB826</f>
        <v>20741</v>
      </c>
      <c r="BE826" s="11"/>
      <c r="BF826" s="11"/>
      <c r="BG826" s="11"/>
      <c r="BH826" s="11"/>
      <c r="BI826" s="9">
        <f>BC826+BE826+BF826+BG826+BH826</f>
        <v>20741</v>
      </c>
      <c r="BJ826" s="9">
        <f>BD826+BH826</f>
        <v>20741</v>
      </c>
      <c r="BK826" s="11"/>
      <c r="BL826" s="11"/>
      <c r="BM826" s="11"/>
      <c r="BN826" s="11"/>
      <c r="BO826" s="9">
        <f>BI826+BK826+BL826+BM826+BN826</f>
        <v>20741</v>
      </c>
      <c r="BP826" s="9">
        <f>BJ826+BN826</f>
        <v>20741</v>
      </c>
      <c r="BQ826" s="11"/>
      <c r="BR826" s="11"/>
      <c r="BS826" s="11"/>
      <c r="BT826" s="11"/>
      <c r="BU826" s="9">
        <f>BO826+BQ826+BR826+BS826+BT826</f>
        <v>20741</v>
      </c>
      <c r="BV826" s="9">
        <f>BP826+BT826</f>
        <v>20741</v>
      </c>
      <c r="BW826" s="11"/>
      <c r="BX826" s="11"/>
      <c r="BY826" s="11"/>
      <c r="BZ826" s="11">
        <v>-100</v>
      </c>
      <c r="CA826" s="9">
        <f>BU826+BW826+BX826+BY826+BZ826</f>
        <v>20641</v>
      </c>
      <c r="CB826" s="9">
        <f>BV826+BZ826</f>
        <v>20641</v>
      </c>
      <c r="CC826" s="11"/>
      <c r="CD826" s="11"/>
      <c r="CE826" s="11"/>
      <c r="CF826" s="11">
        <v>-300</v>
      </c>
      <c r="CG826" s="9">
        <f>CA826+CC826+CD826+CE826+CF826</f>
        <v>20341</v>
      </c>
      <c r="CH826" s="9">
        <f>CB826+CF826</f>
        <v>20341</v>
      </c>
    </row>
    <row r="827" spans="1:86" ht="20.100000000000001" hidden="1" customHeight="1" x14ac:dyDescent="0.25">
      <c r="A827" s="28" t="s">
        <v>23</v>
      </c>
      <c r="B827" s="26">
        <v>913</v>
      </c>
      <c r="C827" s="26" t="s">
        <v>7</v>
      </c>
      <c r="D827" s="26" t="s">
        <v>8</v>
      </c>
      <c r="E827" s="26" t="s">
        <v>626</v>
      </c>
      <c r="F827" s="26">
        <v>620</v>
      </c>
      <c r="G827" s="9"/>
      <c r="H827" s="9"/>
      <c r="I827" s="83"/>
      <c r="J827" s="83"/>
      <c r="K827" s="83"/>
      <c r="L827" s="83"/>
      <c r="M827" s="83"/>
      <c r="N827" s="83"/>
      <c r="O827" s="11"/>
      <c r="P827" s="11"/>
      <c r="Q827" s="11"/>
      <c r="R827" s="11">
        <v>299</v>
      </c>
      <c r="S827" s="9">
        <f>M827+O827+P827+Q827+R827</f>
        <v>299</v>
      </c>
      <c r="T827" s="9">
        <f>N827+R827</f>
        <v>299</v>
      </c>
      <c r="U827" s="11"/>
      <c r="V827" s="11"/>
      <c r="W827" s="11"/>
      <c r="X827" s="11"/>
      <c r="Y827" s="9">
        <f>S827+U827+V827+W827+X827</f>
        <v>299</v>
      </c>
      <c r="Z827" s="9">
        <f>T827+X827</f>
        <v>299</v>
      </c>
      <c r="AA827" s="11"/>
      <c r="AB827" s="11"/>
      <c r="AC827" s="11"/>
      <c r="AD827" s="11">
        <v>870</v>
      </c>
      <c r="AE827" s="9">
        <f>Y827+AA827+AB827+AC827+AD827</f>
        <v>1169</v>
      </c>
      <c r="AF827" s="9">
        <f>Z827+AD827</f>
        <v>1169</v>
      </c>
      <c r="AG827" s="11"/>
      <c r="AH827" s="11"/>
      <c r="AI827" s="11"/>
      <c r="AJ827" s="11"/>
      <c r="AK827" s="9">
        <f>AE827+AG827+AH827+AI827+AJ827</f>
        <v>1169</v>
      </c>
      <c r="AL827" s="9">
        <f>AF827+AJ827</f>
        <v>1169</v>
      </c>
      <c r="AM827" s="11"/>
      <c r="AN827" s="11"/>
      <c r="AO827" s="11"/>
      <c r="AP827" s="11"/>
      <c r="AQ827" s="9">
        <f>AK827+AM827+AN827+AO827+AP827</f>
        <v>1169</v>
      </c>
      <c r="AR827" s="9">
        <f>AL827+AP827</f>
        <v>1169</v>
      </c>
      <c r="AS827" s="11"/>
      <c r="AT827" s="11"/>
      <c r="AU827" s="11"/>
      <c r="AV827" s="11"/>
      <c r="AW827" s="9">
        <f>AQ827+AS827+AT827+AU827+AV827</f>
        <v>1169</v>
      </c>
      <c r="AX827" s="9">
        <f>AR827+AV827</f>
        <v>1169</v>
      </c>
      <c r="AY827" s="11"/>
      <c r="AZ827" s="11"/>
      <c r="BA827" s="11"/>
      <c r="BB827" s="11"/>
      <c r="BC827" s="9">
        <f>AW827+AY827+AZ827+BA827+BB827</f>
        <v>1169</v>
      </c>
      <c r="BD827" s="9">
        <f>AX827+BB827</f>
        <v>1169</v>
      </c>
      <c r="BE827" s="11"/>
      <c r="BF827" s="11"/>
      <c r="BG827" s="11"/>
      <c r="BH827" s="11"/>
      <c r="BI827" s="9">
        <f>BC827+BE827+BF827+BG827+BH827</f>
        <v>1169</v>
      </c>
      <c r="BJ827" s="9">
        <f>BD827+BH827</f>
        <v>1169</v>
      </c>
      <c r="BK827" s="11"/>
      <c r="BL827" s="11"/>
      <c r="BM827" s="11"/>
      <c r="BN827" s="11"/>
      <c r="BO827" s="9">
        <f>BI827+BK827+BL827+BM827+BN827</f>
        <v>1169</v>
      </c>
      <c r="BP827" s="9">
        <f>BJ827+BN827</f>
        <v>1169</v>
      </c>
      <c r="BQ827" s="11"/>
      <c r="BR827" s="11"/>
      <c r="BS827" s="11"/>
      <c r="BT827" s="11"/>
      <c r="BU827" s="9">
        <f>BO827+BQ827+BR827+BS827+BT827</f>
        <v>1169</v>
      </c>
      <c r="BV827" s="9">
        <f>BP827+BT827</f>
        <v>1169</v>
      </c>
      <c r="BW827" s="11"/>
      <c r="BX827" s="11"/>
      <c r="BY827" s="11"/>
      <c r="BZ827" s="11">
        <v>100</v>
      </c>
      <c r="CA827" s="9">
        <f>BU827+BW827+BX827+BY827+BZ827</f>
        <v>1269</v>
      </c>
      <c r="CB827" s="9">
        <f>BV827+BZ827</f>
        <v>1269</v>
      </c>
      <c r="CC827" s="11"/>
      <c r="CD827" s="11"/>
      <c r="CE827" s="11"/>
      <c r="CF827" s="11"/>
      <c r="CG827" s="9">
        <f>CA827+CC827+CD827+CE827+CF827</f>
        <v>1269</v>
      </c>
      <c r="CH827" s="9">
        <f>CB827+CF827</f>
        <v>1269</v>
      </c>
    </row>
    <row r="828" spans="1:86" ht="49.5" hidden="1" x14ac:dyDescent="0.25">
      <c r="A828" s="38" t="s">
        <v>606</v>
      </c>
      <c r="B828" s="42">
        <v>913</v>
      </c>
      <c r="C828" s="26" t="s">
        <v>7</v>
      </c>
      <c r="D828" s="26" t="s">
        <v>8</v>
      </c>
      <c r="E828" s="26" t="s">
        <v>607</v>
      </c>
      <c r="F828" s="26"/>
      <c r="G828" s="9">
        <f>G829</f>
        <v>0</v>
      </c>
      <c r="H828" s="9">
        <f>H829</f>
        <v>0</v>
      </c>
      <c r="I828" s="83"/>
      <c r="J828" s="83"/>
      <c r="K828" s="83"/>
      <c r="L828" s="83"/>
      <c r="M828" s="83"/>
      <c r="N828" s="83"/>
      <c r="O828" s="11">
        <f>O829</f>
        <v>0</v>
      </c>
      <c r="P828" s="11">
        <f t="shared" ref="P828:AE829" si="2027">P829</f>
        <v>0</v>
      </c>
      <c r="Q828" s="11">
        <f t="shared" si="2027"/>
        <v>0</v>
      </c>
      <c r="R828" s="11">
        <f t="shared" si="2027"/>
        <v>15600</v>
      </c>
      <c r="S828" s="11">
        <f t="shared" si="2027"/>
        <v>15600</v>
      </c>
      <c r="T828" s="11">
        <f t="shared" si="2027"/>
        <v>15600</v>
      </c>
      <c r="U828" s="11">
        <f>U829</f>
        <v>0</v>
      </c>
      <c r="V828" s="11">
        <f t="shared" si="2027"/>
        <v>0</v>
      </c>
      <c r="W828" s="11">
        <f t="shared" si="2027"/>
        <v>0</v>
      </c>
      <c r="X828" s="11">
        <f t="shared" si="2027"/>
        <v>0</v>
      </c>
      <c r="Y828" s="11">
        <f t="shared" si="2027"/>
        <v>15600</v>
      </c>
      <c r="Z828" s="11">
        <f t="shared" si="2027"/>
        <v>15600</v>
      </c>
      <c r="AA828" s="11">
        <f>AA829</f>
        <v>0</v>
      </c>
      <c r="AB828" s="11">
        <f t="shared" si="2027"/>
        <v>0</v>
      </c>
      <c r="AC828" s="11">
        <f t="shared" si="2027"/>
        <v>0</v>
      </c>
      <c r="AD828" s="11">
        <f t="shared" si="2027"/>
        <v>69646</v>
      </c>
      <c r="AE828" s="11">
        <f t="shared" si="2027"/>
        <v>85246</v>
      </c>
      <c r="AF828" s="11">
        <f t="shared" ref="AB828:AF829" si="2028">AF829</f>
        <v>85246</v>
      </c>
      <c r="AG828" s="11">
        <f>AG829</f>
        <v>0</v>
      </c>
      <c r="AH828" s="11">
        <f t="shared" ref="AH828:AW829" si="2029">AH829</f>
        <v>0</v>
      </c>
      <c r="AI828" s="11">
        <f t="shared" si="2029"/>
        <v>0</v>
      </c>
      <c r="AJ828" s="11">
        <f t="shared" si="2029"/>
        <v>0</v>
      </c>
      <c r="AK828" s="11">
        <f t="shared" si="2029"/>
        <v>85246</v>
      </c>
      <c r="AL828" s="11">
        <f t="shared" si="2029"/>
        <v>85246</v>
      </c>
      <c r="AM828" s="11">
        <f>AM829</f>
        <v>0</v>
      </c>
      <c r="AN828" s="11">
        <f t="shared" si="2029"/>
        <v>0</v>
      </c>
      <c r="AO828" s="11">
        <f t="shared" si="2029"/>
        <v>0</v>
      </c>
      <c r="AP828" s="11">
        <f t="shared" si="2029"/>
        <v>0</v>
      </c>
      <c r="AQ828" s="11">
        <f t="shared" si="2029"/>
        <v>85246</v>
      </c>
      <c r="AR828" s="11">
        <f t="shared" si="2029"/>
        <v>85246</v>
      </c>
      <c r="AS828" s="11">
        <f>AS829</f>
        <v>0</v>
      </c>
      <c r="AT828" s="11">
        <f t="shared" si="2029"/>
        <v>0</v>
      </c>
      <c r="AU828" s="11">
        <f t="shared" si="2029"/>
        <v>0</v>
      </c>
      <c r="AV828" s="11">
        <f t="shared" si="2029"/>
        <v>0</v>
      </c>
      <c r="AW828" s="11">
        <f t="shared" si="2029"/>
        <v>85246</v>
      </c>
      <c r="AX828" s="11">
        <f t="shared" ref="AT828:AX829" si="2030">AX829</f>
        <v>85246</v>
      </c>
      <c r="AY828" s="11">
        <f>AY829</f>
        <v>0</v>
      </c>
      <c r="AZ828" s="11">
        <f t="shared" ref="AZ828:BO829" si="2031">AZ829</f>
        <v>0</v>
      </c>
      <c r="BA828" s="11">
        <f t="shared" si="2031"/>
        <v>0</v>
      </c>
      <c r="BB828" s="11">
        <f t="shared" si="2031"/>
        <v>0</v>
      </c>
      <c r="BC828" s="11">
        <f t="shared" si="2031"/>
        <v>85246</v>
      </c>
      <c r="BD828" s="11">
        <f t="shared" si="2031"/>
        <v>85246</v>
      </c>
      <c r="BE828" s="11">
        <f>BE829</f>
        <v>0</v>
      </c>
      <c r="BF828" s="11">
        <f t="shared" si="2031"/>
        <v>0</v>
      </c>
      <c r="BG828" s="11">
        <f t="shared" si="2031"/>
        <v>0</v>
      </c>
      <c r="BH828" s="11">
        <f t="shared" si="2031"/>
        <v>0</v>
      </c>
      <c r="BI828" s="11">
        <f t="shared" si="2031"/>
        <v>85246</v>
      </c>
      <c r="BJ828" s="11">
        <f t="shared" si="2031"/>
        <v>85246</v>
      </c>
      <c r="BK828" s="11">
        <f>BK829</f>
        <v>0</v>
      </c>
      <c r="BL828" s="11">
        <f t="shared" si="2031"/>
        <v>0</v>
      </c>
      <c r="BM828" s="11">
        <f t="shared" si="2031"/>
        <v>0</v>
      </c>
      <c r="BN828" s="11">
        <f t="shared" si="2031"/>
        <v>0</v>
      </c>
      <c r="BO828" s="11">
        <f t="shared" si="2031"/>
        <v>85246</v>
      </c>
      <c r="BP828" s="11">
        <f t="shared" ref="BL828:BP829" si="2032">BP829</f>
        <v>85246</v>
      </c>
      <c r="BQ828" s="11">
        <f>BQ829</f>
        <v>0</v>
      </c>
      <c r="BR828" s="11">
        <f t="shared" ref="BR828:CG829" si="2033">BR829</f>
        <v>0</v>
      </c>
      <c r="BS828" s="11">
        <f t="shared" si="2033"/>
        <v>0</v>
      </c>
      <c r="BT828" s="11">
        <f t="shared" si="2033"/>
        <v>0</v>
      </c>
      <c r="BU828" s="11">
        <f t="shared" si="2033"/>
        <v>85246</v>
      </c>
      <c r="BV828" s="11">
        <f t="shared" si="2033"/>
        <v>85246</v>
      </c>
      <c r="BW828" s="11">
        <f>BW829</f>
        <v>0</v>
      </c>
      <c r="BX828" s="11">
        <f t="shared" si="2033"/>
        <v>0</v>
      </c>
      <c r="BY828" s="11">
        <f t="shared" si="2033"/>
        <v>0</v>
      </c>
      <c r="BZ828" s="11">
        <f t="shared" si="2033"/>
        <v>0</v>
      </c>
      <c r="CA828" s="11">
        <f t="shared" si="2033"/>
        <v>85246</v>
      </c>
      <c r="CB828" s="11">
        <f t="shared" si="2033"/>
        <v>85246</v>
      </c>
      <c r="CC828" s="11">
        <f>CC829</f>
        <v>0</v>
      </c>
      <c r="CD828" s="11">
        <f t="shared" si="2033"/>
        <v>0</v>
      </c>
      <c r="CE828" s="11">
        <f t="shared" si="2033"/>
        <v>0</v>
      </c>
      <c r="CF828" s="11">
        <f t="shared" si="2033"/>
        <v>0</v>
      </c>
      <c r="CG828" s="11">
        <f t="shared" si="2033"/>
        <v>85246</v>
      </c>
      <c r="CH828" s="11">
        <f t="shared" ref="CD828:CH829" si="2034">CH829</f>
        <v>85246</v>
      </c>
    </row>
    <row r="829" spans="1:86" ht="33" hidden="1" x14ac:dyDescent="0.25">
      <c r="A829" s="25" t="s">
        <v>11</v>
      </c>
      <c r="B829" s="42">
        <v>913</v>
      </c>
      <c r="C829" s="26" t="s">
        <v>7</v>
      </c>
      <c r="D829" s="26" t="s">
        <v>8</v>
      </c>
      <c r="E829" s="26" t="s">
        <v>607</v>
      </c>
      <c r="F829" s="26" t="s">
        <v>12</v>
      </c>
      <c r="G829" s="9">
        <f>G830</f>
        <v>0</v>
      </c>
      <c r="H829" s="9">
        <f>H830</f>
        <v>0</v>
      </c>
      <c r="I829" s="83"/>
      <c r="J829" s="83"/>
      <c r="K829" s="83"/>
      <c r="L829" s="83"/>
      <c r="M829" s="83"/>
      <c r="N829" s="83"/>
      <c r="O829" s="11">
        <f>O830</f>
        <v>0</v>
      </c>
      <c r="P829" s="11">
        <f t="shared" si="2027"/>
        <v>0</v>
      </c>
      <c r="Q829" s="11">
        <f t="shared" si="2027"/>
        <v>0</v>
      </c>
      <c r="R829" s="11">
        <f t="shared" si="2027"/>
        <v>15600</v>
      </c>
      <c r="S829" s="11">
        <f t="shared" si="2027"/>
        <v>15600</v>
      </c>
      <c r="T829" s="11">
        <f t="shared" si="2027"/>
        <v>15600</v>
      </c>
      <c r="U829" s="11">
        <f>U830</f>
        <v>0</v>
      </c>
      <c r="V829" s="11">
        <f t="shared" si="2027"/>
        <v>0</v>
      </c>
      <c r="W829" s="11">
        <f t="shared" si="2027"/>
        <v>0</v>
      </c>
      <c r="X829" s="11">
        <f t="shared" si="2027"/>
        <v>0</v>
      </c>
      <c r="Y829" s="11">
        <f t="shared" si="2027"/>
        <v>15600</v>
      </c>
      <c r="Z829" s="11">
        <f t="shared" si="2027"/>
        <v>15600</v>
      </c>
      <c r="AA829" s="11">
        <f>AA830</f>
        <v>0</v>
      </c>
      <c r="AB829" s="11">
        <f t="shared" si="2028"/>
        <v>0</v>
      </c>
      <c r="AC829" s="11">
        <f t="shared" si="2028"/>
        <v>0</v>
      </c>
      <c r="AD829" s="11">
        <f t="shared" si="2028"/>
        <v>69646</v>
      </c>
      <c r="AE829" s="11">
        <f t="shared" si="2028"/>
        <v>85246</v>
      </c>
      <c r="AF829" s="11">
        <f t="shared" si="2028"/>
        <v>85246</v>
      </c>
      <c r="AG829" s="11">
        <f>AG830</f>
        <v>0</v>
      </c>
      <c r="AH829" s="11">
        <f t="shared" si="2029"/>
        <v>0</v>
      </c>
      <c r="AI829" s="11">
        <f t="shared" si="2029"/>
        <v>0</v>
      </c>
      <c r="AJ829" s="11">
        <f t="shared" si="2029"/>
        <v>0</v>
      </c>
      <c r="AK829" s="11">
        <f t="shared" si="2029"/>
        <v>85246</v>
      </c>
      <c r="AL829" s="11">
        <f t="shared" si="2029"/>
        <v>85246</v>
      </c>
      <c r="AM829" s="11">
        <f>AM830</f>
        <v>0</v>
      </c>
      <c r="AN829" s="11">
        <f t="shared" si="2029"/>
        <v>0</v>
      </c>
      <c r="AO829" s="11">
        <f t="shared" si="2029"/>
        <v>0</v>
      </c>
      <c r="AP829" s="11">
        <f t="shared" si="2029"/>
        <v>0</v>
      </c>
      <c r="AQ829" s="11">
        <f t="shared" si="2029"/>
        <v>85246</v>
      </c>
      <c r="AR829" s="11">
        <f t="shared" si="2029"/>
        <v>85246</v>
      </c>
      <c r="AS829" s="11">
        <f>AS830</f>
        <v>0</v>
      </c>
      <c r="AT829" s="11">
        <f t="shared" si="2030"/>
        <v>0</v>
      </c>
      <c r="AU829" s="11">
        <f t="shared" si="2030"/>
        <v>0</v>
      </c>
      <c r="AV829" s="11">
        <f t="shared" si="2030"/>
        <v>0</v>
      </c>
      <c r="AW829" s="11">
        <f t="shared" si="2030"/>
        <v>85246</v>
      </c>
      <c r="AX829" s="11">
        <f t="shared" si="2030"/>
        <v>85246</v>
      </c>
      <c r="AY829" s="11">
        <f>AY830</f>
        <v>0</v>
      </c>
      <c r="AZ829" s="11">
        <f t="shared" si="2031"/>
        <v>0</v>
      </c>
      <c r="BA829" s="11">
        <f t="shared" si="2031"/>
        <v>0</v>
      </c>
      <c r="BB829" s="11">
        <f t="shared" si="2031"/>
        <v>0</v>
      </c>
      <c r="BC829" s="11">
        <f t="shared" si="2031"/>
        <v>85246</v>
      </c>
      <c r="BD829" s="11">
        <f t="shared" si="2031"/>
        <v>85246</v>
      </c>
      <c r="BE829" s="11">
        <f>BE830</f>
        <v>0</v>
      </c>
      <c r="BF829" s="11">
        <f t="shared" si="2031"/>
        <v>0</v>
      </c>
      <c r="BG829" s="11">
        <f t="shared" si="2031"/>
        <v>0</v>
      </c>
      <c r="BH829" s="11">
        <f t="shared" si="2031"/>
        <v>0</v>
      </c>
      <c r="BI829" s="11">
        <f t="shared" si="2031"/>
        <v>85246</v>
      </c>
      <c r="BJ829" s="11">
        <f t="shared" si="2031"/>
        <v>85246</v>
      </c>
      <c r="BK829" s="11">
        <f>BK830</f>
        <v>0</v>
      </c>
      <c r="BL829" s="11">
        <f t="shared" si="2032"/>
        <v>0</v>
      </c>
      <c r="BM829" s="11">
        <f t="shared" si="2032"/>
        <v>0</v>
      </c>
      <c r="BN829" s="11">
        <f t="shared" si="2032"/>
        <v>0</v>
      </c>
      <c r="BO829" s="11">
        <f t="shared" si="2032"/>
        <v>85246</v>
      </c>
      <c r="BP829" s="11">
        <f t="shared" si="2032"/>
        <v>85246</v>
      </c>
      <c r="BQ829" s="11">
        <f>BQ830</f>
        <v>0</v>
      </c>
      <c r="BR829" s="11">
        <f t="shared" si="2033"/>
        <v>0</v>
      </c>
      <c r="BS829" s="11">
        <f t="shared" si="2033"/>
        <v>0</v>
      </c>
      <c r="BT829" s="11">
        <f t="shared" si="2033"/>
        <v>0</v>
      </c>
      <c r="BU829" s="11">
        <f t="shared" si="2033"/>
        <v>85246</v>
      </c>
      <c r="BV829" s="11">
        <f t="shared" si="2033"/>
        <v>85246</v>
      </c>
      <c r="BW829" s="11">
        <f>BW830</f>
        <v>0</v>
      </c>
      <c r="BX829" s="11">
        <f t="shared" si="2033"/>
        <v>0</v>
      </c>
      <c r="BY829" s="11">
        <f t="shared" si="2033"/>
        <v>0</v>
      </c>
      <c r="BZ829" s="11">
        <f t="shared" si="2033"/>
        <v>0</v>
      </c>
      <c r="CA829" s="11">
        <f t="shared" si="2033"/>
        <v>85246</v>
      </c>
      <c r="CB829" s="11">
        <f t="shared" si="2033"/>
        <v>85246</v>
      </c>
      <c r="CC829" s="11">
        <f>CC830</f>
        <v>0</v>
      </c>
      <c r="CD829" s="11">
        <f t="shared" si="2034"/>
        <v>0</v>
      </c>
      <c r="CE829" s="11">
        <f t="shared" si="2034"/>
        <v>0</v>
      </c>
      <c r="CF829" s="11">
        <f t="shared" si="2034"/>
        <v>0</v>
      </c>
      <c r="CG829" s="11">
        <f t="shared" si="2034"/>
        <v>85246</v>
      </c>
      <c r="CH829" s="11">
        <f t="shared" si="2034"/>
        <v>85246</v>
      </c>
    </row>
    <row r="830" spans="1:86" ht="20.100000000000001" hidden="1" customHeight="1" x14ac:dyDescent="0.25">
      <c r="A830" s="28" t="s">
        <v>13</v>
      </c>
      <c r="B830" s="26">
        <v>913</v>
      </c>
      <c r="C830" s="26" t="s">
        <v>7</v>
      </c>
      <c r="D830" s="26" t="s">
        <v>8</v>
      </c>
      <c r="E830" s="26" t="s">
        <v>607</v>
      </c>
      <c r="F830" s="26" t="s">
        <v>34</v>
      </c>
      <c r="G830" s="9"/>
      <c r="H830" s="9"/>
      <c r="I830" s="83"/>
      <c r="J830" s="83"/>
      <c r="K830" s="83"/>
      <c r="L830" s="83"/>
      <c r="M830" s="83"/>
      <c r="N830" s="83"/>
      <c r="O830" s="11"/>
      <c r="P830" s="11"/>
      <c r="Q830" s="11"/>
      <c r="R830" s="11">
        <v>15600</v>
      </c>
      <c r="S830" s="9">
        <f>M830+O830+P830+Q830+R830</f>
        <v>15600</v>
      </c>
      <c r="T830" s="9">
        <f>N830+R830</f>
        <v>15600</v>
      </c>
      <c r="U830" s="11"/>
      <c r="V830" s="11"/>
      <c r="W830" s="11"/>
      <c r="X830" s="11"/>
      <c r="Y830" s="9">
        <f>S830+U830+V830+W830+X830</f>
        <v>15600</v>
      </c>
      <c r="Z830" s="9">
        <f>T830+X830</f>
        <v>15600</v>
      </c>
      <c r="AA830" s="11"/>
      <c r="AB830" s="11"/>
      <c r="AC830" s="11"/>
      <c r="AD830" s="11">
        <v>69646</v>
      </c>
      <c r="AE830" s="9">
        <f>Y830+AA830+AB830+AC830+AD830</f>
        <v>85246</v>
      </c>
      <c r="AF830" s="9">
        <f>Z830+AD830</f>
        <v>85246</v>
      </c>
      <c r="AG830" s="11"/>
      <c r="AH830" s="11"/>
      <c r="AI830" s="11"/>
      <c r="AJ830" s="11"/>
      <c r="AK830" s="9">
        <f>AE830+AG830+AH830+AI830+AJ830</f>
        <v>85246</v>
      </c>
      <c r="AL830" s="9">
        <f>AF830+AJ830</f>
        <v>85246</v>
      </c>
      <c r="AM830" s="11"/>
      <c r="AN830" s="11"/>
      <c r="AO830" s="11"/>
      <c r="AP830" s="11"/>
      <c r="AQ830" s="9">
        <f>AK830+AM830+AN830+AO830+AP830</f>
        <v>85246</v>
      </c>
      <c r="AR830" s="9">
        <f>AL830+AP830</f>
        <v>85246</v>
      </c>
      <c r="AS830" s="11"/>
      <c r="AT830" s="11"/>
      <c r="AU830" s="11"/>
      <c r="AV830" s="11"/>
      <c r="AW830" s="9">
        <f>AQ830+AS830+AT830+AU830+AV830</f>
        <v>85246</v>
      </c>
      <c r="AX830" s="9">
        <f>AR830+AV830</f>
        <v>85246</v>
      </c>
      <c r="AY830" s="11"/>
      <c r="AZ830" s="11"/>
      <c r="BA830" s="11"/>
      <c r="BB830" s="11"/>
      <c r="BC830" s="9">
        <f>AW830+AY830+AZ830+BA830+BB830</f>
        <v>85246</v>
      </c>
      <c r="BD830" s="9">
        <f>AX830+BB830</f>
        <v>85246</v>
      </c>
      <c r="BE830" s="11"/>
      <c r="BF830" s="11"/>
      <c r="BG830" s="11"/>
      <c r="BH830" s="11"/>
      <c r="BI830" s="9">
        <f>BC830+BE830+BF830+BG830+BH830</f>
        <v>85246</v>
      </c>
      <c r="BJ830" s="9">
        <f>BD830+BH830</f>
        <v>85246</v>
      </c>
      <c r="BK830" s="11"/>
      <c r="BL830" s="11"/>
      <c r="BM830" s="11"/>
      <c r="BN830" s="11"/>
      <c r="BO830" s="9">
        <f>BI830+BK830+BL830+BM830+BN830</f>
        <v>85246</v>
      </c>
      <c r="BP830" s="9">
        <f>BJ830+BN830</f>
        <v>85246</v>
      </c>
      <c r="BQ830" s="11"/>
      <c r="BR830" s="11"/>
      <c r="BS830" s="11"/>
      <c r="BT830" s="11"/>
      <c r="BU830" s="9">
        <f>BO830+BQ830+BR830+BS830+BT830</f>
        <v>85246</v>
      </c>
      <c r="BV830" s="9">
        <f>BP830+BT830</f>
        <v>85246</v>
      </c>
      <c r="BW830" s="11"/>
      <c r="BX830" s="11"/>
      <c r="BY830" s="11"/>
      <c r="BZ830" s="11"/>
      <c r="CA830" s="9">
        <f>BU830+BW830+BX830+BY830+BZ830</f>
        <v>85246</v>
      </c>
      <c r="CB830" s="9">
        <f>BV830+BZ830</f>
        <v>85246</v>
      </c>
      <c r="CC830" s="11"/>
      <c r="CD830" s="11"/>
      <c r="CE830" s="11"/>
      <c r="CF830" s="11"/>
      <c r="CG830" s="9">
        <f>CA830+CC830+CD830+CE830+CF830</f>
        <v>85246</v>
      </c>
      <c r="CH830" s="9">
        <f>CB830+CF830</f>
        <v>85246</v>
      </c>
    </row>
    <row r="831" spans="1:86" ht="49.5" hidden="1" x14ac:dyDescent="0.25">
      <c r="A831" s="38" t="s">
        <v>609</v>
      </c>
      <c r="B831" s="42">
        <v>913</v>
      </c>
      <c r="C831" s="26" t="s">
        <v>7</v>
      </c>
      <c r="D831" s="26" t="s">
        <v>8</v>
      </c>
      <c r="E831" s="26" t="s">
        <v>608</v>
      </c>
      <c r="F831" s="26"/>
      <c r="G831" s="9">
        <f>G832</f>
        <v>0</v>
      </c>
      <c r="H831" s="9">
        <f>H832</f>
        <v>0</v>
      </c>
      <c r="I831" s="83"/>
      <c r="J831" s="83"/>
      <c r="K831" s="83"/>
      <c r="L831" s="83"/>
      <c r="M831" s="83"/>
      <c r="N831" s="83"/>
      <c r="O831" s="11">
        <f>O832</f>
        <v>0</v>
      </c>
      <c r="P831" s="11">
        <f t="shared" ref="P831:AE832" si="2035">P832</f>
        <v>0</v>
      </c>
      <c r="Q831" s="11">
        <f t="shared" si="2035"/>
        <v>0</v>
      </c>
      <c r="R831" s="11">
        <f t="shared" si="2035"/>
        <v>439671</v>
      </c>
      <c r="S831" s="11">
        <f t="shared" si="2035"/>
        <v>439671</v>
      </c>
      <c r="T831" s="11">
        <f t="shared" si="2035"/>
        <v>439671</v>
      </c>
      <c r="U831" s="11">
        <f>U832</f>
        <v>0</v>
      </c>
      <c r="V831" s="11">
        <f t="shared" si="2035"/>
        <v>0</v>
      </c>
      <c r="W831" s="11">
        <f t="shared" si="2035"/>
        <v>0</v>
      </c>
      <c r="X831" s="11">
        <f t="shared" si="2035"/>
        <v>0</v>
      </c>
      <c r="Y831" s="11">
        <f t="shared" si="2035"/>
        <v>439671</v>
      </c>
      <c r="Z831" s="11">
        <f t="shared" si="2035"/>
        <v>439671</v>
      </c>
      <c r="AA831" s="11">
        <f>AA832</f>
        <v>0</v>
      </c>
      <c r="AB831" s="11">
        <f t="shared" si="2035"/>
        <v>0</v>
      </c>
      <c r="AC831" s="11">
        <f t="shared" si="2035"/>
        <v>0</v>
      </c>
      <c r="AD831" s="11">
        <f t="shared" si="2035"/>
        <v>1788229</v>
      </c>
      <c r="AE831" s="11">
        <f t="shared" si="2035"/>
        <v>2227900</v>
      </c>
      <c r="AF831" s="11">
        <f t="shared" ref="AB831:AF832" si="2036">AF832</f>
        <v>2227900</v>
      </c>
      <c r="AG831" s="11">
        <f>AG832</f>
        <v>0</v>
      </c>
      <c r="AH831" s="11">
        <f t="shared" ref="AH831:AW832" si="2037">AH832</f>
        <v>0</v>
      </c>
      <c r="AI831" s="11">
        <f t="shared" si="2037"/>
        <v>0</v>
      </c>
      <c r="AJ831" s="11">
        <f t="shared" si="2037"/>
        <v>0</v>
      </c>
      <c r="AK831" s="11">
        <f t="shared" si="2037"/>
        <v>2227900</v>
      </c>
      <c r="AL831" s="11">
        <f t="shared" si="2037"/>
        <v>2227900</v>
      </c>
      <c r="AM831" s="11">
        <f>AM832</f>
        <v>0</v>
      </c>
      <c r="AN831" s="11">
        <f t="shared" si="2037"/>
        <v>0</v>
      </c>
      <c r="AO831" s="11">
        <f t="shared" si="2037"/>
        <v>0</v>
      </c>
      <c r="AP831" s="11">
        <f t="shared" si="2037"/>
        <v>0</v>
      </c>
      <c r="AQ831" s="11">
        <f t="shared" si="2037"/>
        <v>2227900</v>
      </c>
      <c r="AR831" s="11">
        <f t="shared" si="2037"/>
        <v>2227900</v>
      </c>
      <c r="AS831" s="11">
        <f>AS832</f>
        <v>0</v>
      </c>
      <c r="AT831" s="11">
        <f t="shared" si="2037"/>
        <v>0</v>
      </c>
      <c r="AU831" s="11">
        <f t="shared" si="2037"/>
        <v>0</v>
      </c>
      <c r="AV831" s="11">
        <f t="shared" si="2037"/>
        <v>0</v>
      </c>
      <c r="AW831" s="11">
        <f t="shared" si="2037"/>
        <v>2227900</v>
      </c>
      <c r="AX831" s="11">
        <f t="shared" ref="AT831:AX832" si="2038">AX832</f>
        <v>2227900</v>
      </c>
      <c r="AY831" s="11">
        <f>AY832</f>
        <v>0</v>
      </c>
      <c r="AZ831" s="11">
        <f t="shared" ref="AZ831:BO832" si="2039">AZ832</f>
        <v>0</v>
      </c>
      <c r="BA831" s="11">
        <f t="shared" si="2039"/>
        <v>0</v>
      </c>
      <c r="BB831" s="11">
        <f t="shared" si="2039"/>
        <v>5857</v>
      </c>
      <c r="BC831" s="11">
        <f t="shared" si="2039"/>
        <v>2233757</v>
      </c>
      <c r="BD831" s="11">
        <f t="shared" si="2039"/>
        <v>2233757</v>
      </c>
      <c r="BE831" s="11">
        <f>BE832</f>
        <v>0</v>
      </c>
      <c r="BF831" s="11">
        <f t="shared" si="2039"/>
        <v>0</v>
      </c>
      <c r="BG831" s="11">
        <f t="shared" si="2039"/>
        <v>0</v>
      </c>
      <c r="BH831" s="11">
        <f t="shared" si="2039"/>
        <v>0</v>
      </c>
      <c r="BI831" s="11">
        <f t="shared" si="2039"/>
        <v>2233757</v>
      </c>
      <c r="BJ831" s="11">
        <f t="shared" si="2039"/>
        <v>2233757</v>
      </c>
      <c r="BK831" s="11">
        <f>BK832</f>
        <v>0</v>
      </c>
      <c r="BL831" s="11">
        <f t="shared" si="2039"/>
        <v>0</v>
      </c>
      <c r="BM831" s="11">
        <f t="shared" si="2039"/>
        <v>0</v>
      </c>
      <c r="BN831" s="11">
        <f t="shared" si="2039"/>
        <v>0</v>
      </c>
      <c r="BO831" s="11">
        <f t="shared" si="2039"/>
        <v>2233757</v>
      </c>
      <c r="BP831" s="11">
        <f t="shared" ref="BL831:BP832" si="2040">BP832</f>
        <v>2233757</v>
      </c>
      <c r="BQ831" s="11">
        <f>BQ832</f>
        <v>0</v>
      </c>
      <c r="BR831" s="11">
        <f t="shared" ref="BR831:CG832" si="2041">BR832</f>
        <v>0</v>
      </c>
      <c r="BS831" s="11">
        <f t="shared" si="2041"/>
        <v>0</v>
      </c>
      <c r="BT831" s="11">
        <f t="shared" si="2041"/>
        <v>0</v>
      </c>
      <c r="BU831" s="11">
        <f t="shared" si="2041"/>
        <v>2233757</v>
      </c>
      <c r="BV831" s="11">
        <f t="shared" si="2041"/>
        <v>2233757</v>
      </c>
      <c r="BW831" s="11">
        <f>BW832</f>
        <v>0</v>
      </c>
      <c r="BX831" s="11">
        <f t="shared" si="2041"/>
        <v>0</v>
      </c>
      <c r="BY831" s="11">
        <f t="shared" si="2041"/>
        <v>0</v>
      </c>
      <c r="BZ831" s="11">
        <f t="shared" si="2041"/>
        <v>0</v>
      </c>
      <c r="CA831" s="11">
        <f t="shared" si="2041"/>
        <v>2233757</v>
      </c>
      <c r="CB831" s="11">
        <f t="shared" si="2041"/>
        <v>2233757</v>
      </c>
      <c r="CC831" s="11">
        <f>CC832</f>
        <v>0</v>
      </c>
      <c r="CD831" s="11">
        <f t="shared" si="2041"/>
        <v>0</v>
      </c>
      <c r="CE831" s="11">
        <f t="shared" si="2041"/>
        <v>0</v>
      </c>
      <c r="CF831" s="11">
        <f t="shared" si="2041"/>
        <v>0</v>
      </c>
      <c r="CG831" s="11">
        <f t="shared" si="2041"/>
        <v>2233757</v>
      </c>
      <c r="CH831" s="11">
        <f t="shared" ref="CD831:CH832" si="2042">CH832</f>
        <v>2233757</v>
      </c>
    </row>
    <row r="832" spans="1:86" ht="33" hidden="1" x14ac:dyDescent="0.25">
      <c r="A832" s="25" t="s">
        <v>11</v>
      </c>
      <c r="B832" s="42">
        <v>913</v>
      </c>
      <c r="C832" s="26" t="s">
        <v>7</v>
      </c>
      <c r="D832" s="26" t="s">
        <v>8</v>
      </c>
      <c r="E832" s="26" t="s">
        <v>608</v>
      </c>
      <c r="F832" s="26" t="s">
        <v>12</v>
      </c>
      <c r="G832" s="9">
        <f>G833</f>
        <v>0</v>
      </c>
      <c r="H832" s="9">
        <f>H833</f>
        <v>0</v>
      </c>
      <c r="I832" s="83"/>
      <c r="J832" s="83"/>
      <c r="K832" s="83"/>
      <c r="L832" s="83"/>
      <c r="M832" s="83"/>
      <c r="N832" s="83"/>
      <c r="O832" s="11">
        <f>O833</f>
        <v>0</v>
      </c>
      <c r="P832" s="11">
        <f t="shared" si="2035"/>
        <v>0</v>
      </c>
      <c r="Q832" s="11">
        <f t="shared" si="2035"/>
        <v>0</v>
      </c>
      <c r="R832" s="11">
        <f t="shared" si="2035"/>
        <v>439671</v>
      </c>
      <c r="S832" s="11">
        <f t="shared" si="2035"/>
        <v>439671</v>
      </c>
      <c r="T832" s="11">
        <f t="shared" si="2035"/>
        <v>439671</v>
      </c>
      <c r="U832" s="11">
        <f>U833</f>
        <v>0</v>
      </c>
      <c r="V832" s="11">
        <f t="shared" si="2035"/>
        <v>0</v>
      </c>
      <c r="W832" s="11">
        <f t="shared" si="2035"/>
        <v>0</v>
      </c>
      <c r="X832" s="11">
        <f t="shared" si="2035"/>
        <v>0</v>
      </c>
      <c r="Y832" s="11">
        <f t="shared" si="2035"/>
        <v>439671</v>
      </c>
      <c r="Z832" s="11">
        <f t="shared" si="2035"/>
        <v>439671</v>
      </c>
      <c r="AA832" s="11">
        <f>AA833</f>
        <v>0</v>
      </c>
      <c r="AB832" s="11">
        <f t="shared" si="2036"/>
        <v>0</v>
      </c>
      <c r="AC832" s="11">
        <f t="shared" si="2036"/>
        <v>0</v>
      </c>
      <c r="AD832" s="11">
        <f t="shared" si="2036"/>
        <v>1788229</v>
      </c>
      <c r="AE832" s="11">
        <f t="shared" si="2036"/>
        <v>2227900</v>
      </c>
      <c r="AF832" s="11">
        <f t="shared" si="2036"/>
        <v>2227900</v>
      </c>
      <c r="AG832" s="11">
        <f>AG833</f>
        <v>0</v>
      </c>
      <c r="AH832" s="11">
        <f t="shared" si="2037"/>
        <v>0</v>
      </c>
      <c r="AI832" s="11">
        <f t="shared" si="2037"/>
        <v>0</v>
      </c>
      <c r="AJ832" s="11">
        <f t="shared" si="2037"/>
        <v>0</v>
      </c>
      <c r="AK832" s="11">
        <f t="shared" si="2037"/>
        <v>2227900</v>
      </c>
      <c r="AL832" s="11">
        <f t="shared" si="2037"/>
        <v>2227900</v>
      </c>
      <c r="AM832" s="11">
        <f>AM833</f>
        <v>0</v>
      </c>
      <c r="AN832" s="11">
        <f t="shared" si="2037"/>
        <v>0</v>
      </c>
      <c r="AO832" s="11">
        <f t="shared" si="2037"/>
        <v>0</v>
      </c>
      <c r="AP832" s="11">
        <f t="shared" si="2037"/>
        <v>0</v>
      </c>
      <c r="AQ832" s="11">
        <f t="shared" si="2037"/>
        <v>2227900</v>
      </c>
      <c r="AR832" s="11">
        <f t="shared" si="2037"/>
        <v>2227900</v>
      </c>
      <c r="AS832" s="11">
        <f>AS833</f>
        <v>0</v>
      </c>
      <c r="AT832" s="11">
        <f t="shared" si="2038"/>
        <v>0</v>
      </c>
      <c r="AU832" s="11">
        <f t="shared" si="2038"/>
        <v>0</v>
      </c>
      <c r="AV832" s="11">
        <f t="shared" si="2038"/>
        <v>0</v>
      </c>
      <c r="AW832" s="11">
        <f t="shared" si="2038"/>
        <v>2227900</v>
      </c>
      <c r="AX832" s="11">
        <f t="shared" si="2038"/>
        <v>2227900</v>
      </c>
      <c r="AY832" s="11">
        <f>AY833</f>
        <v>0</v>
      </c>
      <c r="AZ832" s="11">
        <f t="shared" si="2039"/>
        <v>0</v>
      </c>
      <c r="BA832" s="11">
        <f t="shared" si="2039"/>
        <v>0</v>
      </c>
      <c r="BB832" s="11">
        <f t="shared" si="2039"/>
        <v>5857</v>
      </c>
      <c r="BC832" s="11">
        <f t="shared" si="2039"/>
        <v>2233757</v>
      </c>
      <c r="BD832" s="11">
        <f t="shared" si="2039"/>
        <v>2233757</v>
      </c>
      <c r="BE832" s="11">
        <f>BE833</f>
        <v>0</v>
      </c>
      <c r="BF832" s="11">
        <f t="shared" si="2039"/>
        <v>0</v>
      </c>
      <c r="BG832" s="11">
        <f t="shared" si="2039"/>
        <v>0</v>
      </c>
      <c r="BH832" s="11">
        <f t="shared" si="2039"/>
        <v>0</v>
      </c>
      <c r="BI832" s="11">
        <f t="shared" si="2039"/>
        <v>2233757</v>
      </c>
      <c r="BJ832" s="11">
        <f t="shared" si="2039"/>
        <v>2233757</v>
      </c>
      <c r="BK832" s="11">
        <f>BK833</f>
        <v>0</v>
      </c>
      <c r="BL832" s="11">
        <f t="shared" si="2040"/>
        <v>0</v>
      </c>
      <c r="BM832" s="11">
        <f t="shared" si="2040"/>
        <v>0</v>
      </c>
      <c r="BN832" s="11">
        <f t="shared" si="2040"/>
        <v>0</v>
      </c>
      <c r="BO832" s="11">
        <f t="shared" si="2040"/>
        <v>2233757</v>
      </c>
      <c r="BP832" s="11">
        <f t="shared" si="2040"/>
        <v>2233757</v>
      </c>
      <c r="BQ832" s="11">
        <f>BQ833</f>
        <v>0</v>
      </c>
      <c r="BR832" s="11">
        <f t="shared" si="2041"/>
        <v>0</v>
      </c>
      <c r="BS832" s="11">
        <f t="shared" si="2041"/>
        <v>0</v>
      </c>
      <c r="BT832" s="11">
        <f t="shared" si="2041"/>
        <v>0</v>
      </c>
      <c r="BU832" s="11">
        <f t="shared" si="2041"/>
        <v>2233757</v>
      </c>
      <c r="BV832" s="11">
        <f t="shared" si="2041"/>
        <v>2233757</v>
      </c>
      <c r="BW832" s="11">
        <f>BW833</f>
        <v>0</v>
      </c>
      <c r="BX832" s="11">
        <f t="shared" si="2041"/>
        <v>0</v>
      </c>
      <c r="BY832" s="11">
        <f t="shared" si="2041"/>
        <v>0</v>
      </c>
      <c r="BZ832" s="11">
        <f t="shared" si="2041"/>
        <v>0</v>
      </c>
      <c r="CA832" s="11">
        <f t="shared" si="2041"/>
        <v>2233757</v>
      </c>
      <c r="CB832" s="11">
        <f t="shared" si="2041"/>
        <v>2233757</v>
      </c>
      <c r="CC832" s="11">
        <f>CC833</f>
        <v>0</v>
      </c>
      <c r="CD832" s="11">
        <f t="shared" si="2042"/>
        <v>0</v>
      </c>
      <c r="CE832" s="11">
        <f t="shared" si="2042"/>
        <v>0</v>
      </c>
      <c r="CF832" s="11">
        <f t="shared" si="2042"/>
        <v>0</v>
      </c>
      <c r="CG832" s="11">
        <f t="shared" si="2042"/>
        <v>2233757</v>
      </c>
      <c r="CH832" s="11">
        <f t="shared" si="2042"/>
        <v>2233757</v>
      </c>
    </row>
    <row r="833" spans="1:86" ht="20.100000000000001" hidden="1" customHeight="1" x14ac:dyDescent="0.25">
      <c r="A833" s="28" t="s">
        <v>13</v>
      </c>
      <c r="B833" s="26">
        <v>913</v>
      </c>
      <c r="C833" s="26" t="s">
        <v>7</v>
      </c>
      <c r="D833" s="26" t="s">
        <v>8</v>
      </c>
      <c r="E833" s="26" t="s">
        <v>608</v>
      </c>
      <c r="F833" s="26" t="s">
        <v>34</v>
      </c>
      <c r="G833" s="9"/>
      <c r="H833" s="9"/>
      <c r="I833" s="83"/>
      <c r="J833" s="83"/>
      <c r="K833" s="83"/>
      <c r="L833" s="83"/>
      <c r="M833" s="83"/>
      <c r="N833" s="83"/>
      <c r="O833" s="11"/>
      <c r="P833" s="11"/>
      <c r="Q833" s="11"/>
      <c r="R833" s="11">
        <v>439671</v>
      </c>
      <c r="S833" s="9">
        <f>M833+O833+P833+Q833+R833</f>
        <v>439671</v>
      </c>
      <c r="T833" s="9">
        <f>N833+R833</f>
        <v>439671</v>
      </c>
      <c r="U833" s="11"/>
      <c r="V833" s="11"/>
      <c r="W833" s="11"/>
      <c r="X833" s="11"/>
      <c r="Y833" s="9">
        <f>S833+U833+V833+W833+X833</f>
        <v>439671</v>
      </c>
      <c r="Z833" s="9">
        <f>T833+X833</f>
        <v>439671</v>
      </c>
      <c r="AA833" s="11"/>
      <c r="AB833" s="11"/>
      <c r="AC833" s="11"/>
      <c r="AD833" s="11">
        <v>1788229</v>
      </c>
      <c r="AE833" s="9">
        <f>Y833+AA833+AB833+AC833+AD833</f>
        <v>2227900</v>
      </c>
      <c r="AF833" s="9">
        <f>Z833+AD833</f>
        <v>2227900</v>
      </c>
      <c r="AG833" s="11"/>
      <c r="AH833" s="11"/>
      <c r="AI833" s="11"/>
      <c r="AJ833" s="11"/>
      <c r="AK833" s="9">
        <f>AE833+AG833+AH833+AI833+AJ833</f>
        <v>2227900</v>
      </c>
      <c r="AL833" s="9">
        <f>AF833+AJ833</f>
        <v>2227900</v>
      </c>
      <c r="AM833" s="11"/>
      <c r="AN833" s="11"/>
      <c r="AO833" s="11"/>
      <c r="AP833" s="11"/>
      <c r="AQ833" s="9">
        <f>AK833+AM833+AN833+AO833+AP833</f>
        <v>2227900</v>
      </c>
      <c r="AR833" s="9">
        <f>AL833+AP833</f>
        <v>2227900</v>
      </c>
      <c r="AS833" s="11"/>
      <c r="AT833" s="11"/>
      <c r="AU833" s="11"/>
      <c r="AV833" s="11"/>
      <c r="AW833" s="9">
        <f>AQ833+AS833+AT833+AU833+AV833</f>
        <v>2227900</v>
      </c>
      <c r="AX833" s="9">
        <f>AR833+AV833</f>
        <v>2227900</v>
      </c>
      <c r="AY833" s="11"/>
      <c r="AZ833" s="11"/>
      <c r="BA833" s="11"/>
      <c r="BB833" s="11">
        <v>5857</v>
      </c>
      <c r="BC833" s="9">
        <f>AW833+AY833+AZ833+BA833+BB833</f>
        <v>2233757</v>
      </c>
      <c r="BD833" s="9">
        <f>AX833+BB833</f>
        <v>2233757</v>
      </c>
      <c r="BE833" s="11"/>
      <c r="BF833" s="11"/>
      <c r="BG833" s="11"/>
      <c r="BH833" s="11"/>
      <c r="BI833" s="9">
        <f>BC833+BE833+BF833+BG833+BH833</f>
        <v>2233757</v>
      </c>
      <c r="BJ833" s="9">
        <f>BD833+BH833</f>
        <v>2233757</v>
      </c>
      <c r="BK833" s="11"/>
      <c r="BL833" s="11"/>
      <c r="BM833" s="11"/>
      <c r="BN833" s="11"/>
      <c r="BO833" s="9">
        <f>BI833+BK833+BL833+BM833+BN833</f>
        <v>2233757</v>
      </c>
      <c r="BP833" s="9">
        <f>BJ833+BN833</f>
        <v>2233757</v>
      </c>
      <c r="BQ833" s="11"/>
      <c r="BR833" s="11"/>
      <c r="BS833" s="11"/>
      <c r="BT833" s="11"/>
      <c r="BU833" s="9">
        <f>BO833+BQ833+BR833+BS833+BT833</f>
        <v>2233757</v>
      </c>
      <c r="BV833" s="9">
        <f>BP833+BT833</f>
        <v>2233757</v>
      </c>
      <c r="BW833" s="11"/>
      <c r="BX833" s="11"/>
      <c r="BY833" s="11"/>
      <c r="BZ833" s="11"/>
      <c r="CA833" s="9">
        <f>BU833+BW833+BX833+BY833+BZ833</f>
        <v>2233757</v>
      </c>
      <c r="CB833" s="9">
        <f>BV833+BZ833</f>
        <v>2233757</v>
      </c>
      <c r="CC833" s="11"/>
      <c r="CD833" s="11"/>
      <c r="CE833" s="11"/>
      <c r="CF833" s="11"/>
      <c r="CG833" s="9">
        <f>CA833+CC833+CD833+CE833+CF833</f>
        <v>2233757</v>
      </c>
      <c r="CH833" s="9">
        <f>CB833+CF833</f>
        <v>2233757</v>
      </c>
    </row>
    <row r="834" spans="1:86" ht="100.5" hidden="1" x14ac:dyDescent="0.25">
      <c r="A834" s="38" t="s">
        <v>857</v>
      </c>
      <c r="B834" s="42">
        <v>913</v>
      </c>
      <c r="C834" s="26" t="s">
        <v>7</v>
      </c>
      <c r="D834" s="26" t="s">
        <v>8</v>
      </c>
      <c r="E834" s="26" t="s">
        <v>856</v>
      </c>
      <c r="F834" s="26"/>
      <c r="G834" s="9"/>
      <c r="H834" s="9"/>
      <c r="I834" s="83"/>
      <c r="J834" s="83"/>
      <c r="K834" s="83"/>
      <c r="L834" s="83"/>
      <c r="M834" s="83"/>
      <c r="N834" s="83"/>
      <c r="O834" s="11"/>
      <c r="P834" s="11"/>
      <c r="Q834" s="11"/>
      <c r="R834" s="11"/>
      <c r="S834" s="9"/>
      <c r="T834" s="9"/>
      <c r="U834" s="11"/>
      <c r="V834" s="11"/>
      <c r="W834" s="11"/>
      <c r="X834" s="11"/>
      <c r="Y834" s="9"/>
      <c r="Z834" s="9"/>
      <c r="AA834" s="11"/>
      <c r="AB834" s="11"/>
      <c r="AC834" s="11"/>
      <c r="AD834" s="11"/>
      <c r="AE834" s="9"/>
      <c r="AF834" s="9"/>
      <c r="AG834" s="11"/>
      <c r="AH834" s="11"/>
      <c r="AI834" s="11"/>
      <c r="AJ834" s="11"/>
      <c r="AK834" s="9"/>
      <c r="AL834" s="9"/>
      <c r="AM834" s="11"/>
      <c r="AN834" s="11"/>
      <c r="AO834" s="11"/>
      <c r="AP834" s="11"/>
      <c r="AQ834" s="9"/>
      <c r="AR834" s="9"/>
      <c r="AS834" s="11"/>
      <c r="AT834" s="11"/>
      <c r="AU834" s="11"/>
      <c r="AV834" s="11"/>
      <c r="AW834" s="9"/>
      <c r="AX834" s="9"/>
      <c r="AY834" s="11"/>
      <c r="AZ834" s="11"/>
      <c r="BA834" s="11"/>
      <c r="BB834" s="11"/>
      <c r="BC834" s="9"/>
      <c r="BD834" s="9"/>
      <c r="BE834" s="11"/>
      <c r="BF834" s="11"/>
      <c r="BG834" s="11"/>
      <c r="BH834" s="11"/>
      <c r="BI834" s="9"/>
      <c r="BJ834" s="9"/>
      <c r="BK834" s="11"/>
      <c r="BL834" s="11"/>
      <c r="BM834" s="11"/>
      <c r="BN834" s="11"/>
      <c r="BO834" s="9"/>
      <c r="BP834" s="9"/>
      <c r="BQ834" s="11"/>
      <c r="BR834" s="11"/>
      <c r="BS834" s="11"/>
      <c r="BT834" s="11"/>
      <c r="BU834" s="9"/>
      <c r="BV834" s="9"/>
      <c r="BW834" s="11"/>
      <c r="BX834" s="11"/>
      <c r="BY834" s="11"/>
      <c r="BZ834" s="11"/>
      <c r="CA834" s="9"/>
      <c r="CB834" s="9"/>
      <c r="CC834" s="11">
        <f>CC835</f>
        <v>0</v>
      </c>
      <c r="CD834" s="11">
        <f t="shared" ref="CD834:CH835" si="2043">CD835</f>
        <v>0</v>
      </c>
      <c r="CE834" s="11">
        <f t="shared" si="2043"/>
        <v>0</v>
      </c>
      <c r="CF834" s="11">
        <f t="shared" si="2043"/>
        <v>605</v>
      </c>
      <c r="CG834" s="11">
        <f t="shared" si="2043"/>
        <v>605</v>
      </c>
      <c r="CH834" s="11">
        <f t="shared" si="2043"/>
        <v>605</v>
      </c>
    </row>
    <row r="835" spans="1:86" ht="33" hidden="1" x14ac:dyDescent="0.25">
      <c r="A835" s="25" t="s">
        <v>11</v>
      </c>
      <c r="B835" s="42">
        <v>913</v>
      </c>
      <c r="C835" s="26" t="s">
        <v>7</v>
      </c>
      <c r="D835" s="26" t="s">
        <v>8</v>
      </c>
      <c r="E835" s="26" t="s">
        <v>856</v>
      </c>
      <c r="F835" s="26" t="s">
        <v>12</v>
      </c>
      <c r="G835" s="9"/>
      <c r="H835" s="9"/>
      <c r="I835" s="83"/>
      <c r="J835" s="83"/>
      <c r="K835" s="83"/>
      <c r="L835" s="83"/>
      <c r="M835" s="83"/>
      <c r="N835" s="83"/>
      <c r="O835" s="11"/>
      <c r="P835" s="11"/>
      <c r="Q835" s="11"/>
      <c r="R835" s="11"/>
      <c r="S835" s="9"/>
      <c r="T835" s="9"/>
      <c r="U835" s="11"/>
      <c r="V835" s="11"/>
      <c r="W835" s="11"/>
      <c r="X835" s="11"/>
      <c r="Y835" s="9"/>
      <c r="Z835" s="9"/>
      <c r="AA835" s="11"/>
      <c r="AB835" s="11"/>
      <c r="AC835" s="11"/>
      <c r="AD835" s="11"/>
      <c r="AE835" s="9"/>
      <c r="AF835" s="9"/>
      <c r="AG835" s="11"/>
      <c r="AH835" s="11"/>
      <c r="AI835" s="11"/>
      <c r="AJ835" s="11"/>
      <c r="AK835" s="9"/>
      <c r="AL835" s="9"/>
      <c r="AM835" s="11"/>
      <c r="AN835" s="11"/>
      <c r="AO835" s="11"/>
      <c r="AP835" s="11"/>
      <c r="AQ835" s="9"/>
      <c r="AR835" s="9"/>
      <c r="AS835" s="11"/>
      <c r="AT835" s="11"/>
      <c r="AU835" s="11"/>
      <c r="AV835" s="11"/>
      <c r="AW835" s="9"/>
      <c r="AX835" s="9"/>
      <c r="AY835" s="11"/>
      <c r="AZ835" s="11"/>
      <c r="BA835" s="11"/>
      <c r="BB835" s="11"/>
      <c r="BC835" s="9"/>
      <c r="BD835" s="9"/>
      <c r="BE835" s="11"/>
      <c r="BF835" s="11"/>
      <c r="BG835" s="11"/>
      <c r="BH835" s="11"/>
      <c r="BI835" s="9"/>
      <c r="BJ835" s="9"/>
      <c r="BK835" s="11"/>
      <c r="BL835" s="11"/>
      <c r="BM835" s="11"/>
      <c r="BN835" s="11"/>
      <c r="BO835" s="9"/>
      <c r="BP835" s="9"/>
      <c r="BQ835" s="11"/>
      <c r="BR835" s="11"/>
      <c r="BS835" s="11"/>
      <c r="BT835" s="11"/>
      <c r="BU835" s="9"/>
      <c r="BV835" s="9"/>
      <c r="BW835" s="11"/>
      <c r="BX835" s="11"/>
      <c r="BY835" s="11"/>
      <c r="BZ835" s="11"/>
      <c r="CA835" s="9"/>
      <c r="CB835" s="9"/>
      <c r="CC835" s="11">
        <f>CC836</f>
        <v>0</v>
      </c>
      <c r="CD835" s="11">
        <f t="shared" si="2043"/>
        <v>0</v>
      </c>
      <c r="CE835" s="11">
        <f t="shared" si="2043"/>
        <v>0</v>
      </c>
      <c r="CF835" s="11">
        <f t="shared" si="2043"/>
        <v>605</v>
      </c>
      <c r="CG835" s="11">
        <f t="shared" si="2043"/>
        <v>605</v>
      </c>
      <c r="CH835" s="11">
        <f t="shared" si="2043"/>
        <v>605</v>
      </c>
    </row>
    <row r="836" spans="1:86" ht="20.100000000000001" hidden="1" customHeight="1" x14ac:dyDescent="0.25">
      <c r="A836" s="28" t="s">
        <v>13</v>
      </c>
      <c r="B836" s="26">
        <v>913</v>
      </c>
      <c r="C836" s="26" t="s">
        <v>7</v>
      </c>
      <c r="D836" s="26" t="s">
        <v>8</v>
      </c>
      <c r="E836" s="26" t="s">
        <v>856</v>
      </c>
      <c r="F836" s="26" t="s">
        <v>34</v>
      </c>
      <c r="G836" s="9"/>
      <c r="H836" s="9"/>
      <c r="I836" s="83"/>
      <c r="J836" s="83"/>
      <c r="K836" s="83"/>
      <c r="L836" s="83"/>
      <c r="M836" s="83"/>
      <c r="N836" s="83"/>
      <c r="O836" s="11"/>
      <c r="P836" s="11"/>
      <c r="Q836" s="11"/>
      <c r="R836" s="11"/>
      <c r="S836" s="9"/>
      <c r="T836" s="9"/>
      <c r="U836" s="11"/>
      <c r="V836" s="11"/>
      <c r="W836" s="11"/>
      <c r="X836" s="11"/>
      <c r="Y836" s="9"/>
      <c r="Z836" s="9"/>
      <c r="AA836" s="11"/>
      <c r="AB836" s="11"/>
      <c r="AC836" s="11"/>
      <c r="AD836" s="11"/>
      <c r="AE836" s="9"/>
      <c r="AF836" s="9"/>
      <c r="AG836" s="11"/>
      <c r="AH836" s="11"/>
      <c r="AI836" s="11"/>
      <c r="AJ836" s="11"/>
      <c r="AK836" s="9"/>
      <c r="AL836" s="9"/>
      <c r="AM836" s="11"/>
      <c r="AN836" s="11"/>
      <c r="AO836" s="11"/>
      <c r="AP836" s="11"/>
      <c r="AQ836" s="9"/>
      <c r="AR836" s="9"/>
      <c r="AS836" s="11"/>
      <c r="AT836" s="11"/>
      <c r="AU836" s="11"/>
      <c r="AV836" s="11"/>
      <c r="AW836" s="9"/>
      <c r="AX836" s="9"/>
      <c r="AY836" s="11"/>
      <c r="AZ836" s="11"/>
      <c r="BA836" s="11"/>
      <c r="BB836" s="11"/>
      <c r="BC836" s="9"/>
      <c r="BD836" s="9"/>
      <c r="BE836" s="11"/>
      <c r="BF836" s="11"/>
      <c r="BG836" s="11"/>
      <c r="BH836" s="11"/>
      <c r="BI836" s="9"/>
      <c r="BJ836" s="9"/>
      <c r="BK836" s="11"/>
      <c r="BL836" s="11"/>
      <c r="BM836" s="11"/>
      <c r="BN836" s="11"/>
      <c r="BO836" s="9"/>
      <c r="BP836" s="9"/>
      <c r="BQ836" s="11"/>
      <c r="BR836" s="11"/>
      <c r="BS836" s="11"/>
      <c r="BT836" s="11"/>
      <c r="BU836" s="9"/>
      <c r="BV836" s="9"/>
      <c r="BW836" s="11"/>
      <c r="BX836" s="11"/>
      <c r="BY836" s="11"/>
      <c r="BZ836" s="11"/>
      <c r="CA836" s="9"/>
      <c r="CB836" s="9"/>
      <c r="CC836" s="11"/>
      <c r="CD836" s="11"/>
      <c r="CE836" s="11"/>
      <c r="CF836" s="11">
        <v>605</v>
      </c>
      <c r="CG836" s="9">
        <f>CA836+CC836+CD836+CE836+CF836</f>
        <v>605</v>
      </c>
      <c r="CH836" s="9">
        <f>CB836+CF836</f>
        <v>605</v>
      </c>
    </row>
    <row r="837" spans="1:86" ht="69" hidden="1" customHeight="1" x14ac:dyDescent="0.25">
      <c r="A837" s="38" t="s">
        <v>807</v>
      </c>
      <c r="B837" s="26">
        <v>913</v>
      </c>
      <c r="C837" s="26" t="s">
        <v>7</v>
      </c>
      <c r="D837" s="26" t="s">
        <v>8</v>
      </c>
      <c r="E837" s="26" t="s">
        <v>806</v>
      </c>
      <c r="F837" s="26"/>
      <c r="G837" s="9"/>
      <c r="H837" s="9"/>
      <c r="I837" s="83"/>
      <c r="J837" s="83"/>
      <c r="K837" s="83"/>
      <c r="L837" s="83"/>
      <c r="M837" s="83"/>
      <c r="N837" s="83"/>
      <c r="O837" s="11"/>
      <c r="P837" s="11"/>
      <c r="Q837" s="11"/>
      <c r="R837" s="11"/>
      <c r="S837" s="9"/>
      <c r="T837" s="9"/>
      <c r="U837" s="11"/>
      <c r="V837" s="11"/>
      <c r="W837" s="11"/>
      <c r="X837" s="11"/>
      <c r="Y837" s="9"/>
      <c r="Z837" s="9"/>
      <c r="AA837" s="11"/>
      <c r="AB837" s="11"/>
      <c r="AC837" s="11"/>
      <c r="AD837" s="11"/>
      <c r="AE837" s="9"/>
      <c r="AF837" s="9"/>
      <c r="AG837" s="11"/>
      <c r="AH837" s="11"/>
      <c r="AI837" s="11"/>
      <c r="AJ837" s="11"/>
      <c r="AK837" s="9"/>
      <c r="AL837" s="9"/>
      <c r="AM837" s="11"/>
      <c r="AN837" s="11"/>
      <c r="AO837" s="11"/>
      <c r="AP837" s="11"/>
      <c r="AQ837" s="9"/>
      <c r="AR837" s="9"/>
      <c r="AS837" s="11"/>
      <c r="AT837" s="11"/>
      <c r="AU837" s="11"/>
      <c r="AV837" s="11"/>
      <c r="AW837" s="9"/>
      <c r="AX837" s="9"/>
      <c r="AY837" s="11">
        <f>AY838</f>
        <v>0</v>
      </c>
      <c r="AZ837" s="11">
        <f t="shared" ref="AZ837:BO838" si="2044">AZ838</f>
        <v>0</v>
      </c>
      <c r="BA837" s="11">
        <f t="shared" si="2044"/>
        <v>0</v>
      </c>
      <c r="BB837" s="11">
        <f t="shared" si="2044"/>
        <v>9132</v>
      </c>
      <c r="BC837" s="11">
        <f t="shared" si="2044"/>
        <v>9132</v>
      </c>
      <c r="BD837" s="11">
        <f t="shared" si="2044"/>
        <v>9132</v>
      </c>
      <c r="BE837" s="11">
        <f>BE838</f>
        <v>0</v>
      </c>
      <c r="BF837" s="11">
        <f t="shared" si="2044"/>
        <v>0</v>
      </c>
      <c r="BG837" s="11">
        <f t="shared" si="2044"/>
        <v>0</v>
      </c>
      <c r="BH837" s="11">
        <f t="shared" si="2044"/>
        <v>0</v>
      </c>
      <c r="BI837" s="11">
        <f t="shared" si="2044"/>
        <v>9132</v>
      </c>
      <c r="BJ837" s="11">
        <f t="shared" si="2044"/>
        <v>9132</v>
      </c>
      <c r="BK837" s="11">
        <f>BK838</f>
        <v>0</v>
      </c>
      <c r="BL837" s="11">
        <f t="shared" si="2044"/>
        <v>0</v>
      </c>
      <c r="BM837" s="11">
        <f t="shared" si="2044"/>
        <v>0</v>
      </c>
      <c r="BN837" s="11">
        <f t="shared" si="2044"/>
        <v>0</v>
      </c>
      <c r="BO837" s="11">
        <f t="shared" si="2044"/>
        <v>9132</v>
      </c>
      <c r="BP837" s="11">
        <f t="shared" ref="BL837:BP838" si="2045">BP838</f>
        <v>9132</v>
      </c>
      <c r="BQ837" s="11">
        <f>BQ838</f>
        <v>0</v>
      </c>
      <c r="BR837" s="11">
        <f t="shared" ref="BR837:CG838" si="2046">BR838</f>
        <v>0</v>
      </c>
      <c r="BS837" s="11">
        <f t="shared" si="2046"/>
        <v>0</v>
      </c>
      <c r="BT837" s="11">
        <f t="shared" si="2046"/>
        <v>0</v>
      </c>
      <c r="BU837" s="11">
        <f t="shared" si="2046"/>
        <v>9132</v>
      </c>
      <c r="BV837" s="11">
        <f t="shared" si="2046"/>
        <v>9132</v>
      </c>
      <c r="BW837" s="11">
        <f>BW838</f>
        <v>0</v>
      </c>
      <c r="BX837" s="11">
        <f t="shared" si="2046"/>
        <v>0</v>
      </c>
      <c r="BY837" s="11">
        <f t="shared" si="2046"/>
        <v>0</v>
      </c>
      <c r="BZ837" s="11">
        <f t="shared" si="2046"/>
        <v>0</v>
      </c>
      <c r="CA837" s="11">
        <f t="shared" si="2046"/>
        <v>9132</v>
      </c>
      <c r="CB837" s="11">
        <f t="shared" si="2046"/>
        <v>9132</v>
      </c>
      <c r="CC837" s="11">
        <f>CC838</f>
        <v>0</v>
      </c>
      <c r="CD837" s="11">
        <f t="shared" si="2046"/>
        <v>0</v>
      </c>
      <c r="CE837" s="11">
        <f t="shared" si="2046"/>
        <v>0</v>
      </c>
      <c r="CF837" s="11">
        <f t="shared" si="2046"/>
        <v>0</v>
      </c>
      <c r="CG837" s="11">
        <f t="shared" si="2046"/>
        <v>9132</v>
      </c>
      <c r="CH837" s="11">
        <f t="shared" ref="CD837:CH838" si="2047">CH838</f>
        <v>9132</v>
      </c>
    </row>
    <row r="838" spans="1:86" ht="34.5" hidden="1" customHeight="1" x14ac:dyDescent="0.25">
      <c r="A838" s="25" t="s">
        <v>11</v>
      </c>
      <c r="B838" s="26">
        <v>913</v>
      </c>
      <c r="C838" s="26" t="s">
        <v>7</v>
      </c>
      <c r="D838" s="26" t="s">
        <v>8</v>
      </c>
      <c r="E838" s="26" t="s">
        <v>806</v>
      </c>
      <c r="F838" s="26" t="s">
        <v>12</v>
      </c>
      <c r="G838" s="9"/>
      <c r="H838" s="9"/>
      <c r="I838" s="83"/>
      <c r="J838" s="83"/>
      <c r="K838" s="83"/>
      <c r="L838" s="83"/>
      <c r="M838" s="83"/>
      <c r="N838" s="83"/>
      <c r="O838" s="11"/>
      <c r="P838" s="11"/>
      <c r="Q838" s="11"/>
      <c r="R838" s="11"/>
      <c r="S838" s="9"/>
      <c r="T838" s="9"/>
      <c r="U838" s="11"/>
      <c r="V838" s="11"/>
      <c r="W838" s="11"/>
      <c r="X838" s="11"/>
      <c r="Y838" s="9"/>
      <c r="Z838" s="9"/>
      <c r="AA838" s="11"/>
      <c r="AB838" s="11"/>
      <c r="AC838" s="11"/>
      <c r="AD838" s="11"/>
      <c r="AE838" s="9"/>
      <c r="AF838" s="9"/>
      <c r="AG838" s="11"/>
      <c r="AH838" s="11"/>
      <c r="AI838" s="11"/>
      <c r="AJ838" s="11"/>
      <c r="AK838" s="9"/>
      <c r="AL838" s="9"/>
      <c r="AM838" s="11"/>
      <c r="AN838" s="11"/>
      <c r="AO838" s="11"/>
      <c r="AP838" s="11"/>
      <c r="AQ838" s="9"/>
      <c r="AR838" s="9"/>
      <c r="AS838" s="11"/>
      <c r="AT838" s="11"/>
      <c r="AU838" s="11"/>
      <c r="AV838" s="11"/>
      <c r="AW838" s="9"/>
      <c r="AX838" s="9"/>
      <c r="AY838" s="11">
        <f>AY839</f>
        <v>0</v>
      </c>
      <c r="AZ838" s="11">
        <f t="shared" si="2044"/>
        <v>0</v>
      </c>
      <c r="BA838" s="11">
        <f t="shared" si="2044"/>
        <v>0</v>
      </c>
      <c r="BB838" s="11">
        <f t="shared" si="2044"/>
        <v>9132</v>
      </c>
      <c r="BC838" s="11">
        <f t="shared" si="2044"/>
        <v>9132</v>
      </c>
      <c r="BD838" s="11">
        <f t="shared" si="2044"/>
        <v>9132</v>
      </c>
      <c r="BE838" s="11">
        <f>BE839</f>
        <v>0</v>
      </c>
      <c r="BF838" s="11">
        <f t="shared" si="2044"/>
        <v>0</v>
      </c>
      <c r="BG838" s="11">
        <f t="shared" si="2044"/>
        <v>0</v>
      </c>
      <c r="BH838" s="11">
        <f t="shared" si="2044"/>
        <v>0</v>
      </c>
      <c r="BI838" s="11">
        <f t="shared" si="2044"/>
        <v>9132</v>
      </c>
      <c r="BJ838" s="11">
        <f t="shared" si="2044"/>
        <v>9132</v>
      </c>
      <c r="BK838" s="11">
        <f>BK839</f>
        <v>0</v>
      </c>
      <c r="BL838" s="11">
        <f t="shared" si="2045"/>
        <v>0</v>
      </c>
      <c r="BM838" s="11">
        <f t="shared" si="2045"/>
        <v>0</v>
      </c>
      <c r="BN838" s="11">
        <f t="shared" si="2045"/>
        <v>0</v>
      </c>
      <c r="BO838" s="11">
        <f t="shared" si="2045"/>
        <v>9132</v>
      </c>
      <c r="BP838" s="11">
        <f t="shared" si="2045"/>
        <v>9132</v>
      </c>
      <c r="BQ838" s="11">
        <f>BQ839</f>
        <v>0</v>
      </c>
      <c r="BR838" s="11">
        <f t="shared" si="2046"/>
        <v>0</v>
      </c>
      <c r="BS838" s="11">
        <f t="shared" si="2046"/>
        <v>0</v>
      </c>
      <c r="BT838" s="11">
        <f t="shared" si="2046"/>
        <v>0</v>
      </c>
      <c r="BU838" s="11">
        <f t="shared" si="2046"/>
        <v>9132</v>
      </c>
      <c r="BV838" s="11">
        <f t="shared" si="2046"/>
        <v>9132</v>
      </c>
      <c r="BW838" s="11">
        <f>BW839</f>
        <v>0</v>
      </c>
      <c r="BX838" s="11">
        <f t="shared" si="2046"/>
        <v>0</v>
      </c>
      <c r="BY838" s="11">
        <f t="shared" si="2046"/>
        <v>0</v>
      </c>
      <c r="BZ838" s="11">
        <f t="shared" si="2046"/>
        <v>0</v>
      </c>
      <c r="CA838" s="11">
        <f t="shared" si="2046"/>
        <v>9132</v>
      </c>
      <c r="CB838" s="11">
        <f t="shared" si="2046"/>
        <v>9132</v>
      </c>
      <c r="CC838" s="11">
        <f>CC839</f>
        <v>0</v>
      </c>
      <c r="CD838" s="11">
        <f t="shared" si="2047"/>
        <v>0</v>
      </c>
      <c r="CE838" s="11">
        <f t="shared" si="2047"/>
        <v>0</v>
      </c>
      <c r="CF838" s="11">
        <f t="shared" si="2047"/>
        <v>0</v>
      </c>
      <c r="CG838" s="11">
        <f t="shared" si="2047"/>
        <v>9132</v>
      </c>
      <c r="CH838" s="11">
        <f t="shared" si="2047"/>
        <v>9132</v>
      </c>
    </row>
    <row r="839" spans="1:86" ht="25.5" hidden="1" customHeight="1" x14ac:dyDescent="0.25">
      <c r="A839" s="28" t="s">
        <v>13</v>
      </c>
      <c r="B839" s="26">
        <v>913</v>
      </c>
      <c r="C839" s="26" t="s">
        <v>7</v>
      </c>
      <c r="D839" s="26" t="s">
        <v>8</v>
      </c>
      <c r="E839" s="26" t="s">
        <v>806</v>
      </c>
      <c r="F839" s="26" t="s">
        <v>34</v>
      </c>
      <c r="G839" s="9"/>
      <c r="H839" s="9"/>
      <c r="I839" s="83"/>
      <c r="J839" s="83"/>
      <c r="K839" s="83"/>
      <c r="L839" s="83"/>
      <c r="M839" s="83"/>
      <c r="N839" s="83"/>
      <c r="O839" s="11"/>
      <c r="P839" s="11"/>
      <c r="Q839" s="11"/>
      <c r="R839" s="11"/>
      <c r="S839" s="9"/>
      <c r="T839" s="9"/>
      <c r="U839" s="11"/>
      <c r="V839" s="11"/>
      <c r="W839" s="11"/>
      <c r="X839" s="11"/>
      <c r="Y839" s="9"/>
      <c r="Z839" s="9"/>
      <c r="AA839" s="11"/>
      <c r="AB839" s="11"/>
      <c r="AC839" s="11"/>
      <c r="AD839" s="11"/>
      <c r="AE839" s="9"/>
      <c r="AF839" s="9"/>
      <c r="AG839" s="11"/>
      <c r="AH839" s="11"/>
      <c r="AI839" s="11"/>
      <c r="AJ839" s="11"/>
      <c r="AK839" s="9"/>
      <c r="AL839" s="9"/>
      <c r="AM839" s="11"/>
      <c r="AN839" s="11"/>
      <c r="AO839" s="11"/>
      <c r="AP839" s="11"/>
      <c r="AQ839" s="9"/>
      <c r="AR839" s="9"/>
      <c r="AS839" s="11"/>
      <c r="AT839" s="11"/>
      <c r="AU839" s="11"/>
      <c r="AV839" s="11"/>
      <c r="AW839" s="9"/>
      <c r="AX839" s="9"/>
      <c r="AY839" s="11"/>
      <c r="AZ839" s="11"/>
      <c r="BA839" s="11"/>
      <c r="BB839" s="11">
        <v>9132</v>
      </c>
      <c r="BC839" s="9">
        <f>AW839+AY839+AZ839+BA839+BB839</f>
        <v>9132</v>
      </c>
      <c r="BD839" s="9">
        <f>AX839+BB839</f>
        <v>9132</v>
      </c>
      <c r="BE839" s="11"/>
      <c r="BF839" s="11"/>
      <c r="BG839" s="11"/>
      <c r="BH839" s="11"/>
      <c r="BI839" s="9">
        <f>BC839+BE839+BF839+BG839+BH839</f>
        <v>9132</v>
      </c>
      <c r="BJ839" s="9">
        <f>BD839+BH839</f>
        <v>9132</v>
      </c>
      <c r="BK839" s="11"/>
      <c r="BL839" s="11"/>
      <c r="BM839" s="11"/>
      <c r="BN839" s="11"/>
      <c r="BO839" s="9">
        <f>BI839+BK839+BL839+BM839+BN839</f>
        <v>9132</v>
      </c>
      <c r="BP839" s="9">
        <f>BJ839+BN839</f>
        <v>9132</v>
      </c>
      <c r="BQ839" s="11"/>
      <c r="BR839" s="11"/>
      <c r="BS839" s="11"/>
      <c r="BT839" s="11"/>
      <c r="BU839" s="9">
        <f>BO839+BQ839+BR839+BS839+BT839</f>
        <v>9132</v>
      </c>
      <c r="BV839" s="9">
        <f>BP839+BT839</f>
        <v>9132</v>
      </c>
      <c r="BW839" s="11"/>
      <c r="BX839" s="11"/>
      <c r="BY839" s="11"/>
      <c r="BZ839" s="11"/>
      <c r="CA839" s="9">
        <f>BU839+BW839+BX839+BY839+BZ839</f>
        <v>9132</v>
      </c>
      <c r="CB839" s="9">
        <f>BV839+BZ839</f>
        <v>9132</v>
      </c>
      <c r="CC839" s="11"/>
      <c r="CD839" s="11"/>
      <c r="CE839" s="11"/>
      <c r="CF839" s="11"/>
      <c r="CG839" s="9">
        <f>CA839+CC839+CD839+CE839+CF839</f>
        <v>9132</v>
      </c>
      <c r="CH839" s="9">
        <f>CB839+CF839</f>
        <v>9132</v>
      </c>
    </row>
    <row r="840" spans="1:86" ht="66" hidden="1" x14ac:dyDescent="0.25">
      <c r="A840" s="68" t="s">
        <v>763</v>
      </c>
      <c r="B840" s="26" t="s">
        <v>200</v>
      </c>
      <c r="C840" s="26" t="s">
        <v>7</v>
      </c>
      <c r="D840" s="26" t="s">
        <v>8</v>
      </c>
      <c r="E840" s="26" t="s">
        <v>699</v>
      </c>
      <c r="F840" s="26"/>
      <c r="G840" s="9">
        <f>G841</f>
        <v>0</v>
      </c>
      <c r="H840" s="9">
        <f>H841</f>
        <v>0</v>
      </c>
      <c r="I840" s="83"/>
      <c r="J840" s="83"/>
      <c r="K840" s="83"/>
      <c r="L840" s="83"/>
      <c r="M840" s="83"/>
      <c r="N840" s="83"/>
      <c r="O840" s="11"/>
      <c r="P840" s="11"/>
      <c r="Q840" s="11"/>
      <c r="R840" s="11"/>
      <c r="S840" s="11"/>
      <c r="T840" s="11"/>
      <c r="U840" s="11">
        <f>U841</f>
        <v>4452</v>
      </c>
      <c r="V840" s="11">
        <f t="shared" ref="V840:AK841" si="2048">V841</f>
        <v>0</v>
      </c>
      <c r="W840" s="11">
        <f t="shared" si="2048"/>
        <v>0</v>
      </c>
      <c r="X840" s="11">
        <f t="shared" si="2048"/>
        <v>25225</v>
      </c>
      <c r="Y840" s="11">
        <f t="shared" si="2048"/>
        <v>29677</v>
      </c>
      <c r="Z840" s="11">
        <f t="shared" si="2048"/>
        <v>25225</v>
      </c>
      <c r="AA840" s="11">
        <f>AA841</f>
        <v>0</v>
      </c>
      <c r="AB840" s="11">
        <f t="shared" si="2048"/>
        <v>0</v>
      </c>
      <c r="AC840" s="11">
        <f t="shared" si="2048"/>
        <v>0</v>
      </c>
      <c r="AD840" s="11">
        <f t="shared" si="2048"/>
        <v>2906</v>
      </c>
      <c r="AE840" s="11">
        <f t="shared" si="2048"/>
        <v>32583</v>
      </c>
      <c r="AF840" s="11">
        <f t="shared" si="2048"/>
        <v>28131</v>
      </c>
      <c r="AG840" s="11">
        <f>AG841</f>
        <v>0</v>
      </c>
      <c r="AH840" s="11">
        <f t="shared" si="2048"/>
        <v>0</v>
      </c>
      <c r="AI840" s="11">
        <f t="shared" si="2048"/>
        <v>0</v>
      </c>
      <c r="AJ840" s="11">
        <f t="shared" si="2048"/>
        <v>0</v>
      </c>
      <c r="AK840" s="11">
        <f t="shared" si="2048"/>
        <v>32583</v>
      </c>
      <c r="AL840" s="11">
        <f t="shared" ref="AH840:AL841" si="2049">AL841</f>
        <v>28131</v>
      </c>
      <c r="AM840" s="11">
        <f>AM841</f>
        <v>0</v>
      </c>
      <c r="AN840" s="11">
        <f t="shared" ref="AN840:BC841" si="2050">AN841</f>
        <v>0</v>
      </c>
      <c r="AO840" s="11">
        <f t="shared" si="2050"/>
        <v>0</v>
      </c>
      <c r="AP840" s="11">
        <f t="shared" si="2050"/>
        <v>0</v>
      </c>
      <c r="AQ840" s="11">
        <f t="shared" si="2050"/>
        <v>32583</v>
      </c>
      <c r="AR840" s="11">
        <f t="shared" si="2050"/>
        <v>28131</v>
      </c>
      <c r="AS840" s="11">
        <f>AS841</f>
        <v>0</v>
      </c>
      <c r="AT840" s="11">
        <f t="shared" si="2050"/>
        <v>0</v>
      </c>
      <c r="AU840" s="11">
        <f t="shared" si="2050"/>
        <v>0</v>
      </c>
      <c r="AV840" s="11">
        <f t="shared" si="2050"/>
        <v>0</v>
      </c>
      <c r="AW840" s="11">
        <f t="shared" si="2050"/>
        <v>32583</v>
      </c>
      <c r="AX840" s="11">
        <f t="shared" si="2050"/>
        <v>28131</v>
      </c>
      <c r="AY840" s="11">
        <f>AY841</f>
        <v>0</v>
      </c>
      <c r="AZ840" s="11">
        <f t="shared" si="2050"/>
        <v>0</v>
      </c>
      <c r="BA840" s="11">
        <f t="shared" si="2050"/>
        <v>0</v>
      </c>
      <c r="BB840" s="11">
        <f t="shared" si="2050"/>
        <v>0</v>
      </c>
      <c r="BC840" s="11">
        <f t="shared" si="2050"/>
        <v>32583</v>
      </c>
      <c r="BD840" s="11">
        <f t="shared" ref="AZ840:BD841" si="2051">BD841</f>
        <v>28131</v>
      </c>
      <c r="BE840" s="11">
        <f>BE841</f>
        <v>0</v>
      </c>
      <c r="BF840" s="11">
        <f t="shared" ref="BF840:BU841" si="2052">BF841</f>
        <v>0</v>
      </c>
      <c r="BG840" s="11">
        <f t="shared" si="2052"/>
        <v>0</v>
      </c>
      <c r="BH840" s="11">
        <f t="shared" si="2052"/>
        <v>0</v>
      </c>
      <c r="BI840" s="11">
        <f t="shared" si="2052"/>
        <v>32583</v>
      </c>
      <c r="BJ840" s="11">
        <f t="shared" si="2052"/>
        <v>28131</v>
      </c>
      <c r="BK840" s="11">
        <f>BK841</f>
        <v>0</v>
      </c>
      <c r="BL840" s="11">
        <f t="shared" si="2052"/>
        <v>0</v>
      </c>
      <c r="BM840" s="11">
        <f t="shared" si="2052"/>
        <v>0</v>
      </c>
      <c r="BN840" s="11">
        <f t="shared" si="2052"/>
        <v>0</v>
      </c>
      <c r="BO840" s="11">
        <f t="shared" si="2052"/>
        <v>32583</v>
      </c>
      <c r="BP840" s="11">
        <f t="shared" si="2052"/>
        <v>28131</v>
      </c>
      <c r="BQ840" s="11">
        <f>BQ841</f>
        <v>0</v>
      </c>
      <c r="BR840" s="11">
        <f t="shared" si="2052"/>
        <v>0</v>
      </c>
      <c r="BS840" s="11">
        <f t="shared" si="2052"/>
        <v>0</v>
      </c>
      <c r="BT840" s="11">
        <f t="shared" si="2052"/>
        <v>0</v>
      </c>
      <c r="BU840" s="11">
        <f t="shared" si="2052"/>
        <v>32583</v>
      </c>
      <c r="BV840" s="11">
        <f t="shared" ref="BR840:BV841" si="2053">BV841</f>
        <v>28131</v>
      </c>
      <c r="BW840" s="11">
        <f>BW841</f>
        <v>0</v>
      </c>
      <c r="BX840" s="11">
        <f t="shared" ref="BX840:CH841" si="2054">BX841</f>
        <v>0</v>
      </c>
      <c r="BY840" s="11">
        <f t="shared" si="2054"/>
        <v>0</v>
      </c>
      <c r="BZ840" s="11">
        <f t="shared" si="2054"/>
        <v>0</v>
      </c>
      <c r="CA840" s="11">
        <f t="shared" si="2054"/>
        <v>32583</v>
      </c>
      <c r="CB840" s="11">
        <f t="shared" si="2054"/>
        <v>28131</v>
      </c>
      <c r="CC840" s="11">
        <f>CC841</f>
        <v>0</v>
      </c>
      <c r="CD840" s="11">
        <f t="shared" si="2054"/>
        <v>0</v>
      </c>
      <c r="CE840" s="11">
        <f t="shared" si="2054"/>
        <v>0</v>
      </c>
      <c r="CF840" s="11">
        <f t="shared" si="2054"/>
        <v>0</v>
      </c>
      <c r="CG840" s="11">
        <f t="shared" si="2054"/>
        <v>32583</v>
      </c>
      <c r="CH840" s="11">
        <f t="shared" si="2054"/>
        <v>28131</v>
      </c>
    </row>
    <row r="841" spans="1:86" ht="33" hidden="1" x14ac:dyDescent="0.25">
      <c r="A841" s="25" t="s">
        <v>11</v>
      </c>
      <c r="B841" s="26" t="s">
        <v>200</v>
      </c>
      <c r="C841" s="26" t="s">
        <v>7</v>
      </c>
      <c r="D841" s="26" t="s">
        <v>8</v>
      </c>
      <c r="E841" s="26" t="s">
        <v>699</v>
      </c>
      <c r="F841" s="26" t="s">
        <v>12</v>
      </c>
      <c r="G841" s="9">
        <f>G842</f>
        <v>0</v>
      </c>
      <c r="H841" s="9">
        <f>H842</f>
        <v>0</v>
      </c>
      <c r="I841" s="83"/>
      <c r="J841" s="83"/>
      <c r="K841" s="83"/>
      <c r="L841" s="83"/>
      <c r="M841" s="83"/>
      <c r="N841" s="83"/>
      <c r="O841" s="11"/>
      <c r="P841" s="11"/>
      <c r="Q841" s="11"/>
      <c r="R841" s="11"/>
      <c r="S841" s="11"/>
      <c r="T841" s="11"/>
      <c r="U841" s="11">
        <f>U842</f>
        <v>4452</v>
      </c>
      <c r="V841" s="11">
        <f t="shared" si="2048"/>
        <v>0</v>
      </c>
      <c r="W841" s="11">
        <f t="shared" si="2048"/>
        <v>0</v>
      </c>
      <c r="X841" s="11">
        <f t="shared" si="2048"/>
        <v>25225</v>
      </c>
      <c r="Y841" s="11">
        <f t="shared" si="2048"/>
        <v>29677</v>
      </c>
      <c r="Z841" s="11">
        <f t="shared" si="2048"/>
        <v>25225</v>
      </c>
      <c r="AA841" s="11">
        <f>AA842</f>
        <v>0</v>
      </c>
      <c r="AB841" s="11">
        <f t="shared" si="2048"/>
        <v>0</v>
      </c>
      <c r="AC841" s="11">
        <f t="shared" si="2048"/>
        <v>0</v>
      </c>
      <c r="AD841" s="11">
        <f t="shared" si="2048"/>
        <v>2906</v>
      </c>
      <c r="AE841" s="11">
        <f t="shared" si="2048"/>
        <v>32583</v>
      </c>
      <c r="AF841" s="11">
        <f t="shared" si="2048"/>
        <v>28131</v>
      </c>
      <c r="AG841" s="11">
        <f>AG842</f>
        <v>0</v>
      </c>
      <c r="AH841" s="11">
        <f t="shared" si="2049"/>
        <v>0</v>
      </c>
      <c r="AI841" s="11">
        <f t="shared" si="2049"/>
        <v>0</v>
      </c>
      <c r="AJ841" s="11">
        <f t="shared" si="2049"/>
        <v>0</v>
      </c>
      <c r="AK841" s="11">
        <f t="shared" si="2049"/>
        <v>32583</v>
      </c>
      <c r="AL841" s="11">
        <f t="shared" si="2049"/>
        <v>28131</v>
      </c>
      <c r="AM841" s="11">
        <f>AM842</f>
        <v>0</v>
      </c>
      <c r="AN841" s="11">
        <f t="shared" si="2050"/>
        <v>0</v>
      </c>
      <c r="AO841" s="11">
        <f t="shared" si="2050"/>
        <v>0</v>
      </c>
      <c r="AP841" s="11">
        <f t="shared" si="2050"/>
        <v>0</v>
      </c>
      <c r="AQ841" s="11">
        <f t="shared" si="2050"/>
        <v>32583</v>
      </c>
      <c r="AR841" s="11">
        <f t="shared" si="2050"/>
        <v>28131</v>
      </c>
      <c r="AS841" s="11">
        <f>AS842</f>
        <v>0</v>
      </c>
      <c r="AT841" s="11">
        <f t="shared" si="2050"/>
        <v>0</v>
      </c>
      <c r="AU841" s="11">
        <f t="shared" si="2050"/>
        <v>0</v>
      </c>
      <c r="AV841" s="11">
        <f t="shared" si="2050"/>
        <v>0</v>
      </c>
      <c r="AW841" s="11">
        <f t="shared" si="2050"/>
        <v>32583</v>
      </c>
      <c r="AX841" s="11">
        <f t="shared" si="2050"/>
        <v>28131</v>
      </c>
      <c r="AY841" s="11">
        <f>AY842</f>
        <v>0</v>
      </c>
      <c r="AZ841" s="11">
        <f t="shared" si="2051"/>
        <v>0</v>
      </c>
      <c r="BA841" s="11">
        <f t="shared" si="2051"/>
        <v>0</v>
      </c>
      <c r="BB841" s="11">
        <f t="shared" si="2051"/>
        <v>0</v>
      </c>
      <c r="BC841" s="11">
        <f t="shared" si="2051"/>
        <v>32583</v>
      </c>
      <c r="BD841" s="11">
        <f t="shared" si="2051"/>
        <v>28131</v>
      </c>
      <c r="BE841" s="11">
        <f>BE842</f>
        <v>0</v>
      </c>
      <c r="BF841" s="11">
        <f t="shared" si="2052"/>
        <v>0</v>
      </c>
      <c r="BG841" s="11">
        <f t="shared" si="2052"/>
        <v>0</v>
      </c>
      <c r="BH841" s="11">
        <f t="shared" si="2052"/>
        <v>0</v>
      </c>
      <c r="BI841" s="11">
        <f t="shared" si="2052"/>
        <v>32583</v>
      </c>
      <c r="BJ841" s="11">
        <f t="shared" si="2052"/>
        <v>28131</v>
      </c>
      <c r="BK841" s="11">
        <f>BK842</f>
        <v>0</v>
      </c>
      <c r="BL841" s="11">
        <f t="shared" si="2052"/>
        <v>0</v>
      </c>
      <c r="BM841" s="11">
        <f t="shared" si="2052"/>
        <v>0</v>
      </c>
      <c r="BN841" s="11">
        <f t="shared" si="2052"/>
        <v>0</v>
      </c>
      <c r="BO841" s="11">
        <f t="shared" si="2052"/>
        <v>32583</v>
      </c>
      <c r="BP841" s="11">
        <f t="shared" si="2052"/>
        <v>28131</v>
      </c>
      <c r="BQ841" s="11">
        <f>BQ842</f>
        <v>0</v>
      </c>
      <c r="BR841" s="11">
        <f t="shared" si="2053"/>
        <v>0</v>
      </c>
      <c r="BS841" s="11">
        <f t="shared" si="2053"/>
        <v>0</v>
      </c>
      <c r="BT841" s="11">
        <f t="shared" si="2053"/>
        <v>0</v>
      </c>
      <c r="BU841" s="11">
        <f t="shared" si="2053"/>
        <v>32583</v>
      </c>
      <c r="BV841" s="11">
        <f t="shared" si="2053"/>
        <v>28131</v>
      </c>
      <c r="BW841" s="11">
        <f>BW842</f>
        <v>0</v>
      </c>
      <c r="BX841" s="11">
        <f t="shared" si="2054"/>
        <v>0</v>
      </c>
      <c r="BY841" s="11">
        <f t="shared" si="2054"/>
        <v>0</v>
      </c>
      <c r="BZ841" s="11">
        <f t="shared" si="2054"/>
        <v>0</v>
      </c>
      <c r="CA841" s="11">
        <f t="shared" si="2054"/>
        <v>32583</v>
      </c>
      <c r="CB841" s="11">
        <f t="shared" si="2054"/>
        <v>28131</v>
      </c>
      <c r="CC841" s="11">
        <f>CC842</f>
        <v>0</v>
      </c>
      <c r="CD841" s="11">
        <f t="shared" si="2054"/>
        <v>0</v>
      </c>
      <c r="CE841" s="11">
        <f t="shared" si="2054"/>
        <v>0</v>
      </c>
      <c r="CF841" s="11">
        <f t="shared" si="2054"/>
        <v>0</v>
      </c>
      <c r="CG841" s="11">
        <f t="shared" si="2054"/>
        <v>32583</v>
      </c>
      <c r="CH841" s="11">
        <f t="shared" si="2054"/>
        <v>28131</v>
      </c>
    </row>
    <row r="842" spans="1:86" ht="20.100000000000001" hidden="1" customHeight="1" x14ac:dyDescent="0.25">
      <c r="A842" s="28" t="s">
        <v>13</v>
      </c>
      <c r="B842" s="26" t="s">
        <v>200</v>
      </c>
      <c r="C842" s="26" t="s">
        <v>7</v>
      </c>
      <c r="D842" s="26" t="s">
        <v>8</v>
      </c>
      <c r="E842" s="26" t="s">
        <v>699</v>
      </c>
      <c r="F842" s="26" t="s">
        <v>34</v>
      </c>
      <c r="G842" s="9"/>
      <c r="H842" s="9"/>
      <c r="I842" s="83"/>
      <c r="J842" s="83"/>
      <c r="K842" s="83"/>
      <c r="L842" s="83"/>
      <c r="M842" s="83"/>
      <c r="N842" s="83"/>
      <c r="O842" s="11"/>
      <c r="P842" s="11"/>
      <c r="Q842" s="11"/>
      <c r="R842" s="11"/>
      <c r="S842" s="9">
        <f>M842+O842+P842+Q842+R842</f>
        <v>0</v>
      </c>
      <c r="T842" s="9">
        <f>N842+R842</f>
        <v>0</v>
      </c>
      <c r="U842" s="11">
        <v>4452</v>
      </c>
      <c r="V842" s="11"/>
      <c r="W842" s="11"/>
      <c r="X842" s="11">
        <v>25225</v>
      </c>
      <c r="Y842" s="9">
        <f>S842+U842+V842+W842+X842</f>
        <v>29677</v>
      </c>
      <c r="Z842" s="9">
        <f>T842+X842</f>
        <v>25225</v>
      </c>
      <c r="AA842" s="11"/>
      <c r="AB842" s="11"/>
      <c r="AC842" s="11"/>
      <c r="AD842" s="11">
        <v>2906</v>
      </c>
      <c r="AE842" s="9">
        <f>Y842+AA842+AB842+AC842+AD842</f>
        <v>32583</v>
      </c>
      <c r="AF842" s="9">
        <f>Z842+AD842</f>
        <v>28131</v>
      </c>
      <c r="AG842" s="11"/>
      <c r="AH842" s="11"/>
      <c r="AI842" s="11"/>
      <c r="AJ842" s="11"/>
      <c r="AK842" s="9">
        <f>AE842+AG842+AH842+AI842+AJ842</f>
        <v>32583</v>
      </c>
      <c r="AL842" s="9">
        <f>AF842+AJ842</f>
        <v>28131</v>
      </c>
      <c r="AM842" s="11"/>
      <c r="AN842" s="11"/>
      <c r="AO842" s="11"/>
      <c r="AP842" s="11"/>
      <c r="AQ842" s="9">
        <f>AK842+AM842+AN842+AO842+AP842</f>
        <v>32583</v>
      </c>
      <c r="AR842" s="9">
        <f>AL842+AP842</f>
        <v>28131</v>
      </c>
      <c r="AS842" s="11"/>
      <c r="AT842" s="11"/>
      <c r="AU842" s="11"/>
      <c r="AV842" s="11"/>
      <c r="AW842" s="9">
        <f>AQ842+AS842+AT842+AU842+AV842</f>
        <v>32583</v>
      </c>
      <c r="AX842" s="9">
        <f>AR842+AV842</f>
        <v>28131</v>
      </c>
      <c r="AY842" s="11"/>
      <c r="AZ842" s="11"/>
      <c r="BA842" s="11"/>
      <c r="BB842" s="11"/>
      <c r="BC842" s="9">
        <f>AW842+AY842+AZ842+BA842+BB842</f>
        <v>32583</v>
      </c>
      <c r="BD842" s="9">
        <f>AX842+BB842</f>
        <v>28131</v>
      </c>
      <c r="BE842" s="11"/>
      <c r="BF842" s="11"/>
      <c r="BG842" s="11"/>
      <c r="BH842" s="11"/>
      <c r="BI842" s="9">
        <f>BC842+BE842+BF842+BG842+BH842</f>
        <v>32583</v>
      </c>
      <c r="BJ842" s="9">
        <f>BD842+BH842</f>
        <v>28131</v>
      </c>
      <c r="BK842" s="11"/>
      <c r="BL842" s="11"/>
      <c r="BM842" s="11"/>
      <c r="BN842" s="11"/>
      <c r="BO842" s="9">
        <f>BI842+BK842+BL842+BM842+BN842</f>
        <v>32583</v>
      </c>
      <c r="BP842" s="9">
        <f>BJ842+BN842</f>
        <v>28131</v>
      </c>
      <c r="BQ842" s="11"/>
      <c r="BR842" s="11"/>
      <c r="BS842" s="11"/>
      <c r="BT842" s="11"/>
      <c r="BU842" s="9">
        <f>BO842+BQ842+BR842+BS842+BT842</f>
        <v>32583</v>
      </c>
      <c r="BV842" s="9">
        <f>BP842+BT842</f>
        <v>28131</v>
      </c>
      <c r="BW842" s="11"/>
      <c r="BX842" s="11"/>
      <c r="BY842" s="11"/>
      <c r="BZ842" s="11"/>
      <c r="CA842" s="9">
        <f>BU842+BW842+BX842+BY842+BZ842</f>
        <v>32583</v>
      </c>
      <c r="CB842" s="9">
        <f>BV842+BZ842</f>
        <v>28131</v>
      </c>
      <c r="CC842" s="11"/>
      <c r="CD842" s="11"/>
      <c r="CE842" s="11"/>
      <c r="CF842" s="11"/>
      <c r="CG842" s="9">
        <f>CA842+CC842+CD842+CE842+CF842</f>
        <v>32583</v>
      </c>
      <c r="CH842" s="9">
        <f>CB842+CF842</f>
        <v>28131</v>
      </c>
    </row>
    <row r="843" spans="1:86" ht="69.75" hidden="1" customHeight="1" x14ac:dyDescent="0.25">
      <c r="A843" s="25" t="s">
        <v>763</v>
      </c>
      <c r="B843" s="26">
        <v>913</v>
      </c>
      <c r="C843" s="26" t="s">
        <v>7</v>
      </c>
      <c r="D843" s="26" t="s">
        <v>8</v>
      </c>
      <c r="E843" s="30" t="s">
        <v>805</v>
      </c>
      <c r="F843" s="9"/>
      <c r="G843" s="9"/>
      <c r="H843" s="9"/>
      <c r="I843" s="83"/>
      <c r="J843" s="83"/>
      <c r="K843" s="83"/>
      <c r="L843" s="83"/>
      <c r="M843" s="83"/>
      <c r="N843" s="83"/>
      <c r="O843" s="11"/>
      <c r="P843" s="11"/>
      <c r="Q843" s="11"/>
      <c r="R843" s="11"/>
      <c r="S843" s="9"/>
      <c r="T843" s="9"/>
      <c r="U843" s="11"/>
      <c r="V843" s="11"/>
      <c r="W843" s="11"/>
      <c r="X843" s="11"/>
      <c r="Y843" s="9"/>
      <c r="Z843" s="9"/>
      <c r="AA843" s="11"/>
      <c r="AB843" s="11"/>
      <c r="AC843" s="11"/>
      <c r="AD843" s="11"/>
      <c r="AE843" s="9"/>
      <c r="AF843" s="9"/>
      <c r="AG843" s="11"/>
      <c r="AH843" s="11"/>
      <c r="AI843" s="11"/>
      <c r="AJ843" s="11"/>
      <c r="AK843" s="9"/>
      <c r="AL843" s="9"/>
      <c r="AM843" s="11"/>
      <c r="AN843" s="11"/>
      <c r="AO843" s="11"/>
      <c r="AP843" s="11"/>
      <c r="AQ843" s="9"/>
      <c r="AR843" s="9"/>
      <c r="AS843" s="11"/>
      <c r="AT843" s="11"/>
      <c r="AU843" s="11"/>
      <c r="AV843" s="11"/>
      <c r="AW843" s="9"/>
      <c r="AX843" s="9"/>
      <c r="AY843" s="11">
        <f>AY844</f>
        <v>1087</v>
      </c>
      <c r="AZ843" s="11">
        <f t="shared" ref="AZ843:BO844" si="2055">AZ844</f>
        <v>0</v>
      </c>
      <c r="BA843" s="11">
        <f t="shared" si="2055"/>
        <v>0</v>
      </c>
      <c r="BB843" s="11">
        <f t="shared" si="2055"/>
        <v>0</v>
      </c>
      <c r="BC843" s="11">
        <f t="shared" si="2055"/>
        <v>1087</v>
      </c>
      <c r="BD843" s="11">
        <f t="shared" si="2055"/>
        <v>0</v>
      </c>
      <c r="BE843" s="11">
        <f>BE844</f>
        <v>0</v>
      </c>
      <c r="BF843" s="11">
        <f t="shared" si="2055"/>
        <v>0</v>
      </c>
      <c r="BG843" s="11">
        <f t="shared" si="2055"/>
        <v>0</v>
      </c>
      <c r="BH843" s="11">
        <f t="shared" si="2055"/>
        <v>0</v>
      </c>
      <c r="BI843" s="11">
        <f t="shared" si="2055"/>
        <v>1087</v>
      </c>
      <c r="BJ843" s="11">
        <f t="shared" si="2055"/>
        <v>0</v>
      </c>
      <c r="BK843" s="11">
        <f>BK844</f>
        <v>0</v>
      </c>
      <c r="BL843" s="11">
        <f t="shared" si="2055"/>
        <v>0</v>
      </c>
      <c r="BM843" s="11">
        <f t="shared" si="2055"/>
        <v>0</v>
      </c>
      <c r="BN843" s="11">
        <f t="shared" si="2055"/>
        <v>0</v>
      </c>
      <c r="BO843" s="11">
        <f t="shared" si="2055"/>
        <v>1087</v>
      </c>
      <c r="BP843" s="11">
        <f t="shared" ref="BL843:BP844" si="2056">BP844</f>
        <v>0</v>
      </c>
      <c r="BQ843" s="11">
        <f>BQ844</f>
        <v>0</v>
      </c>
      <c r="BR843" s="11">
        <f t="shared" ref="BR843:CG844" si="2057">BR844</f>
        <v>0</v>
      </c>
      <c r="BS843" s="11">
        <f t="shared" si="2057"/>
        <v>0</v>
      </c>
      <c r="BT843" s="11">
        <f t="shared" si="2057"/>
        <v>7963</v>
      </c>
      <c r="BU843" s="11">
        <f t="shared" si="2057"/>
        <v>9050</v>
      </c>
      <c r="BV843" s="11">
        <f t="shared" si="2057"/>
        <v>7963</v>
      </c>
      <c r="BW843" s="11">
        <f>BW844</f>
        <v>0</v>
      </c>
      <c r="BX843" s="11">
        <f t="shared" si="2057"/>
        <v>0</v>
      </c>
      <c r="BY843" s="11">
        <f t="shared" si="2057"/>
        <v>0</v>
      </c>
      <c r="BZ843" s="11">
        <f t="shared" si="2057"/>
        <v>0</v>
      </c>
      <c r="CA843" s="11">
        <f t="shared" si="2057"/>
        <v>9050</v>
      </c>
      <c r="CB843" s="11">
        <f t="shared" si="2057"/>
        <v>7963</v>
      </c>
      <c r="CC843" s="11">
        <f>CC844</f>
        <v>-751</v>
      </c>
      <c r="CD843" s="11">
        <f t="shared" si="2057"/>
        <v>0</v>
      </c>
      <c r="CE843" s="11">
        <f t="shared" si="2057"/>
        <v>0</v>
      </c>
      <c r="CF843" s="11">
        <f t="shared" si="2057"/>
        <v>0</v>
      </c>
      <c r="CG843" s="11">
        <f t="shared" si="2057"/>
        <v>8299</v>
      </c>
      <c r="CH843" s="11">
        <f t="shared" ref="CD843:CH844" si="2058">CH844</f>
        <v>7963</v>
      </c>
    </row>
    <row r="844" spans="1:86" ht="37.5" hidden="1" customHeight="1" x14ac:dyDescent="0.25">
      <c r="A844" s="25" t="s">
        <v>11</v>
      </c>
      <c r="B844" s="26">
        <v>913</v>
      </c>
      <c r="C844" s="26" t="s">
        <v>7</v>
      </c>
      <c r="D844" s="26" t="s">
        <v>8</v>
      </c>
      <c r="E844" s="30" t="s">
        <v>805</v>
      </c>
      <c r="F844" s="9">
        <v>600</v>
      </c>
      <c r="G844" s="9"/>
      <c r="H844" s="9"/>
      <c r="I844" s="83"/>
      <c r="J844" s="83"/>
      <c r="K844" s="83"/>
      <c r="L844" s="83"/>
      <c r="M844" s="83"/>
      <c r="N844" s="83"/>
      <c r="O844" s="11"/>
      <c r="P844" s="11"/>
      <c r="Q844" s="11"/>
      <c r="R844" s="11"/>
      <c r="S844" s="9"/>
      <c r="T844" s="9"/>
      <c r="U844" s="11"/>
      <c r="V844" s="11"/>
      <c r="W844" s="11"/>
      <c r="X844" s="11"/>
      <c r="Y844" s="9"/>
      <c r="Z844" s="9"/>
      <c r="AA844" s="11"/>
      <c r="AB844" s="11"/>
      <c r="AC844" s="11"/>
      <c r="AD844" s="11"/>
      <c r="AE844" s="9"/>
      <c r="AF844" s="9"/>
      <c r="AG844" s="11"/>
      <c r="AH844" s="11"/>
      <c r="AI844" s="11"/>
      <c r="AJ844" s="11"/>
      <c r="AK844" s="9"/>
      <c r="AL844" s="9"/>
      <c r="AM844" s="11"/>
      <c r="AN844" s="11"/>
      <c r="AO844" s="11"/>
      <c r="AP844" s="11"/>
      <c r="AQ844" s="9"/>
      <c r="AR844" s="9"/>
      <c r="AS844" s="11"/>
      <c r="AT844" s="11"/>
      <c r="AU844" s="11"/>
      <c r="AV844" s="11"/>
      <c r="AW844" s="9"/>
      <c r="AX844" s="9"/>
      <c r="AY844" s="11">
        <f>AY845</f>
        <v>1087</v>
      </c>
      <c r="AZ844" s="11">
        <f t="shared" si="2055"/>
        <v>0</v>
      </c>
      <c r="BA844" s="11">
        <f t="shared" si="2055"/>
        <v>0</v>
      </c>
      <c r="BB844" s="11">
        <f t="shared" si="2055"/>
        <v>0</v>
      </c>
      <c r="BC844" s="11">
        <f t="shared" si="2055"/>
        <v>1087</v>
      </c>
      <c r="BD844" s="11">
        <f t="shared" si="2055"/>
        <v>0</v>
      </c>
      <c r="BE844" s="11">
        <f>BE845</f>
        <v>0</v>
      </c>
      <c r="BF844" s="11">
        <f t="shared" si="2055"/>
        <v>0</v>
      </c>
      <c r="BG844" s="11">
        <f t="shared" si="2055"/>
        <v>0</v>
      </c>
      <c r="BH844" s="11">
        <f t="shared" si="2055"/>
        <v>0</v>
      </c>
      <c r="BI844" s="11">
        <f t="shared" si="2055"/>
        <v>1087</v>
      </c>
      <c r="BJ844" s="11">
        <f t="shared" si="2055"/>
        <v>0</v>
      </c>
      <c r="BK844" s="11">
        <f>BK845</f>
        <v>0</v>
      </c>
      <c r="BL844" s="11">
        <f t="shared" si="2056"/>
        <v>0</v>
      </c>
      <c r="BM844" s="11">
        <f t="shared" si="2056"/>
        <v>0</v>
      </c>
      <c r="BN844" s="11">
        <f t="shared" si="2056"/>
        <v>0</v>
      </c>
      <c r="BO844" s="11">
        <f t="shared" si="2056"/>
        <v>1087</v>
      </c>
      <c r="BP844" s="11">
        <f t="shared" si="2056"/>
        <v>0</v>
      </c>
      <c r="BQ844" s="11">
        <f>BQ845</f>
        <v>0</v>
      </c>
      <c r="BR844" s="11">
        <f t="shared" si="2057"/>
        <v>0</v>
      </c>
      <c r="BS844" s="11">
        <f t="shared" si="2057"/>
        <v>0</v>
      </c>
      <c r="BT844" s="11">
        <f t="shared" si="2057"/>
        <v>7963</v>
      </c>
      <c r="BU844" s="11">
        <f t="shared" si="2057"/>
        <v>9050</v>
      </c>
      <c r="BV844" s="11">
        <f t="shared" si="2057"/>
        <v>7963</v>
      </c>
      <c r="BW844" s="11">
        <f>BW845</f>
        <v>0</v>
      </c>
      <c r="BX844" s="11">
        <f t="shared" si="2057"/>
        <v>0</v>
      </c>
      <c r="BY844" s="11">
        <f t="shared" si="2057"/>
        <v>0</v>
      </c>
      <c r="BZ844" s="11">
        <f t="shared" si="2057"/>
        <v>0</v>
      </c>
      <c r="CA844" s="11">
        <f t="shared" si="2057"/>
        <v>9050</v>
      </c>
      <c r="CB844" s="11">
        <f t="shared" si="2057"/>
        <v>7963</v>
      </c>
      <c r="CC844" s="11">
        <f>CC845</f>
        <v>-751</v>
      </c>
      <c r="CD844" s="11">
        <f t="shared" si="2058"/>
        <v>0</v>
      </c>
      <c r="CE844" s="11">
        <f t="shared" si="2058"/>
        <v>0</v>
      </c>
      <c r="CF844" s="11">
        <f t="shared" si="2058"/>
        <v>0</v>
      </c>
      <c r="CG844" s="11">
        <f t="shared" si="2058"/>
        <v>8299</v>
      </c>
      <c r="CH844" s="11">
        <f t="shared" si="2058"/>
        <v>7963</v>
      </c>
    </row>
    <row r="845" spans="1:86" ht="20.100000000000001" hidden="1" customHeight="1" x14ac:dyDescent="0.25">
      <c r="A845" s="28" t="s">
        <v>13</v>
      </c>
      <c r="B845" s="26">
        <v>913</v>
      </c>
      <c r="C845" s="26" t="s">
        <v>7</v>
      </c>
      <c r="D845" s="26" t="s">
        <v>8</v>
      </c>
      <c r="E845" s="30" t="s">
        <v>805</v>
      </c>
      <c r="F845" s="9">
        <v>610</v>
      </c>
      <c r="G845" s="9"/>
      <c r="H845" s="9"/>
      <c r="I845" s="83"/>
      <c r="J845" s="83"/>
      <c r="K845" s="83"/>
      <c r="L845" s="83"/>
      <c r="M845" s="83"/>
      <c r="N845" s="83"/>
      <c r="O845" s="11"/>
      <c r="P845" s="11"/>
      <c r="Q845" s="11"/>
      <c r="R845" s="11"/>
      <c r="S845" s="9"/>
      <c r="T845" s="9"/>
      <c r="U845" s="11"/>
      <c r="V845" s="11"/>
      <c r="W845" s="11"/>
      <c r="X845" s="11"/>
      <c r="Y845" s="9"/>
      <c r="Z845" s="9"/>
      <c r="AA845" s="11"/>
      <c r="AB845" s="11"/>
      <c r="AC845" s="11"/>
      <c r="AD845" s="11"/>
      <c r="AE845" s="9"/>
      <c r="AF845" s="9"/>
      <c r="AG845" s="11"/>
      <c r="AH845" s="11"/>
      <c r="AI845" s="11"/>
      <c r="AJ845" s="11"/>
      <c r="AK845" s="9"/>
      <c r="AL845" s="9"/>
      <c r="AM845" s="11"/>
      <c r="AN845" s="11"/>
      <c r="AO845" s="11"/>
      <c r="AP845" s="11"/>
      <c r="AQ845" s="9"/>
      <c r="AR845" s="9"/>
      <c r="AS845" s="11"/>
      <c r="AT845" s="11"/>
      <c r="AU845" s="11"/>
      <c r="AV845" s="11"/>
      <c r="AW845" s="9"/>
      <c r="AX845" s="9"/>
      <c r="AY845" s="11">
        <v>1087</v>
      </c>
      <c r="AZ845" s="11"/>
      <c r="BA845" s="11"/>
      <c r="BB845" s="11"/>
      <c r="BC845" s="9">
        <f>AW845+AY845+AZ845+BA845+BB845</f>
        <v>1087</v>
      </c>
      <c r="BD845" s="9">
        <f>AX845+BB845</f>
        <v>0</v>
      </c>
      <c r="BE845" s="11"/>
      <c r="BF845" s="11"/>
      <c r="BG845" s="11"/>
      <c r="BH845" s="11"/>
      <c r="BI845" s="9">
        <f>BC845+BE845+BF845+BG845+BH845</f>
        <v>1087</v>
      </c>
      <c r="BJ845" s="9">
        <f>BD845+BH845</f>
        <v>0</v>
      </c>
      <c r="BK845" s="11"/>
      <c r="BL845" s="11"/>
      <c r="BM845" s="11"/>
      <c r="BN845" s="11"/>
      <c r="BO845" s="9">
        <f>BI845+BK845+BL845+BM845+BN845</f>
        <v>1087</v>
      </c>
      <c r="BP845" s="9">
        <f>BJ845+BN845</f>
        <v>0</v>
      </c>
      <c r="BQ845" s="11"/>
      <c r="BR845" s="11"/>
      <c r="BS845" s="11"/>
      <c r="BT845" s="11">
        <v>7963</v>
      </c>
      <c r="BU845" s="9">
        <f>BO845+BQ845+BR845+BS845+BT845</f>
        <v>9050</v>
      </c>
      <c r="BV845" s="9">
        <f>BP845+BT845</f>
        <v>7963</v>
      </c>
      <c r="BW845" s="11"/>
      <c r="BX845" s="11"/>
      <c r="BY845" s="11"/>
      <c r="BZ845" s="11"/>
      <c r="CA845" s="9">
        <f>BU845+BW845+BX845+BY845+BZ845</f>
        <v>9050</v>
      </c>
      <c r="CB845" s="9">
        <f>BV845+BZ845</f>
        <v>7963</v>
      </c>
      <c r="CC845" s="11">
        <v>-751</v>
      </c>
      <c r="CD845" s="11"/>
      <c r="CE845" s="11"/>
      <c r="CF845" s="11"/>
      <c r="CG845" s="9">
        <f>CA845+CC845+CD845+CE845+CF845</f>
        <v>8299</v>
      </c>
      <c r="CH845" s="9">
        <f>CB845+CF845</f>
        <v>7963</v>
      </c>
    </row>
    <row r="846" spans="1:86" ht="33" hidden="1" x14ac:dyDescent="0.25">
      <c r="A846" s="25" t="s">
        <v>321</v>
      </c>
      <c r="B846" s="42">
        <v>913</v>
      </c>
      <c r="C846" s="26" t="s">
        <v>7</v>
      </c>
      <c r="D846" s="26" t="s">
        <v>8</v>
      </c>
      <c r="E846" s="26" t="s">
        <v>391</v>
      </c>
      <c r="F846" s="26"/>
      <c r="G846" s="9">
        <f>G847+G851+G857</f>
        <v>1555</v>
      </c>
      <c r="H846" s="9">
        <f t="shared" ref="H846:N846" si="2059">H847+H851+H857</f>
        <v>0</v>
      </c>
      <c r="I846" s="9">
        <f t="shared" si="2059"/>
        <v>0</v>
      </c>
      <c r="J846" s="9">
        <f t="shared" si="2059"/>
        <v>0</v>
      </c>
      <c r="K846" s="9">
        <f t="shared" si="2059"/>
        <v>0</v>
      </c>
      <c r="L846" s="9">
        <f t="shared" si="2059"/>
        <v>0</v>
      </c>
      <c r="M846" s="9">
        <f t="shared" si="2059"/>
        <v>1555</v>
      </c>
      <c r="N846" s="9">
        <f t="shared" si="2059"/>
        <v>0</v>
      </c>
      <c r="O846" s="9">
        <f t="shared" ref="O846:T846" si="2060">O847+O851+O857</f>
        <v>0</v>
      </c>
      <c r="P846" s="9">
        <f t="shared" si="2060"/>
        <v>0</v>
      </c>
      <c r="Q846" s="9">
        <f t="shared" si="2060"/>
        <v>0</v>
      </c>
      <c r="R846" s="9">
        <f t="shared" si="2060"/>
        <v>0</v>
      </c>
      <c r="S846" s="9">
        <f t="shared" si="2060"/>
        <v>1555</v>
      </c>
      <c r="T846" s="9">
        <f t="shared" si="2060"/>
        <v>0</v>
      </c>
      <c r="U846" s="9">
        <f t="shared" ref="U846:Z846" si="2061">U847+U851+U857</f>
        <v>0</v>
      </c>
      <c r="V846" s="9">
        <f t="shared" si="2061"/>
        <v>0</v>
      </c>
      <c r="W846" s="9">
        <f t="shared" si="2061"/>
        <v>0</v>
      </c>
      <c r="X846" s="9">
        <f t="shared" si="2061"/>
        <v>0</v>
      </c>
      <c r="Y846" s="9">
        <f t="shared" si="2061"/>
        <v>1555</v>
      </c>
      <c r="Z846" s="9">
        <f t="shared" si="2061"/>
        <v>0</v>
      </c>
      <c r="AA846" s="9">
        <f t="shared" ref="AA846:AF846" si="2062">AA847+AA851+AA857</f>
        <v>0</v>
      </c>
      <c r="AB846" s="9">
        <f t="shared" si="2062"/>
        <v>1068</v>
      </c>
      <c r="AC846" s="9">
        <f t="shared" si="2062"/>
        <v>0</v>
      </c>
      <c r="AD846" s="9">
        <f t="shared" si="2062"/>
        <v>3784</v>
      </c>
      <c r="AE846" s="9">
        <f t="shared" si="2062"/>
        <v>6407</v>
      </c>
      <c r="AF846" s="9">
        <f t="shared" si="2062"/>
        <v>3784</v>
      </c>
      <c r="AG846" s="9">
        <f t="shared" ref="AG846:AL846" si="2063">AG847+AG851+AG857</f>
        <v>0</v>
      </c>
      <c r="AH846" s="9">
        <f t="shared" si="2063"/>
        <v>0</v>
      </c>
      <c r="AI846" s="9">
        <f t="shared" si="2063"/>
        <v>0</v>
      </c>
      <c r="AJ846" s="9">
        <f t="shared" si="2063"/>
        <v>0</v>
      </c>
      <c r="AK846" s="9">
        <f t="shared" si="2063"/>
        <v>6407</v>
      </c>
      <c r="AL846" s="9">
        <f t="shared" si="2063"/>
        <v>3784</v>
      </c>
      <c r="AM846" s="9">
        <f t="shared" ref="AM846:AR846" si="2064">AM847+AM851+AM857</f>
        <v>0</v>
      </c>
      <c r="AN846" s="9">
        <f t="shared" si="2064"/>
        <v>0</v>
      </c>
      <c r="AO846" s="9">
        <f t="shared" si="2064"/>
        <v>0</v>
      </c>
      <c r="AP846" s="9">
        <f t="shared" si="2064"/>
        <v>0</v>
      </c>
      <c r="AQ846" s="9">
        <f t="shared" si="2064"/>
        <v>6407</v>
      </c>
      <c r="AR846" s="9">
        <f t="shared" si="2064"/>
        <v>3784</v>
      </c>
      <c r="AS846" s="9">
        <f t="shared" ref="AS846:AX846" si="2065">AS847+AS851+AS857</f>
        <v>0</v>
      </c>
      <c r="AT846" s="9">
        <f t="shared" si="2065"/>
        <v>0</v>
      </c>
      <c r="AU846" s="9">
        <f t="shared" si="2065"/>
        <v>0</v>
      </c>
      <c r="AV846" s="9">
        <f t="shared" si="2065"/>
        <v>0</v>
      </c>
      <c r="AW846" s="9">
        <f t="shared" si="2065"/>
        <v>6407</v>
      </c>
      <c r="AX846" s="9">
        <f t="shared" si="2065"/>
        <v>3784</v>
      </c>
      <c r="AY846" s="9">
        <f t="shared" ref="AY846:BD846" si="2066">AY847+AY851+AY857</f>
        <v>0</v>
      </c>
      <c r="AZ846" s="9">
        <f t="shared" si="2066"/>
        <v>0</v>
      </c>
      <c r="BA846" s="9">
        <f t="shared" si="2066"/>
        <v>0</v>
      </c>
      <c r="BB846" s="9">
        <f t="shared" si="2066"/>
        <v>0</v>
      </c>
      <c r="BC846" s="9">
        <f t="shared" si="2066"/>
        <v>6407</v>
      </c>
      <c r="BD846" s="9">
        <f t="shared" si="2066"/>
        <v>3784</v>
      </c>
      <c r="BE846" s="9">
        <f t="shared" ref="BE846:BJ846" si="2067">BE847+BE851+BE857</f>
        <v>0</v>
      </c>
      <c r="BF846" s="9">
        <f t="shared" si="2067"/>
        <v>0</v>
      </c>
      <c r="BG846" s="9">
        <f t="shared" si="2067"/>
        <v>0</v>
      </c>
      <c r="BH846" s="9">
        <f t="shared" si="2067"/>
        <v>0</v>
      </c>
      <c r="BI846" s="9">
        <f t="shared" si="2067"/>
        <v>6407</v>
      </c>
      <c r="BJ846" s="9">
        <f t="shared" si="2067"/>
        <v>3784</v>
      </c>
      <c r="BK846" s="9">
        <f t="shared" ref="BK846:BP846" si="2068">BK847+BK851+BK857</f>
        <v>0</v>
      </c>
      <c r="BL846" s="9">
        <f t="shared" si="2068"/>
        <v>0</v>
      </c>
      <c r="BM846" s="9">
        <f t="shared" si="2068"/>
        <v>0</v>
      </c>
      <c r="BN846" s="9">
        <f t="shared" si="2068"/>
        <v>0</v>
      </c>
      <c r="BO846" s="9">
        <f t="shared" si="2068"/>
        <v>6407</v>
      </c>
      <c r="BP846" s="9">
        <f t="shared" si="2068"/>
        <v>3784</v>
      </c>
      <c r="BQ846" s="9">
        <f t="shared" ref="BQ846:BV846" si="2069">BQ847+BQ851+BQ857</f>
        <v>0</v>
      </c>
      <c r="BR846" s="9">
        <f t="shared" si="2069"/>
        <v>0</v>
      </c>
      <c r="BS846" s="9">
        <f t="shared" si="2069"/>
        <v>0</v>
      </c>
      <c r="BT846" s="9">
        <f t="shared" si="2069"/>
        <v>0</v>
      </c>
      <c r="BU846" s="9">
        <f t="shared" si="2069"/>
        <v>6407</v>
      </c>
      <c r="BV846" s="9">
        <f t="shared" si="2069"/>
        <v>3784</v>
      </c>
      <c r="BW846" s="9">
        <f>BW847+BW851+BW857+BW854</f>
        <v>0</v>
      </c>
      <c r="BX846" s="9">
        <f t="shared" ref="BX846:CB846" si="2070">BX847+BX851+BX857+BX854</f>
        <v>0</v>
      </c>
      <c r="BY846" s="9">
        <f t="shared" si="2070"/>
        <v>0</v>
      </c>
      <c r="BZ846" s="9">
        <f t="shared" si="2070"/>
        <v>0</v>
      </c>
      <c r="CA846" s="9">
        <f t="shared" si="2070"/>
        <v>6407</v>
      </c>
      <c r="CB846" s="9">
        <f t="shared" si="2070"/>
        <v>3784</v>
      </c>
      <c r="CC846" s="9">
        <f>CC847+CC851+CC857+CC854</f>
        <v>0</v>
      </c>
      <c r="CD846" s="9">
        <f t="shared" ref="CD846:CH846" si="2071">CD847+CD851+CD857+CD854</f>
        <v>0</v>
      </c>
      <c r="CE846" s="9">
        <f t="shared" si="2071"/>
        <v>0</v>
      </c>
      <c r="CF846" s="9">
        <f t="shared" si="2071"/>
        <v>0</v>
      </c>
      <c r="CG846" s="9">
        <f t="shared" si="2071"/>
        <v>6407</v>
      </c>
      <c r="CH846" s="9">
        <f t="shared" si="2071"/>
        <v>3784</v>
      </c>
    </row>
    <row r="847" spans="1:86" ht="20.100000000000001" hidden="1" customHeight="1" x14ac:dyDescent="0.25">
      <c r="A847" s="28" t="s">
        <v>14</v>
      </c>
      <c r="B847" s="26">
        <v>913</v>
      </c>
      <c r="C847" s="26" t="s">
        <v>7</v>
      </c>
      <c r="D847" s="26" t="s">
        <v>8</v>
      </c>
      <c r="E847" s="26" t="s">
        <v>392</v>
      </c>
      <c r="F847" s="26"/>
      <c r="G847" s="9">
        <f t="shared" ref="G847:V849" si="2072">G848</f>
        <v>1555</v>
      </c>
      <c r="H847" s="9">
        <f t="shared" si="2072"/>
        <v>0</v>
      </c>
      <c r="I847" s="9">
        <f t="shared" si="2072"/>
        <v>0</v>
      </c>
      <c r="J847" s="9">
        <f t="shared" si="2072"/>
        <v>0</v>
      </c>
      <c r="K847" s="9">
        <f t="shared" si="2072"/>
        <v>0</v>
      </c>
      <c r="L847" s="9">
        <f t="shared" si="2072"/>
        <v>0</v>
      </c>
      <c r="M847" s="9">
        <f t="shared" si="2072"/>
        <v>1555</v>
      </c>
      <c r="N847" s="9">
        <f t="shared" si="2072"/>
        <v>0</v>
      </c>
      <c r="O847" s="9">
        <f t="shared" si="2072"/>
        <v>0</v>
      </c>
      <c r="P847" s="9">
        <f t="shared" si="2072"/>
        <v>0</v>
      </c>
      <c r="Q847" s="9">
        <f t="shared" si="2072"/>
        <v>0</v>
      </c>
      <c r="R847" s="9">
        <f t="shared" si="2072"/>
        <v>0</v>
      </c>
      <c r="S847" s="9">
        <f t="shared" si="2072"/>
        <v>1555</v>
      </c>
      <c r="T847" s="9">
        <f t="shared" si="2072"/>
        <v>0</v>
      </c>
      <c r="U847" s="9">
        <f t="shared" si="2072"/>
        <v>0</v>
      </c>
      <c r="V847" s="9">
        <f t="shared" si="2072"/>
        <v>0</v>
      </c>
      <c r="W847" s="9">
        <f t="shared" ref="U847:AJ849" si="2073">W848</f>
        <v>0</v>
      </c>
      <c r="X847" s="9">
        <f t="shared" si="2073"/>
        <v>0</v>
      </c>
      <c r="Y847" s="9">
        <f t="shared" si="2073"/>
        <v>1555</v>
      </c>
      <c r="Z847" s="9">
        <f t="shared" si="2073"/>
        <v>0</v>
      </c>
      <c r="AA847" s="9">
        <f t="shared" si="2073"/>
        <v>0</v>
      </c>
      <c r="AB847" s="9">
        <f t="shared" si="2073"/>
        <v>0</v>
      </c>
      <c r="AC847" s="9">
        <f t="shared" si="2073"/>
        <v>0</v>
      </c>
      <c r="AD847" s="9">
        <f t="shared" si="2073"/>
        <v>0</v>
      </c>
      <c r="AE847" s="9">
        <f t="shared" si="2073"/>
        <v>1555</v>
      </c>
      <c r="AF847" s="9">
        <f t="shared" si="2073"/>
        <v>0</v>
      </c>
      <c r="AG847" s="9">
        <f t="shared" si="2073"/>
        <v>0</v>
      </c>
      <c r="AH847" s="9">
        <f t="shared" si="2073"/>
        <v>0</v>
      </c>
      <c r="AI847" s="9">
        <f t="shared" si="2073"/>
        <v>0</v>
      </c>
      <c r="AJ847" s="9">
        <f t="shared" si="2073"/>
        <v>0</v>
      </c>
      <c r="AK847" s="9">
        <f t="shared" ref="AG847:AV849" si="2074">AK848</f>
        <v>1555</v>
      </c>
      <c r="AL847" s="9">
        <f t="shared" si="2074"/>
        <v>0</v>
      </c>
      <c r="AM847" s="9">
        <f t="shared" si="2074"/>
        <v>0</v>
      </c>
      <c r="AN847" s="9">
        <f t="shared" si="2074"/>
        <v>0</v>
      </c>
      <c r="AO847" s="9">
        <f t="shared" si="2074"/>
        <v>0</v>
      </c>
      <c r="AP847" s="9">
        <f t="shared" si="2074"/>
        <v>0</v>
      </c>
      <c r="AQ847" s="9">
        <f t="shared" si="2074"/>
        <v>1555</v>
      </c>
      <c r="AR847" s="9">
        <f t="shared" si="2074"/>
        <v>0</v>
      </c>
      <c r="AS847" s="9">
        <f t="shared" si="2074"/>
        <v>0</v>
      </c>
      <c r="AT847" s="9">
        <f t="shared" si="2074"/>
        <v>0</v>
      </c>
      <c r="AU847" s="9">
        <f t="shared" si="2074"/>
        <v>0</v>
      </c>
      <c r="AV847" s="9">
        <f t="shared" si="2074"/>
        <v>0</v>
      </c>
      <c r="AW847" s="9">
        <f t="shared" ref="AS847:BH849" si="2075">AW848</f>
        <v>1555</v>
      </c>
      <c r="AX847" s="9">
        <f t="shared" si="2075"/>
        <v>0</v>
      </c>
      <c r="AY847" s="9">
        <f t="shared" si="2075"/>
        <v>0</v>
      </c>
      <c r="AZ847" s="9">
        <f t="shared" si="2075"/>
        <v>0</v>
      </c>
      <c r="BA847" s="9">
        <f t="shared" si="2075"/>
        <v>0</v>
      </c>
      <c r="BB847" s="9">
        <f t="shared" si="2075"/>
        <v>0</v>
      </c>
      <c r="BC847" s="9">
        <f t="shared" si="2075"/>
        <v>1555</v>
      </c>
      <c r="BD847" s="9">
        <f t="shared" si="2075"/>
        <v>0</v>
      </c>
      <c r="BE847" s="9">
        <f t="shared" si="2075"/>
        <v>0</v>
      </c>
      <c r="BF847" s="9">
        <f t="shared" si="2075"/>
        <v>0</v>
      </c>
      <c r="BG847" s="9">
        <f t="shared" si="2075"/>
        <v>0</v>
      </c>
      <c r="BH847" s="9">
        <f t="shared" si="2075"/>
        <v>0</v>
      </c>
      <c r="BI847" s="9">
        <f t="shared" ref="BE847:BT849" si="2076">BI848</f>
        <v>1555</v>
      </c>
      <c r="BJ847" s="9">
        <f t="shared" si="2076"/>
        <v>0</v>
      </c>
      <c r="BK847" s="9">
        <f t="shared" si="2076"/>
        <v>0</v>
      </c>
      <c r="BL847" s="9">
        <f t="shared" si="2076"/>
        <v>0</v>
      </c>
      <c r="BM847" s="9">
        <f t="shared" si="2076"/>
        <v>0</v>
      </c>
      <c r="BN847" s="9">
        <f t="shared" si="2076"/>
        <v>0</v>
      </c>
      <c r="BO847" s="9">
        <f t="shared" si="2076"/>
        <v>1555</v>
      </c>
      <c r="BP847" s="9">
        <f t="shared" si="2076"/>
        <v>0</v>
      </c>
      <c r="BQ847" s="9">
        <f t="shared" si="2076"/>
        <v>0</v>
      </c>
      <c r="BR847" s="9">
        <f t="shared" si="2076"/>
        <v>0</v>
      </c>
      <c r="BS847" s="9">
        <f t="shared" si="2076"/>
        <v>0</v>
      </c>
      <c r="BT847" s="9">
        <f t="shared" si="2076"/>
        <v>0</v>
      </c>
      <c r="BU847" s="9">
        <f t="shared" ref="BQ847:CF849" si="2077">BU848</f>
        <v>1555</v>
      </c>
      <c r="BV847" s="9">
        <f t="shared" si="2077"/>
        <v>0</v>
      </c>
      <c r="BW847" s="9">
        <f t="shared" si="2077"/>
        <v>0</v>
      </c>
      <c r="BX847" s="9">
        <f t="shared" si="2077"/>
        <v>0</v>
      </c>
      <c r="BY847" s="9">
        <f t="shared" si="2077"/>
        <v>0</v>
      </c>
      <c r="BZ847" s="9">
        <f t="shared" si="2077"/>
        <v>0</v>
      </c>
      <c r="CA847" s="9">
        <f t="shared" si="2077"/>
        <v>1555</v>
      </c>
      <c r="CB847" s="9">
        <f t="shared" si="2077"/>
        <v>0</v>
      </c>
      <c r="CC847" s="9">
        <f t="shared" si="2077"/>
        <v>0</v>
      </c>
      <c r="CD847" s="9">
        <f t="shared" si="2077"/>
        <v>0</v>
      </c>
      <c r="CE847" s="9">
        <f t="shared" si="2077"/>
        <v>0</v>
      </c>
      <c r="CF847" s="9">
        <f t="shared" si="2077"/>
        <v>0</v>
      </c>
      <c r="CG847" s="9">
        <f t="shared" ref="CC847:CH849" si="2078">CG848</f>
        <v>1555</v>
      </c>
      <c r="CH847" s="9">
        <f t="shared" si="2078"/>
        <v>0</v>
      </c>
    </row>
    <row r="848" spans="1:86" ht="20.100000000000001" hidden="1" customHeight="1" x14ac:dyDescent="0.25">
      <c r="A848" s="28" t="s">
        <v>207</v>
      </c>
      <c r="B848" s="26">
        <v>913</v>
      </c>
      <c r="C848" s="26" t="s">
        <v>7</v>
      </c>
      <c r="D848" s="26" t="s">
        <v>8</v>
      </c>
      <c r="E848" s="26" t="s">
        <v>486</v>
      </c>
      <c r="F848" s="26"/>
      <c r="G848" s="9">
        <f t="shared" si="2072"/>
        <v>1555</v>
      </c>
      <c r="H848" s="9">
        <f t="shared" si="2072"/>
        <v>0</v>
      </c>
      <c r="I848" s="9">
        <f t="shared" si="2072"/>
        <v>0</v>
      </c>
      <c r="J848" s="9">
        <f t="shared" si="2072"/>
        <v>0</v>
      </c>
      <c r="K848" s="9">
        <f t="shared" si="2072"/>
        <v>0</v>
      </c>
      <c r="L848" s="9">
        <f t="shared" si="2072"/>
        <v>0</v>
      </c>
      <c r="M848" s="9">
        <f t="shared" si="2072"/>
        <v>1555</v>
      </c>
      <c r="N848" s="9">
        <f t="shared" si="2072"/>
        <v>0</v>
      </c>
      <c r="O848" s="9">
        <f t="shared" si="2072"/>
        <v>0</v>
      </c>
      <c r="P848" s="9">
        <f t="shared" si="2072"/>
        <v>0</v>
      </c>
      <c r="Q848" s="9">
        <f t="shared" si="2072"/>
        <v>0</v>
      </c>
      <c r="R848" s="9">
        <f t="shared" si="2072"/>
        <v>0</v>
      </c>
      <c r="S848" s="9">
        <f t="shared" si="2072"/>
        <v>1555</v>
      </c>
      <c r="T848" s="9">
        <f t="shared" si="2072"/>
        <v>0</v>
      </c>
      <c r="U848" s="9">
        <f t="shared" si="2073"/>
        <v>0</v>
      </c>
      <c r="V848" s="9">
        <f t="shared" si="2073"/>
        <v>0</v>
      </c>
      <c r="W848" s="9">
        <f t="shared" si="2073"/>
        <v>0</v>
      </c>
      <c r="X848" s="9">
        <f t="shared" si="2073"/>
        <v>0</v>
      </c>
      <c r="Y848" s="9">
        <f t="shared" si="2073"/>
        <v>1555</v>
      </c>
      <c r="Z848" s="9">
        <f t="shared" si="2073"/>
        <v>0</v>
      </c>
      <c r="AA848" s="9">
        <f t="shared" si="2073"/>
        <v>0</v>
      </c>
      <c r="AB848" s="9">
        <f t="shared" si="2073"/>
        <v>0</v>
      </c>
      <c r="AC848" s="9">
        <f t="shared" si="2073"/>
        <v>0</v>
      </c>
      <c r="AD848" s="9">
        <f t="shared" si="2073"/>
        <v>0</v>
      </c>
      <c r="AE848" s="9">
        <f t="shared" si="2073"/>
        <v>1555</v>
      </c>
      <c r="AF848" s="9">
        <f t="shared" si="2073"/>
        <v>0</v>
      </c>
      <c r="AG848" s="9">
        <f t="shared" si="2074"/>
        <v>0</v>
      </c>
      <c r="AH848" s="9">
        <f t="shared" si="2074"/>
        <v>0</v>
      </c>
      <c r="AI848" s="9">
        <f t="shared" si="2074"/>
        <v>0</v>
      </c>
      <c r="AJ848" s="9">
        <f t="shared" si="2074"/>
        <v>0</v>
      </c>
      <c r="AK848" s="9">
        <f t="shared" si="2074"/>
        <v>1555</v>
      </c>
      <c r="AL848" s="9">
        <f t="shared" si="2074"/>
        <v>0</v>
      </c>
      <c r="AM848" s="9">
        <f t="shared" si="2074"/>
        <v>0</v>
      </c>
      <c r="AN848" s="9">
        <f t="shared" si="2074"/>
        <v>0</v>
      </c>
      <c r="AO848" s="9">
        <f t="shared" si="2074"/>
        <v>0</v>
      </c>
      <c r="AP848" s="9">
        <f t="shared" si="2074"/>
        <v>0</v>
      </c>
      <c r="AQ848" s="9">
        <f t="shared" si="2074"/>
        <v>1555</v>
      </c>
      <c r="AR848" s="9">
        <f t="shared" si="2074"/>
        <v>0</v>
      </c>
      <c r="AS848" s="9">
        <f t="shared" si="2075"/>
        <v>0</v>
      </c>
      <c r="AT848" s="9">
        <f t="shared" si="2075"/>
        <v>0</v>
      </c>
      <c r="AU848" s="9">
        <f t="shared" si="2075"/>
        <v>0</v>
      </c>
      <c r="AV848" s="9">
        <f t="shared" si="2075"/>
        <v>0</v>
      </c>
      <c r="AW848" s="9">
        <f t="shared" si="2075"/>
        <v>1555</v>
      </c>
      <c r="AX848" s="9">
        <f t="shared" si="2075"/>
        <v>0</v>
      </c>
      <c r="AY848" s="9">
        <f t="shared" si="2075"/>
        <v>0</v>
      </c>
      <c r="AZ848" s="9">
        <f t="shared" si="2075"/>
        <v>0</v>
      </c>
      <c r="BA848" s="9">
        <f t="shared" si="2075"/>
        <v>0</v>
      </c>
      <c r="BB848" s="9">
        <f t="shared" si="2075"/>
        <v>0</v>
      </c>
      <c r="BC848" s="9">
        <f t="shared" si="2075"/>
        <v>1555</v>
      </c>
      <c r="BD848" s="9">
        <f t="shared" si="2075"/>
        <v>0</v>
      </c>
      <c r="BE848" s="9">
        <f t="shared" si="2076"/>
        <v>0</v>
      </c>
      <c r="BF848" s="9">
        <f t="shared" si="2076"/>
        <v>0</v>
      </c>
      <c r="BG848" s="9">
        <f t="shared" si="2076"/>
        <v>0</v>
      </c>
      <c r="BH848" s="9">
        <f t="shared" si="2076"/>
        <v>0</v>
      </c>
      <c r="BI848" s="9">
        <f t="shared" si="2076"/>
        <v>1555</v>
      </c>
      <c r="BJ848" s="9">
        <f t="shared" si="2076"/>
        <v>0</v>
      </c>
      <c r="BK848" s="9">
        <f t="shared" si="2076"/>
        <v>0</v>
      </c>
      <c r="BL848" s="9">
        <f t="shared" si="2076"/>
        <v>0</v>
      </c>
      <c r="BM848" s="9">
        <f t="shared" si="2076"/>
        <v>0</v>
      </c>
      <c r="BN848" s="9">
        <f t="shared" si="2076"/>
        <v>0</v>
      </c>
      <c r="BO848" s="9">
        <f t="shared" si="2076"/>
        <v>1555</v>
      </c>
      <c r="BP848" s="9">
        <f t="shared" si="2076"/>
        <v>0</v>
      </c>
      <c r="BQ848" s="9">
        <f t="shared" si="2077"/>
        <v>0</v>
      </c>
      <c r="BR848" s="9">
        <f t="shared" si="2077"/>
        <v>0</v>
      </c>
      <c r="BS848" s="9">
        <f t="shared" si="2077"/>
        <v>0</v>
      </c>
      <c r="BT848" s="9">
        <f t="shared" si="2077"/>
        <v>0</v>
      </c>
      <c r="BU848" s="9">
        <f t="shared" si="2077"/>
        <v>1555</v>
      </c>
      <c r="BV848" s="9">
        <f t="shared" si="2077"/>
        <v>0</v>
      </c>
      <c r="BW848" s="9">
        <f t="shared" si="2077"/>
        <v>0</v>
      </c>
      <c r="BX848" s="9">
        <f t="shared" si="2077"/>
        <v>0</v>
      </c>
      <c r="BY848" s="9">
        <f t="shared" si="2077"/>
        <v>0</v>
      </c>
      <c r="BZ848" s="9">
        <f t="shared" si="2077"/>
        <v>0</v>
      </c>
      <c r="CA848" s="9">
        <f t="shared" si="2077"/>
        <v>1555</v>
      </c>
      <c r="CB848" s="9">
        <f t="shared" si="2077"/>
        <v>0</v>
      </c>
      <c r="CC848" s="9">
        <f t="shared" si="2078"/>
        <v>0</v>
      </c>
      <c r="CD848" s="9">
        <f t="shared" si="2078"/>
        <v>0</v>
      </c>
      <c r="CE848" s="9">
        <f t="shared" si="2078"/>
        <v>0</v>
      </c>
      <c r="CF848" s="9">
        <f t="shared" si="2078"/>
        <v>0</v>
      </c>
      <c r="CG848" s="9">
        <f t="shared" si="2078"/>
        <v>1555</v>
      </c>
      <c r="CH848" s="9">
        <f t="shared" si="2078"/>
        <v>0</v>
      </c>
    </row>
    <row r="849" spans="1:86" ht="33" hidden="1" x14ac:dyDescent="0.25">
      <c r="A849" s="25" t="s">
        <v>11</v>
      </c>
      <c r="B849" s="42">
        <v>913</v>
      </c>
      <c r="C849" s="26" t="s">
        <v>7</v>
      </c>
      <c r="D849" s="26" t="s">
        <v>8</v>
      </c>
      <c r="E849" s="26" t="s">
        <v>486</v>
      </c>
      <c r="F849" s="26" t="s">
        <v>12</v>
      </c>
      <c r="G849" s="9">
        <f t="shared" si="2072"/>
        <v>1555</v>
      </c>
      <c r="H849" s="9">
        <f t="shared" si="2072"/>
        <v>0</v>
      </c>
      <c r="I849" s="9">
        <f t="shared" si="2072"/>
        <v>0</v>
      </c>
      <c r="J849" s="9">
        <f t="shared" si="2072"/>
        <v>0</v>
      </c>
      <c r="K849" s="9">
        <f t="shared" si="2072"/>
        <v>0</v>
      </c>
      <c r="L849" s="9">
        <f t="shared" si="2072"/>
        <v>0</v>
      </c>
      <c r="M849" s="9">
        <f t="shared" si="2072"/>
        <v>1555</v>
      </c>
      <c r="N849" s="9">
        <f t="shared" si="2072"/>
        <v>0</v>
      </c>
      <c r="O849" s="9">
        <f t="shared" si="2072"/>
        <v>0</v>
      </c>
      <c r="P849" s="9">
        <f t="shared" si="2072"/>
        <v>0</v>
      </c>
      <c r="Q849" s="9">
        <f t="shared" si="2072"/>
        <v>0</v>
      </c>
      <c r="R849" s="9">
        <f t="shared" si="2072"/>
        <v>0</v>
      </c>
      <c r="S849" s="9">
        <f t="shared" si="2072"/>
        <v>1555</v>
      </c>
      <c r="T849" s="9">
        <f t="shared" si="2072"/>
        <v>0</v>
      </c>
      <c r="U849" s="9">
        <f t="shared" si="2073"/>
        <v>0</v>
      </c>
      <c r="V849" s="9">
        <f t="shared" si="2073"/>
        <v>0</v>
      </c>
      <c r="W849" s="9">
        <f t="shared" si="2073"/>
        <v>0</v>
      </c>
      <c r="X849" s="9">
        <f t="shared" si="2073"/>
        <v>0</v>
      </c>
      <c r="Y849" s="9">
        <f t="shared" si="2073"/>
        <v>1555</v>
      </c>
      <c r="Z849" s="9">
        <f t="shared" si="2073"/>
        <v>0</v>
      </c>
      <c r="AA849" s="9">
        <f t="shared" si="2073"/>
        <v>0</v>
      </c>
      <c r="AB849" s="9">
        <f t="shared" si="2073"/>
        <v>0</v>
      </c>
      <c r="AC849" s="9">
        <f t="shared" si="2073"/>
        <v>0</v>
      </c>
      <c r="AD849" s="9">
        <f t="shared" si="2073"/>
        <v>0</v>
      </c>
      <c r="AE849" s="9">
        <f t="shared" si="2073"/>
        <v>1555</v>
      </c>
      <c r="AF849" s="9">
        <f t="shared" si="2073"/>
        <v>0</v>
      </c>
      <c r="AG849" s="9">
        <f t="shared" si="2074"/>
        <v>0</v>
      </c>
      <c r="AH849" s="9">
        <f t="shared" si="2074"/>
        <v>0</v>
      </c>
      <c r="AI849" s="9">
        <f t="shared" si="2074"/>
        <v>0</v>
      </c>
      <c r="AJ849" s="9">
        <f t="shared" si="2074"/>
        <v>0</v>
      </c>
      <c r="AK849" s="9">
        <f t="shared" si="2074"/>
        <v>1555</v>
      </c>
      <c r="AL849" s="9">
        <f t="shared" si="2074"/>
        <v>0</v>
      </c>
      <c r="AM849" s="9">
        <f t="shared" si="2074"/>
        <v>0</v>
      </c>
      <c r="AN849" s="9">
        <f t="shared" si="2074"/>
        <v>0</v>
      </c>
      <c r="AO849" s="9">
        <f t="shared" si="2074"/>
        <v>0</v>
      </c>
      <c r="AP849" s="9">
        <f t="shared" si="2074"/>
        <v>0</v>
      </c>
      <c r="AQ849" s="9">
        <f t="shared" si="2074"/>
        <v>1555</v>
      </c>
      <c r="AR849" s="9">
        <f t="shared" si="2074"/>
        <v>0</v>
      </c>
      <c r="AS849" s="9">
        <f t="shared" si="2075"/>
        <v>0</v>
      </c>
      <c r="AT849" s="9">
        <f t="shared" si="2075"/>
        <v>0</v>
      </c>
      <c r="AU849" s="9">
        <f t="shared" si="2075"/>
        <v>0</v>
      </c>
      <c r="AV849" s="9">
        <f t="shared" si="2075"/>
        <v>0</v>
      </c>
      <c r="AW849" s="9">
        <f t="shared" si="2075"/>
        <v>1555</v>
      </c>
      <c r="AX849" s="9">
        <f t="shared" si="2075"/>
        <v>0</v>
      </c>
      <c r="AY849" s="9">
        <f t="shared" si="2075"/>
        <v>0</v>
      </c>
      <c r="AZ849" s="9">
        <f t="shared" si="2075"/>
        <v>0</v>
      </c>
      <c r="BA849" s="9">
        <f t="shared" si="2075"/>
        <v>0</v>
      </c>
      <c r="BB849" s="9">
        <f t="shared" si="2075"/>
        <v>0</v>
      </c>
      <c r="BC849" s="9">
        <f t="shared" si="2075"/>
        <v>1555</v>
      </c>
      <c r="BD849" s="9">
        <f t="shared" si="2075"/>
        <v>0</v>
      </c>
      <c r="BE849" s="9">
        <f t="shared" si="2076"/>
        <v>0</v>
      </c>
      <c r="BF849" s="9">
        <f t="shared" si="2076"/>
        <v>0</v>
      </c>
      <c r="BG849" s="9">
        <f t="shared" si="2076"/>
        <v>0</v>
      </c>
      <c r="BH849" s="9">
        <f t="shared" si="2076"/>
        <v>0</v>
      </c>
      <c r="BI849" s="9">
        <f t="shared" si="2076"/>
        <v>1555</v>
      </c>
      <c r="BJ849" s="9">
        <f t="shared" si="2076"/>
        <v>0</v>
      </c>
      <c r="BK849" s="9">
        <f t="shared" si="2076"/>
        <v>0</v>
      </c>
      <c r="BL849" s="9">
        <f t="shared" si="2076"/>
        <v>0</v>
      </c>
      <c r="BM849" s="9">
        <f t="shared" si="2076"/>
        <v>0</v>
      </c>
      <c r="BN849" s="9">
        <f t="shared" si="2076"/>
        <v>0</v>
      </c>
      <c r="BO849" s="9">
        <f t="shared" si="2076"/>
        <v>1555</v>
      </c>
      <c r="BP849" s="9">
        <f t="shared" si="2076"/>
        <v>0</v>
      </c>
      <c r="BQ849" s="9">
        <f t="shared" si="2077"/>
        <v>0</v>
      </c>
      <c r="BR849" s="9">
        <f t="shared" si="2077"/>
        <v>0</v>
      </c>
      <c r="BS849" s="9">
        <f t="shared" si="2077"/>
        <v>0</v>
      </c>
      <c r="BT849" s="9">
        <f t="shared" si="2077"/>
        <v>0</v>
      </c>
      <c r="BU849" s="9">
        <f t="shared" si="2077"/>
        <v>1555</v>
      </c>
      <c r="BV849" s="9">
        <f t="shared" si="2077"/>
        <v>0</v>
      </c>
      <c r="BW849" s="9">
        <f t="shared" si="2077"/>
        <v>0</v>
      </c>
      <c r="BX849" s="9">
        <f t="shared" si="2077"/>
        <v>0</v>
      </c>
      <c r="BY849" s="9">
        <f t="shared" si="2077"/>
        <v>0</v>
      </c>
      <c r="BZ849" s="9">
        <f t="shared" si="2077"/>
        <v>0</v>
      </c>
      <c r="CA849" s="9">
        <f t="shared" si="2077"/>
        <v>1555</v>
      </c>
      <c r="CB849" s="9">
        <f t="shared" si="2077"/>
        <v>0</v>
      </c>
      <c r="CC849" s="9">
        <f t="shared" si="2078"/>
        <v>0</v>
      </c>
      <c r="CD849" s="9">
        <f t="shared" si="2078"/>
        <v>0</v>
      </c>
      <c r="CE849" s="9">
        <f t="shared" si="2078"/>
        <v>0</v>
      </c>
      <c r="CF849" s="9">
        <f t="shared" si="2078"/>
        <v>0</v>
      </c>
      <c r="CG849" s="9">
        <f t="shared" si="2078"/>
        <v>1555</v>
      </c>
      <c r="CH849" s="9">
        <f t="shared" si="2078"/>
        <v>0</v>
      </c>
    </row>
    <row r="850" spans="1:86" ht="20.100000000000001" hidden="1" customHeight="1" x14ac:dyDescent="0.25">
      <c r="A850" s="28" t="s">
        <v>13</v>
      </c>
      <c r="B850" s="26">
        <v>913</v>
      </c>
      <c r="C850" s="26" t="s">
        <v>7</v>
      </c>
      <c r="D850" s="26" t="s">
        <v>8</v>
      </c>
      <c r="E850" s="26" t="s">
        <v>486</v>
      </c>
      <c r="F850" s="26" t="s">
        <v>34</v>
      </c>
      <c r="G850" s="9">
        <v>1555</v>
      </c>
      <c r="H850" s="9"/>
      <c r="I850" s="83"/>
      <c r="J850" s="83"/>
      <c r="K850" s="83"/>
      <c r="L850" s="83"/>
      <c r="M850" s="9">
        <f>G850+I850+J850+K850+L850</f>
        <v>1555</v>
      </c>
      <c r="N850" s="9">
        <f>H850+L850</f>
        <v>0</v>
      </c>
      <c r="O850" s="84"/>
      <c r="P850" s="84"/>
      <c r="Q850" s="84"/>
      <c r="R850" s="84"/>
      <c r="S850" s="9">
        <f>M850+O850+P850+Q850+R850</f>
        <v>1555</v>
      </c>
      <c r="T850" s="9">
        <f>N850+R850</f>
        <v>0</v>
      </c>
      <c r="U850" s="84"/>
      <c r="V850" s="84"/>
      <c r="W850" s="84"/>
      <c r="X850" s="84"/>
      <c r="Y850" s="9">
        <f>S850+U850+V850+W850+X850</f>
        <v>1555</v>
      </c>
      <c r="Z850" s="9">
        <f>T850+X850</f>
        <v>0</v>
      </c>
      <c r="AA850" s="84"/>
      <c r="AB850" s="84"/>
      <c r="AC850" s="84"/>
      <c r="AD850" s="84"/>
      <c r="AE850" s="9">
        <f>Y850+AA850+AB850+AC850+AD850</f>
        <v>1555</v>
      </c>
      <c r="AF850" s="9">
        <f>Z850+AD850</f>
        <v>0</v>
      </c>
      <c r="AG850" s="84"/>
      <c r="AH850" s="84"/>
      <c r="AI850" s="84"/>
      <c r="AJ850" s="84"/>
      <c r="AK850" s="9">
        <f>AE850+AG850+AH850+AI850+AJ850</f>
        <v>1555</v>
      </c>
      <c r="AL850" s="9">
        <f>AF850+AJ850</f>
        <v>0</v>
      </c>
      <c r="AM850" s="84"/>
      <c r="AN850" s="84"/>
      <c r="AO850" s="84"/>
      <c r="AP850" s="84"/>
      <c r="AQ850" s="9">
        <f>AK850+AM850+AN850+AO850+AP850</f>
        <v>1555</v>
      </c>
      <c r="AR850" s="9">
        <f>AL850+AP850</f>
        <v>0</v>
      </c>
      <c r="AS850" s="84"/>
      <c r="AT850" s="84"/>
      <c r="AU850" s="84"/>
      <c r="AV850" s="84"/>
      <c r="AW850" s="9">
        <f>AQ850+AS850+AT850+AU850+AV850</f>
        <v>1555</v>
      </c>
      <c r="AX850" s="9">
        <f>AR850+AV850</f>
        <v>0</v>
      </c>
      <c r="AY850" s="84"/>
      <c r="AZ850" s="84"/>
      <c r="BA850" s="84"/>
      <c r="BB850" s="84"/>
      <c r="BC850" s="9">
        <f>AW850+AY850+AZ850+BA850+BB850</f>
        <v>1555</v>
      </c>
      <c r="BD850" s="9">
        <f>AX850+BB850</f>
        <v>0</v>
      </c>
      <c r="BE850" s="84"/>
      <c r="BF850" s="84"/>
      <c r="BG850" s="84"/>
      <c r="BH850" s="84"/>
      <c r="BI850" s="9">
        <f>BC850+BE850+BF850+BG850+BH850</f>
        <v>1555</v>
      </c>
      <c r="BJ850" s="9">
        <f>BD850+BH850</f>
        <v>0</v>
      </c>
      <c r="BK850" s="84"/>
      <c r="BL850" s="84"/>
      <c r="BM850" s="84"/>
      <c r="BN850" s="84"/>
      <c r="BO850" s="9">
        <f>BI850+BK850+BL850+BM850+BN850</f>
        <v>1555</v>
      </c>
      <c r="BP850" s="9">
        <f>BJ850+BN850</f>
        <v>0</v>
      </c>
      <c r="BQ850" s="84"/>
      <c r="BR850" s="84"/>
      <c r="BS850" s="84"/>
      <c r="BT850" s="84"/>
      <c r="BU850" s="9">
        <f>BO850+BQ850+BR850+BS850+BT850</f>
        <v>1555</v>
      </c>
      <c r="BV850" s="9">
        <f>BP850+BT850</f>
        <v>0</v>
      </c>
      <c r="BW850" s="84"/>
      <c r="BX850" s="84"/>
      <c r="BY850" s="84"/>
      <c r="BZ850" s="84"/>
      <c r="CA850" s="9">
        <f>BU850+BW850+BX850+BY850+BZ850</f>
        <v>1555</v>
      </c>
      <c r="CB850" s="9">
        <f>BV850+BZ850</f>
        <v>0</v>
      </c>
      <c r="CC850" s="84"/>
      <c r="CD850" s="84"/>
      <c r="CE850" s="84"/>
      <c r="CF850" s="84"/>
      <c r="CG850" s="9">
        <f>CA850+CC850+CD850+CE850+CF850</f>
        <v>1555</v>
      </c>
      <c r="CH850" s="9">
        <f>CB850+CF850</f>
        <v>0</v>
      </c>
    </row>
    <row r="851" spans="1:86" ht="66" hidden="1" x14ac:dyDescent="0.25">
      <c r="A851" s="25" t="s">
        <v>503</v>
      </c>
      <c r="B851" s="26" t="s">
        <v>200</v>
      </c>
      <c r="C851" s="26" t="s">
        <v>7</v>
      </c>
      <c r="D851" s="26" t="s">
        <v>8</v>
      </c>
      <c r="E851" s="26" t="s">
        <v>502</v>
      </c>
      <c r="F851" s="26"/>
      <c r="G851" s="9">
        <f>G852</f>
        <v>0</v>
      </c>
      <c r="H851" s="9">
        <f>H852</f>
        <v>0</v>
      </c>
      <c r="I851" s="83"/>
      <c r="J851" s="83"/>
      <c r="K851" s="83"/>
      <c r="L851" s="83"/>
      <c r="M851" s="83"/>
      <c r="N851" s="83"/>
      <c r="O851" s="84"/>
      <c r="P851" s="84"/>
      <c r="Q851" s="84"/>
      <c r="R851" s="84"/>
      <c r="S851" s="84"/>
      <c r="T851" s="84"/>
      <c r="U851" s="84"/>
      <c r="V851" s="84"/>
      <c r="W851" s="84"/>
      <c r="X851" s="84"/>
      <c r="Y851" s="84"/>
      <c r="Z851" s="84"/>
      <c r="AA851" s="84">
        <f>AA852</f>
        <v>0</v>
      </c>
      <c r="AB851" s="9">
        <f t="shared" ref="AB851:AQ852" si="2079">AB852</f>
        <v>1068</v>
      </c>
      <c r="AC851" s="9">
        <f t="shared" si="2079"/>
        <v>0</v>
      </c>
      <c r="AD851" s="9">
        <f t="shared" si="2079"/>
        <v>3784</v>
      </c>
      <c r="AE851" s="9">
        <f t="shared" si="2079"/>
        <v>4852</v>
      </c>
      <c r="AF851" s="9">
        <f t="shared" si="2079"/>
        <v>3784</v>
      </c>
      <c r="AG851" s="84">
        <f>AG852</f>
        <v>0</v>
      </c>
      <c r="AH851" s="9">
        <f t="shared" si="2079"/>
        <v>0</v>
      </c>
      <c r="AI851" s="9">
        <f t="shared" si="2079"/>
        <v>0</v>
      </c>
      <c r="AJ851" s="9">
        <f t="shared" si="2079"/>
        <v>0</v>
      </c>
      <c r="AK851" s="9">
        <f t="shared" si="2079"/>
        <v>4852</v>
      </c>
      <c r="AL851" s="9">
        <f t="shared" si="2079"/>
        <v>3784</v>
      </c>
      <c r="AM851" s="84">
        <f>AM852</f>
        <v>0</v>
      </c>
      <c r="AN851" s="9">
        <f t="shared" si="2079"/>
        <v>0</v>
      </c>
      <c r="AO851" s="9">
        <f t="shared" si="2079"/>
        <v>0</v>
      </c>
      <c r="AP851" s="9">
        <f t="shared" si="2079"/>
        <v>0</v>
      </c>
      <c r="AQ851" s="9">
        <f t="shared" si="2079"/>
        <v>4852</v>
      </c>
      <c r="AR851" s="9">
        <f t="shared" ref="AN851:AR852" si="2080">AR852</f>
        <v>3784</v>
      </c>
      <c r="AS851" s="84">
        <f>AS852</f>
        <v>0</v>
      </c>
      <c r="AT851" s="9">
        <f t="shared" ref="AT851:BI852" si="2081">AT852</f>
        <v>0</v>
      </c>
      <c r="AU851" s="9">
        <f t="shared" si="2081"/>
        <v>0</v>
      </c>
      <c r="AV851" s="9">
        <f t="shared" si="2081"/>
        <v>0</v>
      </c>
      <c r="AW851" s="9">
        <f t="shared" si="2081"/>
        <v>4852</v>
      </c>
      <c r="AX851" s="9">
        <f t="shared" si="2081"/>
        <v>3784</v>
      </c>
      <c r="AY851" s="84">
        <f>AY852</f>
        <v>0</v>
      </c>
      <c r="AZ851" s="9">
        <f t="shared" si="2081"/>
        <v>0</v>
      </c>
      <c r="BA851" s="9">
        <f t="shared" si="2081"/>
        <v>0</v>
      </c>
      <c r="BB851" s="9">
        <f t="shared" si="2081"/>
        <v>0</v>
      </c>
      <c r="BC851" s="9">
        <f t="shared" si="2081"/>
        <v>4852</v>
      </c>
      <c r="BD851" s="9">
        <f t="shared" si="2081"/>
        <v>3784</v>
      </c>
      <c r="BE851" s="84">
        <f>BE852</f>
        <v>0</v>
      </c>
      <c r="BF851" s="9">
        <f t="shared" si="2081"/>
        <v>0</v>
      </c>
      <c r="BG851" s="9">
        <f t="shared" si="2081"/>
        <v>0</v>
      </c>
      <c r="BH851" s="9">
        <f t="shared" si="2081"/>
        <v>0</v>
      </c>
      <c r="BI851" s="9">
        <f t="shared" si="2081"/>
        <v>4852</v>
      </c>
      <c r="BJ851" s="9">
        <f t="shared" ref="BF851:BJ852" si="2082">BJ852</f>
        <v>3784</v>
      </c>
      <c r="BK851" s="84">
        <f>BK852</f>
        <v>0</v>
      </c>
      <c r="BL851" s="9">
        <f t="shared" ref="BL851:CA852" si="2083">BL852</f>
        <v>0</v>
      </c>
      <c r="BM851" s="9">
        <f t="shared" si="2083"/>
        <v>0</v>
      </c>
      <c r="BN851" s="9">
        <f t="shared" si="2083"/>
        <v>0</v>
      </c>
      <c r="BO851" s="9">
        <f t="shared" si="2083"/>
        <v>4852</v>
      </c>
      <c r="BP851" s="9">
        <f t="shared" si="2083"/>
        <v>3784</v>
      </c>
      <c r="BQ851" s="84">
        <f>BQ852</f>
        <v>0</v>
      </c>
      <c r="BR851" s="9">
        <f t="shared" si="2083"/>
        <v>0</v>
      </c>
      <c r="BS851" s="9">
        <f t="shared" si="2083"/>
        <v>0</v>
      </c>
      <c r="BT851" s="9">
        <f t="shared" si="2083"/>
        <v>0</v>
      </c>
      <c r="BU851" s="9">
        <f t="shared" si="2083"/>
        <v>4852</v>
      </c>
      <c r="BV851" s="9">
        <f t="shared" si="2083"/>
        <v>3784</v>
      </c>
      <c r="BW851" s="9">
        <f>BW852</f>
        <v>-1068</v>
      </c>
      <c r="BX851" s="9">
        <f t="shared" si="2083"/>
        <v>0</v>
      </c>
      <c r="BY851" s="9">
        <f t="shared" si="2083"/>
        <v>0</v>
      </c>
      <c r="BZ851" s="9">
        <f t="shared" si="2083"/>
        <v>-3784</v>
      </c>
      <c r="CA851" s="9">
        <f t="shared" si="2083"/>
        <v>0</v>
      </c>
      <c r="CB851" s="9">
        <f t="shared" ref="BX851:CB852" si="2084">CB852</f>
        <v>0</v>
      </c>
      <c r="CC851" s="9">
        <f>CC852</f>
        <v>0</v>
      </c>
      <c r="CD851" s="9">
        <f t="shared" ref="CD851:CH852" si="2085">CD852</f>
        <v>0</v>
      </c>
      <c r="CE851" s="9">
        <f t="shared" si="2085"/>
        <v>0</v>
      </c>
      <c r="CF851" s="9">
        <f t="shared" si="2085"/>
        <v>0</v>
      </c>
      <c r="CG851" s="9">
        <f t="shared" si="2085"/>
        <v>0</v>
      </c>
      <c r="CH851" s="9">
        <f t="shared" si="2085"/>
        <v>0</v>
      </c>
    </row>
    <row r="852" spans="1:86" ht="33" hidden="1" x14ac:dyDescent="0.25">
      <c r="A852" s="25" t="s">
        <v>11</v>
      </c>
      <c r="B852" s="26" t="s">
        <v>200</v>
      </c>
      <c r="C852" s="26" t="s">
        <v>7</v>
      </c>
      <c r="D852" s="26" t="s">
        <v>8</v>
      </c>
      <c r="E852" s="26" t="s">
        <v>502</v>
      </c>
      <c r="F852" s="26" t="s">
        <v>12</v>
      </c>
      <c r="G852" s="9">
        <f>G853</f>
        <v>0</v>
      </c>
      <c r="H852" s="9">
        <f>H853</f>
        <v>0</v>
      </c>
      <c r="I852" s="83"/>
      <c r="J852" s="83"/>
      <c r="K852" s="83"/>
      <c r="L852" s="83"/>
      <c r="M852" s="83"/>
      <c r="N852" s="83"/>
      <c r="O852" s="84"/>
      <c r="P852" s="84"/>
      <c r="Q852" s="84"/>
      <c r="R852" s="84"/>
      <c r="S852" s="84"/>
      <c r="T852" s="84"/>
      <c r="U852" s="84"/>
      <c r="V852" s="84"/>
      <c r="W852" s="84"/>
      <c r="X852" s="84"/>
      <c r="Y852" s="84"/>
      <c r="Z852" s="84"/>
      <c r="AA852" s="84">
        <f>AA853</f>
        <v>0</v>
      </c>
      <c r="AB852" s="9">
        <f t="shared" si="2079"/>
        <v>1068</v>
      </c>
      <c r="AC852" s="9">
        <f t="shared" si="2079"/>
        <v>0</v>
      </c>
      <c r="AD852" s="9">
        <f t="shared" si="2079"/>
        <v>3784</v>
      </c>
      <c r="AE852" s="9">
        <f t="shared" si="2079"/>
        <v>4852</v>
      </c>
      <c r="AF852" s="9">
        <f t="shared" si="2079"/>
        <v>3784</v>
      </c>
      <c r="AG852" s="84">
        <f>AG853</f>
        <v>0</v>
      </c>
      <c r="AH852" s="9">
        <f t="shared" si="2079"/>
        <v>0</v>
      </c>
      <c r="AI852" s="9">
        <f t="shared" si="2079"/>
        <v>0</v>
      </c>
      <c r="AJ852" s="9">
        <f t="shared" si="2079"/>
        <v>0</v>
      </c>
      <c r="AK852" s="9">
        <f t="shared" si="2079"/>
        <v>4852</v>
      </c>
      <c r="AL852" s="9">
        <f t="shared" si="2079"/>
        <v>3784</v>
      </c>
      <c r="AM852" s="84">
        <f>AM853</f>
        <v>0</v>
      </c>
      <c r="AN852" s="9">
        <f t="shared" si="2080"/>
        <v>0</v>
      </c>
      <c r="AO852" s="9">
        <f t="shared" si="2080"/>
        <v>0</v>
      </c>
      <c r="AP852" s="9">
        <f t="shared" si="2080"/>
        <v>0</v>
      </c>
      <c r="AQ852" s="9">
        <f t="shared" si="2080"/>
        <v>4852</v>
      </c>
      <c r="AR852" s="9">
        <f t="shared" si="2080"/>
        <v>3784</v>
      </c>
      <c r="AS852" s="84">
        <f>AS853</f>
        <v>0</v>
      </c>
      <c r="AT852" s="9">
        <f t="shared" si="2081"/>
        <v>0</v>
      </c>
      <c r="AU852" s="9">
        <f t="shared" si="2081"/>
        <v>0</v>
      </c>
      <c r="AV852" s="9">
        <f t="shared" si="2081"/>
        <v>0</v>
      </c>
      <c r="AW852" s="9">
        <f t="shared" si="2081"/>
        <v>4852</v>
      </c>
      <c r="AX852" s="9">
        <f t="shared" si="2081"/>
        <v>3784</v>
      </c>
      <c r="AY852" s="84">
        <f>AY853</f>
        <v>0</v>
      </c>
      <c r="AZ852" s="9">
        <f t="shared" si="2081"/>
        <v>0</v>
      </c>
      <c r="BA852" s="9">
        <f t="shared" si="2081"/>
        <v>0</v>
      </c>
      <c r="BB852" s="9">
        <f t="shared" si="2081"/>
        <v>0</v>
      </c>
      <c r="BC852" s="9">
        <f t="shared" si="2081"/>
        <v>4852</v>
      </c>
      <c r="BD852" s="9">
        <f t="shared" si="2081"/>
        <v>3784</v>
      </c>
      <c r="BE852" s="84">
        <f>BE853</f>
        <v>0</v>
      </c>
      <c r="BF852" s="9">
        <f t="shared" si="2082"/>
        <v>0</v>
      </c>
      <c r="BG852" s="9">
        <f t="shared" si="2082"/>
        <v>0</v>
      </c>
      <c r="BH852" s="9">
        <f t="shared" si="2082"/>
        <v>0</v>
      </c>
      <c r="BI852" s="9">
        <f t="shared" si="2082"/>
        <v>4852</v>
      </c>
      <c r="BJ852" s="9">
        <f t="shared" si="2082"/>
        <v>3784</v>
      </c>
      <c r="BK852" s="84">
        <f>BK853</f>
        <v>0</v>
      </c>
      <c r="BL852" s="9">
        <f t="shared" si="2083"/>
        <v>0</v>
      </c>
      <c r="BM852" s="9">
        <f t="shared" si="2083"/>
        <v>0</v>
      </c>
      <c r="BN852" s="9">
        <f t="shared" si="2083"/>
        <v>0</v>
      </c>
      <c r="BO852" s="9">
        <f t="shared" si="2083"/>
        <v>4852</v>
      </c>
      <c r="BP852" s="9">
        <f t="shared" si="2083"/>
        <v>3784</v>
      </c>
      <c r="BQ852" s="84">
        <f>BQ853</f>
        <v>0</v>
      </c>
      <c r="BR852" s="9">
        <f t="shared" si="2083"/>
        <v>0</v>
      </c>
      <c r="BS852" s="9">
        <f t="shared" si="2083"/>
        <v>0</v>
      </c>
      <c r="BT852" s="9">
        <f t="shared" si="2083"/>
        <v>0</v>
      </c>
      <c r="BU852" s="9">
        <f t="shared" si="2083"/>
        <v>4852</v>
      </c>
      <c r="BV852" s="9">
        <f t="shared" si="2083"/>
        <v>3784</v>
      </c>
      <c r="BW852" s="9">
        <f>BW853</f>
        <v>-1068</v>
      </c>
      <c r="BX852" s="9">
        <f t="shared" si="2084"/>
        <v>0</v>
      </c>
      <c r="BY852" s="9">
        <f t="shared" si="2084"/>
        <v>0</v>
      </c>
      <c r="BZ852" s="9">
        <f t="shared" si="2084"/>
        <v>-3784</v>
      </c>
      <c r="CA852" s="9">
        <f t="shared" si="2084"/>
        <v>0</v>
      </c>
      <c r="CB852" s="9">
        <f t="shared" si="2084"/>
        <v>0</v>
      </c>
      <c r="CC852" s="9">
        <f>CC853</f>
        <v>0</v>
      </c>
      <c r="CD852" s="9">
        <f t="shared" si="2085"/>
        <v>0</v>
      </c>
      <c r="CE852" s="9">
        <f t="shared" si="2085"/>
        <v>0</v>
      </c>
      <c r="CF852" s="9">
        <f t="shared" si="2085"/>
        <v>0</v>
      </c>
      <c r="CG852" s="9">
        <f t="shared" si="2085"/>
        <v>0</v>
      </c>
      <c r="CH852" s="9">
        <f t="shared" si="2085"/>
        <v>0</v>
      </c>
    </row>
    <row r="853" spans="1:86" ht="20.100000000000001" hidden="1" customHeight="1" x14ac:dyDescent="0.25">
      <c r="A853" s="28" t="s">
        <v>13</v>
      </c>
      <c r="B853" s="26" t="s">
        <v>200</v>
      </c>
      <c r="C853" s="26" t="s">
        <v>7</v>
      </c>
      <c r="D853" s="26" t="s">
        <v>8</v>
      </c>
      <c r="E853" s="26" t="s">
        <v>502</v>
      </c>
      <c r="F853" s="26" t="s">
        <v>34</v>
      </c>
      <c r="G853" s="9"/>
      <c r="H853" s="9"/>
      <c r="I853" s="83"/>
      <c r="J853" s="83"/>
      <c r="K853" s="83"/>
      <c r="L853" s="83"/>
      <c r="M853" s="83"/>
      <c r="N853" s="83"/>
      <c r="O853" s="84"/>
      <c r="P853" s="84"/>
      <c r="Q853" s="84"/>
      <c r="R853" s="84"/>
      <c r="S853" s="84"/>
      <c r="T853" s="84"/>
      <c r="U853" s="84"/>
      <c r="V853" s="84"/>
      <c r="W853" s="84"/>
      <c r="X853" s="84"/>
      <c r="Y853" s="84"/>
      <c r="Z853" s="84"/>
      <c r="AA853" s="84"/>
      <c r="AB853" s="9">
        <v>1068</v>
      </c>
      <c r="AC853" s="9"/>
      <c r="AD853" s="9">
        <v>3784</v>
      </c>
      <c r="AE853" s="9">
        <f>Y853+AA853+AB853+AC853+AD853</f>
        <v>4852</v>
      </c>
      <c r="AF853" s="9">
        <f>Z853+AD853</f>
        <v>3784</v>
      </c>
      <c r="AG853" s="84"/>
      <c r="AH853" s="9"/>
      <c r="AI853" s="9"/>
      <c r="AJ853" s="9"/>
      <c r="AK853" s="9">
        <f>AE853+AG853+AH853+AI853+AJ853</f>
        <v>4852</v>
      </c>
      <c r="AL853" s="9">
        <f>AF853+AJ853</f>
        <v>3784</v>
      </c>
      <c r="AM853" s="84"/>
      <c r="AN853" s="9"/>
      <c r="AO853" s="9"/>
      <c r="AP853" s="9"/>
      <c r="AQ853" s="9">
        <f>AK853+AM853+AN853+AO853+AP853</f>
        <v>4852</v>
      </c>
      <c r="AR853" s="9">
        <f>AL853+AP853</f>
        <v>3784</v>
      </c>
      <c r="AS853" s="84"/>
      <c r="AT853" s="9"/>
      <c r="AU853" s="9"/>
      <c r="AV853" s="9"/>
      <c r="AW853" s="9">
        <f>AQ853+AS853+AT853+AU853+AV853</f>
        <v>4852</v>
      </c>
      <c r="AX853" s="9">
        <f>AR853+AV853</f>
        <v>3784</v>
      </c>
      <c r="AY853" s="84"/>
      <c r="AZ853" s="9"/>
      <c r="BA853" s="9"/>
      <c r="BB853" s="9"/>
      <c r="BC853" s="9">
        <f>AW853+AY853+AZ853+BA853+BB853</f>
        <v>4852</v>
      </c>
      <c r="BD853" s="9">
        <f>AX853+BB853</f>
        <v>3784</v>
      </c>
      <c r="BE853" s="84"/>
      <c r="BF853" s="9"/>
      <c r="BG853" s="9"/>
      <c r="BH853" s="9"/>
      <c r="BI853" s="9">
        <f>BC853+BE853+BF853+BG853+BH853</f>
        <v>4852</v>
      </c>
      <c r="BJ853" s="9">
        <f>BD853+BH853</f>
        <v>3784</v>
      </c>
      <c r="BK853" s="84"/>
      <c r="BL853" s="9"/>
      <c r="BM853" s="9"/>
      <c r="BN853" s="9"/>
      <c r="BO853" s="9">
        <f>BI853+BK853+BL853+BM853+BN853</f>
        <v>4852</v>
      </c>
      <c r="BP853" s="9">
        <f>BJ853+BN853</f>
        <v>3784</v>
      </c>
      <c r="BQ853" s="84"/>
      <c r="BR853" s="9"/>
      <c r="BS853" s="9"/>
      <c r="BT853" s="9"/>
      <c r="BU853" s="9">
        <f>BO853+BQ853+BR853+BS853+BT853</f>
        <v>4852</v>
      </c>
      <c r="BV853" s="9">
        <f>BP853+BT853</f>
        <v>3784</v>
      </c>
      <c r="BW853" s="9">
        <v>-1068</v>
      </c>
      <c r="BX853" s="9"/>
      <c r="BY853" s="9"/>
      <c r="BZ853" s="9">
        <v>-3784</v>
      </c>
      <c r="CA853" s="9">
        <f>BU853+BW853+BX853+BY853+BZ853</f>
        <v>0</v>
      </c>
      <c r="CB853" s="9">
        <f>BV853+BZ853</f>
        <v>0</v>
      </c>
      <c r="CC853" s="9"/>
      <c r="CD853" s="9"/>
      <c r="CE853" s="9"/>
      <c r="CF853" s="9"/>
      <c r="CG853" s="9">
        <f>CA853+CC853+CD853+CE853+CF853</f>
        <v>0</v>
      </c>
      <c r="CH853" s="9">
        <f>CB853+CF853</f>
        <v>0</v>
      </c>
    </row>
    <row r="854" spans="1:86" ht="66" hidden="1" x14ac:dyDescent="0.25">
      <c r="A854" s="25" t="s">
        <v>837</v>
      </c>
      <c r="B854" s="26" t="s">
        <v>200</v>
      </c>
      <c r="C854" s="26" t="s">
        <v>7</v>
      </c>
      <c r="D854" s="26" t="s">
        <v>8</v>
      </c>
      <c r="E854" s="26" t="s">
        <v>836</v>
      </c>
      <c r="F854" s="26"/>
      <c r="G854" s="9"/>
      <c r="H854" s="9"/>
      <c r="I854" s="83"/>
      <c r="J854" s="83"/>
      <c r="K854" s="83"/>
      <c r="L854" s="83"/>
      <c r="M854" s="83"/>
      <c r="N854" s="83"/>
      <c r="O854" s="84"/>
      <c r="P854" s="84"/>
      <c r="Q854" s="84"/>
      <c r="R854" s="84"/>
      <c r="S854" s="84"/>
      <c r="T854" s="84"/>
      <c r="U854" s="84"/>
      <c r="V854" s="84"/>
      <c r="W854" s="84"/>
      <c r="X854" s="84"/>
      <c r="Y854" s="84"/>
      <c r="Z854" s="84"/>
      <c r="AA854" s="84"/>
      <c r="AB854" s="9"/>
      <c r="AC854" s="9"/>
      <c r="AD854" s="9"/>
      <c r="AE854" s="9"/>
      <c r="AF854" s="9"/>
      <c r="AG854" s="84"/>
      <c r="AH854" s="9"/>
      <c r="AI854" s="9"/>
      <c r="AJ854" s="9"/>
      <c r="AK854" s="9"/>
      <c r="AL854" s="9"/>
      <c r="AM854" s="84"/>
      <c r="AN854" s="9"/>
      <c r="AO854" s="9"/>
      <c r="AP854" s="9"/>
      <c r="AQ854" s="9"/>
      <c r="AR854" s="9"/>
      <c r="AS854" s="84"/>
      <c r="AT854" s="9"/>
      <c r="AU854" s="9"/>
      <c r="AV854" s="9"/>
      <c r="AW854" s="9"/>
      <c r="AX854" s="9"/>
      <c r="AY854" s="84"/>
      <c r="AZ854" s="9"/>
      <c r="BA854" s="9"/>
      <c r="BB854" s="9"/>
      <c r="BC854" s="9"/>
      <c r="BD854" s="9"/>
      <c r="BE854" s="84"/>
      <c r="BF854" s="9"/>
      <c r="BG854" s="9"/>
      <c r="BH854" s="9"/>
      <c r="BI854" s="9"/>
      <c r="BJ854" s="9"/>
      <c r="BK854" s="84"/>
      <c r="BL854" s="9"/>
      <c r="BM854" s="9"/>
      <c r="BN854" s="9"/>
      <c r="BO854" s="9"/>
      <c r="BP854" s="9"/>
      <c r="BQ854" s="84"/>
      <c r="BR854" s="9"/>
      <c r="BS854" s="9"/>
      <c r="BT854" s="9"/>
      <c r="BU854" s="9"/>
      <c r="BV854" s="9"/>
      <c r="BW854" s="9">
        <f>BW855</f>
        <v>1068</v>
      </c>
      <c r="BX854" s="9">
        <f t="shared" ref="BX854:CH855" si="2086">BX855</f>
        <v>0</v>
      </c>
      <c r="BY854" s="9">
        <f t="shared" si="2086"/>
        <v>0</v>
      </c>
      <c r="BZ854" s="9">
        <f t="shared" si="2086"/>
        <v>3784</v>
      </c>
      <c r="CA854" s="9">
        <f t="shared" si="2086"/>
        <v>4852</v>
      </c>
      <c r="CB854" s="9">
        <f t="shared" si="2086"/>
        <v>3784</v>
      </c>
      <c r="CC854" s="9">
        <f>CC855</f>
        <v>0</v>
      </c>
      <c r="CD854" s="9">
        <f t="shared" si="2086"/>
        <v>0</v>
      </c>
      <c r="CE854" s="9">
        <f t="shared" si="2086"/>
        <v>0</v>
      </c>
      <c r="CF854" s="9">
        <f t="shared" si="2086"/>
        <v>0</v>
      </c>
      <c r="CG854" s="9">
        <f t="shared" si="2086"/>
        <v>4852</v>
      </c>
      <c r="CH854" s="9">
        <f t="shared" si="2086"/>
        <v>3784</v>
      </c>
    </row>
    <row r="855" spans="1:86" ht="33" hidden="1" x14ac:dyDescent="0.25">
      <c r="A855" s="25" t="s">
        <v>11</v>
      </c>
      <c r="B855" s="26" t="s">
        <v>200</v>
      </c>
      <c r="C855" s="26" t="s">
        <v>7</v>
      </c>
      <c r="D855" s="26" t="s">
        <v>8</v>
      </c>
      <c r="E855" s="26" t="s">
        <v>836</v>
      </c>
      <c r="F855" s="26" t="s">
        <v>12</v>
      </c>
      <c r="G855" s="9"/>
      <c r="H855" s="9"/>
      <c r="I855" s="83"/>
      <c r="J855" s="83"/>
      <c r="K855" s="83"/>
      <c r="L855" s="83"/>
      <c r="M855" s="83"/>
      <c r="N855" s="83"/>
      <c r="O855" s="84"/>
      <c r="P855" s="84"/>
      <c r="Q855" s="84"/>
      <c r="R855" s="84"/>
      <c r="S855" s="84"/>
      <c r="T855" s="84"/>
      <c r="U855" s="84"/>
      <c r="V855" s="84"/>
      <c r="W855" s="84"/>
      <c r="X855" s="84"/>
      <c r="Y855" s="84"/>
      <c r="Z855" s="84"/>
      <c r="AA855" s="84"/>
      <c r="AB855" s="9"/>
      <c r="AC855" s="9"/>
      <c r="AD855" s="9"/>
      <c r="AE855" s="9"/>
      <c r="AF855" s="9"/>
      <c r="AG855" s="84"/>
      <c r="AH855" s="9"/>
      <c r="AI855" s="9"/>
      <c r="AJ855" s="9"/>
      <c r="AK855" s="9"/>
      <c r="AL855" s="9"/>
      <c r="AM855" s="84"/>
      <c r="AN855" s="9"/>
      <c r="AO855" s="9"/>
      <c r="AP855" s="9"/>
      <c r="AQ855" s="9"/>
      <c r="AR855" s="9"/>
      <c r="AS855" s="84"/>
      <c r="AT855" s="9"/>
      <c r="AU855" s="9"/>
      <c r="AV855" s="9"/>
      <c r="AW855" s="9"/>
      <c r="AX855" s="9"/>
      <c r="AY855" s="84"/>
      <c r="AZ855" s="9"/>
      <c r="BA855" s="9"/>
      <c r="BB855" s="9"/>
      <c r="BC855" s="9"/>
      <c r="BD855" s="9"/>
      <c r="BE855" s="84"/>
      <c r="BF855" s="9"/>
      <c r="BG855" s="9"/>
      <c r="BH855" s="9"/>
      <c r="BI855" s="9"/>
      <c r="BJ855" s="9"/>
      <c r="BK855" s="84"/>
      <c r="BL855" s="9"/>
      <c r="BM855" s="9"/>
      <c r="BN855" s="9"/>
      <c r="BO855" s="9"/>
      <c r="BP855" s="9"/>
      <c r="BQ855" s="84"/>
      <c r="BR855" s="9"/>
      <c r="BS855" s="9"/>
      <c r="BT855" s="9"/>
      <c r="BU855" s="9"/>
      <c r="BV855" s="9"/>
      <c r="BW855" s="9">
        <f>BW856</f>
        <v>1068</v>
      </c>
      <c r="BX855" s="9">
        <f t="shared" si="2086"/>
        <v>0</v>
      </c>
      <c r="BY855" s="9">
        <f t="shared" si="2086"/>
        <v>0</v>
      </c>
      <c r="BZ855" s="9">
        <f t="shared" si="2086"/>
        <v>3784</v>
      </c>
      <c r="CA855" s="9">
        <f t="shared" si="2086"/>
        <v>4852</v>
      </c>
      <c r="CB855" s="9">
        <f t="shared" si="2086"/>
        <v>3784</v>
      </c>
      <c r="CC855" s="9">
        <f>CC856</f>
        <v>0</v>
      </c>
      <c r="CD855" s="9">
        <f t="shared" si="2086"/>
        <v>0</v>
      </c>
      <c r="CE855" s="9">
        <f t="shared" si="2086"/>
        <v>0</v>
      </c>
      <c r="CF855" s="9">
        <f t="shared" si="2086"/>
        <v>0</v>
      </c>
      <c r="CG855" s="9">
        <f t="shared" si="2086"/>
        <v>4852</v>
      </c>
      <c r="CH855" s="9">
        <f t="shared" si="2086"/>
        <v>3784</v>
      </c>
    </row>
    <row r="856" spans="1:86" ht="20.100000000000001" hidden="1" customHeight="1" x14ac:dyDescent="0.25">
      <c r="A856" s="28" t="s">
        <v>13</v>
      </c>
      <c r="B856" s="26" t="s">
        <v>200</v>
      </c>
      <c r="C856" s="26" t="s">
        <v>7</v>
      </c>
      <c r="D856" s="26" t="s">
        <v>8</v>
      </c>
      <c r="E856" s="26" t="s">
        <v>836</v>
      </c>
      <c r="F856" s="26" t="s">
        <v>34</v>
      </c>
      <c r="G856" s="9"/>
      <c r="H856" s="9"/>
      <c r="I856" s="83"/>
      <c r="J856" s="83"/>
      <c r="K856" s="83"/>
      <c r="L856" s="83"/>
      <c r="M856" s="83"/>
      <c r="N856" s="83"/>
      <c r="O856" s="84"/>
      <c r="P856" s="84"/>
      <c r="Q856" s="84"/>
      <c r="R856" s="84"/>
      <c r="S856" s="84"/>
      <c r="T856" s="84"/>
      <c r="U856" s="84"/>
      <c r="V856" s="84"/>
      <c r="W856" s="84"/>
      <c r="X856" s="84"/>
      <c r="Y856" s="84"/>
      <c r="Z856" s="84"/>
      <c r="AA856" s="84"/>
      <c r="AB856" s="9"/>
      <c r="AC856" s="9"/>
      <c r="AD856" s="9"/>
      <c r="AE856" s="9"/>
      <c r="AF856" s="9"/>
      <c r="AG856" s="84"/>
      <c r="AH856" s="9"/>
      <c r="AI856" s="9"/>
      <c r="AJ856" s="9"/>
      <c r="AK856" s="9"/>
      <c r="AL856" s="9"/>
      <c r="AM856" s="84"/>
      <c r="AN856" s="9"/>
      <c r="AO856" s="9"/>
      <c r="AP856" s="9"/>
      <c r="AQ856" s="9"/>
      <c r="AR856" s="9"/>
      <c r="AS856" s="84"/>
      <c r="AT856" s="9"/>
      <c r="AU856" s="9"/>
      <c r="AV856" s="9"/>
      <c r="AW856" s="9"/>
      <c r="AX856" s="9"/>
      <c r="AY856" s="84"/>
      <c r="AZ856" s="9"/>
      <c r="BA856" s="9"/>
      <c r="BB856" s="9"/>
      <c r="BC856" s="9"/>
      <c r="BD856" s="9"/>
      <c r="BE856" s="84"/>
      <c r="BF856" s="9"/>
      <c r="BG856" s="9"/>
      <c r="BH856" s="9"/>
      <c r="BI856" s="9"/>
      <c r="BJ856" s="9"/>
      <c r="BK856" s="84"/>
      <c r="BL856" s="9"/>
      <c r="BM856" s="9"/>
      <c r="BN856" s="9"/>
      <c r="BO856" s="9"/>
      <c r="BP856" s="9"/>
      <c r="BQ856" s="84"/>
      <c r="BR856" s="9"/>
      <c r="BS856" s="9"/>
      <c r="BT856" s="9"/>
      <c r="BU856" s="9"/>
      <c r="BV856" s="9"/>
      <c r="BW856" s="9">
        <v>1068</v>
      </c>
      <c r="BX856" s="9"/>
      <c r="BY856" s="9"/>
      <c r="BZ856" s="9">
        <v>3784</v>
      </c>
      <c r="CA856" s="9">
        <f>BU856+BW856+BX856+BY856+BZ856</f>
        <v>4852</v>
      </c>
      <c r="CB856" s="9">
        <f>BV856+BZ856</f>
        <v>3784</v>
      </c>
      <c r="CC856" s="9"/>
      <c r="CD856" s="9"/>
      <c r="CE856" s="9"/>
      <c r="CF856" s="9"/>
      <c r="CG856" s="9">
        <f>CA856+CC856+CD856+CE856+CF856</f>
        <v>4852</v>
      </c>
      <c r="CH856" s="9">
        <f>CB856+CF856</f>
        <v>3784</v>
      </c>
    </row>
    <row r="857" spans="1:86" ht="20.100000000000001" hidden="1" customHeight="1" x14ac:dyDescent="0.25">
      <c r="A857" s="28" t="s">
        <v>689</v>
      </c>
      <c r="B857" s="26" t="s">
        <v>200</v>
      </c>
      <c r="C857" s="26" t="s">
        <v>7</v>
      </c>
      <c r="D857" s="26" t="s">
        <v>8</v>
      </c>
      <c r="E857" s="26" t="s">
        <v>698</v>
      </c>
      <c r="F857" s="26"/>
      <c r="G857" s="9">
        <f>G858</f>
        <v>0</v>
      </c>
      <c r="H857" s="9">
        <f>H858</f>
        <v>0</v>
      </c>
      <c r="I857" s="83"/>
      <c r="J857" s="83"/>
      <c r="K857" s="83"/>
      <c r="L857" s="83"/>
      <c r="M857" s="83"/>
      <c r="N857" s="83"/>
      <c r="O857" s="84"/>
      <c r="P857" s="84"/>
      <c r="Q857" s="84"/>
      <c r="R857" s="84"/>
      <c r="S857" s="84"/>
      <c r="T857" s="84"/>
      <c r="U857" s="84"/>
      <c r="V857" s="84"/>
      <c r="W857" s="84"/>
      <c r="X857" s="84"/>
      <c r="Y857" s="84"/>
      <c r="Z857" s="84"/>
      <c r="AA857" s="84"/>
      <c r="AB857" s="84"/>
      <c r="AC857" s="84"/>
      <c r="AD857" s="84"/>
      <c r="AE857" s="84"/>
      <c r="AF857" s="84"/>
      <c r="AG857" s="84"/>
      <c r="AH857" s="84"/>
      <c r="AI857" s="84"/>
      <c r="AJ857" s="84"/>
      <c r="AK857" s="84"/>
      <c r="AL857" s="84"/>
      <c r="AM857" s="84"/>
      <c r="AN857" s="84"/>
      <c r="AO857" s="84"/>
      <c r="AP857" s="84"/>
      <c r="AQ857" s="84"/>
      <c r="AR857" s="84"/>
      <c r="AS857" s="84"/>
      <c r="AT857" s="84"/>
      <c r="AU857" s="84"/>
      <c r="AV857" s="84"/>
      <c r="AW857" s="84"/>
      <c r="AX857" s="84"/>
      <c r="AY857" s="84"/>
      <c r="AZ857" s="84"/>
      <c r="BA857" s="84"/>
      <c r="BB857" s="84"/>
      <c r="BC857" s="84"/>
      <c r="BD857" s="84"/>
      <c r="BE857" s="84"/>
      <c r="BF857" s="84"/>
      <c r="BG857" s="84"/>
      <c r="BH857" s="84"/>
      <c r="BI857" s="84"/>
      <c r="BJ857" s="84"/>
      <c r="BK857" s="84"/>
      <c r="BL857" s="84"/>
      <c r="BM857" s="84"/>
      <c r="BN857" s="84"/>
      <c r="BO857" s="84"/>
      <c r="BP857" s="84"/>
      <c r="BQ857" s="84"/>
      <c r="BR857" s="84"/>
      <c r="BS857" s="84"/>
      <c r="BT857" s="84"/>
      <c r="BU857" s="84"/>
      <c r="BV857" s="84"/>
      <c r="BW857" s="84"/>
      <c r="BX857" s="84"/>
      <c r="BY857" s="84"/>
      <c r="BZ857" s="84"/>
      <c r="CA857" s="84"/>
      <c r="CB857" s="84"/>
      <c r="CC857" s="84"/>
      <c r="CD857" s="84"/>
      <c r="CE857" s="84"/>
      <c r="CF857" s="84"/>
      <c r="CG857" s="84"/>
      <c r="CH857" s="84"/>
    </row>
    <row r="858" spans="1:86" ht="33" hidden="1" x14ac:dyDescent="0.25">
      <c r="A858" s="25" t="s">
        <v>11</v>
      </c>
      <c r="B858" s="26" t="s">
        <v>200</v>
      </c>
      <c r="C858" s="26" t="s">
        <v>7</v>
      </c>
      <c r="D858" s="26" t="s">
        <v>8</v>
      </c>
      <c r="E858" s="26" t="s">
        <v>698</v>
      </c>
      <c r="F858" s="26" t="s">
        <v>12</v>
      </c>
      <c r="G858" s="9">
        <f>G859</f>
        <v>0</v>
      </c>
      <c r="H858" s="9">
        <f>H859</f>
        <v>0</v>
      </c>
      <c r="I858" s="83"/>
      <c r="J858" s="83"/>
      <c r="K858" s="83"/>
      <c r="L858" s="83"/>
      <c r="M858" s="83"/>
      <c r="N858" s="83"/>
      <c r="O858" s="84"/>
      <c r="P858" s="84"/>
      <c r="Q858" s="84"/>
      <c r="R858" s="84"/>
      <c r="S858" s="84"/>
      <c r="T858" s="84"/>
      <c r="U858" s="84"/>
      <c r="V858" s="84"/>
      <c r="W858" s="84"/>
      <c r="X858" s="84"/>
      <c r="Y858" s="84"/>
      <c r="Z858" s="84"/>
      <c r="AA858" s="84"/>
      <c r="AB858" s="84"/>
      <c r="AC858" s="84"/>
      <c r="AD858" s="84"/>
      <c r="AE858" s="84"/>
      <c r="AF858" s="84"/>
      <c r="AG858" s="84"/>
      <c r="AH858" s="84"/>
      <c r="AI858" s="84"/>
      <c r="AJ858" s="84"/>
      <c r="AK858" s="84"/>
      <c r="AL858" s="84"/>
      <c r="AM858" s="84"/>
      <c r="AN858" s="84"/>
      <c r="AO858" s="84"/>
      <c r="AP858" s="84"/>
      <c r="AQ858" s="84"/>
      <c r="AR858" s="84"/>
      <c r="AS858" s="84"/>
      <c r="AT858" s="84"/>
      <c r="AU858" s="84"/>
      <c r="AV858" s="84"/>
      <c r="AW858" s="84"/>
      <c r="AX858" s="84"/>
      <c r="AY858" s="84"/>
      <c r="AZ858" s="84"/>
      <c r="BA858" s="84"/>
      <c r="BB858" s="84"/>
      <c r="BC858" s="84"/>
      <c r="BD858" s="84"/>
      <c r="BE858" s="84"/>
      <c r="BF858" s="84"/>
      <c r="BG858" s="84"/>
      <c r="BH858" s="84"/>
      <c r="BI858" s="84"/>
      <c r="BJ858" s="84"/>
      <c r="BK858" s="84"/>
      <c r="BL858" s="84"/>
      <c r="BM858" s="84"/>
      <c r="BN858" s="84"/>
      <c r="BO858" s="84"/>
      <c r="BP858" s="84"/>
      <c r="BQ858" s="84"/>
      <c r="BR858" s="84"/>
      <c r="BS858" s="84"/>
      <c r="BT858" s="84"/>
      <c r="BU858" s="84"/>
      <c r="BV858" s="84"/>
      <c r="BW858" s="84"/>
      <c r="BX858" s="84"/>
      <c r="BY858" s="84"/>
      <c r="BZ858" s="84"/>
      <c r="CA858" s="84"/>
      <c r="CB858" s="84"/>
      <c r="CC858" s="84"/>
      <c r="CD858" s="84"/>
      <c r="CE858" s="84"/>
      <c r="CF858" s="84"/>
      <c r="CG858" s="84"/>
      <c r="CH858" s="84"/>
    </row>
    <row r="859" spans="1:86" ht="20.100000000000001" hidden="1" customHeight="1" x14ac:dyDescent="0.25">
      <c r="A859" s="28" t="s">
        <v>13</v>
      </c>
      <c r="B859" s="26" t="s">
        <v>200</v>
      </c>
      <c r="C859" s="26" t="s">
        <v>7</v>
      </c>
      <c r="D859" s="26" t="s">
        <v>8</v>
      </c>
      <c r="E859" s="26" t="s">
        <v>698</v>
      </c>
      <c r="F859" s="26" t="s">
        <v>34</v>
      </c>
      <c r="G859" s="9"/>
      <c r="H859" s="9"/>
      <c r="I859" s="83"/>
      <c r="J859" s="83"/>
      <c r="K859" s="83"/>
      <c r="L859" s="83"/>
      <c r="M859" s="83"/>
      <c r="N859" s="83"/>
      <c r="O859" s="84"/>
      <c r="P859" s="84"/>
      <c r="Q859" s="84"/>
      <c r="R859" s="84"/>
      <c r="S859" s="84"/>
      <c r="T859" s="84"/>
      <c r="U859" s="84"/>
      <c r="V859" s="84"/>
      <c r="W859" s="84"/>
      <c r="X859" s="84"/>
      <c r="Y859" s="84"/>
      <c r="Z859" s="84"/>
      <c r="AA859" s="84"/>
      <c r="AB859" s="84"/>
      <c r="AC859" s="84"/>
      <c r="AD859" s="84"/>
      <c r="AE859" s="84"/>
      <c r="AF859" s="84"/>
      <c r="AG859" s="84"/>
      <c r="AH859" s="84"/>
      <c r="AI859" s="84"/>
      <c r="AJ859" s="84"/>
      <c r="AK859" s="84"/>
      <c r="AL859" s="84"/>
      <c r="AM859" s="84"/>
      <c r="AN859" s="84"/>
      <c r="AO859" s="84"/>
      <c r="AP859" s="84"/>
      <c r="AQ859" s="84"/>
      <c r="AR859" s="84"/>
      <c r="AS859" s="84"/>
      <c r="AT859" s="84"/>
      <c r="AU859" s="84"/>
      <c r="AV859" s="84"/>
      <c r="AW859" s="84"/>
      <c r="AX859" s="84"/>
      <c r="AY859" s="84"/>
      <c r="AZ859" s="84"/>
      <c r="BA859" s="84"/>
      <c r="BB859" s="84"/>
      <c r="BC859" s="84"/>
      <c r="BD859" s="84"/>
      <c r="BE859" s="84"/>
      <c r="BF859" s="84"/>
      <c r="BG859" s="84"/>
      <c r="BH859" s="84"/>
      <c r="BI859" s="84"/>
      <c r="BJ859" s="84"/>
      <c r="BK859" s="84"/>
      <c r="BL859" s="84"/>
      <c r="BM859" s="84"/>
      <c r="BN859" s="84"/>
      <c r="BO859" s="84"/>
      <c r="BP859" s="84"/>
      <c r="BQ859" s="84"/>
      <c r="BR859" s="84"/>
      <c r="BS859" s="84"/>
      <c r="BT859" s="84"/>
      <c r="BU859" s="84"/>
      <c r="BV859" s="84"/>
      <c r="BW859" s="84"/>
      <c r="BX859" s="84"/>
      <c r="BY859" s="84"/>
      <c r="BZ859" s="84"/>
      <c r="CA859" s="84"/>
      <c r="CB859" s="84"/>
      <c r="CC859" s="84"/>
      <c r="CD859" s="84"/>
      <c r="CE859" s="84"/>
      <c r="CF859" s="84"/>
      <c r="CG859" s="84"/>
      <c r="CH859" s="84"/>
    </row>
    <row r="860" spans="1:86" hidden="1" x14ac:dyDescent="0.25">
      <c r="A860" s="38"/>
      <c r="B860" s="42"/>
      <c r="C860" s="26"/>
      <c r="D860" s="26"/>
      <c r="E860" s="26"/>
      <c r="F860" s="26"/>
      <c r="G860" s="9"/>
      <c r="H860" s="9"/>
      <c r="I860" s="83"/>
      <c r="J860" s="83"/>
      <c r="K860" s="83"/>
      <c r="L860" s="83"/>
      <c r="M860" s="83"/>
      <c r="N860" s="83"/>
      <c r="O860" s="84"/>
      <c r="P860" s="84"/>
      <c r="Q860" s="84"/>
      <c r="R860" s="84"/>
      <c r="S860" s="84"/>
      <c r="T860" s="84"/>
      <c r="U860" s="84"/>
      <c r="V860" s="84"/>
      <c r="W860" s="84"/>
      <c r="X860" s="84"/>
      <c r="Y860" s="84"/>
      <c r="Z860" s="84"/>
      <c r="AA860" s="84"/>
      <c r="AB860" s="84"/>
      <c r="AC860" s="84"/>
      <c r="AD860" s="84"/>
      <c r="AE860" s="84"/>
      <c r="AF860" s="84"/>
      <c r="AG860" s="84"/>
      <c r="AH860" s="84"/>
      <c r="AI860" s="84"/>
      <c r="AJ860" s="84"/>
      <c r="AK860" s="84"/>
      <c r="AL860" s="84"/>
      <c r="AM860" s="84"/>
      <c r="AN860" s="84"/>
      <c r="AO860" s="84"/>
      <c r="AP860" s="84"/>
      <c r="AQ860" s="84"/>
      <c r="AR860" s="84"/>
      <c r="AS860" s="84"/>
      <c r="AT860" s="84"/>
      <c r="AU860" s="84"/>
      <c r="AV860" s="84"/>
      <c r="AW860" s="84"/>
      <c r="AX860" s="84"/>
      <c r="AY860" s="84"/>
      <c r="AZ860" s="84"/>
      <c r="BA860" s="84"/>
      <c r="BB860" s="84"/>
      <c r="BC860" s="84"/>
      <c r="BD860" s="84"/>
      <c r="BE860" s="84"/>
      <c r="BF860" s="84"/>
      <c r="BG860" s="84"/>
      <c r="BH860" s="84"/>
      <c r="BI860" s="84"/>
      <c r="BJ860" s="84"/>
      <c r="BK860" s="84"/>
      <c r="BL860" s="84"/>
      <c r="BM860" s="84"/>
      <c r="BN860" s="84"/>
      <c r="BO860" s="84"/>
      <c r="BP860" s="84"/>
      <c r="BQ860" s="84"/>
      <c r="BR860" s="84"/>
      <c r="BS860" s="84"/>
      <c r="BT860" s="84"/>
      <c r="BU860" s="84"/>
      <c r="BV860" s="84"/>
      <c r="BW860" s="84"/>
      <c r="BX860" s="84"/>
      <c r="BY860" s="84"/>
      <c r="BZ860" s="84"/>
      <c r="CA860" s="84"/>
      <c r="CB860" s="84"/>
      <c r="CC860" s="84"/>
      <c r="CD860" s="84"/>
      <c r="CE860" s="84"/>
      <c r="CF860" s="84"/>
      <c r="CG860" s="84"/>
      <c r="CH860" s="84"/>
    </row>
    <row r="861" spans="1:86" ht="18.75" hidden="1" x14ac:dyDescent="0.3">
      <c r="A861" s="51" t="s">
        <v>430</v>
      </c>
      <c r="B861" s="24" t="s">
        <v>200</v>
      </c>
      <c r="C861" s="24" t="s">
        <v>7</v>
      </c>
      <c r="D861" s="24" t="s">
        <v>79</v>
      </c>
      <c r="E861" s="24"/>
      <c r="F861" s="54"/>
      <c r="G861" s="15">
        <f>G862+G888+G893</f>
        <v>321017</v>
      </c>
      <c r="H861" s="15">
        <f t="shared" ref="H861:N861" si="2087">H862+H888+H893</f>
        <v>123199</v>
      </c>
      <c r="I861" s="15">
        <f t="shared" si="2087"/>
        <v>0</v>
      </c>
      <c r="J861" s="15">
        <f t="shared" si="2087"/>
        <v>0</v>
      </c>
      <c r="K861" s="15">
        <f t="shared" si="2087"/>
        <v>0</v>
      </c>
      <c r="L861" s="15">
        <f t="shared" si="2087"/>
        <v>0</v>
      </c>
      <c r="M861" s="15">
        <f t="shared" si="2087"/>
        <v>321017</v>
      </c>
      <c r="N861" s="15">
        <f t="shared" si="2087"/>
        <v>123199</v>
      </c>
      <c r="O861" s="15">
        <f t="shared" ref="O861:T861" si="2088">O862+O888+O893</f>
        <v>0</v>
      </c>
      <c r="P861" s="15">
        <f t="shared" si="2088"/>
        <v>0</v>
      </c>
      <c r="Q861" s="15">
        <f t="shared" si="2088"/>
        <v>0</v>
      </c>
      <c r="R861" s="15">
        <f t="shared" si="2088"/>
        <v>15022</v>
      </c>
      <c r="S861" s="15">
        <f t="shared" si="2088"/>
        <v>336039</v>
      </c>
      <c r="T861" s="15">
        <f t="shared" si="2088"/>
        <v>138221</v>
      </c>
      <c r="U861" s="15">
        <f t="shared" ref="U861:Z861" si="2089">U862+U888+U893</f>
        <v>0</v>
      </c>
      <c r="V861" s="15">
        <f t="shared" si="2089"/>
        <v>0</v>
      </c>
      <c r="W861" s="15">
        <f t="shared" si="2089"/>
        <v>0</v>
      </c>
      <c r="X861" s="15">
        <f t="shared" si="2089"/>
        <v>0</v>
      </c>
      <c r="Y861" s="15">
        <f t="shared" si="2089"/>
        <v>336039</v>
      </c>
      <c r="Z861" s="15">
        <f t="shared" si="2089"/>
        <v>138221</v>
      </c>
      <c r="AA861" s="15">
        <f t="shared" ref="AA861:AF861" si="2090">AA862+AA888+AA893</f>
        <v>0</v>
      </c>
      <c r="AB861" s="15">
        <f t="shared" si="2090"/>
        <v>0</v>
      </c>
      <c r="AC861" s="15">
        <f t="shared" si="2090"/>
        <v>0</v>
      </c>
      <c r="AD861" s="15">
        <f t="shared" si="2090"/>
        <v>56954</v>
      </c>
      <c r="AE861" s="15">
        <f t="shared" si="2090"/>
        <v>392993</v>
      </c>
      <c r="AF861" s="15">
        <f t="shared" si="2090"/>
        <v>195175</v>
      </c>
      <c r="AG861" s="15">
        <f t="shared" ref="AG861:AL861" si="2091">AG862+AG888+AG893</f>
        <v>0</v>
      </c>
      <c r="AH861" s="15">
        <f t="shared" si="2091"/>
        <v>0</v>
      </c>
      <c r="AI861" s="15">
        <f t="shared" si="2091"/>
        <v>0</v>
      </c>
      <c r="AJ861" s="15">
        <f t="shared" si="2091"/>
        <v>0</v>
      </c>
      <c r="AK861" s="15">
        <f t="shared" si="2091"/>
        <v>392993</v>
      </c>
      <c r="AL861" s="15">
        <f t="shared" si="2091"/>
        <v>195175</v>
      </c>
      <c r="AM861" s="15">
        <f t="shared" ref="AM861:AR861" si="2092">AM862+AM888+AM893</f>
        <v>0</v>
      </c>
      <c r="AN861" s="15">
        <f t="shared" si="2092"/>
        <v>0</v>
      </c>
      <c r="AO861" s="15">
        <f t="shared" si="2092"/>
        <v>0</v>
      </c>
      <c r="AP861" s="15">
        <f t="shared" si="2092"/>
        <v>0</v>
      </c>
      <c r="AQ861" s="15">
        <f t="shared" si="2092"/>
        <v>392993</v>
      </c>
      <c r="AR861" s="15">
        <f t="shared" si="2092"/>
        <v>195175</v>
      </c>
      <c r="AS861" s="15">
        <f t="shared" ref="AS861:AX861" si="2093">AS862+AS888+AS893</f>
        <v>310</v>
      </c>
      <c r="AT861" s="15">
        <f t="shared" si="2093"/>
        <v>0</v>
      </c>
      <c r="AU861" s="15">
        <f t="shared" si="2093"/>
        <v>0</v>
      </c>
      <c r="AV861" s="15">
        <f t="shared" si="2093"/>
        <v>0</v>
      </c>
      <c r="AW861" s="15">
        <f t="shared" si="2093"/>
        <v>393303</v>
      </c>
      <c r="AX861" s="15">
        <f t="shared" si="2093"/>
        <v>195175</v>
      </c>
      <c r="AY861" s="15">
        <f t="shared" ref="AY861:BD861" si="2094">AY862+AY888+AY893</f>
        <v>-2000</v>
      </c>
      <c r="AZ861" s="15">
        <f t="shared" si="2094"/>
        <v>0</v>
      </c>
      <c r="BA861" s="15">
        <f t="shared" si="2094"/>
        <v>0</v>
      </c>
      <c r="BB861" s="15">
        <f t="shared" si="2094"/>
        <v>1712</v>
      </c>
      <c r="BC861" s="15">
        <f t="shared" si="2094"/>
        <v>393015</v>
      </c>
      <c r="BD861" s="15">
        <f t="shared" si="2094"/>
        <v>196887</v>
      </c>
      <c r="BE861" s="15">
        <f t="shared" ref="BE861:BJ861" si="2095">BE862+BE888+BE893</f>
        <v>0</v>
      </c>
      <c r="BF861" s="15">
        <f t="shared" si="2095"/>
        <v>0</v>
      </c>
      <c r="BG861" s="15">
        <f t="shared" si="2095"/>
        <v>0</v>
      </c>
      <c r="BH861" s="15">
        <f t="shared" si="2095"/>
        <v>0</v>
      </c>
      <c r="BI861" s="15">
        <f t="shared" si="2095"/>
        <v>393015</v>
      </c>
      <c r="BJ861" s="15">
        <f t="shared" si="2095"/>
        <v>196887</v>
      </c>
      <c r="BK861" s="15">
        <f t="shared" ref="BK861:BP861" si="2096">BK862+BK888+BK893</f>
        <v>0</v>
      </c>
      <c r="BL861" s="15">
        <f t="shared" si="2096"/>
        <v>0</v>
      </c>
      <c r="BM861" s="15">
        <f t="shared" si="2096"/>
        <v>0</v>
      </c>
      <c r="BN861" s="15">
        <f t="shared" si="2096"/>
        <v>0</v>
      </c>
      <c r="BO861" s="15">
        <f t="shared" si="2096"/>
        <v>393015</v>
      </c>
      <c r="BP861" s="15">
        <f t="shared" si="2096"/>
        <v>196887</v>
      </c>
      <c r="BQ861" s="15">
        <f t="shared" ref="BQ861:BV861" si="2097">BQ862+BQ888+BQ893</f>
        <v>0</v>
      </c>
      <c r="BR861" s="15">
        <f t="shared" si="2097"/>
        <v>0</v>
      </c>
      <c r="BS861" s="15">
        <f t="shared" si="2097"/>
        <v>0</v>
      </c>
      <c r="BT861" s="15">
        <f t="shared" si="2097"/>
        <v>0</v>
      </c>
      <c r="BU861" s="15">
        <f t="shared" si="2097"/>
        <v>393015</v>
      </c>
      <c r="BV861" s="15">
        <f t="shared" si="2097"/>
        <v>196887</v>
      </c>
      <c r="BW861" s="15">
        <f t="shared" ref="BW861:CB861" si="2098">BW862+BW888+BW893</f>
        <v>0</v>
      </c>
      <c r="BX861" s="15">
        <f t="shared" si="2098"/>
        <v>0</v>
      </c>
      <c r="BY861" s="15">
        <f t="shared" si="2098"/>
        <v>0</v>
      </c>
      <c r="BZ861" s="15">
        <f t="shared" si="2098"/>
        <v>0</v>
      </c>
      <c r="CA861" s="15">
        <f t="shared" si="2098"/>
        <v>393015</v>
      </c>
      <c r="CB861" s="15">
        <f t="shared" si="2098"/>
        <v>196887</v>
      </c>
      <c r="CC861" s="15">
        <f t="shared" ref="CC861:CH861" si="2099">CC862+CC888+CC893</f>
        <v>0</v>
      </c>
      <c r="CD861" s="15">
        <f t="shared" si="2099"/>
        <v>0</v>
      </c>
      <c r="CE861" s="15">
        <f t="shared" si="2099"/>
        <v>0</v>
      </c>
      <c r="CF861" s="15">
        <f t="shared" si="2099"/>
        <v>0</v>
      </c>
      <c r="CG861" s="15">
        <f t="shared" si="2099"/>
        <v>393015</v>
      </c>
      <c r="CH861" s="15">
        <f t="shared" si="2099"/>
        <v>196887</v>
      </c>
    </row>
    <row r="862" spans="1:86" ht="33" hidden="1" x14ac:dyDescent="0.25">
      <c r="A862" s="28" t="s">
        <v>567</v>
      </c>
      <c r="B862" s="26">
        <v>913</v>
      </c>
      <c r="C862" s="26" t="s">
        <v>7</v>
      </c>
      <c r="D862" s="26" t="s">
        <v>79</v>
      </c>
      <c r="E862" s="26" t="s">
        <v>184</v>
      </c>
      <c r="F862" s="26"/>
      <c r="G862" s="9">
        <f>G863+G867+G871+G878+G882+G885</f>
        <v>321017</v>
      </c>
      <c r="H862" s="9">
        <f t="shared" ref="H862:N862" si="2100">H863+H867+H871+H878+H882+H885</f>
        <v>123199</v>
      </c>
      <c r="I862" s="9">
        <f t="shared" si="2100"/>
        <v>0</v>
      </c>
      <c r="J862" s="9">
        <f t="shared" si="2100"/>
        <v>0</v>
      </c>
      <c r="K862" s="9">
        <f t="shared" si="2100"/>
        <v>0</v>
      </c>
      <c r="L862" s="9">
        <f t="shared" si="2100"/>
        <v>0</v>
      </c>
      <c r="M862" s="9">
        <f t="shared" si="2100"/>
        <v>321017</v>
      </c>
      <c r="N862" s="9">
        <f t="shared" si="2100"/>
        <v>123199</v>
      </c>
      <c r="O862" s="9">
        <f t="shared" ref="O862:T862" si="2101">O863+O867+O871+O878+O882+O885</f>
        <v>0</v>
      </c>
      <c r="P862" s="9">
        <f t="shared" si="2101"/>
        <v>0</v>
      </c>
      <c r="Q862" s="9">
        <f t="shared" si="2101"/>
        <v>0</v>
      </c>
      <c r="R862" s="9">
        <f t="shared" si="2101"/>
        <v>15022</v>
      </c>
      <c r="S862" s="9">
        <f t="shared" si="2101"/>
        <v>336039</v>
      </c>
      <c r="T862" s="9">
        <f t="shared" si="2101"/>
        <v>138221</v>
      </c>
      <c r="U862" s="9">
        <f t="shared" ref="U862:Z862" si="2102">U863+U867+U871+U878+U882+U885</f>
        <v>0</v>
      </c>
      <c r="V862" s="9">
        <f t="shared" si="2102"/>
        <v>0</v>
      </c>
      <c r="W862" s="9">
        <f t="shared" si="2102"/>
        <v>0</v>
      </c>
      <c r="X862" s="9">
        <f t="shared" si="2102"/>
        <v>0</v>
      </c>
      <c r="Y862" s="9">
        <f t="shared" si="2102"/>
        <v>336039</v>
      </c>
      <c r="Z862" s="9">
        <f t="shared" si="2102"/>
        <v>138221</v>
      </c>
      <c r="AA862" s="9">
        <f t="shared" ref="AA862:AF862" si="2103">AA863+AA867+AA871+AA878+AA882+AA885</f>
        <v>0</v>
      </c>
      <c r="AB862" s="9">
        <f t="shared" si="2103"/>
        <v>0</v>
      </c>
      <c r="AC862" s="9">
        <f t="shared" si="2103"/>
        <v>0</v>
      </c>
      <c r="AD862" s="9">
        <f t="shared" si="2103"/>
        <v>56954</v>
      </c>
      <c r="AE862" s="9">
        <f t="shared" si="2103"/>
        <v>392993</v>
      </c>
      <c r="AF862" s="9">
        <f t="shared" si="2103"/>
        <v>195175</v>
      </c>
      <c r="AG862" s="9">
        <f t="shared" ref="AG862:AL862" si="2104">AG863+AG867+AG871+AG878+AG882+AG885</f>
        <v>0</v>
      </c>
      <c r="AH862" s="9">
        <f t="shared" si="2104"/>
        <v>0</v>
      </c>
      <c r="AI862" s="9">
        <f t="shared" si="2104"/>
        <v>0</v>
      </c>
      <c r="AJ862" s="9">
        <f t="shared" si="2104"/>
        <v>0</v>
      </c>
      <c r="AK862" s="9">
        <f t="shared" si="2104"/>
        <v>392993</v>
      </c>
      <c r="AL862" s="9">
        <f t="shared" si="2104"/>
        <v>195175</v>
      </c>
      <c r="AM862" s="9">
        <f t="shared" ref="AM862:AR862" si="2105">AM863+AM867+AM871+AM878+AM882+AM885</f>
        <v>0</v>
      </c>
      <c r="AN862" s="9">
        <f t="shared" si="2105"/>
        <v>0</v>
      </c>
      <c r="AO862" s="9">
        <f t="shared" si="2105"/>
        <v>0</v>
      </c>
      <c r="AP862" s="9">
        <f t="shared" si="2105"/>
        <v>0</v>
      </c>
      <c r="AQ862" s="9">
        <f t="shared" si="2105"/>
        <v>392993</v>
      </c>
      <c r="AR862" s="9">
        <f t="shared" si="2105"/>
        <v>195175</v>
      </c>
      <c r="AS862" s="9">
        <f t="shared" ref="AS862:AX862" si="2106">AS863+AS867+AS871+AS878+AS882+AS885</f>
        <v>310</v>
      </c>
      <c r="AT862" s="9">
        <f t="shared" si="2106"/>
        <v>0</v>
      </c>
      <c r="AU862" s="9">
        <f t="shared" si="2106"/>
        <v>0</v>
      </c>
      <c r="AV862" s="9">
        <f t="shared" si="2106"/>
        <v>0</v>
      </c>
      <c r="AW862" s="9">
        <f t="shared" si="2106"/>
        <v>393303</v>
      </c>
      <c r="AX862" s="9">
        <f t="shared" si="2106"/>
        <v>195175</v>
      </c>
      <c r="AY862" s="9">
        <f t="shared" ref="AY862:BD862" si="2107">AY863+AY867+AY871+AY878+AY882+AY885</f>
        <v>-2000</v>
      </c>
      <c r="AZ862" s="9">
        <f t="shared" si="2107"/>
        <v>0</v>
      </c>
      <c r="BA862" s="9">
        <f t="shared" si="2107"/>
        <v>0</v>
      </c>
      <c r="BB862" s="9">
        <f t="shared" si="2107"/>
        <v>1712</v>
      </c>
      <c r="BC862" s="9">
        <f t="shared" si="2107"/>
        <v>393015</v>
      </c>
      <c r="BD862" s="9">
        <f t="shared" si="2107"/>
        <v>196887</v>
      </c>
      <c r="BE862" s="9">
        <f t="shared" ref="BE862:BJ862" si="2108">BE863+BE867+BE871+BE878+BE882+BE885</f>
        <v>0</v>
      </c>
      <c r="BF862" s="9">
        <f t="shared" si="2108"/>
        <v>0</v>
      </c>
      <c r="BG862" s="9">
        <f t="shared" si="2108"/>
        <v>0</v>
      </c>
      <c r="BH862" s="9">
        <f t="shared" si="2108"/>
        <v>0</v>
      </c>
      <c r="BI862" s="9">
        <f t="shared" si="2108"/>
        <v>393015</v>
      </c>
      <c r="BJ862" s="9">
        <f t="shared" si="2108"/>
        <v>196887</v>
      </c>
      <c r="BK862" s="9">
        <f t="shared" ref="BK862:BP862" si="2109">BK863+BK867+BK871+BK878+BK882+BK885</f>
        <v>0</v>
      </c>
      <c r="BL862" s="9">
        <f t="shared" si="2109"/>
        <v>0</v>
      </c>
      <c r="BM862" s="9">
        <f t="shared" si="2109"/>
        <v>0</v>
      </c>
      <c r="BN862" s="9">
        <f t="shared" si="2109"/>
        <v>0</v>
      </c>
      <c r="BO862" s="9">
        <f t="shared" si="2109"/>
        <v>393015</v>
      </c>
      <c r="BP862" s="9">
        <f t="shared" si="2109"/>
        <v>196887</v>
      </c>
      <c r="BQ862" s="9">
        <f t="shared" ref="BQ862:BV862" si="2110">BQ863+BQ867+BQ871+BQ878+BQ882+BQ885</f>
        <v>0</v>
      </c>
      <c r="BR862" s="9">
        <f t="shared" si="2110"/>
        <v>0</v>
      </c>
      <c r="BS862" s="9">
        <f t="shared" si="2110"/>
        <v>0</v>
      </c>
      <c r="BT862" s="9">
        <f t="shared" si="2110"/>
        <v>0</v>
      </c>
      <c r="BU862" s="9">
        <f t="shared" si="2110"/>
        <v>393015</v>
      </c>
      <c r="BV862" s="9">
        <f t="shared" si="2110"/>
        <v>196887</v>
      </c>
      <c r="BW862" s="9">
        <f t="shared" ref="BW862:CB862" si="2111">BW863+BW867+BW871+BW878+BW882+BW885</f>
        <v>0</v>
      </c>
      <c r="BX862" s="9">
        <f t="shared" si="2111"/>
        <v>0</v>
      </c>
      <c r="BY862" s="9">
        <f t="shared" si="2111"/>
        <v>0</v>
      </c>
      <c r="BZ862" s="9">
        <f t="shared" si="2111"/>
        <v>0</v>
      </c>
      <c r="CA862" s="9">
        <f t="shared" si="2111"/>
        <v>393015</v>
      </c>
      <c r="CB862" s="9">
        <f t="shared" si="2111"/>
        <v>196887</v>
      </c>
      <c r="CC862" s="9">
        <f t="shared" ref="CC862:CH862" si="2112">CC863+CC867+CC871+CC878+CC882+CC885</f>
        <v>0</v>
      </c>
      <c r="CD862" s="9">
        <f t="shared" si="2112"/>
        <v>0</v>
      </c>
      <c r="CE862" s="9">
        <f t="shared" si="2112"/>
        <v>0</v>
      </c>
      <c r="CF862" s="9">
        <f t="shared" si="2112"/>
        <v>0</v>
      </c>
      <c r="CG862" s="9">
        <f t="shared" si="2112"/>
        <v>393015</v>
      </c>
      <c r="CH862" s="9">
        <f t="shared" si="2112"/>
        <v>196887</v>
      </c>
    </row>
    <row r="863" spans="1:86" ht="33" hidden="1" x14ac:dyDescent="0.25">
      <c r="A863" s="38" t="s">
        <v>9</v>
      </c>
      <c r="B863" s="26">
        <f>B862</f>
        <v>913</v>
      </c>
      <c r="C863" s="26" t="s">
        <v>7</v>
      </c>
      <c r="D863" s="26" t="s">
        <v>79</v>
      </c>
      <c r="E863" s="26" t="s">
        <v>195</v>
      </c>
      <c r="F863" s="26"/>
      <c r="G863" s="8">
        <f t="shared" ref="G863:V865" si="2113">G864</f>
        <v>196384</v>
      </c>
      <c r="H863" s="8">
        <f t="shared" si="2113"/>
        <v>0</v>
      </c>
      <c r="I863" s="8">
        <f t="shared" si="2113"/>
        <v>0</v>
      </c>
      <c r="J863" s="8">
        <f t="shared" si="2113"/>
        <v>0</v>
      </c>
      <c r="K863" s="8">
        <f t="shared" si="2113"/>
        <v>0</v>
      </c>
      <c r="L863" s="8">
        <f t="shared" si="2113"/>
        <v>0</v>
      </c>
      <c r="M863" s="8">
        <f t="shared" si="2113"/>
        <v>196384</v>
      </c>
      <c r="N863" s="8">
        <f t="shared" si="2113"/>
        <v>0</v>
      </c>
      <c r="O863" s="8">
        <f t="shared" si="2113"/>
        <v>0</v>
      </c>
      <c r="P863" s="8">
        <f t="shared" si="2113"/>
        <v>0</v>
      </c>
      <c r="Q863" s="8">
        <f t="shared" si="2113"/>
        <v>0</v>
      </c>
      <c r="R863" s="8">
        <f t="shared" si="2113"/>
        <v>0</v>
      </c>
      <c r="S863" s="8">
        <f t="shared" si="2113"/>
        <v>196384</v>
      </c>
      <c r="T863" s="8">
        <f t="shared" si="2113"/>
        <v>0</v>
      </c>
      <c r="U863" s="8">
        <f t="shared" si="2113"/>
        <v>0</v>
      </c>
      <c r="V863" s="8">
        <f t="shared" si="2113"/>
        <v>0</v>
      </c>
      <c r="W863" s="8">
        <f t="shared" ref="U863:AJ865" si="2114">W864</f>
        <v>0</v>
      </c>
      <c r="X863" s="8">
        <f t="shared" si="2114"/>
        <v>0</v>
      </c>
      <c r="Y863" s="8">
        <f t="shared" si="2114"/>
        <v>196384</v>
      </c>
      <c r="Z863" s="8">
        <f t="shared" si="2114"/>
        <v>0</v>
      </c>
      <c r="AA863" s="8">
        <f t="shared" si="2114"/>
        <v>0</v>
      </c>
      <c r="AB863" s="8">
        <f t="shared" si="2114"/>
        <v>0</v>
      </c>
      <c r="AC863" s="8">
        <f t="shared" si="2114"/>
        <v>0</v>
      </c>
      <c r="AD863" s="8">
        <f t="shared" si="2114"/>
        <v>0</v>
      </c>
      <c r="AE863" s="8">
        <f t="shared" si="2114"/>
        <v>196384</v>
      </c>
      <c r="AF863" s="8">
        <f t="shared" si="2114"/>
        <v>0</v>
      </c>
      <c r="AG863" s="8">
        <f t="shared" si="2114"/>
        <v>0</v>
      </c>
      <c r="AH863" s="8">
        <f t="shared" si="2114"/>
        <v>0</v>
      </c>
      <c r="AI863" s="8">
        <f t="shared" si="2114"/>
        <v>0</v>
      </c>
      <c r="AJ863" s="8">
        <f t="shared" si="2114"/>
        <v>0</v>
      </c>
      <c r="AK863" s="8">
        <f t="shared" ref="AG863:AV865" si="2115">AK864</f>
        <v>196384</v>
      </c>
      <c r="AL863" s="8">
        <f t="shared" si="2115"/>
        <v>0</v>
      </c>
      <c r="AM863" s="8">
        <f t="shared" si="2115"/>
        <v>0</v>
      </c>
      <c r="AN863" s="8">
        <f t="shared" si="2115"/>
        <v>0</v>
      </c>
      <c r="AO863" s="8">
        <f t="shared" si="2115"/>
        <v>0</v>
      </c>
      <c r="AP863" s="8">
        <f t="shared" si="2115"/>
        <v>0</v>
      </c>
      <c r="AQ863" s="8">
        <f t="shared" si="2115"/>
        <v>196384</v>
      </c>
      <c r="AR863" s="8">
        <f t="shared" si="2115"/>
        <v>0</v>
      </c>
      <c r="AS863" s="8">
        <f t="shared" si="2115"/>
        <v>0</v>
      </c>
      <c r="AT863" s="8">
        <f t="shared" si="2115"/>
        <v>0</v>
      </c>
      <c r="AU863" s="8">
        <f t="shared" si="2115"/>
        <v>0</v>
      </c>
      <c r="AV863" s="8">
        <f t="shared" si="2115"/>
        <v>0</v>
      </c>
      <c r="AW863" s="8">
        <f t="shared" ref="AS863:BH865" si="2116">AW864</f>
        <v>196384</v>
      </c>
      <c r="AX863" s="8">
        <f t="shared" si="2116"/>
        <v>0</v>
      </c>
      <c r="AY863" s="8">
        <f t="shared" si="2116"/>
        <v>-2000</v>
      </c>
      <c r="AZ863" s="8">
        <f t="shared" si="2116"/>
        <v>0</v>
      </c>
      <c r="BA863" s="8">
        <f t="shared" si="2116"/>
        <v>0</v>
      </c>
      <c r="BB863" s="8">
        <f t="shared" si="2116"/>
        <v>0</v>
      </c>
      <c r="BC863" s="8">
        <f t="shared" si="2116"/>
        <v>194384</v>
      </c>
      <c r="BD863" s="8">
        <f t="shared" si="2116"/>
        <v>0</v>
      </c>
      <c r="BE863" s="8">
        <f t="shared" si="2116"/>
        <v>0</v>
      </c>
      <c r="BF863" s="8">
        <f t="shared" si="2116"/>
        <v>0</v>
      </c>
      <c r="BG863" s="8">
        <f t="shared" si="2116"/>
        <v>0</v>
      </c>
      <c r="BH863" s="8">
        <f t="shared" si="2116"/>
        <v>0</v>
      </c>
      <c r="BI863" s="8">
        <f t="shared" ref="BE863:BT865" si="2117">BI864</f>
        <v>194384</v>
      </c>
      <c r="BJ863" s="8">
        <f t="shared" si="2117"/>
        <v>0</v>
      </c>
      <c r="BK863" s="8">
        <f t="shared" si="2117"/>
        <v>0</v>
      </c>
      <c r="BL863" s="8">
        <f t="shared" si="2117"/>
        <v>0</v>
      </c>
      <c r="BM863" s="8">
        <f t="shared" si="2117"/>
        <v>0</v>
      </c>
      <c r="BN863" s="8">
        <f t="shared" si="2117"/>
        <v>0</v>
      </c>
      <c r="BO863" s="8">
        <f t="shared" si="2117"/>
        <v>194384</v>
      </c>
      <c r="BP863" s="8">
        <f t="shared" si="2117"/>
        <v>0</v>
      </c>
      <c r="BQ863" s="8">
        <f t="shared" si="2117"/>
        <v>0</v>
      </c>
      <c r="BR863" s="8">
        <f t="shared" si="2117"/>
        <v>0</v>
      </c>
      <c r="BS863" s="8">
        <f t="shared" si="2117"/>
        <v>0</v>
      </c>
      <c r="BT863" s="8">
        <f t="shared" si="2117"/>
        <v>0</v>
      </c>
      <c r="BU863" s="8">
        <f t="shared" ref="BQ863:CF865" si="2118">BU864</f>
        <v>194384</v>
      </c>
      <c r="BV863" s="8">
        <f t="shared" si="2118"/>
        <v>0</v>
      </c>
      <c r="BW863" s="8">
        <f t="shared" si="2118"/>
        <v>0</v>
      </c>
      <c r="BX863" s="8">
        <f t="shared" si="2118"/>
        <v>0</v>
      </c>
      <c r="BY863" s="8">
        <f t="shared" si="2118"/>
        <v>0</v>
      </c>
      <c r="BZ863" s="8">
        <f t="shared" si="2118"/>
        <v>0</v>
      </c>
      <c r="CA863" s="8">
        <f t="shared" si="2118"/>
        <v>194384</v>
      </c>
      <c r="CB863" s="8">
        <f t="shared" si="2118"/>
        <v>0</v>
      </c>
      <c r="CC863" s="8">
        <f t="shared" si="2118"/>
        <v>0</v>
      </c>
      <c r="CD863" s="8">
        <f t="shared" si="2118"/>
        <v>0</v>
      </c>
      <c r="CE863" s="8">
        <f t="shared" si="2118"/>
        <v>0</v>
      </c>
      <c r="CF863" s="8">
        <f t="shared" si="2118"/>
        <v>0</v>
      </c>
      <c r="CG863" s="8">
        <f t="shared" ref="CC863:CH865" si="2119">CG864</f>
        <v>194384</v>
      </c>
      <c r="CH863" s="8">
        <f t="shared" si="2119"/>
        <v>0</v>
      </c>
    </row>
    <row r="864" spans="1:86" ht="20.100000000000001" hidden="1" customHeight="1" x14ac:dyDescent="0.25">
      <c r="A864" s="28" t="s">
        <v>10</v>
      </c>
      <c r="B864" s="26">
        <f>B862</f>
        <v>913</v>
      </c>
      <c r="C864" s="26" t="s">
        <v>7</v>
      </c>
      <c r="D864" s="26" t="s">
        <v>79</v>
      </c>
      <c r="E864" s="26" t="s">
        <v>206</v>
      </c>
      <c r="F864" s="26"/>
      <c r="G864" s="9">
        <f t="shared" si="2113"/>
        <v>196384</v>
      </c>
      <c r="H864" s="9">
        <f t="shared" si="2113"/>
        <v>0</v>
      </c>
      <c r="I864" s="9">
        <f t="shared" si="2113"/>
        <v>0</v>
      </c>
      <c r="J864" s="9">
        <f t="shared" si="2113"/>
        <v>0</v>
      </c>
      <c r="K864" s="9">
        <f t="shared" si="2113"/>
        <v>0</v>
      </c>
      <c r="L864" s="9">
        <f t="shared" si="2113"/>
        <v>0</v>
      </c>
      <c r="M864" s="9">
        <f t="shared" si="2113"/>
        <v>196384</v>
      </c>
      <c r="N864" s="9">
        <f t="shared" si="2113"/>
        <v>0</v>
      </c>
      <c r="O864" s="9">
        <f t="shared" si="2113"/>
        <v>0</v>
      </c>
      <c r="P864" s="9">
        <f t="shared" si="2113"/>
        <v>0</v>
      </c>
      <c r="Q864" s="9">
        <f t="shared" si="2113"/>
        <v>0</v>
      </c>
      <c r="R864" s="9">
        <f t="shared" si="2113"/>
        <v>0</v>
      </c>
      <c r="S864" s="9">
        <f t="shared" si="2113"/>
        <v>196384</v>
      </c>
      <c r="T864" s="9">
        <f t="shared" si="2113"/>
        <v>0</v>
      </c>
      <c r="U864" s="9">
        <f t="shared" si="2114"/>
        <v>0</v>
      </c>
      <c r="V864" s="9">
        <f t="shared" si="2114"/>
        <v>0</v>
      </c>
      <c r="W864" s="9">
        <f t="shared" si="2114"/>
        <v>0</v>
      </c>
      <c r="X864" s="9">
        <f t="shared" si="2114"/>
        <v>0</v>
      </c>
      <c r="Y864" s="9">
        <f t="shared" si="2114"/>
        <v>196384</v>
      </c>
      <c r="Z864" s="9">
        <f t="shared" si="2114"/>
        <v>0</v>
      </c>
      <c r="AA864" s="9">
        <f t="shared" si="2114"/>
        <v>0</v>
      </c>
      <c r="AB864" s="9">
        <f t="shared" si="2114"/>
        <v>0</v>
      </c>
      <c r="AC864" s="9">
        <f t="shared" si="2114"/>
        <v>0</v>
      </c>
      <c r="AD864" s="9">
        <f t="shared" si="2114"/>
        <v>0</v>
      </c>
      <c r="AE864" s="9">
        <f t="shared" si="2114"/>
        <v>196384</v>
      </c>
      <c r="AF864" s="9">
        <f t="shared" si="2114"/>
        <v>0</v>
      </c>
      <c r="AG864" s="9">
        <f t="shared" si="2115"/>
        <v>0</v>
      </c>
      <c r="AH864" s="9">
        <f t="shared" si="2115"/>
        <v>0</v>
      </c>
      <c r="AI864" s="9">
        <f t="shared" si="2115"/>
        <v>0</v>
      </c>
      <c r="AJ864" s="9">
        <f t="shared" si="2115"/>
        <v>0</v>
      </c>
      <c r="AK864" s="9">
        <f t="shared" si="2115"/>
        <v>196384</v>
      </c>
      <c r="AL864" s="9">
        <f t="shared" si="2115"/>
        <v>0</v>
      </c>
      <c r="AM864" s="9">
        <f t="shared" si="2115"/>
        <v>0</v>
      </c>
      <c r="AN864" s="9">
        <f t="shared" si="2115"/>
        <v>0</v>
      </c>
      <c r="AO864" s="9">
        <f t="shared" si="2115"/>
        <v>0</v>
      </c>
      <c r="AP864" s="9">
        <f t="shared" si="2115"/>
        <v>0</v>
      </c>
      <c r="AQ864" s="9">
        <f t="shared" si="2115"/>
        <v>196384</v>
      </c>
      <c r="AR864" s="9">
        <f t="shared" si="2115"/>
        <v>0</v>
      </c>
      <c r="AS864" s="9">
        <f t="shared" si="2116"/>
        <v>0</v>
      </c>
      <c r="AT864" s="9">
        <f t="shared" si="2116"/>
        <v>0</v>
      </c>
      <c r="AU864" s="9">
        <f t="shared" si="2116"/>
        <v>0</v>
      </c>
      <c r="AV864" s="9">
        <f t="shared" si="2116"/>
        <v>0</v>
      </c>
      <c r="AW864" s="9">
        <f t="shared" si="2116"/>
        <v>196384</v>
      </c>
      <c r="AX864" s="9">
        <f t="shared" si="2116"/>
        <v>0</v>
      </c>
      <c r="AY864" s="9">
        <f t="shared" si="2116"/>
        <v>-2000</v>
      </c>
      <c r="AZ864" s="9">
        <f t="shared" si="2116"/>
        <v>0</v>
      </c>
      <c r="BA864" s="9">
        <f t="shared" si="2116"/>
        <v>0</v>
      </c>
      <c r="BB864" s="9">
        <f t="shared" si="2116"/>
        <v>0</v>
      </c>
      <c r="BC864" s="9">
        <f t="shared" si="2116"/>
        <v>194384</v>
      </c>
      <c r="BD864" s="9">
        <f t="shared" si="2116"/>
        <v>0</v>
      </c>
      <c r="BE864" s="9">
        <f t="shared" si="2117"/>
        <v>0</v>
      </c>
      <c r="BF864" s="9">
        <f t="shared" si="2117"/>
        <v>0</v>
      </c>
      <c r="BG864" s="9">
        <f t="shared" si="2117"/>
        <v>0</v>
      </c>
      <c r="BH864" s="9">
        <f t="shared" si="2117"/>
        <v>0</v>
      </c>
      <c r="BI864" s="9">
        <f t="shared" si="2117"/>
        <v>194384</v>
      </c>
      <c r="BJ864" s="9">
        <f t="shared" si="2117"/>
        <v>0</v>
      </c>
      <c r="BK864" s="9">
        <f t="shared" si="2117"/>
        <v>0</v>
      </c>
      <c r="BL864" s="9">
        <f t="shared" si="2117"/>
        <v>0</v>
      </c>
      <c r="BM864" s="9">
        <f t="shared" si="2117"/>
        <v>0</v>
      </c>
      <c r="BN864" s="9">
        <f t="shared" si="2117"/>
        <v>0</v>
      </c>
      <c r="BO864" s="9">
        <f t="shared" si="2117"/>
        <v>194384</v>
      </c>
      <c r="BP864" s="9">
        <f t="shared" si="2117"/>
        <v>0</v>
      </c>
      <c r="BQ864" s="9">
        <f t="shared" si="2118"/>
        <v>0</v>
      </c>
      <c r="BR864" s="9">
        <f t="shared" si="2118"/>
        <v>0</v>
      </c>
      <c r="BS864" s="9">
        <f t="shared" si="2118"/>
        <v>0</v>
      </c>
      <c r="BT864" s="9">
        <f t="shared" si="2118"/>
        <v>0</v>
      </c>
      <c r="BU864" s="9">
        <f t="shared" si="2118"/>
        <v>194384</v>
      </c>
      <c r="BV864" s="9">
        <f t="shared" si="2118"/>
        <v>0</v>
      </c>
      <c r="BW864" s="9">
        <f t="shared" si="2118"/>
        <v>0</v>
      </c>
      <c r="BX864" s="9">
        <f t="shared" si="2118"/>
        <v>0</v>
      </c>
      <c r="BY864" s="9">
        <f t="shared" si="2118"/>
        <v>0</v>
      </c>
      <c r="BZ864" s="9">
        <f t="shared" si="2118"/>
        <v>0</v>
      </c>
      <c r="CA864" s="9">
        <f t="shared" si="2118"/>
        <v>194384</v>
      </c>
      <c r="CB864" s="9">
        <f t="shared" si="2118"/>
        <v>0</v>
      </c>
      <c r="CC864" s="9">
        <f t="shared" si="2119"/>
        <v>0</v>
      </c>
      <c r="CD864" s="9">
        <f t="shared" si="2119"/>
        <v>0</v>
      </c>
      <c r="CE864" s="9">
        <f t="shared" si="2119"/>
        <v>0</v>
      </c>
      <c r="CF864" s="9">
        <f t="shared" si="2119"/>
        <v>0</v>
      </c>
      <c r="CG864" s="9">
        <f t="shared" si="2119"/>
        <v>194384</v>
      </c>
      <c r="CH864" s="9">
        <f t="shared" si="2119"/>
        <v>0</v>
      </c>
    </row>
    <row r="865" spans="1:86" ht="33" hidden="1" x14ac:dyDescent="0.25">
      <c r="A865" s="25" t="s">
        <v>11</v>
      </c>
      <c r="B865" s="26">
        <f>B864</f>
        <v>913</v>
      </c>
      <c r="C865" s="26" t="s">
        <v>7</v>
      </c>
      <c r="D865" s="26" t="s">
        <v>79</v>
      </c>
      <c r="E865" s="26" t="s">
        <v>206</v>
      </c>
      <c r="F865" s="26" t="s">
        <v>12</v>
      </c>
      <c r="G865" s="8">
        <f t="shared" si="2113"/>
        <v>196384</v>
      </c>
      <c r="H865" s="8">
        <f t="shared" si="2113"/>
        <v>0</v>
      </c>
      <c r="I865" s="8">
        <f t="shared" si="2113"/>
        <v>0</v>
      </c>
      <c r="J865" s="8">
        <f t="shared" si="2113"/>
        <v>0</v>
      </c>
      <c r="K865" s="8">
        <f t="shared" si="2113"/>
        <v>0</v>
      </c>
      <c r="L865" s="8">
        <f t="shared" si="2113"/>
        <v>0</v>
      </c>
      <c r="M865" s="8">
        <f t="shared" si="2113"/>
        <v>196384</v>
      </c>
      <c r="N865" s="8">
        <f t="shared" si="2113"/>
        <v>0</v>
      </c>
      <c r="O865" s="8">
        <f t="shared" si="2113"/>
        <v>0</v>
      </c>
      <c r="P865" s="8">
        <f t="shared" si="2113"/>
        <v>0</v>
      </c>
      <c r="Q865" s="8">
        <f t="shared" si="2113"/>
        <v>0</v>
      </c>
      <c r="R865" s="8">
        <f t="shared" si="2113"/>
        <v>0</v>
      </c>
      <c r="S865" s="8">
        <f t="shared" si="2113"/>
        <v>196384</v>
      </c>
      <c r="T865" s="8">
        <f t="shared" si="2113"/>
        <v>0</v>
      </c>
      <c r="U865" s="8">
        <f t="shared" si="2114"/>
        <v>0</v>
      </c>
      <c r="V865" s="8">
        <f t="shared" si="2114"/>
        <v>0</v>
      </c>
      <c r="W865" s="8">
        <f t="shared" si="2114"/>
        <v>0</v>
      </c>
      <c r="X865" s="8">
        <f t="shared" si="2114"/>
        <v>0</v>
      </c>
      <c r="Y865" s="8">
        <f t="shared" si="2114"/>
        <v>196384</v>
      </c>
      <c r="Z865" s="8">
        <f t="shared" si="2114"/>
        <v>0</v>
      </c>
      <c r="AA865" s="8">
        <f t="shared" si="2114"/>
        <v>0</v>
      </c>
      <c r="AB865" s="8">
        <f t="shared" si="2114"/>
        <v>0</v>
      </c>
      <c r="AC865" s="8">
        <f t="shared" si="2114"/>
        <v>0</v>
      </c>
      <c r="AD865" s="8">
        <f t="shared" si="2114"/>
        <v>0</v>
      </c>
      <c r="AE865" s="8">
        <f t="shared" si="2114"/>
        <v>196384</v>
      </c>
      <c r="AF865" s="8">
        <f t="shared" si="2114"/>
        <v>0</v>
      </c>
      <c r="AG865" s="8">
        <f t="shared" si="2115"/>
        <v>0</v>
      </c>
      <c r="AH865" s="8">
        <f t="shared" si="2115"/>
        <v>0</v>
      </c>
      <c r="AI865" s="8">
        <f t="shared" si="2115"/>
        <v>0</v>
      </c>
      <c r="AJ865" s="8">
        <f t="shared" si="2115"/>
        <v>0</v>
      </c>
      <c r="AK865" s="8">
        <f t="shared" si="2115"/>
        <v>196384</v>
      </c>
      <c r="AL865" s="8">
        <f t="shared" si="2115"/>
        <v>0</v>
      </c>
      <c r="AM865" s="8">
        <f t="shared" si="2115"/>
        <v>0</v>
      </c>
      <c r="AN865" s="8">
        <f t="shared" si="2115"/>
        <v>0</v>
      </c>
      <c r="AO865" s="8">
        <f t="shared" si="2115"/>
        <v>0</v>
      </c>
      <c r="AP865" s="8">
        <f t="shared" si="2115"/>
        <v>0</v>
      </c>
      <c r="AQ865" s="8">
        <f t="shared" si="2115"/>
        <v>196384</v>
      </c>
      <c r="AR865" s="8">
        <f t="shared" si="2115"/>
        <v>0</v>
      </c>
      <c r="AS865" s="8">
        <f t="shared" si="2116"/>
        <v>0</v>
      </c>
      <c r="AT865" s="8">
        <f t="shared" si="2116"/>
        <v>0</v>
      </c>
      <c r="AU865" s="8">
        <f t="shared" si="2116"/>
        <v>0</v>
      </c>
      <c r="AV865" s="8">
        <f t="shared" si="2116"/>
        <v>0</v>
      </c>
      <c r="AW865" s="8">
        <f t="shared" si="2116"/>
        <v>196384</v>
      </c>
      <c r="AX865" s="8">
        <f t="shared" si="2116"/>
        <v>0</v>
      </c>
      <c r="AY865" s="8">
        <f t="shared" si="2116"/>
        <v>-2000</v>
      </c>
      <c r="AZ865" s="8">
        <f t="shared" si="2116"/>
        <v>0</v>
      </c>
      <c r="BA865" s="8">
        <f t="shared" si="2116"/>
        <v>0</v>
      </c>
      <c r="BB865" s="8">
        <f t="shared" si="2116"/>
        <v>0</v>
      </c>
      <c r="BC865" s="8">
        <f t="shared" si="2116"/>
        <v>194384</v>
      </c>
      <c r="BD865" s="8">
        <f t="shared" si="2116"/>
        <v>0</v>
      </c>
      <c r="BE865" s="8">
        <f t="shared" si="2117"/>
        <v>0</v>
      </c>
      <c r="BF865" s="8">
        <f t="shared" si="2117"/>
        <v>0</v>
      </c>
      <c r="BG865" s="8">
        <f t="shared" si="2117"/>
        <v>0</v>
      </c>
      <c r="BH865" s="8">
        <f t="shared" si="2117"/>
        <v>0</v>
      </c>
      <c r="BI865" s="8">
        <f t="shared" si="2117"/>
        <v>194384</v>
      </c>
      <c r="BJ865" s="8">
        <f t="shared" si="2117"/>
        <v>0</v>
      </c>
      <c r="BK865" s="8">
        <f t="shared" si="2117"/>
        <v>0</v>
      </c>
      <c r="BL865" s="8">
        <f t="shared" si="2117"/>
        <v>0</v>
      </c>
      <c r="BM865" s="8">
        <f t="shared" si="2117"/>
        <v>0</v>
      </c>
      <c r="BN865" s="8">
        <f t="shared" si="2117"/>
        <v>0</v>
      </c>
      <c r="BO865" s="8">
        <f t="shared" si="2117"/>
        <v>194384</v>
      </c>
      <c r="BP865" s="8">
        <f t="shared" si="2117"/>
        <v>0</v>
      </c>
      <c r="BQ865" s="8">
        <f t="shared" si="2118"/>
        <v>0</v>
      </c>
      <c r="BR865" s="8">
        <f t="shared" si="2118"/>
        <v>0</v>
      </c>
      <c r="BS865" s="8">
        <f t="shared" si="2118"/>
        <v>0</v>
      </c>
      <c r="BT865" s="8">
        <f t="shared" si="2118"/>
        <v>0</v>
      </c>
      <c r="BU865" s="8">
        <f t="shared" si="2118"/>
        <v>194384</v>
      </c>
      <c r="BV865" s="8">
        <f t="shared" si="2118"/>
        <v>0</v>
      </c>
      <c r="BW865" s="8">
        <f t="shared" si="2118"/>
        <v>0</v>
      </c>
      <c r="BX865" s="8">
        <f t="shared" si="2118"/>
        <v>0</v>
      </c>
      <c r="BY865" s="8">
        <f t="shared" si="2118"/>
        <v>0</v>
      </c>
      <c r="BZ865" s="8">
        <f t="shared" si="2118"/>
        <v>0</v>
      </c>
      <c r="CA865" s="8">
        <f t="shared" si="2118"/>
        <v>194384</v>
      </c>
      <c r="CB865" s="8">
        <f t="shared" si="2118"/>
        <v>0</v>
      </c>
      <c r="CC865" s="8">
        <f t="shared" si="2119"/>
        <v>0</v>
      </c>
      <c r="CD865" s="8">
        <f t="shared" si="2119"/>
        <v>0</v>
      </c>
      <c r="CE865" s="8">
        <f t="shared" si="2119"/>
        <v>0</v>
      </c>
      <c r="CF865" s="8">
        <f t="shared" si="2119"/>
        <v>0</v>
      </c>
      <c r="CG865" s="8">
        <f t="shared" si="2119"/>
        <v>194384</v>
      </c>
      <c r="CH865" s="8">
        <f t="shared" si="2119"/>
        <v>0</v>
      </c>
    </row>
    <row r="866" spans="1:86" ht="20.100000000000001" hidden="1" customHeight="1" x14ac:dyDescent="0.25">
      <c r="A866" s="28" t="s">
        <v>13</v>
      </c>
      <c r="B866" s="26">
        <f>B865</f>
        <v>913</v>
      </c>
      <c r="C866" s="26" t="s">
        <v>7</v>
      </c>
      <c r="D866" s="26" t="s">
        <v>79</v>
      </c>
      <c r="E866" s="26" t="s">
        <v>206</v>
      </c>
      <c r="F866" s="26">
        <v>610</v>
      </c>
      <c r="G866" s="9">
        <f>177515+18869</f>
        <v>196384</v>
      </c>
      <c r="H866" s="9"/>
      <c r="I866" s="83"/>
      <c r="J866" s="83"/>
      <c r="K866" s="83"/>
      <c r="L866" s="83"/>
      <c r="M866" s="9">
        <f>G866+I866+J866+K866+L866</f>
        <v>196384</v>
      </c>
      <c r="N866" s="9">
        <f>H866+L866</f>
        <v>0</v>
      </c>
      <c r="O866" s="84"/>
      <c r="P866" s="84"/>
      <c r="Q866" s="84"/>
      <c r="R866" s="84"/>
      <c r="S866" s="9">
        <f>M866+O866+P866+Q866+R866</f>
        <v>196384</v>
      </c>
      <c r="T866" s="9">
        <f>N866+R866</f>
        <v>0</v>
      </c>
      <c r="U866" s="84"/>
      <c r="V866" s="84"/>
      <c r="W866" s="84"/>
      <c r="X866" s="84"/>
      <c r="Y866" s="9">
        <f>S866+U866+V866+W866+X866</f>
        <v>196384</v>
      </c>
      <c r="Z866" s="9">
        <f>T866+X866</f>
        <v>0</v>
      </c>
      <c r="AA866" s="84"/>
      <c r="AB866" s="84"/>
      <c r="AC866" s="84"/>
      <c r="AD866" s="84"/>
      <c r="AE866" s="9">
        <f>Y866+AA866+AB866+AC866+AD866</f>
        <v>196384</v>
      </c>
      <c r="AF866" s="9">
        <f>Z866+AD866</f>
        <v>0</v>
      </c>
      <c r="AG866" s="84"/>
      <c r="AH866" s="84"/>
      <c r="AI866" s="84"/>
      <c r="AJ866" s="84"/>
      <c r="AK866" s="9">
        <f>AE866+AG866+AH866+AI866+AJ866</f>
        <v>196384</v>
      </c>
      <c r="AL866" s="9">
        <f>AF866+AJ866</f>
        <v>0</v>
      </c>
      <c r="AM866" s="84"/>
      <c r="AN866" s="84"/>
      <c r="AO866" s="84"/>
      <c r="AP866" s="84"/>
      <c r="AQ866" s="9">
        <f>AK866+AM866+AN866+AO866+AP866</f>
        <v>196384</v>
      </c>
      <c r="AR866" s="9">
        <f>AL866+AP866</f>
        <v>0</v>
      </c>
      <c r="AS866" s="84"/>
      <c r="AT866" s="84"/>
      <c r="AU866" s="84"/>
      <c r="AV866" s="84"/>
      <c r="AW866" s="9">
        <f>AQ866+AS866+AT866+AU866+AV866</f>
        <v>196384</v>
      </c>
      <c r="AX866" s="9">
        <f>AR866+AV866</f>
        <v>0</v>
      </c>
      <c r="AY866" s="84">
        <v>-2000</v>
      </c>
      <c r="AZ866" s="84"/>
      <c r="BA866" s="84"/>
      <c r="BB866" s="84"/>
      <c r="BC866" s="9">
        <f>AW866+AY866+AZ866+BA866+BB866</f>
        <v>194384</v>
      </c>
      <c r="BD866" s="9">
        <f>AX866+BB866</f>
        <v>0</v>
      </c>
      <c r="BE866" s="84"/>
      <c r="BF866" s="84"/>
      <c r="BG866" s="84"/>
      <c r="BH866" s="84"/>
      <c r="BI866" s="9">
        <f>BC866+BE866+BF866+BG866+BH866</f>
        <v>194384</v>
      </c>
      <c r="BJ866" s="9">
        <f>BD866+BH866</f>
        <v>0</v>
      </c>
      <c r="BK866" s="84"/>
      <c r="BL866" s="84"/>
      <c r="BM866" s="84"/>
      <c r="BN866" s="84"/>
      <c r="BO866" s="9">
        <f>BI866+BK866+BL866+BM866+BN866</f>
        <v>194384</v>
      </c>
      <c r="BP866" s="9">
        <f>BJ866+BN866</f>
        <v>0</v>
      </c>
      <c r="BQ866" s="84"/>
      <c r="BR866" s="84"/>
      <c r="BS866" s="84"/>
      <c r="BT866" s="84"/>
      <c r="BU866" s="9">
        <f>BO866+BQ866+BR866+BS866+BT866</f>
        <v>194384</v>
      </c>
      <c r="BV866" s="9">
        <f>BP866+BT866</f>
        <v>0</v>
      </c>
      <c r="BW866" s="84"/>
      <c r="BX866" s="84"/>
      <c r="BY866" s="84"/>
      <c r="BZ866" s="84"/>
      <c r="CA866" s="9">
        <f>BU866+BW866+BX866+BY866+BZ866</f>
        <v>194384</v>
      </c>
      <c r="CB866" s="9">
        <f>BV866+BZ866</f>
        <v>0</v>
      </c>
      <c r="CC866" s="84"/>
      <c r="CD866" s="84"/>
      <c r="CE866" s="84"/>
      <c r="CF866" s="84"/>
      <c r="CG866" s="9">
        <f>CA866+CC866+CD866+CE866+CF866</f>
        <v>194384</v>
      </c>
      <c r="CH866" s="9">
        <f>CB866+CF866</f>
        <v>0</v>
      </c>
    </row>
    <row r="867" spans="1:86" ht="20.100000000000001" hidden="1" customHeight="1" x14ac:dyDescent="0.25">
      <c r="A867" s="28" t="s">
        <v>14</v>
      </c>
      <c r="B867" s="26">
        <v>913</v>
      </c>
      <c r="C867" s="26" t="s">
        <v>7</v>
      </c>
      <c r="D867" s="26" t="s">
        <v>79</v>
      </c>
      <c r="E867" s="26" t="s">
        <v>185</v>
      </c>
      <c r="F867" s="26"/>
      <c r="G867" s="9">
        <f t="shared" ref="G867:V869" si="2120">G868</f>
        <v>1434</v>
      </c>
      <c r="H867" s="9">
        <f t="shared" si="2120"/>
        <v>0</v>
      </c>
      <c r="I867" s="9">
        <f t="shared" si="2120"/>
        <v>0</v>
      </c>
      <c r="J867" s="9">
        <f t="shared" si="2120"/>
        <v>0</v>
      </c>
      <c r="K867" s="9">
        <f t="shared" si="2120"/>
        <v>0</v>
      </c>
      <c r="L867" s="9">
        <f t="shared" si="2120"/>
        <v>0</v>
      </c>
      <c r="M867" s="9">
        <f t="shared" si="2120"/>
        <v>1434</v>
      </c>
      <c r="N867" s="9">
        <f t="shared" si="2120"/>
        <v>0</v>
      </c>
      <c r="O867" s="9">
        <f t="shared" si="2120"/>
        <v>0</v>
      </c>
      <c r="P867" s="9">
        <f t="shared" si="2120"/>
        <v>0</v>
      </c>
      <c r="Q867" s="9">
        <f t="shared" si="2120"/>
        <v>0</v>
      </c>
      <c r="R867" s="9">
        <f t="shared" si="2120"/>
        <v>0</v>
      </c>
      <c r="S867" s="9">
        <f t="shared" si="2120"/>
        <v>1434</v>
      </c>
      <c r="T867" s="9">
        <f t="shared" si="2120"/>
        <v>0</v>
      </c>
      <c r="U867" s="9">
        <f t="shared" si="2120"/>
        <v>0</v>
      </c>
      <c r="V867" s="9">
        <f t="shared" si="2120"/>
        <v>0</v>
      </c>
      <c r="W867" s="9">
        <f t="shared" ref="U867:AJ869" si="2121">W868</f>
        <v>0</v>
      </c>
      <c r="X867" s="9">
        <f t="shared" si="2121"/>
        <v>0</v>
      </c>
      <c r="Y867" s="9">
        <f t="shared" si="2121"/>
        <v>1434</v>
      </c>
      <c r="Z867" s="9">
        <f t="shared" si="2121"/>
        <v>0</v>
      </c>
      <c r="AA867" s="9">
        <f t="shared" si="2121"/>
        <v>0</v>
      </c>
      <c r="AB867" s="9">
        <f t="shared" si="2121"/>
        <v>0</v>
      </c>
      <c r="AC867" s="9">
        <f t="shared" si="2121"/>
        <v>0</v>
      </c>
      <c r="AD867" s="9">
        <f t="shared" si="2121"/>
        <v>0</v>
      </c>
      <c r="AE867" s="9">
        <f t="shared" si="2121"/>
        <v>1434</v>
      </c>
      <c r="AF867" s="9">
        <f t="shared" si="2121"/>
        <v>0</v>
      </c>
      <c r="AG867" s="9">
        <f t="shared" si="2121"/>
        <v>0</v>
      </c>
      <c r="AH867" s="9">
        <f t="shared" si="2121"/>
        <v>0</v>
      </c>
      <c r="AI867" s="9">
        <f t="shared" si="2121"/>
        <v>0</v>
      </c>
      <c r="AJ867" s="9">
        <f t="shared" si="2121"/>
        <v>0</v>
      </c>
      <c r="AK867" s="9">
        <f t="shared" ref="AG867:AV869" si="2122">AK868</f>
        <v>1434</v>
      </c>
      <c r="AL867" s="9">
        <f t="shared" si="2122"/>
        <v>0</v>
      </c>
      <c r="AM867" s="9">
        <f t="shared" si="2122"/>
        <v>0</v>
      </c>
      <c r="AN867" s="9">
        <f t="shared" si="2122"/>
        <v>0</v>
      </c>
      <c r="AO867" s="9">
        <f t="shared" si="2122"/>
        <v>0</v>
      </c>
      <c r="AP867" s="9">
        <f t="shared" si="2122"/>
        <v>0</v>
      </c>
      <c r="AQ867" s="9">
        <f t="shared" si="2122"/>
        <v>1434</v>
      </c>
      <c r="AR867" s="9">
        <f t="shared" si="2122"/>
        <v>0</v>
      </c>
      <c r="AS867" s="9">
        <f t="shared" si="2122"/>
        <v>310</v>
      </c>
      <c r="AT867" s="9">
        <f t="shared" si="2122"/>
        <v>0</v>
      </c>
      <c r="AU867" s="9">
        <f t="shared" si="2122"/>
        <v>0</v>
      </c>
      <c r="AV867" s="9">
        <f t="shared" si="2122"/>
        <v>0</v>
      </c>
      <c r="AW867" s="9">
        <f t="shared" ref="AS867:BH869" si="2123">AW868</f>
        <v>1744</v>
      </c>
      <c r="AX867" s="9">
        <f t="shared" si="2123"/>
        <v>0</v>
      </c>
      <c r="AY867" s="9">
        <f t="shared" si="2123"/>
        <v>0</v>
      </c>
      <c r="AZ867" s="9">
        <f t="shared" si="2123"/>
        <v>0</v>
      </c>
      <c r="BA867" s="9">
        <f t="shared" si="2123"/>
        <v>0</v>
      </c>
      <c r="BB867" s="9">
        <f t="shared" si="2123"/>
        <v>0</v>
      </c>
      <c r="BC867" s="9">
        <f t="shared" si="2123"/>
        <v>1744</v>
      </c>
      <c r="BD867" s="9">
        <f t="shared" si="2123"/>
        <v>0</v>
      </c>
      <c r="BE867" s="9">
        <f t="shared" si="2123"/>
        <v>0</v>
      </c>
      <c r="BF867" s="9">
        <f t="shared" si="2123"/>
        <v>0</v>
      </c>
      <c r="BG867" s="9">
        <f t="shared" si="2123"/>
        <v>0</v>
      </c>
      <c r="BH867" s="9">
        <f t="shared" si="2123"/>
        <v>0</v>
      </c>
      <c r="BI867" s="9">
        <f t="shared" ref="BE867:BT869" si="2124">BI868</f>
        <v>1744</v>
      </c>
      <c r="BJ867" s="9">
        <f t="shared" si="2124"/>
        <v>0</v>
      </c>
      <c r="BK867" s="9">
        <f t="shared" si="2124"/>
        <v>0</v>
      </c>
      <c r="BL867" s="9">
        <f t="shared" si="2124"/>
        <v>0</v>
      </c>
      <c r="BM867" s="9">
        <f t="shared" si="2124"/>
        <v>0</v>
      </c>
      <c r="BN867" s="9">
        <f t="shared" si="2124"/>
        <v>0</v>
      </c>
      <c r="BO867" s="9">
        <f t="shared" si="2124"/>
        <v>1744</v>
      </c>
      <c r="BP867" s="9">
        <f t="shared" si="2124"/>
        <v>0</v>
      </c>
      <c r="BQ867" s="9">
        <f t="shared" si="2124"/>
        <v>0</v>
      </c>
      <c r="BR867" s="9">
        <f t="shared" si="2124"/>
        <v>0</v>
      </c>
      <c r="BS867" s="9">
        <f t="shared" si="2124"/>
        <v>0</v>
      </c>
      <c r="BT867" s="9">
        <f t="shared" si="2124"/>
        <v>0</v>
      </c>
      <c r="BU867" s="9">
        <f t="shared" ref="BQ867:CF869" si="2125">BU868</f>
        <v>1744</v>
      </c>
      <c r="BV867" s="9">
        <f t="shared" si="2125"/>
        <v>0</v>
      </c>
      <c r="BW867" s="9">
        <f t="shared" si="2125"/>
        <v>0</v>
      </c>
      <c r="BX867" s="9">
        <f t="shared" si="2125"/>
        <v>0</v>
      </c>
      <c r="BY867" s="9">
        <f t="shared" si="2125"/>
        <v>0</v>
      </c>
      <c r="BZ867" s="9">
        <f t="shared" si="2125"/>
        <v>0</v>
      </c>
      <c r="CA867" s="9">
        <f t="shared" si="2125"/>
        <v>1744</v>
      </c>
      <c r="CB867" s="9">
        <f t="shared" si="2125"/>
        <v>0</v>
      </c>
      <c r="CC867" s="9">
        <f t="shared" si="2125"/>
        <v>0</v>
      </c>
      <c r="CD867" s="9">
        <f t="shared" si="2125"/>
        <v>0</v>
      </c>
      <c r="CE867" s="9">
        <f t="shared" si="2125"/>
        <v>0</v>
      </c>
      <c r="CF867" s="9">
        <f t="shared" si="2125"/>
        <v>0</v>
      </c>
      <c r="CG867" s="9">
        <f t="shared" ref="CC867:CH869" si="2126">CG868</f>
        <v>1744</v>
      </c>
      <c r="CH867" s="9">
        <f t="shared" si="2126"/>
        <v>0</v>
      </c>
    </row>
    <row r="868" spans="1:86" ht="20.100000000000001" hidden="1" customHeight="1" x14ac:dyDescent="0.25">
      <c r="A868" s="28" t="s">
        <v>15</v>
      </c>
      <c r="B868" s="26">
        <v>913</v>
      </c>
      <c r="C868" s="26" t="s">
        <v>7</v>
      </c>
      <c r="D868" s="26" t="s">
        <v>79</v>
      </c>
      <c r="E868" s="26" t="s">
        <v>209</v>
      </c>
      <c r="F868" s="26"/>
      <c r="G868" s="9">
        <f t="shared" si="2120"/>
        <v>1434</v>
      </c>
      <c r="H868" s="9">
        <f t="shared" si="2120"/>
        <v>0</v>
      </c>
      <c r="I868" s="9">
        <f t="shared" si="2120"/>
        <v>0</v>
      </c>
      <c r="J868" s="9">
        <f t="shared" si="2120"/>
        <v>0</v>
      </c>
      <c r="K868" s="9">
        <f t="shared" si="2120"/>
        <v>0</v>
      </c>
      <c r="L868" s="9">
        <f t="shared" si="2120"/>
        <v>0</v>
      </c>
      <c r="M868" s="9">
        <f t="shared" si="2120"/>
        <v>1434</v>
      </c>
      <c r="N868" s="9">
        <f t="shared" si="2120"/>
        <v>0</v>
      </c>
      <c r="O868" s="9">
        <f t="shared" si="2120"/>
        <v>0</v>
      </c>
      <c r="P868" s="9">
        <f t="shared" si="2120"/>
        <v>0</v>
      </c>
      <c r="Q868" s="9">
        <f t="shared" si="2120"/>
        <v>0</v>
      </c>
      <c r="R868" s="9">
        <f t="shared" si="2120"/>
        <v>0</v>
      </c>
      <c r="S868" s="9">
        <f t="shared" si="2120"/>
        <v>1434</v>
      </c>
      <c r="T868" s="9">
        <f t="shared" si="2120"/>
        <v>0</v>
      </c>
      <c r="U868" s="9">
        <f t="shared" si="2121"/>
        <v>0</v>
      </c>
      <c r="V868" s="9">
        <f t="shared" si="2121"/>
        <v>0</v>
      </c>
      <c r="W868" s="9">
        <f t="shared" si="2121"/>
        <v>0</v>
      </c>
      <c r="X868" s="9">
        <f t="shared" si="2121"/>
        <v>0</v>
      </c>
      <c r="Y868" s="9">
        <f t="shared" si="2121"/>
        <v>1434</v>
      </c>
      <c r="Z868" s="9">
        <f t="shared" si="2121"/>
        <v>0</v>
      </c>
      <c r="AA868" s="9">
        <f t="shared" si="2121"/>
        <v>0</v>
      </c>
      <c r="AB868" s="9">
        <f t="shared" si="2121"/>
        <v>0</v>
      </c>
      <c r="AC868" s="9">
        <f t="shared" si="2121"/>
        <v>0</v>
      </c>
      <c r="AD868" s="9">
        <f t="shared" si="2121"/>
        <v>0</v>
      </c>
      <c r="AE868" s="9">
        <f t="shared" si="2121"/>
        <v>1434</v>
      </c>
      <c r="AF868" s="9">
        <f t="shared" si="2121"/>
        <v>0</v>
      </c>
      <c r="AG868" s="9">
        <f t="shared" si="2122"/>
        <v>0</v>
      </c>
      <c r="AH868" s="9">
        <f t="shared" si="2122"/>
        <v>0</v>
      </c>
      <c r="AI868" s="9">
        <f t="shared" si="2122"/>
        <v>0</v>
      </c>
      <c r="AJ868" s="9">
        <f t="shared" si="2122"/>
        <v>0</v>
      </c>
      <c r="AK868" s="9">
        <f t="shared" si="2122"/>
        <v>1434</v>
      </c>
      <c r="AL868" s="9">
        <f t="shared" si="2122"/>
        <v>0</v>
      </c>
      <c r="AM868" s="9">
        <f t="shared" si="2122"/>
        <v>0</v>
      </c>
      <c r="AN868" s="9">
        <f t="shared" si="2122"/>
        <v>0</v>
      </c>
      <c r="AO868" s="9">
        <f t="shared" si="2122"/>
        <v>0</v>
      </c>
      <c r="AP868" s="9">
        <f t="shared" si="2122"/>
        <v>0</v>
      </c>
      <c r="AQ868" s="9">
        <f t="shared" si="2122"/>
        <v>1434</v>
      </c>
      <c r="AR868" s="9">
        <f t="shared" si="2122"/>
        <v>0</v>
      </c>
      <c r="AS868" s="9">
        <f t="shared" si="2123"/>
        <v>310</v>
      </c>
      <c r="AT868" s="9">
        <f t="shared" si="2123"/>
        <v>0</v>
      </c>
      <c r="AU868" s="9">
        <f t="shared" si="2123"/>
        <v>0</v>
      </c>
      <c r="AV868" s="9">
        <f t="shared" si="2123"/>
        <v>0</v>
      </c>
      <c r="AW868" s="9">
        <f t="shared" si="2123"/>
        <v>1744</v>
      </c>
      <c r="AX868" s="9">
        <f t="shared" si="2123"/>
        <v>0</v>
      </c>
      <c r="AY868" s="9">
        <f t="shared" si="2123"/>
        <v>0</v>
      </c>
      <c r="AZ868" s="9">
        <f t="shared" si="2123"/>
        <v>0</v>
      </c>
      <c r="BA868" s="9">
        <f t="shared" si="2123"/>
        <v>0</v>
      </c>
      <c r="BB868" s="9">
        <f t="shared" si="2123"/>
        <v>0</v>
      </c>
      <c r="BC868" s="9">
        <f t="shared" si="2123"/>
        <v>1744</v>
      </c>
      <c r="BD868" s="9">
        <f t="shared" si="2123"/>
        <v>0</v>
      </c>
      <c r="BE868" s="9">
        <f t="shared" si="2124"/>
        <v>0</v>
      </c>
      <c r="BF868" s="9">
        <f t="shared" si="2124"/>
        <v>0</v>
      </c>
      <c r="BG868" s="9">
        <f t="shared" si="2124"/>
        <v>0</v>
      </c>
      <c r="BH868" s="9">
        <f t="shared" si="2124"/>
        <v>0</v>
      </c>
      <c r="BI868" s="9">
        <f t="shared" si="2124"/>
        <v>1744</v>
      </c>
      <c r="BJ868" s="9">
        <f t="shared" si="2124"/>
        <v>0</v>
      </c>
      <c r="BK868" s="9">
        <f t="shared" si="2124"/>
        <v>0</v>
      </c>
      <c r="BL868" s="9">
        <f t="shared" si="2124"/>
        <v>0</v>
      </c>
      <c r="BM868" s="9">
        <f t="shared" si="2124"/>
        <v>0</v>
      </c>
      <c r="BN868" s="9">
        <f t="shared" si="2124"/>
        <v>0</v>
      </c>
      <c r="BO868" s="9">
        <f t="shared" si="2124"/>
        <v>1744</v>
      </c>
      <c r="BP868" s="9">
        <f t="shared" si="2124"/>
        <v>0</v>
      </c>
      <c r="BQ868" s="9">
        <f t="shared" si="2125"/>
        <v>0</v>
      </c>
      <c r="BR868" s="9">
        <f t="shared" si="2125"/>
        <v>0</v>
      </c>
      <c r="BS868" s="9">
        <f t="shared" si="2125"/>
        <v>0</v>
      </c>
      <c r="BT868" s="9">
        <f t="shared" si="2125"/>
        <v>0</v>
      </c>
      <c r="BU868" s="9">
        <f t="shared" si="2125"/>
        <v>1744</v>
      </c>
      <c r="BV868" s="9">
        <f t="shared" si="2125"/>
        <v>0</v>
      </c>
      <c r="BW868" s="9">
        <f t="shared" si="2125"/>
        <v>0</v>
      </c>
      <c r="BX868" s="9">
        <f t="shared" si="2125"/>
        <v>0</v>
      </c>
      <c r="BY868" s="9">
        <f t="shared" si="2125"/>
        <v>0</v>
      </c>
      <c r="BZ868" s="9">
        <f t="shared" si="2125"/>
        <v>0</v>
      </c>
      <c r="CA868" s="9">
        <f t="shared" si="2125"/>
        <v>1744</v>
      </c>
      <c r="CB868" s="9">
        <f t="shared" si="2125"/>
        <v>0</v>
      </c>
      <c r="CC868" s="9">
        <f t="shared" si="2126"/>
        <v>0</v>
      </c>
      <c r="CD868" s="9">
        <f t="shared" si="2126"/>
        <v>0</v>
      </c>
      <c r="CE868" s="9">
        <f t="shared" si="2126"/>
        <v>0</v>
      </c>
      <c r="CF868" s="9">
        <f t="shared" si="2126"/>
        <v>0</v>
      </c>
      <c r="CG868" s="9">
        <f t="shared" si="2126"/>
        <v>1744</v>
      </c>
      <c r="CH868" s="9">
        <f t="shared" si="2126"/>
        <v>0</v>
      </c>
    </row>
    <row r="869" spans="1:86" ht="33" hidden="1" x14ac:dyDescent="0.25">
      <c r="A869" s="25" t="s">
        <v>11</v>
      </c>
      <c r="B869" s="26">
        <v>913</v>
      </c>
      <c r="C869" s="26" t="s">
        <v>7</v>
      </c>
      <c r="D869" s="26" t="s">
        <v>79</v>
      </c>
      <c r="E869" s="26" t="s">
        <v>209</v>
      </c>
      <c r="F869" s="26" t="s">
        <v>12</v>
      </c>
      <c r="G869" s="8">
        <f t="shared" si="2120"/>
        <v>1434</v>
      </c>
      <c r="H869" s="8">
        <f t="shared" si="2120"/>
        <v>0</v>
      </c>
      <c r="I869" s="8">
        <f t="shared" si="2120"/>
        <v>0</v>
      </c>
      <c r="J869" s="8">
        <f t="shared" si="2120"/>
        <v>0</v>
      </c>
      <c r="K869" s="8">
        <f t="shared" si="2120"/>
        <v>0</v>
      </c>
      <c r="L869" s="8">
        <f t="shared" si="2120"/>
        <v>0</v>
      </c>
      <c r="M869" s="8">
        <f t="shared" si="2120"/>
        <v>1434</v>
      </c>
      <c r="N869" s="8">
        <f t="shared" si="2120"/>
        <v>0</v>
      </c>
      <c r="O869" s="8">
        <f t="shared" si="2120"/>
        <v>0</v>
      </c>
      <c r="P869" s="8">
        <f t="shared" si="2120"/>
        <v>0</v>
      </c>
      <c r="Q869" s="8">
        <f t="shared" si="2120"/>
        <v>0</v>
      </c>
      <c r="R869" s="8">
        <f t="shared" si="2120"/>
        <v>0</v>
      </c>
      <c r="S869" s="8">
        <f t="shared" si="2120"/>
        <v>1434</v>
      </c>
      <c r="T869" s="8">
        <f t="shared" si="2120"/>
        <v>0</v>
      </c>
      <c r="U869" s="8">
        <f t="shared" si="2121"/>
        <v>0</v>
      </c>
      <c r="V869" s="8">
        <f t="shared" si="2121"/>
        <v>0</v>
      </c>
      <c r="W869" s="8">
        <f t="shared" si="2121"/>
        <v>0</v>
      </c>
      <c r="X869" s="8">
        <f t="shared" si="2121"/>
        <v>0</v>
      </c>
      <c r="Y869" s="8">
        <f t="shared" si="2121"/>
        <v>1434</v>
      </c>
      <c r="Z869" s="8">
        <f t="shared" si="2121"/>
        <v>0</v>
      </c>
      <c r="AA869" s="8">
        <f t="shared" si="2121"/>
        <v>0</v>
      </c>
      <c r="AB869" s="8">
        <f t="shared" si="2121"/>
        <v>0</v>
      </c>
      <c r="AC869" s="8">
        <f t="shared" si="2121"/>
        <v>0</v>
      </c>
      <c r="AD869" s="8">
        <f t="shared" si="2121"/>
        <v>0</v>
      </c>
      <c r="AE869" s="8">
        <f t="shared" si="2121"/>
        <v>1434</v>
      </c>
      <c r="AF869" s="8">
        <f t="shared" si="2121"/>
        <v>0</v>
      </c>
      <c r="AG869" s="8">
        <f t="shared" si="2122"/>
        <v>0</v>
      </c>
      <c r="AH869" s="8">
        <f t="shared" si="2122"/>
        <v>0</v>
      </c>
      <c r="AI869" s="8">
        <f t="shared" si="2122"/>
        <v>0</v>
      </c>
      <c r="AJ869" s="8">
        <f t="shared" si="2122"/>
        <v>0</v>
      </c>
      <c r="AK869" s="8">
        <f t="shared" si="2122"/>
        <v>1434</v>
      </c>
      <c r="AL869" s="8">
        <f t="shared" si="2122"/>
        <v>0</v>
      </c>
      <c r="AM869" s="8">
        <f t="shared" si="2122"/>
        <v>0</v>
      </c>
      <c r="AN869" s="8">
        <f t="shared" si="2122"/>
        <v>0</v>
      </c>
      <c r="AO869" s="8">
        <f t="shared" si="2122"/>
        <v>0</v>
      </c>
      <c r="AP869" s="8">
        <f t="shared" si="2122"/>
        <v>0</v>
      </c>
      <c r="AQ869" s="8">
        <f t="shared" si="2122"/>
        <v>1434</v>
      </c>
      <c r="AR869" s="8">
        <f t="shared" si="2122"/>
        <v>0</v>
      </c>
      <c r="AS869" s="8">
        <f t="shared" si="2123"/>
        <v>310</v>
      </c>
      <c r="AT869" s="8">
        <f t="shared" si="2123"/>
        <v>0</v>
      </c>
      <c r="AU869" s="8">
        <f t="shared" si="2123"/>
        <v>0</v>
      </c>
      <c r="AV869" s="8">
        <f t="shared" si="2123"/>
        <v>0</v>
      </c>
      <c r="AW869" s="8">
        <f t="shared" si="2123"/>
        <v>1744</v>
      </c>
      <c r="AX869" s="8">
        <f t="shared" si="2123"/>
        <v>0</v>
      </c>
      <c r="AY869" s="8">
        <f t="shared" si="2123"/>
        <v>0</v>
      </c>
      <c r="AZ869" s="8">
        <f t="shared" si="2123"/>
        <v>0</v>
      </c>
      <c r="BA869" s="8">
        <f t="shared" si="2123"/>
        <v>0</v>
      </c>
      <c r="BB869" s="8">
        <f t="shared" si="2123"/>
        <v>0</v>
      </c>
      <c r="BC869" s="8">
        <f t="shared" si="2123"/>
        <v>1744</v>
      </c>
      <c r="BD869" s="8">
        <f t="shared" si="2123"/>
        <v>0</v>
      </c>
      <c r="BE869" s="8">
        <f t="shared" si="2124"/>
        <v>0</v>
      </c>
      <c r="BF869" s="8">
        <f t="shared" si="2124"/>
        <v>0</v>
      </c>
      <c r="BG869" s="8">
        <f t="shared" si="2124"/>
        <v>0</v>
      </c>
      <c r="BH869" s="8">
        <f t="shared" si="2124"/>
        <v>0</v>
      </c>
      <c r="BI869" s="8">
        <f t="shared" si="2124"/>
        <v>1744</v>
      </c>
      <c r="BJ869" s="8">
        <f t="shared" si="2124"/>
        <v>0</v>
      </c>
      <c r="BK869" s="8">
        <f t="shared" si="2124"/>
        <v>0</v>
      </c>
      <c r="BL869" s="8">
        <f t="shared" si="2124"/>
        <v>0</v>
      </c>
      <c r="BM869" s="8">
        <f t="shared" si="2124"/>
        <v>0</v>
      </c>
      <c r="BN869" s="8">
        <f t="shared" si="2124"/>
        <v>0</v>
      </c>
      <c r="BO869" s="8">
        <f t="shared" si="2124"/>
        <v>1744</v>
      </c>
      <c r="BP869" s="8">
        <f t="shared" si="2124"/>
        <v>0</v>
      </c>
      <c r="BQ869" s="8">
        <f t="shared" si="2125"/>
        <v>0</v>
      </c>
      <c r="BR869" s="8">
        <f t="shared" si="2125"/>
        <v>0</v>
      </c>
      <c r="BS869" s="8">
        <f t="shared" si="2125"/>
        <v>0</v>
      </c>
      <c r="BT869" s="8">
        <f t="shared" si="2125"/>
        <v>0</v>
      </c>
      <c r="BU869" s="8">
        <f t="shared" si="2125"/>
        <v>1744</v>
      </c>
      <c r="BV869" s="8">
        <f t="shared" si="2125"/>
        <v>0</v>
      </c>
      <c r="BW869" s="8">
        <f t="shared" si="2125"/>
        <v>0</v>
      </c>
      <c r="BX869" s="8">
        <f t="shared" si="2125"/>
        <v>0</v>
      </c>
      <c r="BY869" s="8">
        <f t="shared" si="2125"/>
        <v>0</v>
      </c>
      <c r="BZ869" s="8">
        <f t="shared" si="2125"/>
        <v>0</v>
      </c>
      <c r="CA869" s="8">
        <f t="shared" si="2125"/>
        <v>1744</v>
      </c>
      <c r="CB869" s="8">
        <f t="shared" si="2125"/>
        <v>0</v>
      </c>
      <c r="CC869" s="8">
        <f t="shared" si="2126"/>
        <v>0</v>
      </c>
      <c r="CD869" s="8">
        <f t="shared" si="2126"/>
        <v>0</v>
      </c>
      <c r="CE869" s="8">
        <f t="shared" si="2126"/>
        <v>0</v>
      </c>
      <c r="CF869" s="8">
        <f t="shared" si="2126"/>
        <v>0</v>
      </c>
      <c r="CG869" s="8">
        <f t="shared" si="2126"/>
        <v>1744</v>
      </c>
      <c r="CH869" s="8">
        <f t="shared" si="2126"/>
        <v>0</v>
      </c>
    </row>
    <row r="870" spans="1:86" ht="20.100000000000001" hidden="1" customHeight="1" x14ac:dyDescent="0.25">
      <c r="A870" s="28" t="s">
        <v>13</v>
      </c>
      <c r="B870" s="26">
        <v>913</v>
      </c>
      <c r="C870" s="26" t="s">
        <v>7</v>
      </c>
      <c r="D870" s="26" t="s">
        <v>79</v>
      </c>
      <c r="E870" s="26" t="s">
        <v>209</v>
      </c>
      <c r="F870" s="26">
        <v>610</v>
      </c>
      <c r="G870" s="9">
        <f>815+619</f>
        <v>1434</v>
      </c>
      <c r="H870" s="9"/>
      <c r="I870" s="83"/>
      <c r="J870" s="83"/>
      <c r="K870" s="83"/>
      <c r="L870" s="83"/>
      <c r="M870" s="9">
        <f>G870+I870+J870+K870+L870</f>
        <v>1434</v>
      </c>
      <c r="N870" s="9">
        <f>H870+L870</f>
        <v>0</v>
      </c>
      <c r="O870" s="84"/>
      <c r="P870" s="84"/>
      <c r="Q870" s="84"/>
      <c r="R870" s="84"/>
      <c r="S870" s="9">
        <f>M870+O870+P870+Q870+R870</f>
        <v>1434</v>
      </c>
      <c r="T870" s="9">
        <f>N870+R870</f>
        <v>0</v>
      </c>
      <c r="U870" s="84"/>
      <c r="V870" s="84"/>
      <c r="W870" s="84"/>
      <c r="X870" s="84"/>
      <c r="Y870" s="9">
        <f>S870+U870+V870+W870+X870</f>
        <v>1434</v>
      </c>
      <c r="Z870" s="9">
        <f>T870+X870</f>
        <v>0</v>
      </c>
      <c r="AA870" s="84"/>
      <c r="AB870" s="84"/>
      <c r="AC870" s="84"/>
      <c r="AD870" s="84"/>
      <c r="AE870" s="9">
        <f>Y870+AA870+AB870+AC870+AD870</f>
        <v>1434</v>
      </c>
      <c r="AF870" s="9">
        <f>Z870+AD870</f>
        <v>0</v>
      </c>
      <c r="AG870" s="84"/>
      <c r="AH870" s="84"/>
      <c r="AI870" s="84"/>
      <c r="AJ870" s="84"/>
      <c r="AK870" s="9">
        <f>AE870+AG870+AH870+AI870+AJ870</f>
        <v>1434</v>
      </c>
      <c r="AL870" s="9">
        <f>AF870+AJ870</f>
        <v>0</v>
      </c>
      <c r="AM870" s="84"/>
      <c r="AN870" s="84"/>
      <c r="AO870" s="84"/>
      <c r="AP870" s="84"/>
      <c r="AQ870" s="9">
        <f>AK870+AM870+AN870+AO870+AP870</f>
        <v>1434</v>
      </c>
      <c r="AR870" s="9">
        <f>AL870+AP870</f>
        <v>0</v>
      </c>
      <c r="AS870" s="9">
        <v>310</v>
      </c>
      <c r="AT870" s="84"/>
      <c r="AU870" s="84"/>
      <c r="AV870" s="84"/>
      <c r="AW870" s="9">
        <f>AQ870+AS870+AT870+AU870+AV870</f>
        <v>1744</v>
      </c>
      <c r="AX870" s="9">
        <f>AR870+AV870</f>
        <v>0</v>
      </c>
      <c r="AY870" s="9"/>
      <c r="AZ870" s="84"/>
      <c r="BA870" s="84"/>
      <c r="BB870" s="84"/>
      <c r="BC870" s="9">
        <f>AW870+AY870+AZ870+BA870+BB870</f>
        <v>1744</v>
      </c>
      <c r="BD870" s="9">
        <f>AX870+BB870</f>
        <v>0</v>
      </c>
      <c r="BE870" s="9"/>
      <c r="BF870" s="84"/>
      <c r="BG870" s="84"/>
      <c r="BH870" s="84"/>
      <c r="BI870" s="9">
        <f>BC870+BE870+BF870+BG870+BH870</f>
        <v>1744</v>
      </c>
      <c r="BJ870" s="9">
        <f>BD870+BH870</f>
        <v>0</v>
      </c>
      <c r="BK870" s="9"/>
      <c r="BL870" s="84"/>
      <c r="BM870" s="84"/>
      <c r="BN870" s="84"/>
      <c r="BO870" s="9">
        <f>BI870+BK870+BL870+BM870+BN870</f>
        <v>1744</v>
      </c>
      <c r="BP870" s="9">
        <f>BJ870+BN870</f>
        <v>0</v>
      </c>
      <c r="BQ870" s="9"/>
      <c r="BR870" s="84"/>
      <c r="BS870" s="84"/>
      <c r="BT870" s="84"/>
      <c r="BU870" s="9">
        <f>BO870+BQ870+BR870+BS870+BT870</f>
        <v>1744</v>
      </c>
      <c r="BV870" s="9">
        <f>BP870+BT870</f>
        <v>0</v>
      </c>
      <c r="BW870" s="9"/>
      <c r="BX870" s="84"/>
      <c r="BY870" s="84"/>
      <c r="BZ870" s="84"/>
      <c r="CA870" s="9">
        <f>BU870+BW870+BX870+BY870+BZ870</f>
        <v>1744</v>
      </c>
      <c r="CB870" s="9">
        <f>BV870+BZ870</f>
        <v>0</v>
      </c>
      <c r="CC870" s="9"/>
      <c r="CD870" s="84"/>
      <c r="CE870" s="84"/>
      <c r="CF870" s="84"/>
      <c r="CG870" s="9">
        <f>CA870+CC870+CD870+CE870+CF870</f>
        <v>1744</v>
      </c>
      <c r="CH870" s="9">
        <f>CB870+CF870</f>
        <v>0</v>
      </c>
    </row>
    <row r="871" spans="1:86" ht="20.100000000000001" hidden="1" customHeight="1" x14ac:dyDescent="0.25">
      <c r="A871" s="28" t="s">
        <v>568</v>
      </c>
      <c r="B871" s="26">
        <v>913</v>
      </c>
      <c r="C871" s="26" t="s">
        <v>7</v>
      </c>
      <c r="D871" s="26" t="s">
        <v>79</v>
      </c>
      <c r="E871" s="26" t="s">
        <v>601</v>
      </c>
      <c r="F871" s="26"/>
      <c r="G871" s="9">
        <f>G872+G875</f>
        <v>0</v>
      </c>
      <c r="H871" s="9">
        <f>H872+H875</f>
        <v>0</v>
      </c>
      <c r="I871" s="83"/>
      <c r="J871" s="83"/>
      <c r="K871" s="83"/>
      <c r="L871" s="83"/>
      <c r="M871" s="83"/>
      <c r="N871" s="83"/>
      <c r="O871" s="11">
        <f t="shared" ref="O871:BD871" si="2127">O872+O875</f>
        <v>0</v>
      </c>
      <c r="P871" s="11">
        <f t="shared" si="2127"/>
        <v>0</v>
      </c>
      <c r="Q871" s="11">
        <f t="shared" si="2127"/>
        <v>0</v>
      </c>
      <c r="R871" s="11">
        <f t="shared" si="2127"/>
        <v>15022</v>
      </c>
      <c r="S871" s="11">
        <f t="shared" si="2127"/>
        <v>15022</v>
      </c>
      <c r="T871" s="11">
        <f t="shared" si="2127"/>
        <v>15022</v>
      </c>
      <c r="U871" s="11">
        <f t="shared" si="2127"/>
        <v>0</v>
      </c>
      <c r="V871" s="11">
        <f t="shared" si="2127"/>
        <v>0</v>
      </c>
      <c r="W871" s="11">
        <f t="shared" si="2127"/>
        <v>0</v>
      </c>
      <c r="X871" s="11">
        <f t="shared" si="2127"/>
        <v>0</v>
      </c>
      <c r="Y871" s="11">
        <f t="shared" si="2127"/>
        <v>15022</v>
      </c>
      <c r="Z871" s="11">
        <f t="shared" si="2127"/>
        <v>15022</v>
      </c>
      <c r="AA871" s="11">
        <f t="shared" si="2127"/>
        <v>0</v>
      </c>
      <c r="AB871" s="11">
        <f t="shared" si="2127"/>
        <v>0</v>
      </c>
      <c r="AC871" s="11">
        <f t="shared" si="2127"/>
        <v>0</v>
      </c>
      <c r="AD871" s="11">
        <f t="shared" si="2127"/>
        <v>56954</v>
      </c>
      <c r="AE871" s="11">
        <f t="shared" si="2127"/>
        <v>71976</v>
      </c>
      <c r="AF871" s="11">
        <f t="shared" si="2127"/>
        <v>71976</v>
      </c>
      <c r="AG871" s="11">
        <f t="shared" si="2127"/>
        <v>0</v>
      </c>
      <c r="AH871" s="11">
        <f t="shared" si="2127"/>
        <v>0</v>
      </c>
      <c r="AI871" s="11">
        <f t="shared" si="2127"/>
        <v>0</v>
      </c>
      <c r="AJ871" s="11">
        <f t="shared" si="2127"/>
        <v>0</v>
      </c>
      <c r="AK871" s="11">
        <f t="shared" si="2127"/>
        <v>71976</v>
      </c>
      <c r="AL871" s="11">
        <f t="shared" si="2127"/>
        <v>71976</v>
      </c>
      <c r="AM871" s="11">
        <f t="shared" si="2127"/>
        <v>0</v>
      </c>
      <c r="AN871" s="11">
        <f t="shared" si="2127"/>
        <v>0</v>
      </c>
      <c r="AO871" s="11">
        <f t="shared" si="2127"/>
        <v>0</v>
      </c>
      <c r="AP871" s="11">
        <f t="shared" si="2127"/>
        <v>0</v>
      </c>
      <c r="AQ871" s="11">
        <f t="shared" si="2127"/>
        <v>71976</v>
      </c>
      <c r="AR871" s="11">
        <f t="shared" si="2127"/>
        <v>71976</v>
      </c>
      <c r="AS871" s="11">
        <f t="shared" si="2127"/>
        <v>0</v>
      </c>
      <c r="AT871" s="11">
        <f t="shared" si="2127"/>
        <v>0</v>
      </c>
      <c r="AU871" s="11">
        <f t="shared" si="2127"/>
        <v>0</v>
      </c>
      <c r="AV871" s="11">
        <f t="shared" si="2127"/>
        <v>0</v>
      </c>
      <c r="AW871" s="11">
        <f t="shared" si="2127"/>
        <v>71976</v>
      </c>
      <c r="AX871" s="11">
        <f t="shared" si="2127"/>
        <v>71976</v>
      </c>
      <c r="AY871" s="11">
        <f t="shared" si="2127"/>
        <v>0</v>
      </c>
      <c r="AZ871" s="11">
        <f t="shared" si="2127"/>
        <v>0</v>
      </c>
      <c r="BA871" s="11">
        <f t="shared" si="2127"/>
        <v>0</v>
      </c>
      <c r="BB871" s="11">
        <f t="shared" si="2127"/>
        <v>1712</v>
      </c>
      <c r="BC871" s="11">
        <f t="shared" si="2127"/>
        <v>73688</v>
      </c>
      <c r="BD871" s="11">
        <f t="shared" si="2127"/>
        <v>73688</v>
      </c>
      <c r="BE871" s="11">
        <f t="shared" ref="BE871:BJ871" si="2128">BE872+BE875</f>
        <v>0</v>
      </c>
      <c r="BF871" s="11">
        <f t="shared" si="2128"/>
        <v>0</v>
      </c>
      <c r="BG871" s="11">
        <f t="shared" si="2128"/>
        <v>0</v>
      </c>
      <c r="BH871" s="11">
        <f t="shared" si="2128"/>
        <v>0</v>
      </c>
      <c r="BI871" s="11">
        <f t="shared" si="2128"/>
        <v>73688</v>
      </c>
      <c r="BJ871" s="11">
        <f t="shared" si="2128"/>
        <v>73688</v>
      </c>
      <c r="BK871" s="11">
        <f t="shared" ref="BK871:BP871" si="2129">BK872+BK875</f>
        <v>0</v>
      </c>
      <c r="BL871" s="11">
        <f t="shared" si="2129"/>
        <v>0</v>
      </c>
      <c r="BM871" s="11">
        <f t="shared" si="2129"/>
        <v>0</v>
      </c>
      <c r="BN871" s="11">
        <f t="shared" si="2129"/>
        <v>0</v>
      </c>
      <c r="BO871" s="11">
        <f t="shared" si="2129"/>
        <v>73688</v>
      </c>
      <c r="BP871" s="11">
        <f t="shared" si="2129"/>
        <v>73688</v>
      </c>
      <c r="BQ871" s="11">
        <f t="shared" ref="BQ871:BV871" si="2130">BQ872+BQ875</f>
        <v>0</v>
      </c>
      <c r="BR871" s="11">
        <f t="shared" si="2130"/>
        <v>0</v>
      </c>
      <c r="BS871" s="11">
        <f t="shared" si="2130"/>
        <v>0</v>
      </c>
      <c r="BT871" s="11">
        <f t="shared" si="2130"/>
        <v>0</v>
      </c>
      <c r="BU871" s="11">
        <f t="shared" si="2130"/>
        <v>73688</v>
      </c>
      <c r="BV871" s="11">
        <f t="shared" si="2130"/>
        <v>73688</v>
      </c>
      <c r="BW871" s="11">
        <f t="shared" ref="BW871:CB871" si="2131">BW872+BW875</f>
        <v>0</v>
      </c>
      <c r="BX871" s="11">
        <f t="shared" si="2131"/>
        <v>0</v>
      </c>
      <c r="BY871" s="11">
        <f t="shared" si="2131"/>
        <v>0</v>
      </c>
      <c r="BZ871" s="11">
        <f t="shared" si="2131"/>
        <v>0</v>
      </c>
      <c r="CA871" s="11">
        <f t="shared" si="2131"/>
        <v>73688</v>
      </c>
      <c r="CB871" s="11">
        <f t="shared" si="2131"/>
        <v>73688</v>
      </c>
      <c r="CC871" s="11">
        <f t="shared" ref="CC871:CH871" si="2132">CC872+CC875</f>
        <v>0</v>
      </c>
      <c r="CD871" s="11">
        <f t="shared" si="2132"/>
        <v>0</v>
      </c>
      <c r="CE871" s="11">
        <f t="shared" si="2132"/>
        <v>0</v>
      </c>
      <c r="CF871" s="11">
        <f t="shared" si="2132"/>
        <v>0</v>
      </c>
      <c r="CG871" s="11">
        <f t="shared" si="2132"/>
        <v>73688</v>
      </c>
      <c r="CH871" s="11">
        <f t="shared" si="2132"/>
        <v>73688</v>
      </c>
    </row>
    <row r="872" spans="1:86" ht="49.5" hidden="1" x14ac:dyDescent="0.25">
      <c r="A872" s="38" t="s">
        <v>610</v>
      </c>
      <c r="B872" s="42">
        <v>913</v>
      </c>
      <c r="C872" s="26" t="s">
        <v>7</v>
      </c>
      <c r="D872" s="26" t="s">
        <v>79</v>
      </c>
      <c r="E872" s="26" t="s">
        <v>611</v>
      </c>
      <c r="F872" s="26"/>
      <c r="G872" s="9">
        <f>G873</f>
        <v>0</v>
      </c>
      <c r="H872" s="9">
        <f>H873</f>
        <v>0</v>
      </c>
      <c r="I872" s="83"/>
      <c r="J872" s="83"/>
      <c r="K872" s="83"/>
      <c r="L872" s="83"/>
      <c r="M872" s="83"/>
      <c r="N872" s="83"/>
      <c r="O872" s="11">
        <f>O873</f>
        <v>0</v>
      </c>
      <c r="P872" s="11">
        <f t="shared" ref="P872:AE873" si="2133">P873</f>
        <v>0</v>
      </c>
      <c r="Q872" s="11">
        <f t="shared" si="2133"/>
        <v>0</v>
      </c>
      <c r="R872" s="11">
        <f t="shared" si="2133"/>
        <v>14138</v>
      </c>
      <c r="S872" s="11">
        <f t="shared" si="2133"/>
        <v>14138</v>
      </c>
      <c r="T872" s="11">
        <f t="shared" si="2133"/>
        <v>14138</v>
      </c>
      <c r="U872" s="11">
        <f>U873</f>
        <v>0</v>
      </c>
      <c r="V872" s="11">
        <f t="shared" si="2133"/>
        <v>0</v>
      </c>
      <c r="W872" s="11">
        <f t="shared" si="2133"/>
        <v>0</v>
      </c>
      <c r="X872" s="11">
        <f t="shared" si="2133"/>
        <v>0</v>
      </c>
      <c r="Y872" s="11">
        <f t="shared" si="2133"/>
        <v>14138</v>
      </c>
      <c r="Z872" s="11">
        <f t="shared" si="2133"/>
        <v>14138</v>
      </c>
      <c r="AA872" s="11">
        <f>AA873</f>
        <v>0</v>
      </c>
      <c r="AB872" s="11">
        <f t="shared" si="2133"/>
        <v>0</v>
      </c>
      <c r="AC872" s="11">
        <f t="shared" si="2133"/>
        <v>0</v>
      </c>
      <c r="AD872" s="11">
        <f t="shared" si="2133"/>
        <v>53949</v>
      </c>
      <c r="AE872" s="11">
        <f t="shared" si="2133"/>
        <v>68087</v>
      </c>
      <c r="AF872" s="11">
        <f t="shared" ref="AB872:AF873" si="2134">AF873</f>
        <v>68087</v>
      </c>
      <c r="AG872" s="11">
        <f>AG873</f>
        <v>0</v>
      </c>
      <c r="AH872" s="11">
        <f t="shared" ref="AH872:AW873" si="2135">AH873</f>
        <v>0</v>
      </c>
      <c r="AI872" s="11">
        <f t="shared" si="2135"/>
        <v>0</v>
      </c>
      <c r="AJ872" s="11">
        <f t="shared" si="2135"/>
        <v>0</v>
      </c>
      <c r="AK872" s="11">
        <f t="shared" si="2135"/>
        <v>68087</v>
      </c>
      <c r="AL872" s="11">
        <f t="shared" si="2135"/>
        <v>68087</v>
      </c>
      <c r="AM872" s="11">
        <f>AM873</f>
        <v>0</v>
      </c>
      <c r="AN872" s="11">
        <f t="shared" si="2135"/>
        <v>0</v>
      </c>
      <c r="AO872" s="11">
        <f t="shared" si="2135"/>
        <v>0</v>
      </c>
      <c r="AP872" s="11">
        <f t="shared" si="2135"/>
        <v>0</v>
      </c>
      <c r="AQ872" s="11">
        <f t="shared" si="2135"/>
        <v>68087</v>
      </c>
      <c r="AR872" s="11">
        <f t="shared" si="2135"/>
        <v>68087</v>
      </c>
      <c r="AS872" s="11">
        <f>AS873</f>
        <v>0</v>
      </c>
      <c r="AT872" s="11">
        <f t="shared" si="2135"/>
        <v>0</v>
      </c>
      <c r="AU872" s="11">
        <f t="shared" si="2135"/>
        <v>0</v>
      </c>
      <c r="AV872" s="11">
        <f t="shared" si="2135"/>
        <v>0</v>
      </c>
      <c r="AW872" s="11">
        <f t="shared" si="2135"/>
        <v>68087</v>
      </c>
      <c r="AX872" s="11">
        <f t="shared" ref="AT872:AX873" si="2136">AX873</f>
        <v>68087</v>
      </c>
      <c r="AY872" s="11">
        <f>AY873</f>
        <v>0</v>
      </c>
      <c r="AZ872" s="11">
        <f t="shared" ref="AZ872:BO873" si="2137">AZ873</f>
        <v>0</v>
      </c>
      <c r="BA872" s="11">
        <f t="shared" si="2137"/>
        <v>0</v>
      </c>
      <c r="BB872" s="11">
        <f t="shared" si="2137"/>
        <v>1712</v>
      </c>
      <c r="BC872" s="11">
        <f t="shared" si="2137"/>
        <v>69799</v>
      </c>
      <c r="BD872" s="11">
        <f t="shared" si="2137"/>
        <v>69799</v>
      </c>
      <c r="BE872" s="11">
        <f>BE873</f>
        <v>0</v>
      </c>
      <c r="BF872" s="11">
        <f t="shared" si="2137"/>
        <v>0</v>
      </c>
      <c r="BG872" s="11">
        <f t="shared" si="2137"/>
        <v>0</v>
      </c>
      <c r="BH872" s="11">
        <f t="shared" si="2137"/>
        <v>0</v>
      </c>
      <c r="BI872" s="11">
        <f t="shared" si="2137"/>
        <v>69799</v>
      </c>
      <c r="BJ872" s="11">
        <f t="shared" si="2137"/>
        <v>69799</v>
      </c>
      <c r="BK872" s="11">
        <f>BK873</f>
        <v>0</v>
      </c>
      <c r="BL872" s="11">
        <f t="shared" si="2137"/>
        <v>0</v>
      </c>
      <c r="BM872" s="11">
        <f t="shared" si="2137"/>
        <v>0</v>
      </c>
      <c r="BN872" s="11">
        <f t="shared" si="2137"/>
        <v>0</v>
      </c>
      <c r="BO872" s="11">
        <f t="shared" si="2137"/>
        <v>69799</v>
      </c>
      <c r="BP872" s="11">
        <f t="shared" ref="BL872:BP873" si="2138">BP873</f>
        <v>69799</v>
      </c>
      <c r="BQ872" s="11">
        <f>BQ873</f>
        <v>0</v>
      </c>
      <c r="BR872" s="11">
        <f t="shared" ref="BR872:CG873" si="2139">BR873</f>
        <v>0</v>
      </c>
      <c r="BS872" s="11">
        <f t="shared" si="2139"/>
        <v>0</v>
      </c>
      <c r="BT872" s="11">
        <f t="shared" si="2139"/>
        <v>0</v>
      </c>
      <c r="BU872" s="11">
        <f t="shared" si="2139"/>
        <v>69799</v>
      </c>
      <c r="BV872" s="11">
        <f t="shared" si="2139"/>
        <v>69799</v>
      </c>
      <c r="BW872" s="11">
        <f>BW873</f>
        <v>0</v>
      </c>
      <c r="BX872" s="11">
        <f t="shared" si="2139"/>
        <v>0</v>
      </c>
      <c r="BY872" s="11">
        <f t="shared" si="2139"/>
        <v>0</v>
      </c>
      <c r="BZ872" s="11">
        <f t="shared" si="2139"/>
        <v>0</v>
      </c>
      <c r="CA872" s="11">
        <f t="shared" si="2139"/>
        <v>69799</v>
      </c>
      <c r="CB872" s="11">
        <f t="shared" si="2139"/>
        <v>69799</v>
      </c>
      <c r="CC872" s="11">
        <f>CC873</f>
        <v>0</v>
      </c>
      <c r="CD872" s="11">
        <f t="shared" si="2139"/>
        <v>0</v>
      </c>
      <c r="CE872" s="11">
        <f t="shared" si="2139"/>
        <v>0</v>
      </c>
      <c r="CF872" s="11">
        <f t="shared" si="2139"/>
        <v>0</v>
      </c>
      <c r="CG872" s="11">
        <f t="shared" si="2139"/>
        <v>69799</v>
      </c>
      <c r="CH872" s="11">
        <f t="shared" ref="CD872:CH873" si="2140">CH873</f>
        <v>69799</v>
      </c>
    </row>
    <row r="873" spans="1:86" ht="33" hidden="1" x14ac:dyDescent="0.25">
      <c r="A873" s="25" t="s">
        <v>11</v>
      </c>
      <c r="B873" s="42">
        <v>913</v>
      </c>
      <c r="C873" s="26" t="s">
        <v>7</v>
      </c>
      <c r="D873" s="26" t="s">
        <v>79</v>
      </c>
      <c r="E873" s="26" t="s">
        <v>611</v>
      </c>
      <c r="F873" s="26" t="s">
        <v>12</v>
      </c>
      <c r="G873" s="9">
        <f>G874</f>
        <v>0</v>
      </c>
      <c r="H873" s="9">
        <f>H874</f>
        <v>0</v>
      </c>
      <c r="I873" s="83"/>
      <c r="J873" s="83"/>
      <c r="K873" s="83"/>
      <c r="L873" s="83"/>
      <c r="M873" s="83"/>
      <c r="N873" s="83"/>
      <c r="O873" s="11">
        <f>O874</f>
        <v>0</v>
      </c>
      <c r="P873" s="11">
        <f t="shared" si="2133"/>
        <v>0</v>
      </c>
      <c r="Q873" s="11">
        <f t="shared" si="2133"/>
        <v>0</v>
      </c>
      <c r="R873" s="11">
        <f t="shared" si="2133"/>
        <v>14138</v>
      </c>
      <c r="S873" s="11">
        <f t="shared" si="2133"/>
        <v>14138</v>
      </c>
      <c r="T873" s="11">
        <f t="shared" si="2133"/>
        <v>14138</v>
      </c>
      <c r="U873" s="11">
        <f>U874</f>
        <v>0</v>
      </c>
      <c r="V873" s="11">
        <f t="shared" si="2133"/>
        <v>0</v>
      </c>
      <c r="W873" s="11">
        <f t="shared" si="2133"/>
        <v>0</v>
      </c>
      <c r="X873" s="11">
        <f t="shared" si="2133"/>
        <v>0</v>
      </c>
      <c r="Y873" s="11">
        <f t="shared" si="2133"/>
        <v>14138</v>
      </c>
      <c r="Z873" s="11">
        <f t="shared" si="2133"/>
        <v>14138</v>
      </c>
      <c r="AA873" s="11">
        <f>AA874</f>
        <v>0</v>
      </c>
      <c r="AB873" s="11">
        <f t="shared" si="2134"/>
        <v>0</v>
      </c>
      <c r="AC873" s="11">
        <f t="shared" si="2134"/>
        <v>0</v>
      </c>
      <c r="AD873" s="11">
        <f t="shared" si="2134"/>
        <v>53949</v>
      </c>
      <c r="AE873" s="11">
        <f t="shared" si="2134"/>
        <v>68087</v>
      </c>
      <c r="AF873" s="11">
        <f t="shared" si="2134"/>
        <v>68087</v>
      </c>
      <c r="AG873" s="11">
        <f>AG874</f>
        <v>0</v>
      </c>
      <c r="AH873" s="11">
        <f t="shared" si="2135"/>
        <v>0</v>
      </c>
      <c r="AI873" s="11">
        <f t="shared" si="2135"/>
        <v>0</v>
      </c>
      <c r="AJ873" s="11">
        <f t="shared" si="2135"/>
        <v>0</v>
      </c>
      <c r="AK873" s="11">
        <f t="shared" si="2135"/>
        <v>68087</v>
      </c>
      <c r="AL873" s="11">
        <f t="shared" si="2135"/>
        <v>68087</v>
      </c>
      <c r="AM873" s="11">
        <f>AM874</f>
        <v>0</v>
      </c>
      <c r="AN873" s="11">
        <f t="shared" si="2135"/>
        <v>0</v>
      </c>
      <c r="AO873" s="11">
        <f t="shared" si="2135"/>
        <v>0</v>
      </c>
      <c r="AP873" s="11">
        <f t="shared" si="2135"/>
        <v>0</v>
      </c>
      <c r="AQ873" s="11">
        <f t="shared" si="2135"/>
        <v>68087</v>
      </c>
      <c r="AR873" s="11">
        <f t="shared" si="2135"/>
        <v>68087</v>
      </c>
      <c r="AS873" s="11">
        <f>AS874</f>
        <v>0</v>
      </c>
      <c r="AT873" s="11">
        <f t="shared" si="2136"/>
        <v>0</v>
      </c>
      <c r="AU873" s="11">
        <f t="shared" si="2136"/>
        <v>0</v>
      </c>
      <c r="AV873" s="11">
        <f t="shared" si="2136"/>
        <v>0</v>
      </c>
      <c r="AW873" s="11">
        <f t="shared" si="2136"/>
        <v>68087</v>
      </c>
      <c r="AX873" s="11">
        <f t="shared" si="2136"/>
        <v>68087</v>
      </c>
      <c r="AY873" s="11">
        <f>AY874</f>
        <v>0</v>
      </c>
      <c r="AZ873" s="11">
        <f t="shared" si="2137"/>
        <v>0</v>
      </c>
      <c r="BA873" s="11">
        <f t="shared" si="2137"/>
        <v>0</v>
      </c>
      <c r="BB873" s="11">
        <f t="shared" si="2137"/>
        <v>1712</v>
      </c>
      <c r="BC873" s="11">
        <f t="shared" si="2137"/>
        <v>69799</v>
      </c>
      <c r="BD873" s="11">
        <f t="shared" si="2137"/>
        <v>69799</v>
      </c>
      <c r="BE873" s="11">
        <f>BE874</f>
        <v>0</v>
      </c>
      <c r="BF873" s="11">
        <f t="shared" si="2137"/>
        <v>0</v>
      </c>
      <c r="BG873" s="11">
        <f t="shared" si="2137"/>
        <v>0</v>
      </c>
      <c r="BH873" s="11">
        <f t="shared" si="2137"/>
        <v>0</v>
      </c>
      <c r="BI873" s="11">
        <f t="shared" si="2137"/>
        <v>69799</v>
      </c>
      <c r="BJ873" s="11">
        <f t="shared" si="2137"/>
        <v>69799</v>
      </c>
      <c r="BK873" s="11">
        <f>BK874</f>
        <v>0</v>
      </c>
      <c r="BL873" s="11">
        <f t="shared" si="2138"/>
        <v>0</v>
      </c>
      <c r="BM873" s="11">
        <f t="shared" si="2138"/>
        <v>0</v>
      </c>
      <c r="BN873" s="11">
        <f t="shared" si="2138"/>
        <v>0</v>
      </c>
      <c r="BO873" s="11">
        <f t="shared" si="2138"/>
        <v>69799</v>
      </c>
      <c r="BP873" s="11">
        <f t="shared" si="2138"/>
        <v>69799</v>
      </c>
      <c r="BQ873" s="11">
        <f>BQ874</f>
        <v>0</v>
      </c>
      <c r="BR873" s="11">
        <f t="shared" si="2139"/>
        <v>0</v>
      </c>
      <c r="BS873" s="11">
        <f t="shared" si="2139"/>
        <v>0</v>
      </c>
      <c r="BT873" s="11">
        <f t="shared" si="2139"/>
        <v>0</v>
      </c>
      <c r="BU873" s="11">
        <f t="shared" si="2139"/>
        <v>69799</v>
      </c>
      <c r="BV873" s="11">
        <f t="shared" si="2139"/>
        <v>69799</v>
      </c>
      <c r="BW873" s="11">
        <f>BW874</f>
        <v>0</v>
      </c>
      <c r="BX873" s="11">
        <f t="shared" si="2139"/>
        <v>0</v>
      </c>
      <c r="BY873" s="11">
        <f t="shared" si="2139"/>
        <v>0</v>
      </c>
      <c r="BZ873" s="11">
        <f t="shared" si="2139"/>
        <v>0</v>
      </c>
      <c r="CA873" s="11">
        <f t="shared" si="2139"/>
        <v>69799</v>
      </c>
      <c r="CB873" s="11">
        <f t="shared" si="2139"/>
        <v>69799</v>
      </c>
      <c r="CC873" s="11">
        <f>CC874</f>
        <v>0</v>
      </c>
      <c r="CD873" s="11">
        <f t="shared" si="2140"/>
        <v>0</v>
      </c>
      <c r="CE873" s="11">
        <f t="shared" si="2140"/>
        <v>0</v>
      </c>
      <c r="CF873" s="11">
        <f t="shared" si="2140"/>
        <v>0</v>
      </c>
      <c r="CG873" s="11">
        <f t="shared" si="2140"/>
        <v>69799</v>
      </c>
      <c r="CH873" s="11">
        <f t="shared" si="2140"/>
        <v>69799</v>
      </c>
    </row>
    <row r="874" spans="1:86" ht="20.100000000000001" hidden="1" customHeight="1" x14ac:dyDescent="0.25">
      <c r="A874" s="28" t="s">
        <v>13</v>
      </c>
      <c r="B874" s="26">
        <v>913</v>
      </c>
      <c r="C874" s="26" t="s">
        <v>7</v>
      </c>
      <c r="D874" s="26" t="s">
        <v>79</v>
      </c>
      <c r="E874" s="26" t="s">
        <v>611</v>
      </c>
      <c r="F874" s="26" t="s">
        <v>34</v>
      </c>
      <c r="G874" s="9"/>
      <c r="H874" s="9"/>
      <c r="I874" s="83"/>
      <c r="J874" s="83"/>
      <c r="K874" s="83"/>
      <c r="L874" s="83"/>
      <c r="M874" s="83"/>
      <c r="N874" s="83"/>
      <c r="O874" s="11"/>
      <c r="P874" s="11"/>
      <c r="Q874" s="11"/>
      <c r="R874" s="11">
        <v>14138</v>
      </c>
      <c r="S874" s="9">
        <f>M874+O874+P874+Q874+R874</f>
        <v>14138</v>
      </c>
      <c r="T874" s="9">
        <f>N874+R874</f>
        <v>14138</v>
      </c>
      <c r="U874" s="11"/>
      <c r="V874" s="11"/>
      <c r="W874" s="11"/>
      <c r="X874" s="11"/>
      <c r="Y874" s="9">
        <f>S874+U874+V874+W874+X874</f>
        <v>14138</v>
      </c>
      <c r="Z874" s="9">
        <f>T874+X874</f>
        <v>14138</v>
      </c>
      <c r="AA874" s="11"/>
      <c r="AB874" s="11"/>
      <c r="AC874" s="11"/>
      <c r="AD874" s="11">
        <v>53949</v>
      </c>
      <c r="AE874" s="9">
        <f>Y874+AA874+AB874+AC874+AD874</f>
        <v>68087</v>
      </c>
      <c r="AF874" s="9">
        <f>Z874+AD874</f>
        <v>68087</v>
      </c>
      <c r="AG874" s="11"/>
      <c r="AH874" s="11"/>
      <c r="AI874" s="11"/>
      <c r="AJ874" s="11"/>
      <c r="AK874" s="9">
        <f>AE874+AG874+AH874+AI874+AJ874</f>
        <v>68087</v>
      </c>
      <c r="AL874" s="9">
        <f>AF874+AJ874</f>
        <v>68087</v>
      </c>
      <c r="AM874" s="11"/>
      <c r="AN874" s="11"/>
      <c r="AO874" s="11"/>
      <c r="AP874" s="11"/>
      <c r="AQ874" s="9">
        <f>AK874+AM874+AN874+AO874+AP874</f>
        <v>68087</v>
      </c>
      <c r="AR874" s="9">
        <f>AL874+AP874</f>
        <v>68087</v>
      </c>
      <c r="AS874" s="11"/>
      <c r="AT874" s="11"/>
      <c r="AU874" s="11"/>
      <c r="AV874" s="11"/>
      <c r="AW874" s="9">
        <f>AQ874+AS874+AT874+AU874+AV874</f>
        <v>68087</v>
      </c>
      <c r="AX874" s="9">
        <f>AR874+AV874</f>
        <v>68087</v>
      </c>
      <c r="AY874" s="11"/>
      <c r="AZ874" s="11"/>
      <c r="BA874" s="11"/>
      <c r="BB874" s="11">
        <v>1712</v>
      </c>
      <c r="BC874" s="9">
        <f>AW874+AY874+AZ874+BA874+BB874</f>
        <v>69799</v>
      </c>
      <c r="BD874" s="9">
        <f>AX874+BB874</f>
        <v>69799</v>
      </c>
      <c r="BE874" s="11"/>
      <c r="BF874" s="11"/>
      <c r="BG874" s="11"/>
      <c r="BH874" s="11"/>
      <c r="BI874" s="9">
        <f>BC874+BE874+BF874+BG874+BH874</f>
        <v>69799</v>
      </c>
      <c r="BJ874" s="9">
        <f>BD874+BH874</f>
        <v>69799</v>
      </c>
      <c r="BK874" s="11"/>
      <c r="BL874" s="11"/>
      <c r="BM874" s="11"/>
      <c r="BN874" s="11"/>
      <c r="BO874" s="9">
        <f>BI874+BK874+BL874+BM874+BN874</f>
        <v>69799</v>
      </c>
      <c r="BP874" s="9">
        <f>BJ874+BN874</f>
        <v>69799</v>
      </c>
      <c r="BQ874" s="11"/>
      <c r="BR874" s="11"/>
      <c r="BS874" s="11"/>
      <c r="BT874" s="11"/>
      <c r="BU874" s="9">
        <f>BO874+BQ874+BR874+BS874+BT874</f>
        <v>69799</v>
      </c>
      <c r="BV874" s="9">
        <f>BP874+BT874</f>
        <v>69799</v>
      </c>
      <c r="BW874" s="11"/>
      <c r="BX874" s="11"/>
      <c r="BY874" s="11"/>
      <c r="BZ874" s="11"/>
      <c r="CA874" s="9">
        <f>BU874+BW874+BX874+BY874+BZ874</f>
        <v>69799</v>
      </c>
      <c r="CB874" s="9">
        <f>BV874+BZ874</f>
        <v>69799</v>
      </c>
      <c r="CC874" s="11"/>
      <c r="CD874" s="11"/>
      <c r="CE874" s="11"/>
      <c r="CF874" s="11"/>
      <c r="CG874" s="9">
        <f>CA874+CC874+CD874+CE874+CF874</f>
        <v>69799</v>
      </c>
      <c r="CH874" s="9">
        <f>CB874+CF874</f>
        <v>69799</v>
      </c>
    </row>
    <row r="875" spans="1:86" ht="82.5" hidden="1" x14ac:dyDescent="0.25">
      <c r="A875" s="38" t="s">
        <v>642</v>
      </c>
      <c r="B875" s="42">
        <v>913</v>
      </c>
      <c r="C875" s="26" t="s">
        <v>7</v>
      </c>
      <c r="D875" s="26" t="s">
        <v>79</v>
      </c>
      <c r="E875" s="26" t="s">
        <v>643</v>
      </c>
      <c r="F875" s="26"/>
      <c r="G875" s="9">
        <f>G876</f>
        <v>0</v>
      </c>
      <c r="H875" s="9">
        <f>H876</f>
        <v>0</v>
      </c>
      <c r="I875" s="83"/>
      <c r="J875" s="83"/>
      <c r="K875" s="83"/>
      <c r="L875" s="83"/>
      <c r="M875" s="83"/>
      <c r="N875" s="83"/>
      <c r="O875" s="11">
        <f>O876</f>
        <v>0</v>
      </c>
      <c r="P875" s="11">
        <f t="shared" ref="P875:AE876" si="2141">P876</f>
        <v>0</v>
      </c>
      <c r="Q875" s="11">
        <f t="shared" si="2141"/>
        <v>0</v>
      </c>
      <c r="R875" s="11">
        <f t="shared" si="2141"/>
        <v>884</v>
      </c>
      <c r="S875" s="11">
        <f t="shared" si="2141"/>
        <v>884</v>
      </c>
      <c r="T875" s="11">
        <f t="shared" si="2141"/>
        <v>884</v>
      </c>
      <c r="U875" s="11">
        <f>U876</f>
        <v>0</v>
      </c>
      <c r="V875" s="11">
        <f t="shared" si="2141"/>
        <v>0</v>
      </c>
      <c r="W875" s="11">
        <f t="shared" si="2141"/>
        <v>0</v>
      </c>
      <c r="X875" s="11">
        <f t="shared" si="2141"/>
        <v>0</v>
      </c>
      <c r="Y875" s="11">
        <f t="shared" si="2141"/>
        <v>884</v>
      </c>
      <c r="Z875" s="11">
        <f t="shared" si="2141"/>
        <v>884</v>
      </c>
      <c r="AA875" s="11">
        <f>AA876</f>
        <v>0</v>
      </c>
      <c r="AB875" s="11">
        <f t="shared" si="2141"/>
        <v>0</v>
      </c>
      <c r="AC875" s="11">
        <f t="shared" si="2141"/>
        <v>0</v>
      </c>
      <c r="AD875" s="11">
        <f t="shared" si="2141"/>
        <v>3005</v>
      </c>
      <c r="AE875" s="11">
        <f t="shared" si="2141"/>
        <v>3889</v>
      </c>
      <c r="AF875" s="11">
        <f t="shared" ref="AB875:AF876" si="2142">AF876</f>
        <v>3889</v>
      </c>
      <c r="AG875" s="11">
        <f>AG876</f>
        <v>0</v>
      </c>
      <c r="AH875" s="11">
        <f t="shared" ref="AH875:AW876" si="2143">AH876</f>
        <v>0</v>
      </c>
      <c r="AI875" s="11">
        <f t="shared" si="2143"/>
        <v>0</v>
      </c>
      <c r="AJ875" s="11">
        <f t="shared" si="2143"/>
        <v>0</v>
      </c>
      <c r="AK875" s="11">
        <f t="shared" si="2143"/>
        <v>3889</v>
      </c>
      <c r="AL875" s="11">
        <f t="shared" si="2143"/>
        <v>3889</v>
      </c>
      <c r="AM875" s="11">
        <f>AM876</f>
        <v>0</v>
      </c>
      <c r="AN875" s="11">
        <f t="shared" si="2143"/>
        <v>0</v>
      </c>
      <c r="AO875" s="11">
        <f t="shared" si="2143"/>
        <v>0</v>
      </c>
      <c r="AP875" s="11">
        <f t="shared" si="2143"/>
        <v>0</v>
      </c>
      <c r="AQ875" s="11">
        <f t="shared" si="2143"/>
        <v>3889</v>
      </c>
      <c r="AR875" s="11">
        <f t="shared" si="2143"/>
        <v>3889</v>
      </c>
      <c r="AS875" s="11">
        <f>AS876</f>
        <v>0</v>
      </c>
      <c r="AT875" s="11">
        <f t="shared" si="2143"/>
        <v>0</v>
      </c>
      <c r="AU875" s="11">
        <f t="shared" si="2143"/>
        <v>0</v>
      </c>
      <c r="AV875" s="11">
        <f t="shared" si="2143"/>
        <v>0</v>
      </c>
      <c r="AW875" s="11">
        <f t="shared" si="2143"/>
        <v>3889</v>
      </c>
      <c r="AX875" s="11">
        <f t="shared" ref="AT875:AX876" si="2144">AX876</f>
        <v>3889</v>
      </c>
      <c r="AY875" s="11">
        <f>AY876</f>
        <v>0</v>
      </c>
      <c r="AZ875" s="11">
        <f t="shared" ref="AZ875:BO876" si="2145">AZ876</f>
        <v>0</v>
      </c>
      <c r="BA875" s="11">
        <f t="shared" si="2145"/>
        <v>0</v>
      </c>
      <c r="BB875" s="11">
        <f t="shared" si="2145"/>
        <v>0</v>
      </c>
      <c r="BC875" s="11">
        <f t="shared" si="2145"/>
        <v>3889</v>
      </c>
      <c r="BD875" s="11">
        <f t="shared" si="2145"/>
        <v>3889</v>
      </c>
      <c r="BE875" s="11">
        <f>BE876</f>
        <v>0</v>
      </c>
      <c r="BF875" s="11">
        <f t="shared" si="2145"/>
        <v>0</v>
      </c>
      <c r="BG875" s="11">
        <f t="shared" si="2145"/>
        <v>0</v>
      </c>
      <c r="BH875" s="11">
        <f t="shared" si="2145"/>
        <v>0</v>
      </c>
      <c r="BI875" s="11">
        <f t="shared" si="2145"/>
        <v>3889</v>
      </c>
      <c r="BJ875" s="11">
        <f t="shared" si="2145"/>
        <v>3889</v>
      </c>
      <c r="BK875" s="11">
        <f>BK876</f>
        <v>0</v>
      </c>
      <c r="BL875" s="11">
        <f t="shared" si="2145"/>
        <v>0</v>
      </c>
      <c r="BM875" s="11">
        <f t="shared" si="2145"/>
        <v>0</v>
      </c>
      <c r="BN875" s="11">
        <f t="shared" si="2145"/>
        <v>0</v>
      </c>
      <c r="BO875" s="11">
        <f t="shared" si="2145"/>
        <v>3889</v>
      </c>
      <c r="BP875" s="11">
        <f t="shared" ref="BL875:BP876" si="2146">BP876</f>
        <v>3889</v>
      </c>
      <c r="BQ875" s="11">
        <f>BQ876</f>
        <v>0</v>
      </c>
      <c r="BR875" s="11">
        <f t="shared" ref="BR875:CG876" si="2147">BR876</f>
        <v>0</v>
      </c>
      <c r="BS875" s="11">
        <f t="shared" si="2147"/>
        <v>0</v>
      </c>
      <c r="BT875" s="11">
        <f t="shared" si="2147"/>
        <v>0</v>
      </c>
      <c r="BU875" s="11">
        <f t="shared" si="2147"/>
        <v>3889</v>
      </c>
      <c r="BV875" s="11">
        <f t="shared" si="2147"/>
        <v>3889</v>
      </c>
      <c r="BW875" s="11">
        <f>BW876</f>
        <v>0</v>
      </c>
      <c r="BX875" s="11">
        <f t="shared" si="2147"/>
        <v>0</v>
      </c>
      <c r="BY875" s="11">
        <f t="shared" si="2147"/>
        <v>0</v>
      </c>
      <c r="BZ875" s="11">
        <f t="shared" si="2147"/>
        <v>0</v>
      </c>
      <c r="CA875" s="11">
        <f t="shared" si="2147"/>
        <v>3889</v>
      </c>
      <c r="CB875" s="11">
        <f t="shared" si="2147"/>
        <v>3889</v>
      </c>
      <c r="CC875" s="11">
        <f>CC876</f>
        <v>0</v>
      </c>
      <c r="CD875" s="11">
        <f t="shared" si="2147"/>
        <v>0</v>
      </c>
      <c r="CE875" s="11">
        <f t="shared" si="2147"/>
        <v>0</v>
      </c>
      <c r="CF875" s="11">
        <f t="shared" si="2147"/>
        <v>0</v>
      </c>
      <c r="CG875" s="11">
        <f t="shared" si="2147"/>
        <v>3889</v>
      </c>
      <c r="CH875" s="11">
        <f t="shared" ref="CD875:CH876" si="2148">CH876</f>
        <v>3889</v>
      </c>
    </row>
    <row r="876" spans="1:86" ht="33" hidden="1" x14ac:dyDescent="0.25">
      <c r="A876" s="25" t="s">
        <v>11</v>
      </c>
      <c r="B876" s="42">
        <v>913</v>
      </c>
      <c r="C876" s="26" t="s">
        <v>7</v>
      </c>
      <c r="D876" s="26" t="s">
        <v>79</v>
      </c>
      <c r="E876" s="26" t="s">
        <v>643</v>
      </c>
      <c r="F876" s="26" t="s">
        <v>12</v>
      </c>
      <c r="G876" s="9">
        <f>G877</f>
        <v>0</v>
      </c>
      <c r="H876" s="9">
        <f>H877</f>
        <v>0</v>
      </c>
      <c r="I876" s="83"/>
      <c r="J876" s="83"/>
      <c r="K876" s="83"/>
      <c r="L876" s="83"/>
      <c r="M876" s="83"/>
      <c r="N876" s="83"/>
      <c r="O876" s="11">
        <f>O877</f>
        <v>0</v>
      </c>
      <c r="P876" s="11">
        <f t="shared" si="2141"/>
        <v>0</v>
      </c>
      <c r="Q876" s="11">
        <f t="shared" si="2141"/>
        <v>0</v>
      </c>
      <c r="R876" s="11">
        <f t="shared" si="2141"/>
        <v>884</v>
      </c>
      <c r="S876" s="11">
        <f t="shared" si="2141"/>
        <v>884</v>
      </c>
      <c r="T876" s="11">
        <f t="shared" si="2141"/>
        <v>884</v>
      </c>
      <c r="U876" s="11">
        <f>U877</f>
        <v>0</v>
      </c>
      <c r="V876" s="11">
        <f t="shared" si="2141"/>
        <v>0</v>
      </c>
      <c r="W876" s="11">
        <f t="shared" si="2141"/>
        <v>0</v>
      </c>
      <c r="X876" s="11">
        <f t="shared" si="2141"/>
        <v>0</v>
      </c>
      <c r="Y876" s="11">
        <f t="shared" si="2141"/>
        <v>884</v>
      </c>
      <c r="Z876" s="11">
        <f t="shared" si="2141"/>
        <v>884</v>
      </c>
      <c r="AA876" s="11">
        <f>AA877</f>
        <v>0</v>
      </c>
      <c r="AB876" s="11">
        <f t="shared" si="2142"/>
        <v>0</v>
      </c>
      <c r="AC876" s="11">
        <f t="shared" si="2142"/>
        <v>0</v>
      </c>
      <c r="AD876" s="11">
        <f t="shared" si="2142"/>
        <v>3005</v>
      </c>
      <c r="AE876" s="11">
        <f t="shared" si="2142"/>
        <v>3889</v>
      </c>
      <c r="AF876" s="11">
        <f t="shared" si="2142"/>
        <v>3889</v>
      </c>
      <c r="AG876" s="11">
        <f>AG877</f>
        <v>0</v>
      </c>
      <c r="AH876" s="11">
        <f t="shared" si="2143"/>
        <v>0</v>
      </c>
      <c r="AI876" s="11">
        <f t="shared" si="2143"/>
        <v>0</v>
      </c>
      <c r="AJ876" s="11">
        <f t="shared" si="2143"/>
        <v>0</v>
      </c>
      <c r="AK876" s="11">
        <f t="shared" si="2143"/>
        <v>3889</v>
      </c>
      <c r="AL876" s="11">
        <f t="shared" si="2143"/>
        <v>3889</v>
      </c>
      <c r="AM876" s="11">
        <f>AM877</f>
        <v>0</v>
      </c>
      <c r="AN876" s="11">
        <f t="shared" si="2143"/>
        <v>0</v>
      </c>
      <c r="AO876" s="11">
        <f t="shared" si="2143"/>
        <v>0</v>
      </c>
      <c r="AP876" s="11">
        <f t="shared" si="2143"/>
        <v>0</v>
      </c>
      <c r="AQ876" s="11">
        <f t="shared" si="2143"/>
        <v>3889</v>
      </c>
      <c r="AR876" s="11">
        <f t="shared" si="2143"/>
        <v>3889</v>
      </c>
      <c r="AS876" s="11">
        <f>AS877</f>
        <v>0</v>
      </c>
      <c r="AT876" s="11">
        <f t="shared" si="2144"/>
        <v>0</v>
      </c>
      <c r="AU876" s="11">
        <f t="shared" si="2144"/>
        <v>0</v>
      </c>
      <c r="AV876" s="11">
        <f t="shared" si="2144"/>
        <v>0</v>
      </c>
      <c r="AW876" s="11">
        <f t="shared" si="2144"/>
        <v>3889</v>
      </c>
      <c r="AX876" s="11">
        <f t="shared" si="2144"/>
        <v>3889</v>
      </c>
      <c r="AY876" s="11">
        <f>AY877</f>
        <v>0</v>
      </c>
      <c r="AZ876" s="11">
        <f t="shared" si="2145"/>
        <v>0</v>
      </c>
      <c r="BA876" s="11">
        <f t="shared" si="2145"/>
        <v>0</v>
      </c>
      <c r="BB876" s="11">
        <f t="shared" si="2145"/>
        <v>0</v>
      </c>
      <c r="BC876" s="11">
        <f t="shared" si="2145"/>
        <v>3889</v>
      </c>
      <c r="BD876" s="11">
        <f t="shared" si="2145"/>
        <v>3889</v>
      </c>
      <c r="BE876" s="11">
        <f>BE877</f>
        <v>0</v>
      </c>
      <c r="BF876" s="11">
        <f t="shared" si="2145"/>
        <v>0</v>
      </c>
      <c r="BG876" s="11">
        <f t="shared" si="2145"/>
        <v>0</v>
      </c>
      <c r="BH876" s="11">
        <f t="shared" si="2145"/>
        <v>0</v>
      </c>
      <c r="BI876" s="11">
        <f t="shared" si="2145"/>
        <v>3889</v>
      </c>
      <c r="BJ876" s="11">
        <f t="shared" si="2145"/>
        <v>3889</v>
      </c>
      <c r="BK876" s="11">
        <f>BK877</f>
        <v>0</v>
      </c>
      <c r="BL876" s="11">
        <f t="shared" si="2146"/>
        <v>0</v>
      </c>
      <c r="BM876" s="11">
        <f t="shared" si="2146"/>
        <v>0</v>
      </c>
      <c r="BN876" s="11">
        <f t="shared" si="2146"/>
        <v>0</v>
      </c>
      <c r="BO876" s="11">
        <f t="shared" si="2146"/>
        <v>3889</v>
      </c>
      <c r="BP876" s="11">
        <f t="shared" si="2146"/>
        <v>3889</v>
      </c>
      <c r="BQ876" s="11">
        <f>BQ877</f>
        <v>0</v>
      </c>
      <c r="BR876" s="11">
        <f t="shared" si="2147"/>
        <v>0</v>
      </c>
      <c r="BS876" s="11">
        <f t="shared" si="2147"/>
        <v>0</v>
      </c>
      <c r="BT876" s="11">
        <f t="shared" si="2147"/>
        <v>0</v>
      </c>
      <c r="BU876" s="11">
        <f t="shared" si="2147"/>
        <v>3889</v>
      </c>
      <c r="BV876" s="11">
        <f t="shared" si="2147"/>
        <v>3889</v>
      </c>
      <c r="BW876" s="11">
        <f>BW877</f>
        <v>0</v>
      </c>
      <c r="BX876" s="11">
        <f t="shared" si="2147"/>
        <v>0</v>
      </c>
      <c r="BY876" s="11">
        <f t="shared" si="2147"/>
        <v>0</v>
      </c>
      <c r="BZ876" s="11">
        <f t="shared" si="2147"/>
        <v>0</v>
      </c>
      <c r="CA876" s="11">
        <f t="shared" si="2147"/>
        <v>3889</v>
      </c>
      <c r="CB876" s="11">
        <f t="shared" si="2147"/>
        <v>3889</v>
      </c>
      <c r="CC876" s="11">
        <f>CC877</f>
        <v>0</v>
      </c>
      <c r="CD876" s="11">
        <f t="shared" si="2148"/>
        <v>0</v>
      </c>
      <c r="CE876" s="11">
        <f t="shared" si="2148"/>
        <v>0</v>
      </c>
      <c r="CF876" s="11">
        <f t="shared" si="2148"/>
        <v>0</v>
      </c>
      <c r="CG876" s="11">
        <f t="shared" si="2148"/>
        <v>3889</v>
      </c>
      <c r="CH876" s="11">
        <f t="shared" si="2148"/>
        <v>3889</v>
      </c>
    </row>
    <row r="877" spans="1:86" ht="20.100000000000001" hidden="1" customHeight="1" x14ac:dyDescent="0.25">
      <c r="A877" s="28" t="s">
        <v>13</v>
      </c>
      <c r="B877" s="26">
        <v>913</v>
      </c>
      <c r="C877" s="26" t="s">
        <v>7</v>
      </c>
      <c r="D877" s="26" t="s">
        <v>79</v>
      </c>
      <c r="E877" s="26" t="s">
        <v>643</v>
      </c>
      <c r="F877" s="26" t="s">
        <v>34</v>
      </c>
      <c r="G877" s="9"/>
      <c r="H877" s="9"/>
      <c r="I877" s="83"/>
      <c r="J877" s="83"/>
      <c r="K877" s="83"/>
      <c r="L877" s="83"/>
      <c r="M877" s="83"/>
      <c r="N877" s="83"/>
      <c r="O877" s="11"/>
      <c r="P877" s="11"/>
      <c r="Q877" s="11"/>
      <c r="R877" s="11">
        <v>884</v>
      </c>
      <c r="S877" s="9">
        <f>M877+O877+P877+Q877+R877</f>
        <v>884</v>
      </c>
      <c r="T877" s="9">
        <f>N877+R877</f>
        <v>884</v>
      </c>
      <c r="U877" s="11"/>
      <c r="V877" s="11"/>
      <c r="W877" s="11"/>
      <c r="X877" s="11"/>
      <c r="Y877" s="9">
        <f>S877+U877+V877+W877+X877</f>
        <v>884</v>
      </c>
      <c r="Z877" s="9">
        <f>T877+X877</f>
        <v>884</v>
      </c>
      <c r="AA877" s="11"/>
      <c r="AB877" s="11"/>
      <c r="AC877" s="11"/>
      <c r="AD877" s="11">
        <v>3005</v>
      </c>
      <c r="AE877" s="9">
        <f>Y877+AA877+AB877+AC877+AD877</f>
        <v>3889</v>
      </c>
      <c r="AF877" s="9">
        <f>Z877+AD877</f>
        <v>3889</v>
      </c>
      <c r="AG877" s="11"/>
      <c r="AH877" s="11"/>
      <c r="AI877" s="11"/>
      <c r="AJ877" s="11"/>
      <c r="AK877" s="9">
        <f>AE877+AG877+AH877+AI877+AJ877</f>
        <v>3889</v>
      </c>
      <c r="AL877" s="9">
        <f>AF877+AJ877</f>
        <v>3889</v>
      </c>
      <c r="AM877" s="11"/>
      <c r="AN877" s="11"/>
      <c r="AO877" s="11"/>
      <c r="AP877" s="11"/>
      <c r="AQ877" s="9">
        <f>AK877+AM877+AN877+AO877+AP877</f>
        <v>3889</v>
      </c>
      <c r="AR877" s="9">
        <f>AL877+AP877</f>
        <v>3889</v>
      </c>
      <c r="AS877" s="11"/>
      <c r="AT877" s="11"/>
      <c r="AU877" s="11"/>
      <c r="AV877" s="11"/>
      <c r="AW877" s="9">
        <f>AQ877+AS877+AT877+AU877+AV877</f>
        <v>3889</v>
      </c>
      <c r="AX877" s="9">
        <f>AR877+AV877</f>
        <v>3889</v>
      </c>
      <c r="AY877" s="11"/>
      <c r="AZ877" s="11"/>
      <c r="BA877" s="11"/>
      <c r="BB877" s="11"/>
      <c r="BC877" s="9">
        <f>AW877+AY877+AZ877+BA877+BB877</f>
        <v>3889</v>
      </c>
      <c r="BD877" s="9">
        <f>AX877+BB877</f>
        <v>3889</v>
      </c>
      <c r="BE877" s="11"/>
      <c r="BF877" s="11"/>
      <c r="BG877" s="11"/>
      <c r="BH877" s="11"/>
      <c r="BI877" s="9">
        <f>BC877+BE877+BF877+BG877+BH877</f>
        <v>3889</v>
      </c>
      <c r="BJ877" s="9">
        <f>BD877+BH877</f>
        <v>3889</v>
      </c>
      <c r="BK877" s="11"/>
      <c r="BL877" s="11"/>
      <c r="BM877" s="11"/>
      <c r="BN877" s="11"/>
      <c r="BO877" s="9">
        <f>BI877+BK877+BL877+BM877+BN877</f>
        <v>3889</v>
      </c>
      <c r="BP877" s="9">
        <f>BJ877+BN877</f>
        <v>3889</v>
      </c>
      <c r="BQ877" s="11"/>
      <c r="BR877" s="11"/>
      <c r="BS877" s="11"/>
      <c r="BT877" s="11"/>
      <c r="BU877" s="9">
        <f>BO877+BQ877+BR877+BS877+BT877</f>
        <v>3889</v>
      </c>
      <c r="BV877" s="9">
        <f>BP877+BT877</f>
        <v>3889</v>
      </c>
      <c r="BW877" s="11"/>
      <c r="BX877" s="11"/>
      <c r="BY877" s="11"/>
      <c r="BZ877" s="11"/>
      <c r="CA877" s="9">
        <f>BU877+BW877+BX877+BY877+BZ877</f>
        <v>3889</v>
      </c>
      <c r="CB877" s="9">
        <f>BV877+BZ877</f>
        <v>3889</v>
      </c>
      <c r="CC877" s="11"/>
      <c r="CD877" s="11"/>
      <c r="CE877" s="11"/>
      <c r="CF877" s="11"/>
      <c r="CG877" s="9">
        <f>CA877+CC877+CD877+CE877+CF877</f>
        <v>3889</v>
      </c>
      <c r="CH877" s="9">
        <f>CB877+CF877</f>
        <v>3889</v>
      </c>
    </row>
    <row r="878" spans="1:86" ht="33" hidden="1" x14ac:dyDescent="0.25">
      <c r="A878" s="38" t="s">
        <v>395</v>
      </c>
      <c r="B878" s="26">
        <v>913</v>
      </c>
      <c r="C878" s="26" t="s">
        <v>7</v>
      </c>
      <c r="D878" s="26" t="s">
        <v>79</v>
      </c>
      <c r="E878" s="30" t="s">
        <v>616</v>
      </c>
      <c r="F878" s="31"/>
      <c r="G878" s="9">
        <f t="shared" ref="G878:V880" si="2149">G879</f>
        <v>123199</v>
      </c>
      <c r="H878" s="9">
        <f t="shared" si="2149"/>
        <v>123199</v>
      </c>
      <c r="I878" s="9">
        <f t="shared" si="2149"/>
        <v>0</v>
      </c>
      <c r="J878" s="9">
        <f t="shared" si="2149"/>
        <v>0</v>
      </c>
      <c r="K878" s="9">
        <f t="shared" si="2149"/>
        <v>0</v>
      </c>
      <c r="L878" s="9">
        <f t="shared" si="2149"/>
        <v>0</v>
      </c>
      <c r="M878" s="9">
        <f t="shared" si="2149"/>
        <v>123199</v>
      </c>
      <c r="N878" s="9">
        <f t="shared" si="2149"/>
        <v>123199</v>
      </c>
      <c r="O878" s="9">
        <f t="shared" si="2149"/>
        <v>0</v>
      </c>
      <c r="P878" s="9">
        <f t="shared" si="2149"/>
        <v>0</v>
      </c>
      <c r="Q878" s="9">
        <f t="shared" si="2149"/>
        <v>0</v>
      </c>
      <c r="R878" s="9">
        <f t="shared" si="2149"/>
        <v>0</v>
      </c>
      <c r="S878" s="9">
        <f t="shared" si="2149"/>
        <v>123199</v>
      </c>
      <c r="T878" s="9">
        <f t="shared" si="2149"/>
        <v>123199</v>
      </c>
      <c r="U878" s="9">
        <f t="shared" si="2149"/>
        <v>0</v>
      </c>
      <c r="V878" s="9">
        <f t="shared" si="2149"/>
        <v>0</v>
      </c>
      <c r="W878" s="9">
        <f t="shared" ref="U878:AJ880" si="2150">W879</f>
        <v>0</v>
      </c>
      <c r="X878" s="9">
        <f t="shared" si="2150"/>
        <v>0</v>
      </c>
      <c r="Y878" s="9">
        <f t="shared" si="2150"/>
        <v>123199</v>
      </c>
      <c r="Z878" s="9">
        <f t="shared" si="2150"/>
        <v>123199</v>
      </c>
      <c r="AA878" s="9">
        <f t="shared" si="2150"/>
        <v>0</v>
      </c>
      <c r="AB878" s="9">
        <f t="shared" si="2150"/>
        <v>0</v>
      </c>
      <c r="AC878" s="9">
        <f t="shared" si="2150"/>
        <v>0</v>
      </c>
      <c r="AD878" s="9">
        <f t="shared" si="2150"/>
        <v>0</v>
      </c>
      <c r="AE878" s="9">
        <f t="shared" si="2150"/>
        <v>123199</v>
      </c>
      <c r="AF878" s="9">
        <f t="shared" si="2150"/>
        <v>123199</v>
      </c>
      <c r="AG878" s="9">
        <f t="shared" si="2150"/>
        <v>0</v>
      </c>
      <c r="AH878" s="9">
        <f t="shared" si="2150"/>
        <v>0</v>
      </c>
      <c r="AI878" s="9">
        <f t="shared" si="2150"/>
        <v>0</v>
      </c>
      <c r="AJ878" s="9">
        <f t="shared" si="2150"/>
        <v>0</v>
      </c>
      <c r="AK878" s="9">
        <f t="shared" ref="AG878:AV880" si="2151">AK879</f>
        <v>123199</v>
      </c>
      <c r="AL878" s="9">
        <f t="shared" si="2151"/>
        <v>123199</v>
      </c>
      <c r="AM878" s="9">
        <f t="shared" si="2151"/>
        <v>0</v>
      </c>
      <c r="AN878" s="9">
        <f t="shared" si="2151"/>
        <v>0</v>
      </c>
      <c r="AO878" s="9">
        <f t="shared" si="2151"/>
        <v>0</v>
      </c>
      <c r="AP878" s="9">
        <f t="shared" si="2151"/>
        <v>0</v>
      </c>
      <c r="AQ878" s="9">
        <f t="shared" si="2151"/>
        <v>123199</v>
      </c>
      <c r="AR878" s="9">
        <f t="shared" si="2151"/>
        <v>123199</v>
      </c>
      <c r="AS878" s="9">
        <f t="shared" si="2151"/>
        <v>0</v>
      </c>
      <c r="AT878" s="9">
        <f t="shared" si="2151"/>
        <v>0</v>
      </c>
      <c r="AU878" s="9">
        <f t="shared" si="2151"/>
        <v>0</v>
      </c>
      <c r="AV878" s="9">
        <f t="shared" si="2151"/>
        <v>0</v>
      </c>
      <c r="AW878" s="9">
        <f t="shared" ref="AS878:BH880" si="2152">AW879</f>
        <v>123199</v>
      </c>
      <c r="AX878" s="9">
        <f t="shared" si="2152"/>
        <v>123199</v>
      </c>
      <c r="AY878" s="9">
        <f t="shared" si="2152"/>
        <v>0</v>
      </c>
      <c r="AZ878" s="9">
        <f t="shared" si="2152"/>
        <v>0</v>
      </c>
      <c r="BA878" s="9">
        <f t="shared" si="2152"/>
        <v>0</v>
      </c>
      <c r="BB878" s="9">
        <f t="shared" si="2152"/>
        <v>0</v>
      </c>
      <c r="BC878" s="9">
        <f t="shared" si="2152"/>
        <v>123199</v>
      </c>
      <c r="BD878" s="9">
        <f t="shared" si="2152"/>
        <v>123199</v>
      </c>
      <c r="BE878" s="9">
        <f t="shared" si="2152"/>
        <v>0</v>
      </c>
      <c r="BF878" s="9">
        <f t="shared" si="2152"/>
        <v>0</v>
      </c>
      <c r="BG878" s="9">
        <f t="shared" si="2152"/>
        <v>0</v>
      </c>
      <c r="BH878" s="9">
        <f t="shared" si="2152"/>
        <v>0</v>
      </c>
      <c r="BI878" s="9">
        <f t="shared" ref="BE878:BT880" si="2153">BI879</f>
        <v>123199</v>
      </c>
      <c r="BJ878" s="9">
        <f t="shared" si="2153"/>
        <v>123199</v>
      </c>
      <c r="BK878" s="9">
        <f t="shared" si="2153"/>
        <v>0</v>
      </c>
      <c r="BL878" s="9">
        <f t="shared" si="2153"/>
        <v>0</v>
      </c>
      <c r="BM878" s="9">
        <f t="shared" si="2153"/>
        <v>0</v>
      </c>
      <c r="BN878" s="9">
        <f t="shared" si="2153"/>
        <v>0</v>
      </c>
      <c r="BO878" s="9">
        <f t="shared" si="2153"/>
        <v>123199</v>
      </c>
      <c r="BP878" s="9">
        <f t="shared" si="2153"/>
        <v>123199</v>
      </c>
      <c r="BQ878" s="9">
        <f t="shared" si="2153"/>
        <v>0</v>
      </c>
      <c r="BR878" s="9">
        <f t="shared" si="2153"/>
        <v>0</v>
      </c>
      <c r="BS878" s="9">
        <f t="shared" si="2153"/>
        <v>0</v>
      </c>
      <c r="BT878" s="9">
        <f t="shared" si="2153"/>
        <v>0</v>
      </c>
      <c r="BU878" s="9">
        <f t="shared" ref="BQ878:CF880" si="2154">BU879</f>
        <v>123199</v>
      </c>
      <c r="BV878" s="9">
        <f t="shared" si="2154"/>
        <v>123199</v>
      </c>
      <c r="BW878" s="9">
        <f t="shared" si="2154"/>
        <v>0</v>
      </c>
      <c r="BX878" s="9">
        <f t="shared" si="2154"/>
        <v>0</v>
      </c>
      <c r="BY878" s="9">
        <f t="shared" si="2154"/>
        <v>0</v>
      </c>
      <c r="BZ878" s="9">
        <f t="shared" si="2154"/>
        <v>0</v>
      </c>
      <c r="CA878" s="9">
        <f t="shared" si="2154"/>
        <v>123199</v>
      </c>
      <c r="CB878" s="9">
        <f t="shared" si="2154"/>
        <v>123199</v>
      </c>
      <c r="CC878" s="9">
        <f t="shared" si="2154"/>
        <v>0</v>
      </c>
      <c r="CD878" s="9">
        <f t="shared" si="2154"/>
        <v>0</v>
      </c>
      <c r="CE878" s="9">
        <f t="shared" si="2154"/>
        <v>0</v>
      </c>
      <c r="CF878" s="9">
        <f t="shared" si="2154"/>
        <v>0</v>
      </c>
      <c r="CG878" s="9">
        <f t="shared" ref="CC878:CH880" si="2155">CG879</f>
        <v>123199</v>
      </c>
      <c r="CH878" s="9">
        <f t="shared" si="2155"/>
        <v>123199</v>
      </c>
    </row>
    <row r="879" spans="1:86" ht="33" hidden="1" x14ac:dyDescent="0.25">
      <c r="A879" s="38" t="s">
        <v>396</v>
      </c>
      <c r="B879" s="26">
        <v>913</v>
      </c>
      <c r="C879" s="26" t="s">
        <v>7</v>
      </c>
      <c r="D879" s="26" t="s">
        <v>79</v>
      </c>
      <c r="E879" s="30" t="s">
        <v>617</v>
      </c>
      <c r="F879" s="31"/>
      <c r="G879" s="9">
        <f t="shared" si="2149"/>
        <v>123199</v>
      </c>
      <c r="H879" s="9">
        <f t="shared" si="2149"/>
        <v>123199</v>
      </c>
      <c r="I879" s="9">
        <f t="shared" si="2149"/>
        <v>0</v>
      </c>
      <c r="J879" s="9">
        <f t="shared" si="2149"/>
        <v>0</v>
      </c>
      <c r="K879" s="9">
        <f t="shared" si="2149"/>
        <v>0</v>
      </c>
      <c r="L879" s="9">
        <f t="shared" si="2149"/>
        <v>0</v>
      </c>
      <c r="M879" s="9">
        <f t="shared" si="2149"/>
        <v>123199</v>
      </c>
      <c r="N879" s="9">
        <f t="shared" si="2149"/>
        <v>123199</v>
      </c>
      <c r="O879" s="9">
        <f t="shared" si="2149"/>
        <v>0</v>
      </c>
      <c r="P879" s="9">
        <f t="shared" si="2149"/>
        <v>0</v>
      </c>
      <c r="Q879" s="9">
        <f t="shared" si="2149"/>
        <v>0</v>
      </c>
      <c r="R879" s="9">
        <f t="shared" si="2149"/>
        <v>0</v>
      </c>
      <c r="S879" s="9">
        <f t="shared" si="2149"/>
        <v>123199</v>
      </c>
      <c r="T879" s="9">
        <f t="shared" si="2149"/>
        <v>123199</v>
      </c>
      <c r="U879" s="9">
        <f t="shared" si="2150"/>
        <v>0</v>
      </c>
      <c r="V879" s="9">
        <f t="shared" si="2150"/>
        <v>0</v>
      </c>
      <c r="W879" s="9">
        <f t="shared" si="2150"/>
        <v>0</v>
      </c>
      <c r="X879" s="9">
        <f t="shared" si="2150"/>
        <v>0</v>
      </c>
      <c r="Y879" s="9">
        <f t="shared" si="2150"/>
        <v>123199</v>
      </c>
      <c r="Z879" s="9">
        <f t="shared" si="2150"/>
        <v>123199</v>
      </c>
      <c r="AA879" s="9">
        <f t="shared" si="2150"/>
        <v>0</v>
      </c>
      <c r="AB879" s="9">
        <f t="shared" si="2150"/>
        <v>0</v>
      </c>
      <c r="AC879" s="9">
        <f t="shared" si="2150"/>
        <v>0</v>
      </c>
      <c r="AD879" s="9">
        <f t="shared" si="2150"/>
        <v>0</v>
      </c>
      <c r="AE879" s="9">
        <f t="shared" si="2150"/>
        <v>123199</v>
      </c>
      <c r="AF879" s="9">
        <f t="shared" si="2150"/>
        <v>123199</v>
      </c>
      <c r="AG879" s="9">
        <f t="shared" si="2151"/>
        <v>0</v>
      </c>
      <c r="AH879" s="9">
        <f t="shared" si="2151"/>
        <v>0</v>
      </c>
      <c r="AI879" s="9">
        <f t="shared" si="2151"/>
        <v>0</v>
      </c>
      <c r="AJ879" s="9">
        <f t="shared" si="2151"/>
        <v>0</v>
      </c>
      <c r="AK879" s="9">
        <f t="shared" si="2151"/>
        <v>123199</v>
      </c>
      <c r="AL879" s="9">
        <f t="shared" si="2151"/>
        <v>123199</v>
      </c>
      <c r="AM879" s="9">
        <f t="shared" si="2151"/>
        <v>0</v>
      </c>
      <c r="AN879" s="9">
        <f t="shared" si="2151"/>
        <v>0</v>
      </c>
      <c r="AO879" s="9">
        <f t="shared" si="2151"/>
        <v>0</v>
      </c>
      <c r="AP879" s="9">
        <f t="shared" si="2151"/>
        <v>0</v>
      </c>
      <c r="AQ879" s="9">
        <f t="shared" si="2151"/>
        <v>123199</v>
      </c>
      <c r="AR879" s="9">
        <f t="shared" si="2151"/>
        <v>123199</v>
      </c>
      <c r="AS879" s="9">
        <f t="shared" si="2152"/>
        <v>0</v>
      </c>
      <c r="AT879" s="9">
        <f t="shared" si="2152"/>
        <v>0</v>
      </c>
      <c r="AU879" s="9">
        <f t="shared" si="2152"/>
        <v>0</v>
      </c>
      <c r="AV879" s="9">
        <f t="shared" si="2152"/>
        <v>0</v>
      </c>
      <c r="AW879" s="9">
        <f t="shared" si="2152"/>
        <v>123199</v>
      </c>
      <c r="AX879" s="9">
        <f t="shared" si="2152"/>
        <v>123199</v>
      </c>
      <c r="AY879" s="9">
        <f t="shared" si="2152"/>
        <v>0</v>
      </c>
      <c r="AZ879" s="9">
        <f t="shared" si="2152"/>
        <v>0</v>
      </c>
      <c r="BA879" s="9">
        <f t="shared" si="2152"/>
        <v>0</v>
      </c>
      <c r="BB879" s="9">
        <f t="shared" si="2152"/>
        <v>0</v>
      </c>
      <c r="BC879" s="9">
        <f t="shared" si="2152"/>
        <v>123199</v>
      </c>
      <c r="BD879" s="9">
        <f t="shared" si="2152"/>
        <v>123199</v>
      </c>
      <c r="BE879" s="9">
        <f t="shared" si="2153"/>
        <v>0</v>
      </c>
      <c r="BF879" s="9">
        <f t="shared" si="2153"/>
        <v>0</v>
      </c>
      <c r="BG879" s="9">
        <f t="shared" si="2153"/>
        <v>0</v>
      </c>
      <c r="BH879" s="9">
        <f t="shared" si="2153"/>
        <v>0</v>
      </c>
      <c r="BI879" s="9">
        <f t="shared" si="2153"/>
        <v>123199</v>
      </c>
      <c r="BJ879" s="9">
        <f t="shared" si="2153"/>
        <v>123199</v>
      </c>
      <c r="BK879" s="9">
        <f t="shared" si="2153"/>
        <v>0</v>
      </c>
      <c r="BL879" s="9">
        <f t="shared" si="2153"/>
        <v>0</v>
      </c>
      <c r="BM879" s="9">
        <f t="shared" si="2153"/>
        <v>0</v>
      </c>
      <c r="BN879" s="9">
        <f t="shared" si="2153"/>
        <v>0</v>
      </c>
      <c r="BO879" s="9">
        <f t="shared" si="2153"/>
        <v>123199</v>
      </c>
      <c r="BP879" s="9">
        <f t="shared" si="2153"/>
        <v>123199</v>
      </c>
      <c r="BQ879" s="9">
        <f t="shared" si="2154"/>
        <v>0</v>
      </c>
      <c r="BR879" s="9">
        <f t="shared" si="2154"/>
        <v>0</v>
      </c>
      <c r="BS879" s="9">
        <f t="shared" si="2154"/>
        <v>0</v>
      </c>
      <c r="BT879" s="9">
        <f t="shared" si="2154"/>
        <v>0</v>
      </c>
      <c r="BU879" s="9">
        <f t="shared" si="2154"/>
        <v>123199</v>
      </c>
      <c r="BV879" s="9">
        <f t="shared" si="2154"/>
        <v>123199</v>
      </c>
      <c r="BW879" s="9">
        <f t="shared" si="2154"/>
        <v>0</v>
      </c>
      <c r="BX879" s="9">
        <f t="shared" si="2154"/>
        <v>0</v>
      </c>
      <c r="BY879" s="9">
        <f t="shared" si="2154"/>
        <v>0</v>
      </c>
      <c r="BZ879" s="9">
        <f t="shared" si="2154"/>
        <v>0</v>
      </c>
      <c r="CA879" s="9">
        <f t="shared" si="2154"/>
        <v>123199</v>
      </c>
      <c r="CB879" s="9">
        <f t="shared" si="2154"/>
        <v>123199</v>
      </c>
      <c r="CC879" s="9">
        <f t="shared" si="2155"/>
        <v>0</v>
      </c>
      <c r="CD879" s="9">
        <f t="shared" si="2155"/>
        <v>0</v>
      </c>
      <c r="CE879" s="9">
        <f t="shared" si="2155"/>
        <v>0</v>
      </c>
      <c r="CF879" s="9">
        <f t="shared" si="2155"/>
        <v>0</v>
      </c>
      <c r="CG879" s="9">
        <f t="shared" si="2155"/>
        <v>123199</v>
      </c>
      <c r="CH879" s="9">
        <f t="shared" si="2155"/>
        <v>123199</v>
      </c>
    </row>
    <row r="880" spans="1:86" ht="33" hidden="1" x14ac:dyDescent="0.25">
      <c r="A880" s="25" t="s">
        <v>11</v>
      </c>
      <c r="B880" s="26">
        <v>913</v>
      </c>
      <c r="C880" s="26" t="s">
        <v>7</v>
      </c>
      <c r="D880" s="26" t="s">
        <v>79</v>
      </c>
      <c r="E880" s="30" t="s">
        <v>617</v>
      </c>
      <c r="F880" s="31">
        <v>600</v>
      </c>
      <c r="G880" s="9">
        <f t="shared" si="2149"/>
        <v>123199</v>
      </c>
      <c r="H880" s="9">
        <f t="shared" si="2149"/>
        <v>123199</v>
      </c>
      <c r="I880" s="9">
        <f t="shared" si="2149"/>
        <v>0</v>
      </c>
      <c r="J880" s="9">
        <f t="shared" si="2149"/>
        <v>0</v>
      </c>
      <c r="K880" s="9">
        <f t="shared" si="2149"/>
        <v>0</v>
      </c>
      <c r="L880" s="9">
        <f t="shared" si="2149"/>
        <v>0</v>
      </c>
      <c r="M880" s="9">
        <f t="shared" si="2149"/>
        <v>123199</v>
      </c>
      <c r="N880" s="9">
        <f t="shared" si="2149"/>
        <v>123199</v>
      </c>
      <c r="O880" s="9">
        <f t="shared" si="2149"/>
        <v>0</v>
      </c>
      <c r="P880" s="9">
        <f t="shared" si="2149"/>
        <v>0</v>
      </c>
      <c r="Q880" s="9">
        <f t="shared" si="2149"/>
        <v>0</v>
      </c>
      <c r="R880" s="9">
        <f t="shared" si="2149"/>
        <v>0</v>
      </c>
      <c r="S880" s="9">
        <f t="shared" si="2149"/>
        <v>123199</v>
      </c>
      <c r="T880" s="9">
        <f t="shared" si="2149"/>
        <v>123199</v>
      </c>
      <c r="U880" s="9">
        <f t="shared" si="2150"/>
        <v>0</v>
      </c>
      <c r="V880" s="9">
        <f t="shared" si="2150"/>
        <v>0</v>
      </c>
      <c r="W880" s="9">
        <f t="shared" si="2150"/>
        <v>0</v>
      </c>
      <c r="X880" s="9">
        <f t="shared" si="2150"/>
        <v>0</v>
      </c>
      <c r="Y880" s="9">
        <f t="shared" si="2150"/>
        <v>123199</v>
      </c>
      <c r="Z880" s="9">
        <f t="shared" si="2150"/>
        <v>123199</v>
      </c>
      <c r="AA880" s="9">
        <f t="shared" si="2150"/>
        <v>0</v>
      </c>
      <c r="AB880" s="9">
        <f t="shared" si="2150"/>
        <v>0</v>
      </c>
      <c r="AC880" s="9">
        <f t="shared" si="2150"/>
        <v>0</v>
      </c>
      <c r="AD880" s="9">
        <f t="shared" si="2150"/>
        <v>0</v>
      </c>
      <c r="AE880" s="9">
        <f t="shared" si="2150"/>
        <v>123199</v>
      </c>
      <c r="AF880" s="9">
        <f t="shared" si="2150"/>
        <v>123199</v>
      </c>
      <c r="AG880" s="9">
        <f t="shared" si="2151"/>
        <v>0</v>
      </c>
      <c r="AH880" s="9">
        <f t="shared" si="2151"/>
        <v>0</v>
      </c>
      <c r="AI880" s="9">
        <f t="shared" si="2151"/>
        <v>0</v>
      </c>
      <c r="AJ880" s="9">
        <f t="shared" si="2151"/>
        <v>0</v>
      </c>
      <c r="AK880" s="9">
        <f t="shared" si="2151"/>
        <v>123199</v>
      </c>
      <c r="AL880" s="9">
        <f t="shared" si="2151"/>
        <v>123199</v>
      </c>
      <c r="AM880" s="9">
        <f t="shared" si="2151"/>
        <v>0</v>
      </c>
      <c r="AN880" s="9">
        <f t="shared" si="2151"/>
        <v>0</v>
      </c>
      <c r="AO880" s="9">
        <f t="shared" si="2151"/>
        <v>0</v>
      </c>
      <c r="AP880" s="9">
        <f t="shared" si="2151"/>
        <v>0</v>
      </c>
      <c r="AQ880" s="9">
        <f t="shared" si="2151"/>
        <v>123199</v>
      </c>
      <c r="AR880" s="9">
        <f t="shared" si="2151"/>
        <v>123199</v>
      </c>
      <c r="AS880" s="9">
        <f t="shared" si="2152"/>
        <v>0</v>
      </c>
      <c r="AT880" s="9">
        <f t="shared" si="2152"/>
        <v>0</v>
      </c>
      <c r="AU880" s="9">
        <f t="shared" si="2152"/>
        <v>0</v>
      </c>
      <c r="AV880" s="9">
        <f t="shared" si="2152"/>
        <v>0</v>
      </c>
      <c r="AW880" s="9">
        <f t="shared" si="2152"/>
        <v>123199</v>
      </c>
      <c r="AX880" s="9">
        <f t="shared" si="2152"/>
        <v>123199</v>
      </c>
      <c r="AY880" s="9">
        <f t="shared" si="2152"/>
        <v>0</v>
      </c>
      <c r="AZ880" s="9">
        <f t="shared" si="2152"/>
        <v>0</v>
      </c>
      <c r="BA880" s="9">
        <f t="shared" si="2152"/>
        <v>0</v>
      </c>
      <c r="BB880" s="9">
        <f t="shared" si="2152"/>
        <v>0</v>
      </c>
      <c r="BC880" s="9">
        <f t="shared" si="2152"/>
        <v>123199</v>
      </c>
      <c r="BD880" s="9">
        <f t="shared" si="2152"/>
        <v>123199</v>
      </c>
      <c r="BE880" s="9">
        <f t="shared" si="2153"/>
        <v>0</v>
      </c>
      <c r="BF880" s="9">
        <f t="shared" si="2153"/>
        <v>0</v>
      </c>
      <c r="BG880" s="9">
        <f t="shared" si="2153"/>
        <v>0</v>
      </c>
      <c r="BH880" s="9">
        <f t="shared" si="2153"/>
        <v>0</v>
      </c>
      <c r="BI880" s="9">
        <f t="shared" si="2153"/>
        <v>123199</v>
      </c>
      <c r="BJ880" s="9">
        <f t="shared" si="2153"/>
        <v>123199</v>
      </c>
      <c r="BK880" s="9">
        <f t="shared" si="2153"/>
        <v>0</v>
      </c>
      <c r="BL880" s="9">
        <f t="shared" si="2153"/>
        <v>0</v>
      </c>
      <c r="BM880" s="9">
        <f t="shared" si="2153"/>
        <v>0</v>
      </c>
      <c r="BN880" s="9">
        <f t="shared" si="2153"/>
        <v>0</v>
      </c>
      <c r="BO880" s="9">
        <f t="shared" si="2153"/>
        <v>123199</v>
      </c>
      <c r="BP880" s="9">
        <f t="shared" si="2153"/>
        <v>123199</v>
      </c>
      <c r="BQ880" s="9">
        <f t="shared" si="2154"/>
        <v>0</v>
      </c>
      <c r="BR880" s="9">
        <f t="shared" si="2154"/>
        <v>0</v>
      </c>
      <c r="BS880" s="9">
        <f t="shared" si="2154"/>
        <v>0</v>
      </c>
      <c r="BT880" s="9">
        <f t="shared" si="2154"/>
        <v>0</v>
      </c>
      <c r="BU880" s="9">
        <f t="shared" si="2154"/>
        <v>123199</v>
      </c>
      <c r="BV880" s="9">
        <f t="shared" si="2154"/>
        <v>123199</v>
      </c>
      <c r="BW880" s="9">
        <f t="shared" si="2154"/>
        <v>0</v>
      </c>
      <c r="BX880" s="9">
        <f t="shared" si="2154"/>
        <v>0</v>
      </c>
      <c r="BY880" s="9">
        <f t="shared" si="2154"/>
        <v>0</v>
      </c>
      <c r="BZ880" s="9">
        <f t="shared" si="2154"/>
        <v>0</v>
      </c>
      <c r="CA880" s="9">
        <f t="shared" si="2154"/>
        <v>123199</v>
      </c>
      <c r="CB880" s="9">
        <f t="shared" si="2154"/>
        <v>123199</v>
      </c>
      <c r="CC880" s="9">
        <f t="shared" si="2155"/>
        <v>0</v>
      </c>
      <c r="CD880" s="9">
        <f t="shared" si="2155"/>
        <v>0</v>
      </c>
      <c r="CE880" s="9">
        <f t="shared" si="2155"/>
        <v>0</v>
      </c>
      <c r="CF880" s="9">
        <f t="shared" si="2155"/>
        <v>0</v>
      </c>
      <c r="CG880" s="9">
        <f t="shared" si="2155"/>
        <v>123199</v>
      </c>
      <c r="CH880" s="9">
        <f t="shared" si="2155"/>
        <v>123199</v>
      </c>
    </row>
    <row r="881" spans="1:86" hidden="1" x14ac:dyDescent="0.25">
      <c r="A881" s="38" t="s">
        <v>13</v>
      </c>
      <c r="B881" s="26">
        <v>913</v>
      </c>
      <c r="C881" s="26" t="s">
        <v>7</v>
      </c>
      <c r="D881" s="26" t="s">
        <v>79</v>
      </c>
      <c r="E881" s="30" t="s">
        <v>617</v>
      </c>
      <c r="F881" s="31">
        <v>610</v>
      </c>
      <c r="G881" s="9">
        <v>123199</v>
      </c>
      <c r="H881" s="9">
        <v>123199</v>
      </c>
      <c r="I881" s="83"/>
      <c r="J881" s="83"/>
      <c r="K881" s="83"/>
      <c r="L881" s="83"/>
      <c r="M881" s="9">
        <f>G881+I881+J881+K881+L881</f>
        <v>123199</v>
      </c>
      <c r="N881" s="9">
        <f>H881+L881</f>
        <v>123199</v>
      </c>
      <c r="O881" s="84"/>
      <c r="P881" s="84"/>
      <c r="Q881" s="84"/>
      <c r="R881" s="84"/>
      <c r="S881" s="9">
        <f>M881+O881+P881+Q881+R881</f>
        <v>123199</v>
      </c>
      <c r="T881" s="9">
        <f>N881+R881</f>
        <v>123199</v>
      </c>
      <c r="U881" s="84"/>
      <c r="V881" s="84"/>
      <c r="W881" s="84"/>
      <c r="X881" s="84"/>
      <c r="Y881" s="9">
        <f>S881+U881+V881+W881+X881</f>
        <v>123199</v>
      </c>
      <c r="Z881" s="9">
        <f>T881+X881</f>
        <v>123199</v>
      </c>
      <c r="AA881" s="84"/>
      <c r="AB881" s="84"/>
      <c r="AC881" s="84"/>
      <c r="AD881" s="84"/>
      <c r="AE881" s="9">
        <f>Y881+AA881+AB881+AC881+AD881</f>
        <v>123199</v>
      </c>
      <c r="AF881" s="9">
        <f>Z881+AD881</f>
        <v>123199</v>
      </c>
      <c r="AG881" s="84"/>
      <c r="AH881" s="84"/>
      <c r="AI881" s="84"/>
      <c r="AJ881" s="84"/>
      <c r="AK881" s="9">
        <f>AE881+AG881+AH881+AI881+AJ881</f>
        <v>123199</v>
      </c>
      <c r="AL881" s="9">
        <f>AF881+AJ881</f>
        <v>123199</v>
      </c>
      <c r="AM881" s="84"/>
      <c r="AN881" s="84"/>
      <c r="AO881" s="84"/>
      <c r="AP881" s="84"/>
      <c r="AQ881" s="9">
        <f>AK881+AM881+AN881+AO881+AP881</f>
        <v>123199</v>
      </c>
      <c r="AR881" s="9">
        <f>AL881+AP881</f>
        <v>123199</v>
      </c>
      <c r="AS881" s="84"/>
      <c r="AT881" s="84"/>
      <c r="AU881" s="84"/>
      <c r="AV881" s="84"/>
      <c r="AW881" s="9">
        <f>AQ881+AS881+AT881+AU881+AV881</f>
        <v>123199</v>
      </c>
      <c r="AX881" s="9">
        <f>AR881+AV881</f>
        <v>123199</v>
      </c>
      <c r="AY881" s="84"/>
      <c r="AZ881" s="84"/>
      <c r="BA881" s="84"/>
      <c r="BB881" s="84"/>
      <c r="BC881" s="9">
        <f>AW881+AY881+AZ881+BA881+BB881</f>
        <v>123199</v>
      </c>
      <c r="BD881" s="9">
        <f>AX881+BB881</f>
        <v>123199</v>
      </c>
      <c r="BE881" s="84"/>
      <c r="BF881" s="84"/>
      <c r="BG881" s="84"/>
      <c r="BH881" s="84"/>
      <c r="BI881" s="9">
        <f>BC881+BE881+BF881+BG881+BH881</f>
        <v>123199</v>
      </c>
      <c r="BJ881" s="9">
        <f>BD881+BH881</f>
        <v>123199</v>
      </c>
      <c r="BK881" s="84"/>
      <c r="BL881" s="84"/>
      <c r="BM881" s="84"/>
      <c r="BN881" s="84"/>
      <c r="BO881" s="9">
        <f>BI881+BK881+BL881+BM881+BN881</f>
        <v>123199</v>
      </c>
      <c r="BP881" s="9">
        <f>BJ881+BN881</f>
        <v>123199</v>
      </c>
      <c r="BQ881" s="84"/>
      <c r="BR881" s="84"/>
      <c r="BS881" s="84"/>
      <c r="BT881" s="84"/>
      <c r="BU881" s="9">
        <f>BO881+BQ881+BR881+BS881+BT881</f>
        <v>123199</v>
      </c>
      <c r="BV881" s="9">
        <f>BP881+BT881</f>
        <v>123199</v>
      </c>
      <c r="BW881" s="84"/>
      <c r="BX881" s="84"/>
      <c r="BY881" s="84"/>
      <c r="BZ881" s="84"/>
      <c r="CA881" s="9">
        <f>BU881+BW881+BX881+BY881+BZ881</f>
        <v>123199</v>
      </c>
      <c r="CB881" s="9">
        <f>BV881+BZ881</f>
        <v>123199</v>
      </c>
      <c r="CC881" s="84"/>
      <c r="CD881" s="84"/>
      <c r="CE881" s="84"/>
      <c r="CF881" s="84"/>
      <c r="CG881" s="9">
        <f>CA881+CC881+CD881+CE881+CF881</f>
        <v>123199</v>
      </c>
      <c r="CH881" s="9">
        <f>CB881+CF881</f>
        <v>123199</v>
      </c>
    </row>
    <row r="882" spans="1:86" ht="51" hidden="1" x14ac:dyDescent="0.3">
      <c r="A882" s="68" t="s">
        <v>645</v>
      </c>
      <c r="B882" s="59" t="s">
        <v>200</v>
      </c>
      <c r="C882" s="59" t="s">
        <v>7</v>
      </c>
      <c r="D882" s="26" t="s">
        <v>79</v>
      </c>
      <c r="E882" s="59" t="s">
        <v>646</v>
      </c>
      <c r="F882" s="26"/>
      <c r="G882" s="9">
        <f>G883</f>
        <v>0</v>
      </c>
      <c r="H882" s="9">
        <f>H883</f>
        <v>0</v>
      </c>
      <c r="I882" s="83"/>
      <c r="J882" s="83"/>
      <c r="K882" s="83"/>
      <c r="L882" s="83"/>
      <c r="M882" s="83"/>
      <c r="N882" s="83"/>
      <c r="O882" s="84"/>
      <c r="P882" s="84"/>
      <c r="Q882" s="84"/>
      <c r="R882" s="84"/>
      <c r="S882" s="84"/>
      <c r="T882" s="84"/>
      <c r="U882" s="84"/>
      <c r="V882" s="84"/>
      <c r="W882" s="84"/>
      <c r="X882" s="84"/>
      <c r="Y882" s="84"/>
      <c r="Z882" s="84"/>
      <c r="AA882" s="84"/>
      <c r="AB882" s="84"/>
      <c r="AC882" s="84"/>
      <c r="AD882" s="84"/>
      <c r="AE882" s="84"/>
      <c r="AF882" s="84"/>
      <c r="AG882" s="84"/>
      <c r="AH882" s="84"/>
      <c r="AI882" s="84"/>
      <c r="AJ882" s="84"/>
      <c r="AK882" s="84"/>
      <c r="AL882" s="84"/>
      <c r="AM882" s="84"/>
      <c r="AN882" s="84"/>
      <c r="AO882" s="84"/>
      <c r="AP882" s="84"/>
      <c r="AQ882" s="84"/>
      <c r="AR882" s="84"/>
      <c r="AS882" s="84"/>
      <c r="AT882" s="84"/>
      <c r="AU882" s="84"/>
      <c r="AV882" s="84"/>
      <c r="AW882" s="84"/>
      <c r="AX882" s="84"/>
      <c r="AY882" s="84"/>
      <c r="AZ882" s="84"/>
      <c r="BA882" s="84"/>
      <c r="BB882" s="84"/>
      <c r="BC882" s="84"/>
      <c r="BD882" s="84"/>
      <c r="BE882" s="84"/>
      <c r="BF882" s="84"/>
      <c r="BG882" s="84"/>
      <c r="BH882" s="84"/>
      <c r="BI882" s="84"/>
      <c r="BJ882" s="84"/>
      <c r="BK882" s="84"/>
      <c r="BL882" s="84"/>
      <c r="BM882" s="84"/>
      <c r="BN882" s="84"/>
      <c r="BO882" s="84"/>
      <c r="BP882" s="84"/>
      <c r="BQ882" s="84"/>
      <c r="BR882" s="84"/>
      <c r="BS882" s="84"/>
      <c r="BT882" s="84"/>
      <c r="BU882" s="84"/>
      <c r="BV882" s="84"/>
      <c r="BW882" s="84"/>
      <c r="BX882" s="84"/>
      <c r="BY882" s="84"/>
      <c r="BZ882" s="84"/>
      <c r="CA882" s="84"/>
      <c r="CB882" s="84"/>
      <c r="CC882" s="84"/>
      <c r="CD882" s="84"/>
      <c r="CE882" s="84"/>
      <c r="CF882" s="84"/>
      <c r="CG882" s="84"/>
      <c r="CH882" s="84"/>
    </row>
    <row r="883" spans="1:86" ht="33" hidden="1" x14ac:dyDescent="0.25">
      <c r="A883" s="38" t="s">
        <v>11</v>
      </c>
      <c r="B883" s="59" t="s">
        <v>200</v>
      </c>
      <c r="C883" s="59" t="s">
        <v>7</v>
      </c>
      <c r="D883" s="26" t="s">
        <v>79</v>
      </c>
      <c r="E883" s="59" t="s">
        <v>646</v>
      </c>
      <c r="F883" s="59" t="s">
        <v>12</v>
      </c>
      <c r="G883" s="9">
        <f>G884</f>
        <v>0</v>
      </c>
      <c r="H883" s="9">
        <f>H884</f>
        <v>0</v>
      </c>
      <c r="I883" s="83"/>
      <c r="J883" s="83"/>
      <c r="K883" s="83"/>
      <c r="L883" s="83"/>
      <c r="M883" s="83"/>
      <c r="N883" s="83"/>
      <c r="O883" s="84"/>
      <c r="P883" s="84"/>
      <c r="Q883" s="84"/>
      <c r="R883" s="84"/>
      <c r="S883" s="84"/>
      <c r="T883" s="84"/>
      <c r="U883" s="84"/>
      <c r="V883" s="84"/>
      <c r="W883" s="84"/>
      <c r="X883" s="84"/>
      <c r="Y883" s="84"/>
      <c r="Z883" s="84"/>
      <c r="AA883" s="84"/>
      <c r="AB883" s="84"/>
      <c r="AC883" s="84"/>
      <c r="AD883" s="84"/>
      <c r="AE883" s="84"/>
      <c r="AF883" s="84"/>
      <c r="AG883" s="84"/>
      <c r="AH883" s="84"/>
      <c r="AI883" s="84"/>
      <c r="AJ883" s="84"/>
      <c r="AK883" s="84"/>
      <c r="AL883" s="84"/>
      <c r="AM883" s="84"/>
      <c r="AN883" s="84"/>
      <c r="AO883" s="84"/>
      <c r="AP883" s="84"/>
      <c r="AQ883" s="84"/>
      <c r="AR883" s="84"/>
      <c r="AS883" s="84"/>
      <c r="AT883" s="84"/>
      <c r="AU883" s="84"/>
      <c r="AV883" s="84"/>
      <c r="AW883" s="84"/>
      <c r="AX883" s="84"/>
      <c r="AY883" s="84"/>
      <c r="AZ883" s="84"/>
      <c r="BA883" s="84"/>
      <c r="BB883" s="84"/>
      <c r="BC883" s="84"/>
      <c r="BD883" s="84"/>
      <c r="BE883" s="84"/>
      <c r="BF883" s="84"/>
      <c r="BG883" s="84"/>
      <c r="BH883" s="84"/>
      <c r="BI883" s="84"/>
      <c r="BJ883" s="84"/>
      <c r="BK883" s="84"/>
      <c r="BL883" s="84"/>
      <c r="BM883" s="84"/>
      <c r="BN883" s="84"/>
      <c r="BO883" s="84"/>
      <c r="BP883" s="84"/>
      <c r="BQ883" s="84"/>
      <c r="BR883" s="84"/>
      <c r="BS883" s="84"/>
      <c r="BT883" s="84"/>
      <c r="BU883" s="84"/>
      <c r="BV883" s="84"/>
      <c r="BW883" s="84"/>
      <c r="BX883" s="84"/>
      <c r="BY883" s="84"/>
      <c r="BZ883" s="84"/>
      <c r="CA883" s="84"/>
      <c r="CB883" s="84"/>
      <c r="CC883" s="84"/>
      <c r="CD883" s="84"/>
      <c r="CE883" s="84"/>
      <c r="CF883" s="84"/>
      <c r="CG883" s="84"/>
      <c r="CH883" s="84"/>
    </row>
    <row r="884" spans="1:86" ht="20.100000000000001" hidden="1" customHeight="1" x14ac:dyDescent="0.25">
      <c r="A884" s="28" t="s">
        <v>13</v>
      </c>
      <c r="B884" s="26" t="s">
        <v>200</v>
      </c>
      <c r="C884" s="26" t="s">
        <v>7</v>
      </c>
      <c r="D884" s="26" t="s">
        <v>79</v>
      </c>
      <c r="E884" s="26" t="s">
        <v>646</v>
      </c>
      <c r="F884" s="26" t="s">
        <v>34</v>
      </c>
      <c r="G884" s="9"/>
      <c r="H884" s="9"/>
      <c r="I884" s="83"/>
      <c r="J884" s="83"/>
      <c r="K884" s="83"/>
      <c r="L884" s="83"/>
      <c r="M884" s="83"/>
      <c r="N884" s="83"/>
      <c r="O884" s="84"/>
      <c r="P884" s="84"/>
      <c r="Q884" s="84"/>
      <c r="R884" s="84"/>
      <c r="S884" s="84"/>
      <c r="T884" s="84"/>
      <c r="U884" s="84"/>
      <c r="V884" s="84"/>
      <c r="W884" s="84"/>
      <c r="X884" s="84"/>
      <c r="Y884" s="84"/>
      <c r="Z884" s="84"/>
      <c r="AA884" s="84"/>
      <c r="AB884" s="84"/>
      <c r="AC884" s="84"/>
      <c r="AD884" s="84"/>
      <c r="AE884" s="84"/>
      <c r="AF884" s="84"/>
      <c r="AG884" s="84"/>
      <c r="AH884" s="84"/>
      <c r="AI884" s="84"/>
      <c r="AJ884" s="84"/>
      <c r="AK884" s="84"/>
      <c r="AL884" s="84"/>
      <c r="AM884" s="84"/>
      <c r="AN884" s="84"/>
      <c r="AO884" s="84"/>
      <c r="AP884" s="84"/>
      <c r="AQ884" s="84"/>
      <c r="AR884" s="84"/>
      <c r="AS884" s="84"/>
      <c r="AT884" s="84"/>
      <c r="AU884" s="84"/>
      <c r="AV884" s="84"/>
      <c r="AW884" s="84"/>
      <c r="AX884" s="84"/>
      <c r="AY884" s="84"/>
      <c r="AZ884" s="84"/>
      <c r="BA884" s="84"/>
      <c r="BB884" s="84"/>
      <c r="BC884" s="84"/>
      <c r="BD884" s="84"/>
      <c r="BE884" s="84"/>
      <c r="BF884" s="84"/>
      <c r="BG884" s="84"/>
      <c r="BH884" s="84"/>
      <c r="BI884" s="84"/>
      <c r="BJ884" s="84"/>
      <c r="BK884" s="84"/>
      <c r="BL884" s="84"/>
      <c r="BM884" s="84"/>
      <c r="BN884" s="84"/>
      <c r="BO884" s="84"/>
      <c r="BP884" s="84"/>
      <c r="BQ884" s="84"/>
      <c r="BR884" s="84"/>
      <c r="BS884" s="84"/>
      <c r="BT884" s="84"/>
      <c r="BU884" s="84"/>
      <c r="BV884" s="84"/>
      <c r="BW884" s="84"/>
      <c r="BX884" s="84"/>
      <c r="BY884" s="84"/>
      <c r="BZ884" s="84"/>
      <c r="CA884" s="84"/>
      <c r="CB884" s="84"/>
      <c r="CC884" s="84"/>
      <c r="CD884" s="84"/>
      <c r="CE884" s="84"/>
      <c r="CF884" s="84"/>
      <c r="CG884" s="84"/>
      <c r="CH884" s="84"/>
    </row>
    <row r="885" spans="1:86" ht="49.5" hidden="1" x14ac:dyDescent="0.25">
      <c r="A885" s="68" t="s">
        <v>648</v>
      </c>
      <c r="B885" s="59" t="s">
        <v>200</v>
      </c>
      <c r="C885" s="59" t="s">
        <v>7</v>
      </c>
      <c r="D885" s="26" t="s">
        <v>79</v>
      </c>
      <c r="E885" s="59" t="s">
        <v>647</v>
      </c>
      <c r="F885" s="26"/>
      <c r="G885" s="9">
        <f>G886</f>
        <v>0</v>
      </c>
      <c r="H885" s="9">
        <f>H886</f>
        <v>0</v>
      </c>
      <c r="I885" s="83"/>
      <c r="J885" s="83"/>
      <c r="K885" s="83"/>
      <c r="L885" s="83"/>
      <c r="M885" s="83"/>
      <c r="N885" s="83"/>
      <c r="O885" s="84"/>
      <c r="P885" s="84"/>
      <c r="Q885" s="84"/>
      <c r="R885" s="84"/>
      <c r="S885" s="84"/>
      <c r="T885" s="84"/>
      <c r="U885" s="84"/>
      <c r="V885" s="84"/>
      <c r="W885" s="84"/>
      <c r="X885" s="84"/>
      <c r="Y885" s="84"/>
      <c r="Z885" s="84"/>
      <c r="AA885" s="84"/>
      <c r="AB885" s="84"/>
      <c r="AC885" s="84"/>
      <c r="AD885" s="84"/>
      <c r="AE885" s="84"/>
      <c r="AF885" s="84"/>
      <c r="AG885" s="84"/>
      <c r="AH885" s="84"/>
      <c r="AI885" s="84"/>
      <c r="AJ885" s="84"/>
      <c r="AK885" s="84"/>
      <c r="AL885" s="84"/>
      <c r="AM885" s="84"/>
      <c r="AN885" s="84"/>
      <c r="AO885" s="84"/>
      <c r="AP885" s="84"/>
      <c r="AQ885" s="84"/>
      <c r="AR885" s="84"/>
      <c r="AS885" s="84"/>
      <c r="AT885" s="84"/>
      <c r="AU885" s="84"/>
      <c r="AV885" s="84"/>
      <c r="AW885" s="84"/>
      <c r="AX885" s="84"/>
      <c r="AY885" s="84"/>
      <c r="AZ885" s="84"/>
      <c r="BA885" s="84"/>
      <c r="BB885" s="84"/>
      <c r="BC885" s="84"/>
      <c r="BD885" s="84"/>
      <c r="BE885" s="84"/>
      <c r="BF885" s="84"/>
      <c r="BG885" s="84"/>
      <c r="BH885" s="84"/>
      <c r="BI885" s="84"/>
      <c r="BJ885" s="84"/>
      <c r="BK885" s="84"/>
      <c r="BL885" s="84"/>
      <c r="BM885" s="84"/>
      <c r="BN885" s="84"/>
      <c r="BO885" s="84"/>
      <c r="BP885" s="84"/>
      <c r="BQ885" s="84"/>
      <c r="BR885" s="84"/>
      <c r="BS885" s="84"/>
      <c r="BT885" s="84"/>
      <c r="BU885" s="84"/>
      <c r="BV885" s="84"/>
      <c r="BW885" s="84"/>
      <c r="BX885" s="84"/>
      <c r="BY885" s="84"/>
      <c r="BZ885" s="84"/>
      <c r="CA885" s="84"/>
      <c r="CB885" s="84"/>
      <c r="CC885" s="84"/>
      <c r="CD885" s="84"/>
      <c r="CE885" s="84"/>
      <c r="CF885" s="84"/>
      <c r="CG885" s="84"/>
      <c r="CH885" s="84"/>
    </row>
    <row r="886" spans="1:86" ht="33" hidden="1" x14ac:dyDescent="0.25">
      <c r="A886" s="38" t="s">
        <v>11</v>
      </c>
      <c r="B886" s="59" t="s">
        <v>200</v>
      </c>
      <c r="C886" s="59" t="s">
        <v>7</v>
      </c>
      <c r="D886" s="26" t="s">
        <v>79</v>
      </c>
      <c r="E886" s="59" t="s">
        <v>647</v>
      </c>
      <c r="F886" s="59" t="s">
        <v>12</v>
      </c>
      <c r="G886" s="9">
        <f>G887</f>
        <v>0</v>
      </c>
      <c r="H886" s="9">
        <f>H887</f>
        <v>0</v>
      </c>
      <c r="I886" s="83"/>
      <c r="J886" s="83"/>
      <c r="K886" s="83"/>
      <c r="L886" s="83"/>
      <c r="M886" s="83"/>
      <c r="N886" s="83"/>
      <c r="O886" s="84"/>
      <c r="P886" s="84"/>
      <c r="Q886" s="84"/>
      <c r="R886" s="84"/>
      <c r="S886" s="84"/>
      <c r="T886" s="84"/>
      <c r="U886" s="84"/>
      <c r="V886" s="84"/>
      <c r="W886" s="84"/>
      <c r="X886" s="84"/>
      <c r="Y886" s="84"/>
      <c r="Z886" s="84"/>
      <c r="AA886" s="84"/>
      <c r="AB886" s="84"/>
      <c r="AC886" s="84"/>
      <c r="AD886" s="84"/>
      <c r="AE886" s="84"/>
      <c r="AF886" s="84"/>
      <c r="AG886" s="84"/>
      <c r="AH886" s="84"/>
      <c r="AI886" s="84"/>
      <c r="AJ886" s="84"/>
      <c r="AK886" s="84"/>
      <c r="AL886" s="84"/>
      <c r="AM886" s="84"/>
      <c r="AN886" s="84"/>
      <c r="AO886" s="84"/>
      <c r="AP886" s="84"/>
      <c r="AQ886" s="84"/>
      <c r="AR886" s="84"/>
      <c r="AS886" s="84"/>
      <c r="AT886" s="84"/>
      <c r="AU886" s="84"/>
      <c r="AV886" s="84"/>
      <c r="AW886" s="84"/>
      <c r="AX886" s="84"/>
      <c r="AY886" s="84"/>
      <c r="AZ886" s="84"/>
      <c r="BA886" s="84"/>
      <c r="BB886" s="84"/>
      <c r="BC886" s="84"/>
      <c r="BD886" s="84"/>
      <c r="BE886" s="84"/>
      <c r="BF886" s="84"/>
      <c r="BG886" s="84"/>
      <c r="BH886" s="84"/>
      <c r="BI886" s="84"/>
      <c r="BJ886" s="84"/>
      <c r="BK886" s="84"/>
      <c r="BL886" s="84"/>
      <c r="BM886" s="84"/>
      <c r="BN886" s="84"/>
      <c r="BO886" s="84"/>
      <c r="BP886" s="84"/>
      <c r="BQ886" s="84"/>
      <c r="BR886" s="84"/>
      <c r="BS886" s="84"/>
      <c r="BT886" s="84"/>
      <c r="BU886" s="84"/>
      <c r="BV886" s="84"/>
      <c r="BW886" s="84"/>
      <c r="BX886" s="84"/>
      <c r="BY886" s="84"/>
      <c r="BZ886" s="84"/>
      <c r="CA886" s="84"/>
      <c r="CB886" s="84"/>
      <c r="CC886" s="84"/>
      <c r="CD886" s="84"/>
      <c r="CE886" s="84"/>
      <c r="CF886" s="84"/>
      <c r="CG886" s="84"/>
      <c r="CH886" s="84"/>
    </row>
    <row r="887" spans="1:86" ht="20.100000000000001" hidden="1" customHeight="1" x14ac:dyDescent="0.25">
      <c r="A887" s="28" t="s">
        <v>13</v>
      </c>
      <c r="B887" s="26" t="s">
        <v>200</v>
      </c>
      <c r="C887" s="26" t="s">
        <v>7</v>
      </c>
      <c r="D887" s="26" t="s">
        <v>79</v>
      </c>
      <c r="E887" s="26" t="s">
        <v>647</v>
      </c>
      <c r="F887" s="26" t="s">
        <v>34</v>
      </c>
      <c r="G887" s="9"/>
      <c r="H887" s="9"/>
      <c r="I887" s="83"/>
      <c r="J887" s="83"/>
      <c r="K887" s="83"/>
      <c r="L887" s="83"/>
      <c r="M887" s="83"/>
      <c r="N887" s="83"/>
      <c r="O887" s="84"/>
      <c r="P887" s="84"/>
      <c r="Q887" s="84"/>
      <c r="R887" s="84"/>
      <c r="S887" s="84"/>
      <c r="T887" s="84"/>
      <c r="U887" s="84"/>
      <c r="V887" s="84"/>
      <c r="W887" s="84"/>
      <c r="X887" s="84"/>
      <c r="Y887" s="84"/>
      <c r="Z887" s="84"/>
      <c r="AA887" s="84"/>
      <c r="AB887" s="84"/>
      <c r="AC887" s="84"/>
      <c r="AD887" s="84"/>
      <c r="AE887" s="84"/>
      <c r="AF887" s="84"/>
      <c r="AG887" s="84"/>
      <c r="AH887" s="84"/>
      <c r="AI887" s="84"/>
      <c r="AJ887" s="84"/>
      <c r="AK887" s="84"/>
      <c r="AL887" s="84"/>
      <c r="AM887" s="84"/>
      <c r="AN887" s="84"/>
      <c r="AO887" s="84"/>
      <c r="AP887" s="84"/>
      <c r="AQ887" s="84"/>
      <c r="AR887" s="84"/>
      <c r="AS887" s="84"/>
      <c r="AT887" s="84"/>
      <c r="AU887" s="84"/>
      <c r="AV887" s="84"/>
      <c r="AW887" s="84"/>
      <c r="AX887" s="84"/>
      <c r="AY887" s="84"/>
      <c r="AZ887" s="84"/>
      <c r="BA887" s="84"/>
      <c r="BB887" s="84"/>
      <c r="BC887" s="84"/>
      <c r="BD887" s="84"/>
      <c r="BE887" s="84"/>
      <c r="BF887" s="84"/>
      <c r="BG887" s="84"/>
      <c r="BH887" s="84"/>
      <c r="BI887" s="84"/>
      <c r="BJ887" s="84"/>
      <c r="BK887" s="84"/>
      <c r="BL887" s="84"/>
      <c r="BM887" s="84"/>
      <c r="BN887" s="84"/>
      <c r="BO887" s="84"/>
      <c r="BP887" s="84"/>
      <c r="BQ887" s="84"/>
      <c r="BR887" s="84"/>
      <c r="BS887" s="84"/>
      <c r="BT887" s="84"/>
      <c r="BU887" s="84"/>
      <c r="BV887" s="84"/>
      <c r="BW887" s="84"/>
      <c r="BX887" s="84"/>
      <c r="BY887" s="84"/>
      <c r="BZ887" s="84"/>
      <c r="CA887" s="84"/>
      <c r="CB887" s="84"/>
      <c r="CC887" s="84"/>
      <c r="CD887" s="84"/>
      <c r="CE887" s="84"/>
      <c r="CF887" s="84"/>
      <c r="CG887" s="84"/>
      <c r="CH887" s="84"/>
    </row>
    <row r="888" spans="1:86" ht="33" hidden="1" x14ac:dyDescent="0.25">
      <c r="A888" s="47" t="s">
        <v>321</v>
      </c>
      <c r="B888" s="42">
        <v>913</v>
      </c>
      <c r="C888" s="30" t="s">
        <v>7</v>
      </c>
      <c r="D888" s="26" t="s">
        <v>79</v>
      </c>
      <c r="E888" s="26" t="s">
        <v>391</v>
      </c>
      <c r="F888" s="26"/>
      <c r="G888" s="9">
        <f t="shared" ref="G888:H891" si="2156">G889</f>
        <v>0</v>
      </c>
      <c r="H888" s="9">
        <f t="shared" si="2156"/>
        <v>0</v>
      </c>
      <c r="I888" s="83"/>
      <c r="J888" s="83"/>
      <c r="K888" s="83"/>
      <c r="L888" s="83"/>
      <c r="M888" s="83"/>
      <c r="N888" s="83"/>
      <c r="O888" s="84"/>
      <c r="P888" s="84"/>
      <c r="Q888" s="84"/>
      <c r="R888" s="84"/>
      <c r="S888" s="84"/>
      <c r="T888" s="84"/>
      <c r="U888" s="84"/>
      <c r="V888" s="84"/>
      <c r="W888" s="84"/>
      <c r="X888" s="84"/>
      <c r="Y888" s="84"/>
      <c r="Z888" s="84"/>
      <c r="AA888" s="84"/>
      <c r="AB888" s="84"/>
      <c r="AC888" s="84"/>
      <c r="AD888" s="84"/>
      <c r="AE888" s="84"/>
      <c r="AF888" s="84"/>
      <c r="AG888" s="84"/>
      <c r="AH888" s="84"/>
      <c r="AI888" s="84"/>
      <c r="AJ888" s="84"/>
      <c r="AK888" s="84"/>
      <c r="AL888" s="84"/>
      <c r="AM888" s="84"/>
      <c r="AN888" s="84"/>
      <c r="AO888" s="84"/>
      <c r="AP888" s="84"/>
      <c r="AQ888" s="84"/>
      <c r="AR888" s="84"/>
      <c r="AS888" s="84"/>
      <c r="AT888" s="84"/>
      <c r="AU888" s="84"/>
      <c r="AV888" s="84"/>
      <c r="AW888" s="84"/>
      <c r="AX888" s="84"/>
      <c r="AY888" s="84"/>
      <c r="AZ888" s="84"/>
      <c r="BA888" s="84"/>
      <c r="BB888" s="84"/>
      <c r="BC888" s="84"/>
      <c r="BD888" s="84"/>
      <c r="BE888" s="84"/>
      <c r="BF888" s="84"/>
      <c r="BG888" s="84"/>
      <c r="BH888" s="84"/>
      <c r="BI888" s="84"/>
      <c r="BJ888" s="84"/>
      <c r="BK888" s="84"/>
      <c r="BL888" s="84"/>
      <c r="BM888" s="84"/>
      <c r="BN888" s="84"/>
      <c r="BO888" s="84"/>
      <c r="BP888" s="84"/>
      <c r="BQ888" s="84"/>
      <c r="BR888" s="84"/>
      <c r="BS888" s="84"/>
      <c r="BT888" s="84"/>
      <c r="BU888" s="84"/>
      <c r="BV888" s="84"/>
      <c r="BW888" s="84"/>
      <c r="BX888" s="84"/>
      <c r="BY888" s="84"/>
      <c r="BZ888" s="84"/>
      <c r="CA888" s="84"/>
      <c r="CB888" s="84"/>
      <c r="CC888" s="84"/>
      <c r="CD888" s="84"/>
      <c r="CE888" s="84"/>
      <c r="CF888" s="84"/>
      <c r="CG888" s="84"/>
      <c r="CH888" s="84"/>
    </row>
    <row r="889" spans="1:86" ht="20.100000000000001" hidden="1" customHeight="1" x14ac:dyDescent="0.25">
      <c r="A889" s="28" t="s">
        <v>14</v>
      </c>
      <c r="B889" s="26">
        <v>913</v>
      </c>
      <c r="C889" s="26" t="s">
        <v>7</v>
      </c>
      <c r="D889" s="26" t="s">
        <v>79</v>
      </c>
      <c r="E889" s="26" t="s">
        <v>392</v>
      </c>
      <c r="F889" s="26"/>
      <c r="G889" s="9">
        <f t="shared" si="2156"/>
        <v>0</v>
      </c>
      <c r="H889" s="9">
        <f t="shared" si="2156"/>
        <v>0</v>
      </c>
      <c r="I889" s="83"/>
      <c r="J889" s="83"/>
      <c r="K889" s="83"/>
      <c r="L889" s="83"/>
      <c r="M889" s="83"/>
      <c r="N889" s="83"/>
      <c r="O889" s="84"/>
      <c r="P889" s="84"/>
      <c r="Q889" s="84"/>
      <c r="R889" s="84"/>
      <c r="S889" s="84"/>
      <c r="T889" s="84"/>
      <c r="U889" s="84"/>
      <c r="V889" s="84"/>
      <c r="W889" s="84"/>
      <c r="X889" s="84"/>
      <c r="Y889" s="84"/>
      <c r="Z889" s="84"/>
      <c r="AA889" s="84"/>
      <c r="AB889" s="84"/>
      <c r="AC889" s="84"/>
      <c r="AD889" s="84"/>
      <c r="AE889" s="84"/>
      <c r="AF889" s="84"/>
      <c r="AG889" s="84"/>
      <c r="AH889" s="84"/>
      <c r="AI889" s="84"/>
      <c r="AJ889" s="84"/>
      <c r="AK889" s="84"/>
      <c r="AL889" s="84"/>
      <c r="AM889" s="84"/>
      <c r="AN889" s="84"/>
      <c r="AO889" s="84"/>
      <c r="AP889" s="84"/>
      <c r="AQ889" s="84"/>
      <c r="AR889" s="84"/>
      <c r="AS889" s="84"/>
      <c r="AT889" s="84"/>
      <c r="AU889" s="84"/>
      <c r="AV889" s="84"/>
      <c r="AW889" s="84"/>
      <c r="AX889" s="84"/>
      <c r="AY889" s="84"/>
      <c r="AZ889" s="84"/>
      <c r="BA889" s="84"/>
      <c r="BB889" s="84"/>
      <c r="BC889" s="84"/>
      <c r="BD889" s="84"/>
      <c r="BE889" s="84"/>
      <c r="BF889" s="84"/>
      <c r="BG889" s="84"/>
      <c r="BH889" s="84"/>
      <c r="BI889" s="84"/>
      <c r="BJ889" s="84"/>
      <c r="BK889" s="84"/>
      <c r="BL889" s="84"/>
      <c r="BM889" s="84"/>
      <c r="BN889" s="84"/>
      <c r="BO889" s="84"/>
      <c r="BP889" s="84"/>
      <c r="BQ889" s="84"/>
      <c r="BR889" s="84"/>
      <c r="BS889" s="84"/>
      <c r="BT889" s="84"/>
      <c r="BU889" s="84"/>
      <c r="BV889" s="84"/>
      <c r="BW889" s="84"/>
      <c r="BX889" s="84"/>
      <c r="BY889" s="84"/>
      <c r="BZ889" s="84"/>
      <c r="CA889" s="84"/>
      <c r="CB889" s="84"/>
      <c r="CC889" s="84"/>
      <c r="CD889" s="84"/>
      <c r="CE889" s="84"/>
      <c r="CF889" s="84"/>
      <c r="CG889" s="84"/>
      <c r="CH889" s="84"/>
    </row>
    <row r="890" spans="1:86" ht="20.100000000000001" hidden="1" customHeight="1" x14ac:dyDescent="0.25">
      <c r="A890" s="28" t="s">
        <v>527</v>
      </c>
      <c r="B890" s="26">
        <v>913</v>
      </c>
      <c r="C890" s="26" t="s">
        <v>7</v>
      </c>
      <c r="D890" s="26" t="s">
        <v>79</v>
      </c>
      <c r="E890" s="26" t="s">
        <v>528</v>
      </c>
      <c r="F890" s="26"/>
      <c r="G890" s="9">
        <f t="shared" si="2156"/>
        <v>0</v>
      </c>
      <c r="H890" s="9">
        <f t="shared" si="2156"/>
        <v>0</v>
      </c>
      <c r="I890" s="83"/>
      <c r="J890" s="83"/>
      <c r="K890" s="83"/>
      <c r="L890" s="83"/>
      <c r="M890" s="83"/>
      <c r="N890" s="83"/>
      <c r="O890" s="84"/>
      <c r="P890" s="84"/>
      <c r="Q890" s="84"/>
      <c r="R890" s="84"/>
      <c r="S890" s="84"/>
      <c r="T890" s="84"/>
      <c r="U890" s="84"/>
      <c r="V890" s="84"/>
      <c r="W890" s="84"/>
      <c r="X890" s="84"/>
      <c r="Y890" s="84"/>
      <c r="Z890" s="84"/>
      <c r="AA890" s="84"/>
      <c r="AB890" s="84"/>
      <c r="AC890" s="84"/>
      <c r="AD890" s="84"/>
      <c r="AE890" s="84"/>
      <c r="AF890" s="84"/>
      <c r="AG890" s="84"/>
      <c r="AH890" s="84"/>
      <c r="AI890" s="84"/>
      <c r="AJ890" s="84"/>
      <c r="AK890" s="84"/>
      <c r="AL890" s="84"/>
      <c r="AM890" s="84"/>
      <c r="AN890" s="84"/>
      <c r="AO890" s="84"/>
      <c r="AP890" s="84"/>
      <c r="AQ890" s="84"/>
      <c r="AR890" s="84"/>
      <c r="AS890" s="84"/>
      <c r="AT890" s="84"/>
      <c r="AU890" s="84"/>
      <c r="AV890" s="84"/>
      <c r="AW890" s="84"/>
      <c r="AX890" s="84"/>
      <c r="AY890" s="84"/>
      <c r="AZ890" s="84"/>
      <c r="BA890" s="84"/>
      <c r="BB890" s="84"/>
      <c r="BC890" s="84"/>
      <c r="BD890" s="84"/>
      <c r="BE890" s="84"/>
      <c r="BF890" s="84"/>
      <c r="BG890" s="84"/>
      <c r="BH890" s="84"/>
      <c r="BI890" s="84"/>
      <c r="BJ890" s="84"/>
      <c r="BK890" s="84"/>
      <c r="BL890" s="84"/>
      <c r="BM890" s="84"/>
      <c r="BN890" s="84"/>
      <c r="BO890" s="84"/>
      <c r="BP890" s="84"/>
      <c r="BQ890" s="84"/>
      <c r="BR890" s="84"/>
      <c r="BS890" s="84"/>
      <c r="BT890" s="84"/>
      <c r="BU890" s="84"/>
      <c r="BV890" s="84"/>
      <c r="BW890" s="84"/>
      <c r="BX890" s="84"/>
      <c r="BY890" s="84"/>
      <c r="BZ890" s="84"/>
      <c r="CA890" s="84"/>
      <c r="CB890" s="84"/>
      <c r="CC890" s="84"/>
      <c r="CD890" s="84"/>
      <c r="CE890" s="84"/>
      <c r="CF890" s="84"/>
      <c r="CG890" s="84"/>
      <c r="CH890" s="84"/>
    </row>
    <row r="891" spans="1:86" ht="33" hidden="1" x14ac:dyDescent="0.25">
      <c r="A891" s="53" t="s">
        <v>11</v>
      </c>
      <c r="B891" s="42">
        <v>913</v>
      </c>
      <c r="C891" s="30" t="s">
        <v>7</v>
      </c>
      <c r="D891" s="26" t="s">
        <v>79</v>
      </c>
      <c r="E891" s="48" t="s">
        <v>528</v>
      </c>
      <c r="F891" s="26" t="s">
        <v>12</v>
      </c>
      <c r="G891" s="9">
        <f t="shared" si="2156"/>
        <v>0</v>
      </c>
      <c r="H891" s="9">
        <f t="shared" si="2156"/>
        <v>0</v>
      </c>
      <c r="I891" s="83"/>
      <c r="J891" s="83"/>
      <c r="K891" s="83"/>
      <c r="L891" s="83"/>
      <c r="M891" s="83"/>
      <c r="N891" s="83"/>
      <c r="O891" s="84"/>
      <c r="P891" s="84"/>
      <c r="Q891" s="84"/>
      <c r="R891" s="84"/>
      <c r="S891" s="84"/>
      <c r="T891" s="84"/>
      <c r="U891" s="84"/>
      <c r="V891" s="84"/>
      <c r="W891" s="84"/>
      <c r="X891" s="84"/>
      <c r="Y891" s="84"/>
      <c r="Z891" s="84"/>
      <c r="AA891" s="84"/>
      <c r="AB891" s="84"/>
      <c r="AC891" s="84"/>
      <c r="AD891" s="84"/>
      <c r="AE891" s="84"/>
      <c r="AF891" s="84"/>
      <c r="AG891" s="84"/>
      <c r="AH891" s="84"/>
      <c r="AI891" s="84"/>
      <c r="AJ891" s="84"/>
      <c r="AK891" s="84"/>
      <c r="AL891" s="84"/>
      <c r="AM891" s="84"/>
      <c r="AN891" s="84"/>
      <c r="AO891" s="84"/>
      <c r="AP891" s="84"/>
      <c r="AQ891" s="84"/>
      <c r="AR891" s="84"/>
      <c r="AS891" s="84"/>
      <c r="AT891" s="84"/>
      <c r="AU891" s="84"/>
      <c r="AV891" s="84"/>
      <c r="AW891" s="84"/>
      <c r="AX891" s="84"/>
      <c r="AY891" s="84"/>
      <c r="AZ891" s="84"/>
      <c r="BA891" s="84"/>
      <c r="BB891" s="84"/>
      <c r="BC891" s="84"/>
      <c r="BD891" s="84"/>
      <c r="BE891" s="84"/>
      <c r="BF891" s="84"/>
      <c r="BG891" s="84"/>
      <c r="BH891" s="84"/>
      <c r="BI891" s="84"/>
      <c r="BJ891" s="84"/>
      <c r="BK891" s="84"/>
      <c r="BL891" s="84"/>
      <c r="BM891" s="84"/>
      <c r="BN891" s="84"/>
      <c r="BO891" s="84"/>
      <c r="BP891" s="84"/>
      <c r="BQ891" s="84"/>
      <c r="BR891" s="84"/>
      <c r="BS891" s="84"/>
      <c r="BT891" s="84"/>
      <c r="BU891" s="84"/>
      <c r="BV891" s="84"/>
      <c r="BW891" s="84"/>
      <c r="BX891" s="84"/>
      <c r="BY891" s="84"/>
      <c r="BZ891" s="84"/>
      <c r="CA891" s="84"/>
      <c r="CB891" s="84"/>
      <c r="CC891" s="84"/>
      <c r="CD891" s="84"/>
      <c r="CE891" s="84"/>
      <c r="CF891" s="84"/>
      <c r="CG891" s="84"/>
      <c r="CH891" s="84"/>
    </row>
    <row r="892" spans="1:86" ht="20.100000000000001" hidden="1" customHeight="1" x14ac:dyDescent="0.25">
      <c r="A892" s="28" t="s">
        <v>13</v>
      </c>
      <c r="B892" s="26">
        <v>913</v>
      </c>
      <c r="C892" s="26" t="s">
        <v>7</v>
      </c>
      <c r="D892" s="26" t="s">
        <v>79</v>
      </c>
      <c r="E892" s="26" t="s">
        <v>528</v>
      </c>
      <c r="F892" s="26" t="s">
        <v>34</v>
      </c>
      <c r="G892" s="9"/>
      <c r="H892" s="9"/>
      <c r="I892" s="83"/>
      <c r="J892" s="83"/>
      <c r="K892" s="83"/>
      <c r="L892" s="83"/>
      <c r="M892" s="83"/>
      <c r="N892" s="83"/>
      <c r="O892" s="84"/>
      <c r="P892" s="84"/>
      <c r="Q892" s="84"/>
      <c r="R892" s="84"/>
      <c r="S892" s="84"/>
      <c r="T892" s="84"/>
      <c r="U892" s="84"/>
      <c r="V892" s="84"/>
      <c r="W892" s="84"/>
      <c r="X892" s="84"/>
      <c r="Y892" s="84"/>
      <c r="Z892" s="84"/>
      <c r="AA892" s="84"/>
      <c r="AB892" s="84"/>
      <c r="AC892" s="84"/>
      <c r="AD892" s="84"/>
      <c r="AE892" s="84"/>
      <c r="AF892" s="84"/>
      <c r="AG892" s="84"/>
      <c r="AH892" s="84"/>
      <c r="AI892" s="84"/>
      <c r="AJ892" s="84"/>
      <c r="AK892" s="84"/>
      <c r="AL892" s="84"/>
      <c r="AM892" s="84"/>
      <c r="AN892" s="84"/>
      <c r="AO892" s="84"/>
      <c r="AP892" s="84"/>
      <c r="AQ892" s="84"/>
      <c r="AR892" s="84"/>
      <c r="AS892" s="84"/>
      <c r="AT892" s="84"/>
      <c r="AU892" s="84"/>
      <c r="AV892" s="84"/>
      <c r="AW892" s="84"/>
      <c r="AX892" s="84"/>
      <c r="AY892" s="84"/>
      <c r="AZ892" s="84"/>
      <c r="BA892" s="84"/>
      <c r="BB892" s="84"/>
      <c r="BC892" s="84"/>
      <c r="BD892" s="84"/>
      <c r="BE892" s="84"/>
      <c r="BF892" s="84"/>
      <c r="BG892" s="84"/>
      <c r="BH892" s="84"/>
      <c r="BI892" s="84"/>
      <c r="BJ892" s="84"/>
      <c r="BK892" s="84"/>
      <c r="BL892" s="84"/>
      <c r="BM892" s="84"/>
      <c r="BN892" s="84"/>
      <c r="BO892" s="84"/>
      <c r="BP892" s="84"/>
      <c r="BQ892" s="84"/>
      <c r="BR892" s="84"/>
      <c r="BS892" s="84"/>
      <c r="BT892" s="84"/>
      <c r="BU892" s="84"/>
      <c r="BV892" s="84"/>
      <c r="BW892" s="84"/>
      <c r="BX892" s="84"/>
      <c r="BY892" s="84"/>
      <c r="BZ892" s="84"/>
      <c r="CA892" s="84"/>
      <c r="CB892" s="84"/>
      <c r="CC892" s="84"/>
      <c r="CD892" s="84"/>
      <c r="CE892" s="84"/>
      <c r="CF892" s="84"/>
      <c r="CG892" s="84"/>
      <c r="CH892" s="84"/>
    </row>
    <row r="893" spans="1:86" ht="20.100000000000001" hidden="1" customHeight="1" x14ac:dyDescent="0.25">
      <c r="A893" s="28" t="s">
        <v>61</v>
      </c>
      <c r="B893" s="26">
        <v>913</v>
      </c>
      <c r="C893" s="26" t="s">
        <v>7</v>
      </c>
      <c r="D893" s="26" t="s">
        <v>79</v>
      </c>
      <c r="E893" s="26" t="s">
        <v>62</v>
      </c>
      <c r="F893" s="26"/>
      <c r="G893" s="9">
        <f>G894</f>
        <v>0</v>
      </c>
      <c r="H893" s="9">
        <f t="shared" ref="G893:H896" si="2157">H894</f>
        <v>0</v>
      </c>
      <c r="I893" s="83"/>
      <c r="J893" s="83"/>
      <c r="K893" s="83"/>
      <c r="L893" s="83"/>
      <c r="M893" s="83"/>
      <c r="N893" s="83"/>
      <c r="O893" s="84"/>
      <c r="P893" s="84"/>
      <c r="Q893" s="84"/>
      <c r="R893" s="84"/>
      <c r="S893" s="84"/>
      <c r="T893" s="84"/>
      <c r="U893" s="84"/>
      <c r="V893" s="84"/>
      <c r="W893" s="84"/>
      <c r="X893" s="84"/>
      <c r="Y893" s="84"/>
      <c r="Z893" s="84"/>
      <c r="AA893" s="84"/>
      <c r="AB893" s="84"/>
      <c r="AC893" s="84"/>
      <c r="AD893" s="84"/>
      <c r="AE893" s="84"/>
      <c r="AF893" s="84"/>
      <c r="AG893" s="84"/>
      <c r="AH893" s="84"/>
      <c r="AI893" s="84"/>
      <c r="AJ893" s="84"/>
      <c r="AK893" s="84"/>
      <c r="AL893" s="84"/>
      <c r="AM893" s="84"/>
      <c r="AN893" s="84"/>
      <c r="AO893" s="84"/>
      <c r="AP893" s="84"/>
      <c r="AQ893" s="84"/>
      <c r="AR893" s="84"/>
      <c r="AS893" s="84"/>
      <c r="AT893" s="84"/>
      <c r="AU893" s="84"/>
      <c r="AV893" s="84"/>
      <c r="AW893" s="84"/>
      <c r="AX893" s="84"/>
      <c r="AY893" s="84"/>
      <c r="AZ893" s="84"/>
      <c r="BA893" s="84"/>
      <c r="BB893" s="84"/>
      <c r="BC893" s="84"/>
      <c r="BD893" s="84"/>
      <c r="BE893" s="84"/>
      <c r="BF893" s="84"/>
      <c r="BG893" s="84"/>
      <c r="BH893" s="84"/>
      <c r="BI893" s="84"/>
      <c r="BJ893" s="84"/>
      <c r="BK893" s="84"/>
      <c r="BL893" s="84"/>
      <c r="BM893" s="84"/>
      <c r="BN893" s="84"/>
      <c r="BO893" s="84"/>
      <c r="BP893" s="84"/>
      <c r="BQ893" s="84"/>
      <c r="BR893" s="84"/>
      <c r="BS893" s="84"/>
      <c r="BT893" s="84"/>
      <c r="BU893" s="84"/>
      <c r="BV893" s="84"/>
      <c r="BW893" s="84"/>
      <c r="BX893" s="84"/>
      <c r="BY893" s="84"/>
      <c r="BZ893" s="84"/>
      <c r="CA893" s="84"/>
      <c r="CB893" s="84"/>
      <c r="CC893" s="84"/>
      <c r="CD893" s="84"/>
      <c r="CE893" s="84"/>
      <c r="CF893" s="84"/>
      <c r="CG893" s="84"/>
      <c r="CH893" s="84"/>
    </row>
    <row r="894" spans="1:86" ht="20.100000000000001" hidden="1" customHeight="1" x14ac:dyDescent="0.25">
      <c r="A894" s="28" t="s">
        <v>14</v>
      </c>
      <c r="B894" s="26">
        <v>913</v>
      </c>
      <c r="C894" s="26" t="s">
        <v>7</v>
      </c>
      <c r="D894" s="26" t="s">
        <v>79</v>
      </c>
      <c r="E894" s="26" t="s">
        <v>63</v>
      </c>
      <c r="F894" s="26"/>
      <c r="G894" s="9">
        <f t="shared" si="2157"/>
        <v>0</v>
      </c>
      <c r="H894" s="9">
        <f t="shared" si="2157"/>
        <v>0</v>
      </c>
      <c r="I894" s="83"/>
      <c r="J894" s="83"/>
      <c r="K894" s="83"/>
      <c r="L894" s="83"/>
      <c r="M894" s="83"/>
      <c r="N894" s="83"/>
      <c r="O894" s="84"/>
      <c r="P894" s="84"/>
      <c r="Q894" s="84"/>
      <c r="R894" s="84"/>
      <c r="S894" s="84"/>
      <c r="T894" s="84"/>
      <c r="U894" s="84"/>
      <c r="V894" s="84"/>
      <c r="W894" s="84"/>
      <c r="X894" s="84"/>
      <c r="Y894" s="84"/>
      <c r="Z894" s="84"/>
      <c r="AA894" s="84"/>
      <c r="AB894" s="84"/>
      <c r="AC894" s="84"/>
      <c r="AD894" s="84"/>
      <c r="AE894" s="84"/>
      <c r="AF894" s="84"/>
      <c r="AG894" s="84"/>
      <c r="AH894" s="84"/>
      <c r="AI894" s="84"/>
      <c r="AJ894" s="84"/>
      <c r="AK894" s="84"/>
      <c r="AL894" s="84"/>
      <c r="AM894" s="84"/>
      <c r="AN894" s="84"/>
      <c r="AO894" s="84"/>
      <c r="AP894" s="84"/>
      <c r="AQ894" s="84"/>
      <c r="AR894" s="84"/>
      <c r="AS894" s="84"/>
      <c r="AT894" s="84"/>
      <c r="AU894" s="84"/>
      <c r="AV894" s="84"/>
      <c r="AW894" s="84"/>
      <c r="AX894" s="84"/>
      <c r="AY894" s="84"/>
      <c r="AZ894" s="84"/>
      <c r="BA894" s="84"/>
      <c r="BB894" s="84"/>
      <c r="BC894" s="84"/>
      <c r="BD894" s="84"/>
      <c r="BE894" s="84"/>
      <c r="BF894" s="84"/>
      <c r="BG894" s="84"/>
      <c r="BH894" s="84"/>
      <c r="BI894" s="84"/>
      <c r="BJ894" s="84"/>
      <c r="BK894" s="84"/>
      <c r="BL894" s="84"/>
      <c r="BM894" s="84"/>
      <c r="BN894" s="84"/>
      <c r="BO894" s="84"/>
      <c r="BP894" s="84"/>
      <c r="BQ894" s="84"/>
      <c r="BR894" s="84"/>
      <c r="BS894" s="84"/>
      <c r="BT894" s="84"/>
      <c r="BU894" s="84"/>
      <c r="BV894" s="84"/>
      <c r="BW894" s="84"/>
      <c r="BX894" s="84"/>
      <c r="BY894" s="84"/>
      <c r="BZ894" s="84"/>
      <c r="CA894" s="84"/>
      <c r="CB894" s="84"/>
      <c r="CC894" s="84"/>
      <c r="CD894" s="84"/>
      <c r="CE894" s="84"/>
      <c r="CF894" s="84"/>
      <c r="CG894" s="84"/>
      <c r="CH894" s="84"/>
    </row>
    <row r="895" spans="1:86" ht="20.100000000000001" hidden="1" customHeight="1" x14ac:dyDescent="0.25">
      <c r="A895" s="28" t="s">
        <v>15</v>
      </c>
      <c r="B895" s="26">
        <v>913</v>
      </c>
      <c r="C895" s="26" t="s">
        <v>7</v>
      </c>
      <c r="D895" s="26" t="s">
        <v>79</v>
      </c>
      <c r="E895" s="26" t="s">
        <v>674</v>
      </c>
      <c r="F895" s="26"/>
      <c r="G895" s="9">
        <f t="shared" si="2157"/>
        <v>0</v>
      </c>
      <c r="H895" s="9">
        <f t="shared" si="2157"/>
        <v>0</v>
      </c>
      <c r="I895" s="83"/>
      <c r="J895" s="83"/>
      <c r="K895" s="83"/>
      <c r="L895" s="83"/>
      <c r="M895" s="83"/>
      <c r="N895" s="83"/>
      <c r="O895" s="84"/>
      <c r="P895" s="84"/>
      <c r="Q895" s="84"/>
      <c r="R895" s="84"/>
      <c r="S895" s="84"/>
      <c r="T895" s="84"/>
      <c r="U895" s="84"/>
      <c r="V895" s="84"/>
      <c r="W895" s="84"/>
      <c r="X895" s="84"/>
      <c r="Y895" s="84"/>
      <c r="Z895" s="84"/>
      <c r="AA895" s="84"/>
      <c r="AB895" s="84"/>
      <c r="AC895" s="84"/>
      <c r="AD895" s="84"/>
      <c r="AE895" s="84"/>
      <c r="AF895" s="84"/>
      <c r="AG895" s="84"/>
      <c r="AH895" s="84"/>
      <c r="AI895" s="84"/>
      <c r="AJ895" s="84"/>
      <c r="AK895" s="84"/>
      <c r="AL895" s="84"/>
      <c r="AM895" s="84"/>
      <c r="AN895" s="84"/>
      <c r="AO895" s="84"/>
      <c r="AP895" s="84"/>
      <c r="AQ895" s="84"/>
      <c r="AR895" s="84"/>
      <c r="AS895" s="84"/>
      <c r="AT895" s="84"/>
      <c r="AU895" s="84"/>
      <c r="AV895" s="84"/>
      <c r="AW895" s="84"/>
      <c r="AX895" s="84"/>
      <c r="AY895" s="84"/>
      <c r="AZ895" s="84"/>
      <c r="BA895" s="84"/>
      <c r="BB895" s="84"/>
      <c r="BC895" s="84"/>
      <c r="BD895" s="84"/>
      <c r="BE895" s="84"/>
      <c r="BF895" s="84"/>
      <c r="BG895" s="84"/>
      <c r="BH895" s="84"/>
      <c r="BI895" s="84"/>
      <c r="BJ895" s="84"/>
      <c r="BK895" s="84"/>
      <c r="BL895" s="84"/>
      <c r="BM895" s="84"/>
      <c r="BN895" s="84"/>
      <c r="BO895" s="84"/>
      <c r="BP895" s="84"/>
      <c r="BQ895" s="84"/>
      <c r="BR895" s="84"/>
      <c r="BS895" s="84"/>
      <c r="BT895" s="84"/>
      <c r="BU895" s="84"/>
      <c r="BV895" s="84"/>
      <c r="BW895" s="84"/>
      <c r="BX895" s="84"/>
      <c r="BY895" s="84"/>
      <c r="BZ895" s="84"/>
      <c r="CA895" s="84"/>
      <c r="CB895" s="84"/>
      <c r="CC895" s="84"/>
      <c r="CD895" s="84"/>
      <c r="CE895" s="84"/>
      <c r="CF895" s="84"/>
      <c r="CG895" s="84"/>
      <c r="CH895" s="84"/>
    </row>
    <row r="896" spans="1:86" ht="33" hidden="1" x14ac:dyDescent="0.25">
      <c r="A896" s="38" t="s">
        <v>11</v>
      </c>
      <c r="B896" s="42">
        <v>913</v>
      </c>
      <c r="C896" s="59" t="s">
        <v>7</v>
      </c>
      <c r="D896" s="59" t="s">
        <v>79</v>
      </c>
      <c r="E896" s="59" t="s">
        <v>674</v>
      </c>
      <c r="F896" s="26" t="s">
        <v>12</v>
      </c>
      <c r="G896" s="9">
        <f t="shared" si="2157"/>
        <v>0</v>
      </c>
      <c r="H896" s="9">
        <f t="shared" si="2157"/>
        <v>0</v>
      </c>
      <c r="I896" s="83"/>
      <c r="J896" s="83"/>
      <c r="K896" s="83"/>
      <c r="L896" s="83"/>
      <c r="M896" s="83"/>
      <c r="N896" s="83"/>
      <c r="O896" s="84"/>
      <c r="P896" s="84"/>
      <c r="Q896" s="84"/>
      <c r="R896" s="84"/>
      <c r="S896" s="84"/>
      <c r="T896" s="84"/>
      <c r="U896" s="84"/>
      <c r="V896" s="84"/>
      <c r="W896" s="84"/>
      <c r="X896" s="84"/>
      <c r="Y896" s="84"/>
      <c r="Z896" s="84"/>
      <c r="AA896" s="84"/>
      <c r="AB896" s="84"/>
      <c r="AC896" s="84"/>
      <c r="AD896" s="84"/>
      <c r="AE896" s="84"/>
      <c r="AF896" s="84"/>
      <c r="AG896" s="84"/>
      <c r="AH896" s="84"/>
      <c r="AI896" s="84"/>
      <c r="AJ896" s="84"/>
      <c r="AK896" s="84"/>
      <c r="AL896" s="84"/>
      <c r="AM896" s="84"/>
      <c r="AN896" s="84"/>
      <c r="AO896" s="84"/>
      <c r="AP896" s="84"/>
      <c r="AQ896" s="84"/>
      <c r="AR896" s="84"/>
      <c r="AS896" s="84"/>
      <c r="AT896" s="84"/>
      <c r="AU896" s="84"/>
      <c r="AV896" s="84"/>
      <c r="AW896" s="84"/>
      <c r="AX896" s="84"/>
      <c r="AY896" s="84"/>
      <c r="AZ896" s="84"/>
      <c r="BA896" s="84"/>
      <c r="BB896" s="84"/>
      <c r="BC896" s="84"/>
      <c r="BD896" s="84"/>
      <c r="BE896" s="84"/>
      <c r="BF896" s="84"/>
      <c r="BG896" s="84"/>
      <c r="BH896" s="84"/>
      <c r="BI896" s="84"/>
      <c r="BJ896" s="84"/>
      <c r="BK896" s="84"/>
      <c r="BL896" s="84"/>
      <c r="BM896" s="84"/>
      <c r="BN896" s="84"/>
      <c r="BO896" s="84"/>
      <c r="BP896" s="84"/>
      <c r="BQ896" s="84"/>
      <c r="BR896" s="84"/>
      <c r="BS896" s="84"/>
      <c r="BT896" s="84"/>
      <c r="BU896" s="84"/>
      <c r="BV896" s="84"/>
      <c r="BW896" s="84"/>
      <c r="BX896" s="84"/>
      <c r="BY896" s="84"/>
      <c r="BZ896" s="84"/>
      <c r="CA896" s="84"/>
      <c r="CB896" s="84"/>
      <c r="CC896" s="84"/>
      <c r="CD896" s="84"/>
      <c r="CE896" s="84"/>
      <c r="CF896" s="84"/>
      <c r="CG896" s="84"/>
      <c r="CH896" s="84"/>
    </row>
    <row r="897" spans="1:86" ht="20.100000000000001" hidden="1" customHeight="1" x14ac:dyDescent="0.25">
      <c r="A897" s="28" t="s">
        <v>13</v>
      </c>
      <c r="B897" s="26">
        <v>913</v>
      </c>
      <c r="C897" s="26" t="s">
        <v>7</v>
      </c>
      <c r="D897" s="26" t="s">
        <v>79</v>
      </c>
      <c r="E897" s="26" t="s">
        <v>674</v>
      </c>
      <c r="F897" s="26" t="s">
        <v>34</v>
      </c>
      <c r="G897" s="9"/>
      <c r="H897" s="9"/>
      <c r="I897" s="83"/>
      <c r="J897" s="83"/>
      <c r="K897" s="83"/>
      <c r="L897" s="83"/>
      <c r="M897" s="83"/>
      <c r="N897" s="83"/>
      <c r="O897" s="84"/>
      <c r="P897" s="84"/>
      <c r="Q897" s="84"/>
      <c r="R897" s="84"/>
      <c r="S897" s="84"/>
      <c r="T897" s="84"/>
      <c r="U897" s="84"/>
      <c r="V897" s="84"/>
      <c r="W897" s="84"/>
      <c r="X897" s="84"/>
      <c r="Y897" s="84"/>
      <c r="Z897" s="84"/>
      <c r="AA897" s="84"/>
      <c r="AB897" s="84"/>
      <c r="AC897" s="84"/>
      <c r="AD897" s="84"/>
      <c r="AE897" s="84"/>
      <c r="AF897" s="84"/>
      <c r="AG897" s="84"/>
      <c r="AH897" s="84"/>
      <c r="AI897" s="84"/>
      <c r="AJ897" s="84"/>
      <c r="AK897" s="84"/>
      <c r="AL897" s="84"/>
      <c r="AM897" s="84"/>
      <c r="AN897" s="84"/>
      <c r="AO897" s="84"/>
      <c r="AP897" s="84"/>
      <c r="AQ897" s="84"/>
      <c r="AR897" s="84"/>
      <c r="AS897" s="84"/>
      <c r="AT897" s="84"/>
      <c r="AU897" s="84"/>
      <c r="AV897" s="84"/>
      <c r="AW897" s="84"/>
      <c r="AX897" s="84"/>
      <c r="AY897" s="84"/>
      <c r="AZ897" s="84"/>
      <c r="BA897" s="84"/>
      <c r="BB897" s="84"/>
      <c r="BC897" s="84"/>
      <c r="BD897" s="84"/>
      <c r="BE897" s="84"/>
      <c r="BF897" s="84"/>
      <c r="BG897" s="84"/>
      <c r="BH897" s="84"/>
      <c r="BI897" s="84"/>
      <c r="BJ897" s="84"/>
      <c r="BK897" s="84"/>
      <c r="BL897" s="84"/>
      <c r="BM897" s="84"/>
      <c r="BN897" s="84"/>
      <c r="BO897" s="84"/>
      <c r="BP897" s="84"/>
      <c r="BQ897" s="84"/>
      <c r="BR897" s="84"/>
      <c r="BS897" s="84"/>
      <c r="BT897" s="84"/>
      <c r="BU897" s="84"/>
      <c r="BV897" s="84"/>
      <c r="BW897" s="84"/>
      <c r="BX897" s="84"/>
      <c r="BY897" s="84"/>
      <c r="BZ897" s="84"/>
      <c r="CA897" s="84"/>
      <c r="CB897" s="84"/>
      <c r="CC897" s="84"/>
      <c r="CD897" s="84"/>
      <c r="CE897" s="84"/>
      <c r="CF897" s="84"/>
      <c r="CG897" s="84"/>
      <c r="CH897" s="84"/>
    </row>
    <row r="898" spans="1:86" hidden="1" x14ac:dyDescent="0.25">
      <c r="A898" s="53"/>
      <c r="B898" s="42"/>
      <c r="C898" s="30"/>
      <c r="D898" s="26"/>
      <c r="E898" s="48"/>
      <c r="F898" s="26"/>
      <c r="G898" s="9"/>
      <c r="H898" s="9"/>
      <c r="I898" s="83"/>
      <c r="J898" s="83"/>
      <c r="K898" s="83"/>
      <c r="L898" s="83"/>
      <c r="M898" s="83"/>
      <c r="N898" s="83"/>
      <c r="O898" s="84"/>
      <c r="P898" s="84"/>
      <c r="Q898" s="84"/>
      <c r="R898" s="84"/>
      <c r="S898" s="84"/>
      <c r="T898" s="84"/>
      <c r="U898" s="84"/>
      <c r="V898" s="84"/>
      <c r="W898" s="84"/>
      <c r="X898" s="84"/>
      <c r="Y898" s="84"/>
      <c r="Z898" s="84"/>
      <c r="AA898" s="84"/>
      <c r="AB898" s="84"/>
      <c r="AC898" s="84"/>
      <c r="AD898" s="84"/>
      <c r="AE898" s="84"/>
      <c r="AF898" s="84"/>
      <c r="AG898" s="84"/>
      <c r="AH898" s="84"/>
      <c r="AI898" s="84"/>
      <c r="AJ898" s="84"/>
      <c r="AK898" s="84"/>
      <c r="AL898" s="84"/>
      <c r="AM898" s="84"/>
      <c r="AN898" s="84"/>
      <c r="AO898" s="84"/>
      <c r="AP898" s="84"/>
      <c r="AQ898" s="84"/>
      <c r="AR898" s="84"/>
      <c r="AS898" s="84"/>
      <c r="AT898" s="84"/>
      <c r="AU898" s="84"/>
      <c r="AV898" s="84"/>
      <c r="AW898" s="84"/>
      <c r="AX898" s="84"/>
      <c r="AY898" s="84"/>
      <c r="AZ898" s="84"/>
      <c r="BA898" s="84"/>
      <c r="BB898" s="84"/>
      <c r="BC898" s="84"/>
      <c r="BD898" s="84"/>
      <c r="BE898" s="84"/>
      <c r="BF898" s="84"/>
      <c r="BG898" s="84"/>
      <c r="BH898" s="84"/>
      <c r="BI898" s="84"/>
      <c r="BJ898" s="84"/>
      <c r="BK898" s="84"/>
      <c r="BL898" s="84"/>
      <c r="BM898" s="84"/>
      <c r="BN898" s="84"/>
      <c r="BO898" s="84"/>
      <c r="BP898" s="84"/>
      <c r="BQ898" s="84"/>
      <c r="BR898" s="84"/>
      <c r="BS898" s="84"/>
      <c r="BT898" s="84"/>
      <c r="BU898" s="84"/>
      <c r="BV898" s="84"/>
      <c r="BW898" s="84"/>
      <c r="BX898" s="84"/>
      <c r="BY898" s="84"/>
      <c r="BZ898" s="84"/>
      <c r="CA898" s="84"/>
      <c r="CB898" s="84"/>
      <c r="CC898" s="84"/>
      <c r="CD898" s="84"/>
      <c r="CE898" s="84"/>
      <c r="CF898" s="84"/>
      <c r="CG898" s="84"/>
      <c r="CH898" s="84"/>
    </row>
    <row r="899" spans="1:86" ht="18.75" hidden="1" x14ac:dyDescent="0.3">
      <c r="A899" s="23" t="s">
        <v>441</v>
      </c>
      <c r="B899" s="24">
        <v>913</v>
      </c>
      <c r="C899" s="24" t="s">
        <v>7</v>
      </c>
      <c r="D899" s="24" t="s">
        <v>7</v>
      </c>
      <c r="E899" s="24"/>
      <c r="F899" s="24"/>
      <c r="G899" s="15">
        <f t="shared" ref="G899:AX899" si="2158">G900</f>
        <v>33498</v>
      </c>
      <c r="H899" s="15">
        <f t="shared" si="2158"/>
        <v>0</v>
      </c>
      <c r="I899" s="15">
        <f t="shared" si="2158"/>
        <v>0</v>
      </c>
      <c r="J899" s="15">
        <f t="shared" si="2158"/>
        <v>0</v>
      </c>
      <c r="K899" s="15">
        <f t="shared" si="2158"/>
        <v>0</v>
      </c>
      <c r="L899" s="15">
        <f t="shared" si="2158"/>
        <v>0</v>
      </c>
      <c r="M899" s="15">
        <f t="shared" si="2158"/>
        <v>33498</v>
      </c>
      <c r="N899" s="15">
        <f t="shared" si="2158"/>
        <v>0</v>
      </c>
      <c r="O899" s="15">
        <f t="shared" si="2158"/>
        <v>0</v>
      </c>
      <c r="P899" s="15">
        <f t="shared" si="2158"/>
        <v>0</v>
      </c>
      <c r="Q899" s="15">
        <f t="shared" si="2158"/>
        <v>0</v>
      </c>
      <c r="R899" s="15">
        <f t="shared" si="2158"/>
        <v>0</v>
      </c>
      <c r="S899" s="15">
        <f t="shared" si="2158"/>
        <v>33498</v>
      </c>
      <c r="T899" s="15">
        <f t="shared" si="2158"/>
        <v>0</v>
      </c>
      <c r="U899" s="15">
        <f t="shared" si="2158"/>
        <v>0</v>
      </c>
      <c r="V899" s="15">
        <f t="shared" si="2158"/>
        <v>0</v>
      </c>
      <c r="W899" s="15">
        <f t="shared" si="2158"/>
        <v>0</v>
      </c>
      <c r="X899" s="15">
        <f t="shared" si="2158"/>
        <v>0</v>
      </c>
      <c r="Y899" s="15">
        <f t="shared" si="2158"/>
        <v>33498</v>
      </c>
      <c r="Z899" s="15">
        <f t="shared" si="2158"/>
        <v>0</v>
      </c>
      <c r="AA899" s="15">
        <f t="shared" si="2158"/>
        <v>0</v>
      </c>
      <c r="AB899" s="15">
        <f t="shared" si="2158"/>
        <v>0</v>
      </c>
      <c r="AC899" s="15">
        <f t="shared" si="2158"/>
        <v>0</v>
      </c>
      <c r="AD899" s="15">
        <f t="shared" si="2158"/>
        <v>0</v>
      </c>
      <c r="AE899" s="15">
        <f t="shared" si="2158"/>
        <v>33498</v>
      </c>
      <c r="AF899" s="15">
        <f t="shared" si="2158"/>
        <v>0</v>
      </c>
      <c r="AG899" s="15">
        <f t="shared" si="2158"/>
        <v>0</v>
      </c>
      <c r="AH899" s="15">
        <f t="shared" si="2158"/>
        <v>0</v>
      </c>
      <c r="AI899" s="15">
        <f t="shared" si="2158"/>
        <v>0</v>
      </c>
      <c r="AJ899" s="15">
        <f t="shared" si="2158"/>
        <v>0</v>
      </c>
      <c r="AK899" s="15">
        <f t="shared" si="2158"/>
        <v>33498</v>
      </c>
      <c r="AL899" s="15">
        <f t="shared" si="2158"/>
        <v>0</v>
      </c>
      <c r="AM899" s="15">
        <f t="shared" si="2158"/>
        <v>0</v>
      </c>
      <c r="AN899" s="15">
        <f t="shared" si="2158"/>
        <v>0</v>
      </c>
      <c r="AO899" s="15">
        <f t="shared" si="2158"/>
        <v>0</v>
      </c>
      <c r="AP899" s="15">
        <f t="shared" si="2158"/>
        <v>0</v>
      </c>
      <c r="AQ899" s="15">
        <f t="shared" si="2158"/>
        <v>33498</v>
      </c>
      <c r="AR899" s="15">
        <f t="shared" si="2158"/>
        <v>0</v>
      </c>
      <c r="AS899" s="15">
        <f t="shared" si="2158"/>
        <v>0</v>
      </c>
      <c r="AT899" s="15">
        <f t="shared" si="2158"/>
        <v>0</v>
      </c>
      <c r="AU899" s="15">
        <f t="shared" si="2158"/>
        <v>0</v>
      </c>
      <c r="AV899" s="15">
        <f t="shared" si="2158"/>
        <v>8446</v>
      </c>
      <c r="AW899" s="15">
        <f t="shared" si="2158"/>
        <v>41944</v>
      </c>
      <c r="AX899" s="15">
        <f t="shared" si="2158"/>
        <v>8446</v>
      </c>
      <c r="AY899" s="15">
        <f t="shared" ref="AY899:BD899" si="2159">AY900+AY915</f>
        <v>0</v>
      </c>
      <c r="AZ899" s="15">
        <f t="shared" si="2159"/>
        <v>0</v>
      </c>
      <c r="BA899" s="15">
        <f t="shared" si="2159"/>
        <v>0</v>
      </c>
      <c r="BB899" s="15">
        <f t="shared" si="2159"/>
        <v>26321</v>
      </c>
      <c r="BC899" s="15">
        <f t="shared" si="2159"/>
        <v>68265</v>
      </c>
      <c r="BD899" s="15">
        <f t="shared" si="2159"/>
        <v>34767</v>
      </c>
      <c r="BE899" s="15">
        <f t="shared" ref="BE899:BJ899" si="2160">BE900+BE915</f>
        <v>0</v>
      </c>
      <c r="BF899" s="15">
        <f t="shared" si="2160"/>
        <v>0</v>
      </c>
      <c r="BG899" s="15">
        <f t="shared" si="2160"/>
        <v>0</v>
      </c>
      <c r="BH899" s="15">
        <f t="shared" si="2160"/>
        <v>0</v>
      </c>
      <c r="BI899" s="15">
        <f t="shared" si="2160"/>
        <v>68265</v>
      </c>
      <c r="BJ899" s="15">
        <f t="shared" si="2160"/>
        <v>34767</v>
      </c>
      <c r="BK899" s="15">
        <f t="shared" ref="BK899:BP899" si="2161">BK900+BK915</f>
        <v>0</v>
      </c>
      <c r="BL899" s="15">
        <f t="shared" si="2161"/>
        <v>0</v>
      </c>
      <c r="BM899" s="15">
        <f t="shared" si="2161"/>
        <v>0</v>
      </c>
      <c r="BN899" s="15">
        <f t="shared" si="2161"/>
        <v>0</v>
      </c>
      <c r="BO899" s="15">
        <f t="shared" si="2161"/>
        <v>68265</v>
      </c>
      <c r="BP899" s="15">
        <f t="shared" si="2161"/>
        <v>34767</v>
      </c>
      <c r="BQ899" s="15">
        <f t="shared" ref="BQ899:BV899" si="2162">BQ900+BQ915</f>
        <v>0</v>
      </c>
      <c r="BR899" s="15">
        <f t="shared" si="2162"/>
        <v>0</v>
      </c>
      <c r="BS899" s="15">
        <f t="shared" si="2162"/>
        <v>0</v>
      </c>
      <c r="BT899" s="15">
        <f t="shared" si="2162"/>
        <v>0</v>
      </c>
      <c r="BU899" s="15">
        <f t="shared" si="2162"/>
        <v>68265</v>
      </c>
      <c r="BV899" s="15">
        <f t="shared" si="2162"/>
        <v>34767</v>
      </c>
      <c r="BW899" s="15">
        <f t="shared" ref="BW899:CB899" si="2163">BW900+BW915</f>
        <v>0</v>
      </c>
      <c r="BX899" s="15">
        <f t="shared" si="2163"/>
        <v>0</v>
      </c>
      <c r="BY899" s="15">
        <f t="shared" si="2163"/>
        <v>0</v>
      </c>
      <c r="BZ899" s="15">
        <f t="shared" si="2163"/>
        <v>0</v>
      </c>
      <c r="CA899" s="15">
        <f t="shared" si="2163"/>
        <v>68265</v>
      </c>
      <c r="CB899" s="15">
        <f t="shared" si="2163"/>
        <v>34767</v>
      </c>
      <c r="CC899" s="15">
        <f t="shared" ref="CC899:CH899" si="2164">CC900+CC915</f>
        <v>0</v>
      </c>
      <c r="CD899" s="15">
        <f t="shared" si="2164"/>
        <v>0</v>
      </c>
      <c r="CE899" s="15">
        <f t="shared" si="2164"/>
        <v>0</v>
      </c>
      <c r="CF899" s="15">
        <f t="shared" si="2164"/>
        <v>0</v>
      </c>
      <c r="CG899" s="15">
        <f t="shared" si="2164"/>
        <v>68265</v>
      </c>
      <c r="CH899" s="15">
        <f t="shared" si="2164"/>
        <v>34767</v>
      </c>
    </row>
    <row r="900" spans="1:86" ht="49.5" hidden="1" x14ac:dyDescent="0.25">
      <c r="A900" s="25" t="s">
        <v>187</v>
      </c>
      <c r="B900" s="26">
        <v>913</v>
      </c>
      <c r="C900" s="26" t="s">
        <v>7</v>
      </c>
      <c r="D900" s="26" t="s">
        <v>7</v>
      </c>
      <c r="E900" s="26" t="s">
        <v>188</v>
      </c>
      <c r="F900" s="26"/>
      <c r="G900" s="9">
        <f t="shared" ref="G900:AR900" si="2165">G901+G905+G912</f>
        <v>33498</v>
      </c>
      <c r="H900" s="9">
        <f t="shared" si="2165"/>
        <v>0</v>
      </c>
      <c r="I900" s="9">
        <f t="shared" si="2165"/>
        <v>0</v>
      </c>
      <c r="J900" s="9">
        <f t="shared" si="2165"/>
        <v>0</v>
      </c>
      <c r="K900" s="9">
        <f t="shared" si="2165"/>
        <v>0</v>
      </c>
      <c r="L900" s="9">
        <f t="shared" si="2165"/>
        <v>0</v>
      </c>
      <c r="M900" s="9">
        <f t="shared" si="2165"/>
        <v>33498</v>
      </c>
      <c r="N900" s="9">
        <f t="shared" si="2165"/>
        <v>0</v>
      </c>
      <c r="O900" s="9">
        <f t="shared" si="2165"/>
        <v>0</v>
      </c>
      <c r="P900" s="9">
        <f t="shared" si="2165"/>
        <v>0</v>
      </c>
      <c r="Q900" s="9">
        <f t="shared" si="2165"/>
        <v>0</v>
      </c>
      <c r="R900" s="9">
        <f t="shared" si="2165"/>
        <v>0</v>
      </c>
      <c r="S900" s="9">
        <f t="shared" si="2165"/>
        <v>33498</v>
      </c>
      <c r="T900" s="9">
        <f t="shared" si="2165"/>
        <v>0</v>
      </c>
      <c r="U900" s="9">
        <f t="shared" si="2165"/>
        <v>0</v>
      </c>
      <c r="V900" s="9">
        <f t="shared" si="2165"/>
        <v>0</v>
      </c>
      <c r="W900" s="9">
        <f t="shared" si="2165"/>
        <v>0</v>
      </c>
      <c r="X900" s="9">
        <f t="shared" si="2165"/>
        <v>0</v>
      </c>
      <c r="Y900" s="9">
        <f t="shared" si="2165"/>
        <v>33498</v>
      </c>
      <c r="Z900" s="9">
        <f t="shared" si="2165"/>
        <v>0</v>
      </c>
      <c r="AA900" s="9">
        <f t="shared" si="2165"/>
        <v>0</v>
      </c>
      <c r="AB900" s="9">
        <f t="shared" si="2165"/>
        <v>0</v>
      </c>
      <c r="AC900" s="9">
        <f t="shared" si="2165"/>
        <v>0</v>
      </c>
      <c r="AD900" s="9">
        <f t="shared" si="2165"/>
        <v>0</v>
      </c>
      <c r="AE900" s="9">
        <f t="shared" si="2165"/>
        <v>33498</v>
      </c>
      <c r="AF900" s="9">
        <f t="shared" si="2165"/>
        <v>0</v>
      </c>
      <c r="AG900" s="9">
        <f t="shared" si="2165"/>
        <v>0</v>
      </c>
      <c r="AH900" s="9">
        <f t="shared" si="2165"/>
        <v>0</v>
      </c>
      <c r="AI900" s="9">
        <f t="shared" si="2165"/>
        <v>0</v>
      </c>
      <c r="AJ900" s="9">
        <f t="shared" si="2165"/>
        <v>0</v>
      </c>
      <c r="AK900" s="9">
        <f t="shared" si="2165"/>
        <v>33498</v>
      </c>
      <c r="AL900" s="9">
        <f t="shared" si="2165"/>
        <v>0</v>
      </c>
      <c r="AM900" s="9">
        <f t="shared" si="2165"/>
        <v>0</v>
      </c>
      <c r="AN900" s="9">
        <f t="shared" si="2165"/>
        <v>0</v>
      </c>
      <c r="AO900" s="9">
        <f t="shared" si="2165"/>
        <v>0</v>
      </c>
      <c r="AP900" s="9">
        <f t="shared" si="2165"/>
        <v>0</v>
      </c>
      <c r="AQ900" s="9">
        <f t="shared" si="2165"/>
        <v>33498</v>
      </c>
      <c r="AR900" s="9">
        <f t="shared" si="2165"/>
        <v>0</v>
      </c>
      <c r="AS900" s="9">
        <f t="shared" ref="AS900:BD900" si="2166">AS901+AS905+AS912+AS909</f>
        <v>0</v>
      </c>
      <c r="AT900" s="9">
        <f t="shared" si="2166"/>
        <v>0</v>
      </c>
      <c r="AU900" s="9">
        <f t="shared" si="2166"/>
        <v>0</v>
      </c>
      <c r="AV900" s="9">
        <f t="shared" si="2166"/>
        <v>8446</v>
      </c>
      <c r="AW900" s="9">
        <f t="shared" si="2166"/>
        <v>41944</v>
      </c>
      <c r="AX900" s="9">
        <f t="shared" si="2166"/>
        <v>8446</v>
      </c>
      <c r="AY900" s="9">
        <f t="shared" si="2166"/>
        <v>0</v>
      </c>
      <c r="AZ900" s="9">
        <f t="shared" si="2166"/>
        <v>0</v>
      </c>
      <c r="BA900" s="9">
        <f t="shared" si="2166"/>
        <v>0</v>
      </c>
      <c r="BB900" s="9">
        <f t="shared" si="2166"/>
        <v>0</v>
      </c>
      <c r="BC900" s="9">
        <f t="shared" si="2166"/>
        <v>41944</v>
      </c>
      <c r="BD900" s="9">
        <f t="shared" si="2166"/>
        <v>8446</v>
      </c>
      <c r="BE900" s="9">
        <f t="shared" ref="BE900:BJ900" si="2167">BE901+BE905+BE912+BE909</f>
        <v>0</v>
      </c>
      <c r="BF900" s="9">
        <f t="shared" si="2167"/>
        <v>0</v>
      </c>
      <c r="BG900" s="9">
        <f t="shared" si="2167"/>
        <v>0</v>
      </c>
      <c r="BH900" s="9">
        <f t="shared" si="2167"/>
        <v>0</v>
      </c>
      <c r="BI900" s="9">
        <f t="shared" si="2167"/>
        <v>41944</v>
      </c>
      <c r="BJ900" s="9">
        <f t="shared" si="2167"/>
        <v>8446</v>
      </c>
      <c r="BK900" s="9">
        <f t="shared" ref="BK900:BP900" si="2168">BK901+BK905+BK912+BK909</f>
        <v>0</v>
      </c>
      <c r="BL900" s="9">
        <f t="shared" si="2168"/>
        <v>0</v>
      </c>
      <c r="BM900" s="9">
        <f t="shared" si="2168"/>
        <v>0</v>
      </c>
      <c r="BN900" s="9">
        <f t="shared" si="2168"/>
        <v>0</v>
      </c>
      <c r="BO900" s="9">
        <f t="shared" si="2168"/>
        <v>41944</v>
      </c>
      <c r="BP900" s="9">
        <f t="shared" si="2168"/>
        <v>8446</v>
      </c>
      <c r="BQ900" s="9">
        <f t="shared" ref="BQ900:BV900" si="2169">BQ901+BQ905+BQ912+BQ909</f>
        <v>0</v>
      </c>
      <c r="BR900" s="9">
        <f t="shared" si="2169"/>
        <v>0</v>
      </c>
      <c r="BS900" s="9">
        <f t="shared" si="2169"/>
        <v>0</v>
      </c>
      <c r="BT900" s="9">
        <f t="shared" si="2169"/>
        <v>0</v>
      </c>
      <c r="BU900" s="9">
        <f t="shared" si="2169"/>
        <v>41944</v>
      </c>
      <c r="BV900" s="9">
        <f t="shared" si="2169"/>
        <v>8446</v>
      </c>
      <c r="BW900" s="9">
        <f t="shared" ref="BW900:CB900" si="2170">BW901+BW905+BW912+BW909</f>
        <v>0</v>
      </c>
      <c r="BX900" s="9">
        <f t="shared" si="2170"/>
        <v>0</v>
      </c>
      <c r="BY900" s="9">
        <f t="shared" si="2170"/>
        <v>0</v>
      </c>
      <c r="BZ900" s="9">
        <f t="shared" si="2170"/>
        <v>0</v>
      </c>
      <c r="CA900" s="9">
        <f t="shared" si="2170"/>
        <v>41944</v>
      </c>
      <c r="CB900" s="9">
        <f t="shared" si="2170"/>
        <v>8446</v>
      </c>
      <c r="CC900" s="9">
        <f t="shared" ref="CC900:CH900" si="2171">CC901+CC905+CC912+CC909</f>
        <v>0</v>
      </c>
      <c r="CD900" s="9">
        <f t="shared" si="2171"/>
        <v>0</v>
      </c>
      <c r="CE900" s="9">
        <f t="shared" si="2171"/>
        <v>0</v>
      </c>
      <c r="CF900" s="9">
        <f t="shared" si="2171"/>
        <v>0</v>
      </c>
      <c r="CG900" s="9">
        <f t="shared" si="2171"/>
        <v>41944</v>
      </c>
      <c r="CH900" s="9">
        <f t="shared" si="2171"/>
        <v>8446</v>
      </c>
    </row>
    <row r="901" spans="1:86" ht="33" hidden="1" x14ac:dyDescent="0.25">
      <c r="A901" s="25" t="s">
        <v>9</v>
      </c>
      <c r="B901" s="26">
        <v>913</v>
      </c>
      <c r="C901" s="26" t="s">
        <v>7</v>
      </c>
      <c r="D901" s="26" t="s">
        <v>7</v>
      </c>
      <c r="E901" s="26" t="s">
        <v>190</v>
      </c>
      <c r="F901" s="26"/>
      <c r="G901" s="11">
        <f t="shared" ref="G901:V903" si="2172">G902</f>
        <v>27193</v>
      </c>
      <c r="H901" s="11">
        <f t="shared" si="2172"/>
        <v>0</v>
      </c>
      <c r="I901" s="11">
        <f t="shared" si="2172"/>
        <v>0</v>
      </c>
      <c r="J901" s="11">
        <f t="shared" si="2172"/>
        <v>0</v>
      </c>
      <c r="K901" s="11">
        <f t="shared" si="2172"/>
        <v>0</v>
      </c>
      <c r="L901" s="11">
        <f t="shared" si="2172"/>
        <v>0</v>
      </c>
      <c r="M901" s="11">
        <f t="shared" si="2172"/>
        <v>27193</v>
      </c>
      <c r="N901" s="11">
        <f t="shared" si="2172"/>
        <v>0</v>
      </c>
      <c r="O901" s="11">
        <f t="shared" si="2172"/>
        <v>0</v>
      </c>
      <c r="P901" s="11">
        <f t="shared" si="2172"/>
        <v>0</v>
      </c>
      <c r="Q901" s="11">
        <f t="shared" si="2172"/>
        <v>0</v>
      </c>
      <c r="R901" s="11">
        <f t="shared" si="2172"/>
        <v>0</v>
      </c>
      <c r="S901" s="11">
        <f t="shared" si="2172"/>
        <v>27193</v>
      </c>
      <c r="T901" s="11">
        <f t="shared" si="2172"/>
        <v>0</v>
      </c>
      <c r="U901" s="11">
        <f t="shared" si="2172"/>
        <v>0</v>
      </c>
      <c r="V901" s="11">
        <f t="shared" si="2172"/>
        <v>0</v>
      </c>
      <c r="W901" s="11">
        <f t="shared" ref="U901:AJ903" si="2173">W902</f>
        <v>0</v>
      </c>
      <c r="X901" s="11">
        <f t="shared" si="2173"/>
        <v>0</v>
      </c>
      <c r="Y901" s="11">
        <f t="shared" si="2173"/>
        <v>27193</v>
      </c>
      <c r="Z901" s="11">
        <f t="shared" si="2173"/>
        <v>0</v>
      </c>
      <c r="AA901" s="11">
        <f t="shared" si="2173"/>
        <v>0</v>
      </c>
      <c r="AB901" s="11">
        <f t="shared" si="2173"/>
        <v>0</v>
      </c>
      <c r="AC901" s="11">
        <f t="shared" si="2173"/>
        <v>0</v>
      </c>
      <c r="AD901" s="11">
        <f t="shared" si="2173"/>
        <v>0</v>
      </c>
      <c r="AE901" s="11">
        <f t="shared" si="2173"/>
        <v>27193</v>
      </c>
      <c r="AF901" s="11">
        <f t="shared" si="2173"/>
        <v>0</v>
      </c>
      <c r="AG901" s="11">
        <f t="shared" si="2173"/>
        <v>0</v>
      </c>
      <c r="AH901" s="11">
        <f t="shared" si="2173"/>
        <v>0</v>
      </c>
      <c r="AI901" s="11">
        <f t="shared" si="2173"/>
        <v>0</v>
      </c>
      <c r="AJ901" s="11">
        <f t="shared" si="2173"/>
        <v>0</v>
      </c>
      <c r="AK901" s="11">
        <f t="shared" ref="AG901:AV903" si="2174">AK902</f>
        <v>27193</v>
      </c>
      <c r="AL901" s="11">
        <f t="shared" si="2174"/>
        <v>0</v>
      </c>
      <c r="AM901" s="11">
        <f t="shared" si="2174"/>
        <v>0</v>
      </c>
      <c r="AN901" s="11">
        <f t="shared" si="2174"/>
        <v>0</v>
      </c>
      <c r="AO901" s="11">
        <f t="shared" si="2174"/>
        <v>0</v>
      </c>
      <c r="AP901" s="11">
        <f t="shared" si="2174"/>
        <v>0</v>
      </c>
      <c r="AQ901" s="11">
        <f t="shared" si="2174"/>
        <v>27193</v>
      </c>
      <c r="AR901" s="11">
        <f t="shared" si="2174"/>
        <v>0</v>
      </c>
      <c r="AS901" s="11">
        <f t="shared" si="2174"/>
        <v>0</v>
      </c>
      <c r="AT901" s="11">
        <f t="shared" si="2174"/>
        <v>0</v>
      </c>
      <c r="AU901" s="11">
        <f t="shared" si="2174"/>
        <v>0</v>
      </c>
      <c r="AV901" s="11">
        <f t="shared" si="2174"/>
        <v>0</v>
      </c>
      <c r="AW901" s="11">
        <f t="shared" ref="AS901:BH903" si="2175">AW902</f>
        <v>27193</v>
      </c>
      <c r="AX901" s="11">
        <f t="shared" si="2175"/>
        <v>0</v>
      </c>
      <c r="AY901" s="11">
        <f t="shared" si="2175"/>
        <v>0</v>
      </c>
      <c r="AZ901" s="11">
        <f t="shared" si="2175"/>
        <v>0</v>
      </c>
      <c r="BA901" s="11">
        <f t="shared" si="2175"/>
        <v>0</v>
      </c>
      <c r="BB901" s="11">
        <f t="shared" si="2175"/>
        <v>0</v>
      </c>
      <c r="BC901" s="11">
        <f t="shared" si="2175"/>
        <v>27193</v>
      </c>
      <c r="BD901" s="11">
        <f t="shared" si="2175"/>
        <v>0</v>
      </c>
      <c r="BE901" s="11">
        <f t="shared" si="2175"/>
        <v>0</v>
      </c>
      <c r="BF901" s="11">
        <f t="shared" si="2175"/>
        <v>0</v>
      </c>
      <c r="BG901" s="11">
        <f t="shared" si="2175"/>
        <v>0</v>
      </c>
      <c r="BH901" s="11">
        <f t="shared" si="2175"/>
        <v>0</v>
      </c>
      <c r="BI901" s="11">
        <f t="shared" ref="BE901:BT903" si="2176">BI902</f>
        <v>27193</v>
      </c>
      <c r="BJ901" s="11">
        <f t="shared" si="2176"/>
        <v>0</v>
      </c>
      <c r="BK901" s="11">
        <f t="shared" si="2176"/>
        <v>0</v>
      </c>
      <c r="BL901" s="11">
        <f t="shared" si="2176"/>
        <v>0</v>
      </c>
      <c r="BM901" s="11">
        <f t="shared" si="2176"/>
        <v>0</v>
      </c>
      <c r="BN901" s="11">
        <f t="shared" si="2176"/>
        <v>0</v>
      </c>
      <c r="BO901" s="11">
        <f t="shared" si="2176"/>
        <v>27193</v>
      </c>
      <c r="BP901" s="11">
        <f t="shared" si="2176"/>
        <v>0</v>
      </c>
      <c r="BQ901" s="11">
        <f t="shared" si="2176"/>
        <v>0</v>
      </c>
      <c r="BR901" s="11">
        <f t="shared" si="2176"/>
        <v>0</v>
      </c>
      <c r="BS901" s="11">
        <f t="shared" si="2176"/>
        <v>0</v>
      </c>
      <c r="BT901" s="11">
        <f t="shared" si="2176"/>
        <v>0</v>
      </c>
      <c r="BU901" s="11">
        <f t="shared" ref="BQ901:CF903" si="2177">BU902</f>
        <v>27193</v>
      </c>
      <c r="BV901" s="11">
        <f t="shared" si="2177"/>
        <v>0</v>
      </c>
      <c r="BW901" s="11">
        <f t="shared" si="2177"/>
        <v>0</v>
      </c>
      <c r="BX901" s="11">
        <f t="shared" si="2177"/>
        <v>0</v>
      </c>
      <c r="BY901" s="11">
        <f t="shared" si="2177"/>
        <v>0</v>
      </c>
      <c r="BZ901" s="11">
        <f t="shared" si="2177"/>
        <v>0</v>
      </c>
      <c r="CA901" s="11">
        <f t="shared" si="2177"/>
        <v>27193</v>
      </c>
      <c r="CB901" s="11">
        <f t="shared" si="2177"/>
        <v>0</v>
      </c>
      <c r="CC901" s="11">
        <f t="shared" si="2177"/>
        <v>0</v>
      </c>
      <c r="CD901" s="11">
        <f t="shared" si="2177"/>
        <v>0</v>
      </c>
      <c r="CE901" s="11">
        <f t="shared" si="2177"/>
        <v>0</v>
      </c>
      <c r="CF901" s="11">
        <f t="shared" si="2177"/>
        <v>0</v>
      </c>
      <c r="CG901" s="11">
        <f t="shared" ref="CC901:CH903" si="2178">CG902</f>
        <v>27193</v>
      </c>
      <c r="CH901" s="11">
        <f t="shared" si="2178"/>
        <v>0</v>
      </c>
    </row>
    <row r="902" spans="1:86" ht="33" hidden="1" x14ac:dyDescent="0.25">
      <c r="A902" s="25" t="s">
        <v>191</v>
      </c>
      <c r="B902" s="26">
        <v>913</v>
      </c>
      <c r="C902" s="26" t="s">
        <v>7</v>
      </c>
      <c r="D902" s="26" t="s">
        <v>7</v>
      </c>
      <c r="E902" s="26" t="s">
        <v>192</v>
      </c>
      <c r="F902" s="26"/>
      <c r="G902" s="11">
        <f t="shared" si="2172"/>
        <v>27193</v>
      </c>
      <c r="H902" s="11">
        <f t="shared" si="2172"/>
        <v>0</v>
      </c>
      <c r="I902" s="11">
        <f t="shared" si="2172"/>
        <v>0</v>
      </c>
      <c r="J902" s="11">
        <f t="shared" si="2172"/>
        <v>0</v>
      </c>
      <c r="K902" s="11">
        <f t="shared" si="2172"/>
        <v>0</v>
      </c>
      <c r="L902" s="11">
        <f t="shared" si="2172"/>
        <v>0</v>
      </c>
      <c r="M902" s="11">
        <f t="shared" si="2172"/>
        <v>27193</v>
      </c>
      <c r="N902" s="11">
        <f t="shared" si="2172"/>
        <v>0</v>
      </c>
      <c r="O902" s="11">
        <f t="shared" si="2172"/>
        <v>0</v>
      </c>
      <c r="P902" s="11">
        <f t="shared" si="2172"/>
        <v>0</v>
      </c>
      <c r="Q902" s="11">
        <f t="shared" si="2172"/>
        <v>0</v>
      </c>
      <c r="R902" s="11">
        <f t="shared" si="2172"/>
        <v>0</v>
      </c>
      <c r="S902" s="11">
        <f t="shared" si="2172"/>
        <v>27193</v>
      </c>
      <c r="T902" s="11">
        <f t="shared" si="2172"/>
        <v>0</v>
      </c>
      <c r="U902" s="11">
        <f t="shared" si="2173"/>
        <v>0</v>
      </c>
      <c r="V902" s="11">
        <f t="shared" si="2173"/>
        <v>0</v>
      </c>
      <c r="W902" s="11">
        <f t="shared" si="2173"/>
        <v>0</v>
      </c>
      <c r="X902" s="11">
        <f t="shared" si="2173"/>
        <v>0</v>
      </c>
      <c r="Y902" s="11">
        <f t="shared" si="2173"/>
        <v>27193</v>
      </c>
      <c r="Z902" s="11">
        <f t="shared" si="2173"/>
        <v>0</v>
      </c>
      <c r="AA902" s="11">
        <f t="shared" si="2173"/>
        <v>0</v>
      </c>
      <c r="AB902" s="11">
        <f t="shared" si="2173"/>
        <v>0</v>
      </c>
      <c r="AC902" s="11">
        <f t="shared" si="2173"/>
        <v>0</v>
      </c>
      <c r="AD902" s="11">
        <f t="shared" si="2173"/>
        <v>0</v>
      </c>
      <c r="AE902" s="11">
        <f t="shared" si="2173"/>
        <v>27193</v>
      </c>
      <c r="AF902" s="11">
        <f t="shared" si="2173"/>
        <v>0</v>
      </c>
      <c r="AG902" s="11">
        <f t="shared" si="2174"/>
        <v>0</v>
      </c>
      <c r="AH902" s="11">
        <f t="shared" si="2174"/>
        <v>0</v>
      </c>
      <c r="AI902" s="11">
        <f t="shared" si="2174"/>
        <v>0</v>
      </c>
      <c r="AJ902" s="11">
        <f t="shared" si="2174"/>
        <v>0</v>
      </c>
      <c r="AK902" s="11">
        <f t="shared" si="2174"/>
        <v>27193</v>
      </c>
      <c r="AL902" s="11">
        <f t="shared" si="2174"/>
        <v>0</v>
      </c>
      <c r="AM902" s="11">
        <f t="shared" si="2174"/>
        <v>0</v>
      </c>
      <c r="AN902" s="11">
        <f t="shared" si="2174"/>
        <v>0</v>
      </c>
      <c r="AO902" s="11">
        <f t="shared" si="2174"/>
        <v>0</v>
      </c>
      <c r="AP902" s="11">
        <f t="shared" si="2174"/>
        <v>0</v>
      </c>
      <c r="AQ902" s="11">
        <f t="shared" si="2174"/>
        <v>27193</v>
      </c>
      <c r="AR902" s="11">
        <f t="shared" si="2174"/>
        <v>0</v>
      </c>
      <c r="AS902" s="11">
        <f t="shared" si="2175"/>
        <v>0</v>
      </c>
      <c r="AT902" s="11">
        <f t="shared" si="2175"/>
        <v>0</v>
      </c>
      <c r="AU902" s="11">
        <f t="shared" si="2175"/>
        <v>0</v>
      </c>
      <c r="AV902" s="11">
        <f t="shared" si="2175"/>
        <v>0</v>
      </c>
      <c r="AW902" s="11">
        <f t="shared" si="2175"/>
        <v>27193</v>
      </c>
      <c r="AX902" s="11">
        <f t="shared" si="2175"/>
        <v>0</v>
      </c>
      <c r="AY902" s="11">
        <f t="shared" si="2175"/>
        <v>0</v>
      </c>
      <c r="AZ902" s="11">
        <f t="shared" si="2175"/>
        <v>0</v>
      </c>
      <c r="BA902" s="11">
        <f t="shared" si="2175"/>
        <v>0</v>
      </c>
      <c r="BB902" s="11">
        <f t="shared" si="2175"/>
        <v>0</v>
      </c>
      <c r="BC902" s="11">
        <f t="shared" si="2175"/>
        <v>27193</v>
      </c>
      <c r="BD902" s="11">
        <f t="shared" si="2175"/>
        <v>0</v>
      </c>
      <c r="BE902" s="11">
        <f t="shared" si="2176"/>
        <v>0</v>
      </c>
      <c r="BF902" s="11">
        <f t="shared" si="2176"/>
        <v>0</v>
      </c>
      <c r="BG902" s="11">
        <f t="shared" si="2176"/>
        <v>0</v>
      </c>
      <c r="BH902" s="11">
        <f t="shared" si="2176"/>
        <v>0</v>
      </c>
      <c r="BI902" s="11">
        <f t="shared" si="2176"/>
        <v>27193</v>
      </c>
      <c r="BJ902" s="11">
        <f t="shared" si="2176"/>
        <v>0</v>
      </c>
      <c r="BK902" s="11">
        <f t="shared" si="2176"/>
        <v>0</v>
      </c>
      <c r="BL902" s="11">
        <f t="shared" si="2176"/>
        <v>0</v>
      </c>
      <c r="BM902" s="11">
        <f t="shared" si="2176"/>
        <v>0</v>
      </c>
      <c r="BN902" s="11">
        <f t="shared" si="2176"/>
        <v>0</v>
      </c>
      <c r="BO902" s="11">
        <f t="shared" si="2176"/>
        <v>27193</v>
      </c>
      <c r="BP902" s="11">
        <f t="shared" si="2176"/>
        <v>0</v>
      </c>
      <c r="BQ902" s="11">
        <f t="shared" si="2177"/>
        <v>0</v>
      </c>
      <c r="BR902" s="11">
        <f t="shared" si="2177"/>
        <v>0</v>
      </c>
      <c r="BS902" s="11">
        <f t="shared" si="2177"/>
        <v>0</v>
      </c>
      <c r="BT902" s="11">
        <f t="shared" si="2177"/>
        <v>0</v>
      </c>
      <c r="BU902" s="11">
        <f t="shared" si="2177"/>
        <v>27193</v>
      </c>
      <c r="BV902" s="11">
        <f t="shared" si="2177"/>
        <v>0</v>
      </c>
      <c r="BW902" s="11">
        <f t="shared" si="2177"/>
        <v>0</v>
      </c>
      <c r="BX902" s="11">
        <f t="shared" si="2177"/>
        <v>0</v>
      </c>
      <c r="BY902" s="11">
        <f t="shared" si="2177"/>
        <v>0</v>
      </c>
      <c r="BZ902" s="11">
        <f t="shared" si="2177"/>
        <v>0</v>
      </c>
      <c r="CA902" s="11">
        <f t="shared" si="2177"/>
        <v>27193</v>
      </c>
      <c r="CB902" s="11">
        <f t="shared" si="2177"/>
        <v>0</v>
      </c>
      <c r="CC902" s="11">
        <f t="shared" si="2178"/>
        <v>0</v>
      </c>
      <c r="CD902" s="11">
        <f t="shared" si="2178"/>
        <v>0</v>
      </c>
      <c r="CE902" s="11">
        <f t="shared" si="2178"/>
        <v>0</v>
      </c>
      <c r="CF902" s="11">
        <f t="shared" si="2178"/>
        <v>0</v>
      </c>
      <c r="CG902" s="11">
        <f t="shared" si="2178"/>
        <v>27193</v>
      </c>
      <c r="CH902" s="11">
        <f t="shared" si="2178"/>
        <v>0</v>
      </c>
    </row>
    <row r="903" spans="1:86" ht="33" hidden="1" x14ac:dyDescent="0.25">
      <c r="A903" s="25" t="s">
        <v>11</v>
      </c>
      <c r="B903" s="26">
        <v>913</v>
      </c>
      <c r="C903" s="26" t="s">
        <v>7</v>
      </c>
      <c r="D903" s="26" t="s">
        <v>7</v>
      </c>
      <c r="E903" s="26" t="s">
        <v>192</v>
      </c>
      <c r="F903" s="26" t="s">
        <v>12</v>
      </c>
      <c r="G903" s="9">
        <f t="shared" si="2172"/>
        <v>27193</v>
      </c>
      <c r="H903" s="9">
        <f t="shared" si="2172"/>
        <v>0</v>
      </c>
      <c r="I903" s="9">
        <f t="shared" si="2172"/>
        <v>0</v>
      </c>
      <c r="J903" s="9">
        <f t="shared" si="2172"/>
        <v>0</v>
      </c>
      <c r="K903" s="9">
        <f t="shared" si="2172"/>
        <v>0</v>
      </c>
      <c r="L903" s="9">
        <f t="shared" si="2172"/>
        <v>0</v>
      </c>
      <c r="M903" s="9">
        <f t="shared" si="2172"/>
        <v>27193</v>
      </c>
      <c r="N903" s="9">
        <f t="shared" si="2172"/>
        <v>0</v>
      </c>
      <c r="O903" s="9">
        <f t="shared" si="2172"/>
        <v>0</v>
      </c>
      <c r="P903" s="9">
        <f t="shared" si="2172"/>
        <v>0</v>
      </c>
      <c r="Q903" s="9">
        <f t="shared" si="2172"/>
        <v>0</v>
      </c>
      <c r="R903" s="9">
        <f t="shared" si="2172"/>
        <v>0</v>
      </c>
      <c r="S903" s="9">
        <f t="shared" si="2172"/>
        <v>27193</v>
      </c>
      <c r="T903" s="9">
        <f t="shared" si="2172"/>
        <v>0</v>
      </c>
      <c r="U903" s="9">
        <f t="shared" si="2173"/>
        <v>0</v>
      </c>
      <c r="V903" s="9">
        <f t="shared" si="2173"/>
        <v>0</v>
      </c>
      <c r="W903" s="9">
        <f t="shared" si="2173"/>
        <v>0</v>
      </c>
      <c r="X903" s="9">
        <f t="shared" si="2173"/>
        <v>0</v>
      </c>
      <c r="Y903" s="9">
        <f t="shared" si="2173"/>
        <v>27193</v>
      </c>
      <c r="Z903" s="9">
        <f t="shared" si="2173"/>
        <v>0</v>
      </c>
      <c r="AA903" s="9">
        <f t="shared" si="2173"/>
        <v>0</v>
      </c>
      <c r="AB903" s="9">
        <f t="shared" si="2173"/>
        <v>0</v>
      </c>
      <c r="AC903" s="9">
        <f t="shared" si="2173"/>
        <v>0</v>
      </c>
      <c r="AD903" s="9">
        <f t="shared" si="2173"/>
        <v>0</v>
      </c>
      <c r="AE903" s="9">
        <f t="shared" si="2173"/>
        <v>27193</v>
      </c>
      <c r="AF903" s="9">
        <f t="shared" si="2173"/>
        <v>0</v>
      </c>
      <c r="AG903" s="9">
        <f t="shared" si="2174"/>
        <v>0</v>
      </c>
      <c r="AH903" s="9">
        <f t="shared" si="2174"/>
        <v>0</v>
      </c>
      <c r="AI903" s="9">
        <f t="shared" si="2174"/>
        <v>0</v>
      </c>
      <c r="AJ903" s="9">
        <f t="shared" si="2174"/>
        <v>0</v>
      </c>
      <c r="AK903" s="9">
        <f t="shared" si="2174"/>
        <v>27193</v>
      </c>
      <c r="AL903" s="9">
        <f t="shared" si="2174"/>
        <v>0</v>
      </c>
      <c r="AM903" s="9">
        <f t="shared" si="2174"/>
        <v>0</v>
      </c>
      <c r="AN903" s="9">
        <f t="shared" si="2174"/>
        <v>0</v>
      </c>
      <c r="AO903" s="9">
        <f t="shared" si="2174"/>
        <v>0</v>
      </c>
      <c r="AP903" s="9">
        <f t="shared" si="2174"/>
        <v>0</v>
      </c>
      <c r="AQ903" s="9">
        <f t="shared" si="2174"/>
        <v>27193</v>
      </c>
      <c r="AR903" s="9">
        <f t="shared" si="2174"/>
        <v>0</v>
      </c>
      <c r="AS903" s="9">
        <f t="shared" si="2175"/>
        <v>0</v>
      </c>
      <c r="AT903" s="9">
        <f t="shared" si="2175"/>
        <v>0</v>
      </c>
      <c r="AU903" s="9">
        <f t="shared" si="2175"/>
        <v>0</v>
      </c>
      <c r="AV903" s="9">
        <f t="shared" si="2175"/>
        <v>0</v>
      </c>
      <c r="AW903" s="9">
        <f t="shared" si="2175"/>
        <v>27193</v>
      </c>
      <c r="AX903" s="9">
        <f t="shared" si="2175"/>
        <v>0</v>
      </c>
      <c r="AY903" s="9">
        <f t="shared" si="2175"/>
        <v>0</v>
      </c>
      <c r="AZ903" s="9">
        <f t="shared" si="2175"/>
        <v>0</v>
      </c>
      <c r="BA903" s="9">
        <f t="shared" si="2175"/>
        <v>0</v>
      </c>
      <c r="BB903" s="9">
        <f t="shared" si="2175"/>
        <v>0</v>
      </c>
      <c r="BC903" s="9">
        <f t="shared" si="2175"/>
        <v>27193</v>
      </c>
      <c r="BD903" s="9">
        <f t="shared" si="2175"/>
        <v>0</v>
      </c>
      <c r="BE903" s="9">
        <f t="shared" si="2176"/>
        <v>0</v>
      </c>
      <c r="BF903" s="9">
        <f t="shared" si="2176"/>
        <v>0</v>
      </c>
      <c r="BG903" s="9">
        <f t="shared" si="2176"/>
        <v>0</v>
      </c>
      <c r="BH903" s="9">
        <f t="shared" si="2176"/>
        <v>0</v>
      </c>
      <c r="BI903" s="9">
        <f t="shared" si="2176"/>
        <v>27193</v>
      </c>
      <c r="BJ903" s="9">
        <f t="shared" si="2176"/>
        <v>0</v>
      </c>
      <c r="BK903" s="9">
        <f t="shared" si="2176"/>
        <v>0</v>
      </c>
      <c r="BL903" s="9">
        <f t="shared" si="2176"/>
        <v>0</v>
      </c>
      <c r="BM903" s="9">
        <f t="shared" si="2176"/>
        <v>0</v>
      </c>
      <c r="BN903" s="9">
        <f t="shared" si="2176"/>
        <v>0</v>
      </c>
      <c r="BO903" s="9">
        <f t="shared" si="2176"/>
        <v>27193</v>
      </c>
      <c r="BP903" s="9">
        <f t="shared" si="2176"/>
        <v>0</v>
      </c>
      <c r="BQ903" s="9">
        <f t="shared" si="2177"/>
        <v>0</v>
      </c>
      <c r="BR903" s="9">
        <f t="shared" si="2177"/>
        <v>0</v>
      </c>
      <c r="BS903" s="9">
        <f t="shared" si="2177"/>
        <v>0</v>
      </c>
      <c r="BT903" s="9">
        <f t="shared" si="2177"/>
        <v>0</v>
      </c>
      <c r="BU903" s="9">
        <f t="shared" si="2177"/>
        <v>27193</v>
      </c>
      <c r="BV903" s="9">
        <f t="shared" si="2177"/>
        <v>0</v>
      </c>
      <c r="BW903" s="9">
        <f t="shared" si="2177"/>
        <v>0</v>
      </c>
      <c r="BX903" s="9">
        <f t="shared" si="2177"/>
        <v>0</v>
      </c>
      <c r="BY903" s="9">
        <f t="shared" si="2177"/>
        <v>0</v>
      </c>
      <c r="BZ903" s="9">
        <f t="shared" si="2177"/>
        <v>0</v>
      </c>
      <c r="CA903" s="9">
        <f t="shared" si="2177"/>
        <v>27193</v>
      </c>
      <c r="CB903" s="9">
        <f t="shared" si="2177"/>
        <v>0</v>
      </c>
      <c r="CC903" s="9">
        <f t="shared" si="2178"/>
        <v>0</v>
      </c>
      <c r="CD903" s="9">
        <f t="shared" si="2178"/>
        <v>0</v>
      </c>
      <c r="CE903" s="9">
        <f t="shared" si="2178"/>
        <v>0</v>
      </c>
      <c r="CF903" s="9">
        <f t="shared" si="2178"/>
        <v>0</v>
      </c>
      <c r="CG903" s="9">
        <f t="shared" si="2178"/>
        <v>27193</v>
      </c>
      <c r="CH903" s="9">
        <f t="shared" si="2178"/>
        <v>0</v>
      </c>
    </row>
    <row r="904" spans="1:86" ht="20.100000000000001" hidden="1" customHeight="1" x14ac:dyDescent="0.25">
      <c r="A904" s="28" t="s">
        <v>13</v>
      </c>
      <c r="B904" s="26">
        <v>913</v>
      </c>
      <c r="C904" s="26" t="s">
        <v>7</v>
      </c>
      <c r="D904" s="26" t="s">
        <v>7</v>
      </c>
      <c r="E904" s="26" t="s">
        <v>192</v>
      </c>
      <c r="F904" s="26">
        <v>610</v>
      </c>
      <c r="G904" s="9">
        <f>24909+2284</f>
        <v>27193</v>
      </c>
      <c r="H904" s="9"/>
      <c r="I904" s="83"/>
      <c r="J904" s="83"/>
      <c r="K904" s="83"/>
      <c r="L904" s="83"/>
      <c r="M904" s="9">
        <f>G904+I904+J904+K904+L904</f>
        <v>27193</v>
      </c>
      <c r="N904" s="9">
        <f>H904+L904</f>
        <v>0</v>
      </c>
      <c r="O904" s="84"/>
      <c r="P904" s="84"/>
      <c r="Q904" s="84"/>
      <c r="R904" s="84"/>
      <c r="S904" s="9">
        <f>M904+O904+P904+Q904+R904</f>
        <v>27193</v>
      </c>
      <c r="T904" s="9">
        <f>N904+R904</f>
        <v>0</v>
      </c>
      <c r="U904" s="84"/>
      <c r="V904" s="84"/>
      <c r="W904" s="84"/>
      <c r="X904" s="84"/>
      <c r="Y904" s="9">
        <f>S904+U904+V904+W904+X904</f>
        <v>27193</v>
      </c>
      <c r="Z904" s="9">
        <f>T904+X904</f>
        <v>0</v>
      </c>
      <c r="AA904" s="84"/>
      <c r="AB904" s="84"/>
      <c r="AC904" s="84"/>
      <c r="AD904" s="84"/>
      <c r="AE904" s="9">
        <f>Y904+AA904+AB904+AC904+AD904</f>
        <v>27193</v>
      </c>
      <c r="AF904" s="9">
        <f>Z904+AD904</f>
        <v>0</v>
      </c>
      <c r="AG904" s="84"/>
      <c r="AH904" s="84"/>
      <c r="AI904" s="84"/>
      <c r="AJ904" s="84"/>
      <c r="AK904" s="9">
        <f>AE904+AG904+AH904+AI904+AJ904</f>
        <v>27193</v>
      </c>
      <c r="AL904" s="9">
        <f>AF904+AJ904</f>
        <v>0</v>
      </c>
      <c r="AM904" s="84"/>
      <c r="AN904" s="84"/>
      <c r="AO904" s="84"/>
      <c r="AP904" s="84"/>
      <c r="AQ904" s="9">
        <f>AK904+AM904+AN904+AO904+AP904</f>
        <v>27193</v>
      </c>
      <c r="AR904" s="9">
        <f>AL904+AP904</f>
        <v>0</v>
      </c>
      <c r="AS904" s="84"/>
      <c r="AT904" s="84"/>
      <c r="AU904" s="84"/>
      <c r="AV904" s="84"/>
      <c r="AW904" s="9">
        <f>AQ904+AS904+AT904+AU904+AV904</f>
        <v>27193</v>
      </c>
      <c r="AX904" s="9">
        <f>AR904+AV904</f>
        <v>0</v>
      </c>
      <c r="AY904" s="84"/>
      <c r="AZ904" s="84"/>
      <c r="BA904" s="84"/>
      <c r="BB904" s="84"/>
      <c r="BC904" s="9">
        <f>AW904+AY904+AZ904+BA904+BB904</f>
        <v>27193</v>
      </c>
      <c r="BD904" s="9">
        <f>AX904+BB904</f>
        <v>0</v>
      </c>
      <c r="BE904" s="84"/>
      <c r="BF904" s="84"/>
      <c r="BG904" s="84"/>
      <c r="BH904" s="84"/>
      <c r="BI904" s="9">
        <f>BC904+BE904+BF904+BG904+BH904</f>
        <v>27193</v>
      </c>
      <c r="BJ904" s="9">
        <f>BD904+BH904</f>
        <v>0</v>
      </c>
      <c r="BK904" s="84"/>
      <c r="BL904" s="84"/>
      <c r="BM904" s="84"/>
      <c r="BN904" s="84"/>
      <c r="BO904" s="9">
        <f>BI904+BK904+BL904+BM904+BN904</f>
        <v>27193</v>
      </c>
      <c r="BP904" s="9">
        <f>BJ904+BN904</f>
        <v>0</v>
      </c>
      <c r="BQ904" s="84"/>
      <c r="BR904" s="84"/>
      <c r="BS904" s="84"/>
      <c r="BT904" s="84"/>
      <c r="BU904" s="9">
        <f>BO904+BQ904+BR904+BS904+BT904</f>
        <v>27193</v>
      </c>
      <c r="BV904" s="9">
        <f>BP904+BT904</f>
        <v>0</v>
      </c>
      <c r="BW904" s="84"/>
      <c r="BX904" s="84"/>
      <c r="BY904" s="84"/>
      <c r="BZ904" s="84"/>
      <c r="CA904" s="9">
        <f>BU904+BW904+BX904+BY904+BZ904</f>
        <v>27193</v>
      </c>
      <c r="CB904" s="9">
        <f>BV904+BZ904</f>
        <v>0</v>
      </c>
      <c r="CC904" s="84"/>
      <c r="CD904" s="84"/>
      <c r="CE904" s="84"/>
      <c r="CF904" s="84"/>
      <c r="CG904" s="9">
        <f>CA904+CC904+CD904+CE904+CF904</f>
        <v>27193</v>
      </c>
      <c r="CH904" s="9">
        <f>CB904+CF904</f>
        <v>0</v>
      </c>
    </row>
    <row r="905" spans="1:86" ht="20.100000000000001" hidden="1" customHeight="1" x14ac:dyDescent="0.25">
      <c r="A905" s="28" t="s">
        <v>14</v>
      </c>
      <c r="B905" s="26">
        <v>913</v>
      </c>
      <c r="C905" s="26" t="s">
        <v>7</v>
      </c>
      <c r="D905" s="26" t="s">
        <v>7</v>
      </c>
      <c r="E905" s="26" t="s">
        <v>193</v>
      </c>
      <c r="F905" s="26"/>
      <c r="G905" s="9">
        <f t="shared" ref="G905:V907" si="2179">G906</f>
        <v>6305</v>
      </c>
      <c r="H905" s="9">
        <f t="shared" si="2179"/>
        <v>0</v>
      </c>
      <c r="I905" s="9">
        <f t="shared" si="2179"/>
        <v>0</v>
      </c>
      <c r="J905" s="9">
        <f t="shared" si="2179"/>
        <v>0</v>
      </c>
      <c r="K905" s="9">
        <f t="shared" si="2179"/>
        <v>0</v>
      </c>
      <c r="L905" s="9">
        <f t="shared" si="2179"/>
        <v>0</v>
      </c>
      <c r="M905" s="9">
        <f t="shared" si="2179"/>
        <v>6305</v>
      </c>
      <c r="N905" s="9">
        <f t="shared" si="2179"/>
        <v>0</v>
      </c>
      <c r="O905" s="9">
        <f t="shared" si="2179"/>
        <v>0</v>
      </c>
      <c r="P905" s="9">
        <f t="shared" si="2179"/>
        <v>0</v>
      </c>
      <c r="Q905" s="9">
        <f t="shared" si="2179"/>
        <v>0</v>
      </c>
      <c r="R905" s="9">
        <f t="shared" si="2179"/>
        <v>0</v>
      </c>
      <c r="S905" s="9">
        <f t="shared" si="2179"/>
        <v>6305</v>
      </c>
      <c r="T905" s="9">
        <f t="shared" si="2179"/>
        <v>0</v>
      </c>
      <c r="U905" s="9">
        <f t="shared" si="2179"/>
        <v>0</v>
      </c>
      <c r="V905" s="9">
        <f t="shared" si="2179"/>
        <v>0</v>
      </c>
      <c r="W905" s="9">
        <f t="shared" ref="U905:AJ907" si="2180">W906</f>
        <v>0</v>
      </c>
      <c r="X905" s="9">
        <f t="shared" si="2180"/>
        <v>0</v>
      </c>
      <c r="Y905" s="9">
        <f t="shared" si="2180"/>
        <v>6305</v>
      </c>
      <c r="Z905" s="9">
        <f t="shared" si="2180"/>
        <v>0</v>
      </c>
      <c r="AA905" s="9">
        <f t="shared" si="2180"/>
        <v>0</v>
      </c>
      <c r="AB905" s="9">
        <f t="shared" si="2180"/>
        <v>0</v>
      </c>
      <c r="AC905" s="9">
        <f t="shared" si="2180"/>
        <v>0</v>
      </c>
      <c r="AD905" s="9">
        <f t="shared" si="2180"/>
        <v>0</v>
      </c>
      <c r="AE905" s="9">
        <f t="shared" si="2180"/>
        <v>6305</v>
      </c>
      <c r="AF905" s="9">
        <f t="shared" si="2180"/>
        <v>0</v>
      </c>
      <c r="AG905" s="9">
        <f t="shared" si="2180"/>
        <v>0</v>
      </c>
      <c r="AH905" s="9">
        <f t="shared" si="2180"/>
        <v>0</v>
      </c>
      <c r="AI905" s="9">
        <f t="shared" si="2180"/>
        <v>0</v>
      </c>
      <c r="AJ905" s="9">
        <f t="shared" si="2180"/>
        <v>0</v>
      </c>
      <c r="AK905" s="9">
        <f t="shared" ref="AG905:AV907" si="2181">AK906</f>
        <v>6305</v>
      </c>
      <c r="AL905" s="9">
        <f t="shared" si="2181"/>
        <v>0</v>
      </c>
      <c r="AM905" s="9">
        <f t="shared" si="2181"/>
        <v>0</v>
      </c>
      <c r="AN905" s="9">
        <f t="shared" si="2181"/>
        <v>0</v>
      </c>
      <c r="AO905" s="9">
        <f t="shared" si="2181"/>
        <v>0</v>
      </c>
      <c r="AP905" s="9">
        <f t="shared" si="2181"/>
        <v>0</v>
      </c>
      <c r="AQ905" s="9">
        <f t="shared" si="2181"/>
        <v>6305</v>
      </c>
      <c r="AR905" s="9">
        <f t="shared" si="2181"/>
        <v>0</v>
      </c>
      <c r="AS905" s="9">
        <f t="shared" si="2181"/>
        <v>-1268</v>
      </c>
      <c r="AT905" s="9">
        <f t="shared" si="2181"/>
        <v>0</v>
      </c>
      <c r="AU905" s="9">
        <f t="shared" si="2181"/>
        <v>0</v>
      </c>
      <c r="AV905" s="9">
        <f t="shared" si="2181"/>
        <v>0</v>
      </c>
      <c r="AW905" s="9">
        <f t="shared" ref="AS905:BH907" si="2182">AW906</f>
        <v>5037</v>
      </c>
      <c r="AX905" s="9">
        <f t="shared" si="2182"/>
        <v>0</v>
      </c>
      <c r="AY905" s="9">
        <f t="shared" si="2182"/>
        <v>0</v>
      </c>
      <c r="AZ905" s="9">
        <f t="shared" si="2182"/>
        <v>0</v>
      </c>
      <c r="BA905" s="9">
        <f t="shared" si="2182"/>
        <v>0</v>
      </c>
      <c r="BB905" s="9">
        <f t="shared" si="2182"/>
        <v>0</v>
      </c>
      <c r="BC905" s="9">
        <f t="shared" si="2182"/>
        <v>5037</v>
      </c>
      <c r="BD905" s="9">
        <f t="shared" si="2182"/>
        <v>0</v>
      </c>
      <c r="BE905" s="9">
        <f t="shared" si="2182"/>
        <v>0</v>
      </c>
      <c r="BF905" s="9">
        <f t="shared" si="2182"/>
        <v>0</v>
      </c>
      <c r="BG905" s="9">
        <f t="shared" si="2182"/>
        <v>0</v>
      </c>
      <c r="BH905" s="9">
        <f t="shared" si="2182"/>
        <v>0</v>
      </c>
      <c r="BI905" s="9">
        <f t="shared" ref="BE905:BT907" si="2183">BI906</f>
        <v>5037</v>
      </c>
      <c r="BJ905" s="9">
        <f t="shared" si="2183"/>
        <v>0</v>
      </c>
      <c r="BK905" s="9">
        <f t="shared" si="2183"/>
        <v>0</v>
      </c>
      <c r="BL905" s="9">
        <f t="shared" si="2183"/>
        <v>0</v>
      </c>
      <c r="BM905" s="9">
        <f t="shared" si="2183"/>
        <v>0</v>
      </c>
      <c r="BN905" s="9">
        <f t="shared" si="2183"/>
        <v>0</v>
      </c>
      <c r="BO905" s="9">
        <f t="shared" si="2183"/>
        <v>5037</v>
      </c>
      <c r="BP905" s="9">
        <f t="shared" si="2183"/>
        <v>0</v>
      </c>
      <c r="BQ905" s="9">
        <f t="shared" si="2183"/>
        <v>0</v>
      </c>
      <c r="BR905" s="9">
        <f t="shared" si="2183"/>
        <v>0</v>
      </c>
      <c r="BS905" s="9">
        <f t="shared" si="2183"/>
        <v>0</v>
      </c>
      <c r="BT905" s="9">
        <f t="shared" si="2183"/>
        <v>0</v>
      </c>
      <c r="BU905" s="9">
        <f t="shared" ref="BQ905:CF907" si="2184">BU906</f>
        <v>5037</v>
      </c>
      <c r="BV905" s="9">
        <f t="shared" si="2184"/>
        <v>0</v>
      </c>
      <c r="BW905" s="9">
        <f t="shared" si="2184"/>
        <v>0</v>
      </c>
      <c r="BX905" s="9">
        <f t="shared" si="2184"/>
        <v>0</v>
      </c>
      <c r="BY905" s="9">
        <f t="shared" si="2184"/>
        <v>0</v>
      </c>
      <c r="BZ905" s="9">
        <f t="shared" si="2184"/>
        <v>0</v>
      </c>
      <c r="CA905" s="9">
        <f t="shared" si="2184"/>
        <v>5037</v>
      </c>
      <c r="CB905" s="9">
        <f t="shared" si="2184"/>
        <v>0</v>
      </c>
      <c r="CC905" s="9">
        <f t="shared" si="2184"/>
        <v>0</v>
      </c>
      <c r="CD905" s="9">
        <f t="shared" si="2184"/>
        <v>0</v>
      </c>
      <c r="CE905" s="9">
        <f t="shared" si="2184"/>
        <v>0</v>
      </c>
      <c r="CF905" s="9">
        <f t="shared" si="2184"/>
        <v>0</v>
      </c>
      <c r="CG905" s="9">
        <f t="shared" ref="CC905:CH907" si="2185">CG906</f>
        <v>5037</v>
      </c>
      <c r="CH905" s="9">
        <f t="shared" si="2185"/>
        <v>0</v>
      </c>
    </row>
    <row r="906" spans="1:86" ht="20.100000000000001" hidden="1" customHeight="1" x14ac:dyDescent="0.25">
      <c r="A906" s="28" t="s">
        <v>189</v>
      </c>
      <c r="B906" s="26">
        <v>913</v>
      </c>
      <c r="C906" s="26" t="s">
        <v>7</v>
      </c>
      <c r="D906" s="26" t="s">
        <v>7</v>
      </c>
      <c r="E906" s="26" t="s">
        <v>194</v>
      </c>
      <c r="F906" s="26"/>
      <c r="G906" s="9">
        <f t="shared" si="2179"/>
        <v>6305</v>
      </c>
      <c r="H906" s="9">
        <f t="shared" si="2179"/>
        <v>0</v>
      </c>
      <c r="I906" s="9">
        <f t="shared" si="2179"/>
        <v>0</v>
      </c>
      <c r="J906" s="9">
        <f t="shared" si="2179"/>
        <v>0</v>
      </c>
      <c r="K906" s="9">
        <f t="shared" si="2179"/>
        <v>0</v>
      </c>
      <c r="L906" s="9">
        <f t="shared" si="2179"/>
        <v>0</v>
      </c>
      <c r="M906" s="9">
        <f t="shared" si="2179"/>
        <v>6305</v>
      </c>
      <c r="N906" s="9">
        <f t="shared" si="2179"/>
        <v>0</v>
      </c>
      <c r="O906" s="9">
        <f t="shared" si="2179"/>
        <v>0</v>
      </c>
      <c r="P906" s="9">
        <f t="shared" si="2179"/>
        <v>0</v>
      </c>
      <c r="Q906" s="9">
        <f t="shared" si="2179"/>
        <v>0</v>
      </c>
      <c r="R906" s="9">
        <f t="shared" si="2179"/>
        <v>0</v>
      </c>
      <c r="S906" s="9">
        <f t="shared" si="2179"/>
        <v>6305</v>
      </c>
      <c r="T906" s="9">
        <f t="shared" si="2179"/>
        <v>0</v>
      </c>
      <c r="U906" s="9">
        <f t="shared" si="2180"/>
        <v>0</v>
      </c>
      <c r="V906" s="9">
        <f t="shared" si="2180"/>
        <v>0</v>
      </c>
      <c r="W906" s="9">
        <f t="shared" si="2180"/>
        <v>0</v>
      </c>
      <c r="X906" s="9">
        <f t="shared" si="2180"/>
        <v>0</v>
      </c>
      <c r="Y906" s="9">
        <f t="shared" si="2180"/>
        <v>6305</v>
      </c>
      <c r="Z906" s="9">
        <f t="shared" si="2180"/>
        <v>0</v>
      </c>
      <c r="AA906" s="9">
        <f t="shared" si="2180"/>
        <v>0</v>
      </c>
      <c r="AB906" s="9">
        <f t="shared" si="2180"/>
        <v>0</v>
      </c>
      <c r="AC906" s="9">
        <f t="shared" si="2180"/>
        <v>0</v>
      </c>
      <c r="AD906" s="9">
        <f t="shared" si="2180"/>
        <v>0</v>
      </c>
      <c r="AE906" s="9">
        <f t="shared" si="2180"/>
        <v>6305</v>
      </c>
      <c r="AF906" s="9">
        <f t="shared" si="2180"/>
        <v>0</v>
      </c>
      <c r="AG906" s="9">
        <f t="shared" si="2181"/>
        <v>0</v>
      </c>
      <c r="AH906" s="9">
        <f t="shared" si="2181"/>
        <v>0</v>
      </c>
      <c r="AI906" s="9">
        <f t="shared" si="2181"/>
        <v>0</v>
      </c>
      <c r="AJ906" s="9">
        <f t="shared" si="2181"/>
        <v>0</v>
      </c>
      <c r="AK906" s="9">
        <f t="shared" si="2181"/>
        <v>6305</v>
      </c>
      <c r="AL906" s="9">
        <f t="shared" si="2181"/>
        <v>0</v>
      </c>
      <c r="AM906" s="9">
        <f t="shared" si="2181"/>
        <v>0</v>
      </c>
      <c r="AN906" s="9">
        <f t="shared" si="2181"/>
        <v>0</v>
      </c>
      <c r="AO906" s="9">
        <f t="shared" si="2181"/>
        <v>0</v>
      </c>
      <c r="AP906" s="9">
        <f t="shared" si="2181"/>
        <v>0</v>
      </c>
      <c r="AQ906" s="9">
        <f t="shared" si="2181"/>
        <v>6305</v>
      </c>
      <c r="AR906" s="9">
        <f t="shared" si="2181"/>
        <v>0</v>
      </c>
      <c r="AS906" s="9">
        <f t="shared" si="2182"/>
        <v>-1268</v>
      </c>
      <c r="AT906" s="9">
        <f t="shared" si="2182"/>
        <v>0</v>
      </c>
      <c r="AU906" s="9">
        <f t="shared" si="2182"/>
        <v>0</v>
      </c>
      <c r="AV906" s="9">
        <f t="shared" si="2182"/>
        <v>0</v>
      </c>
      <c r="AW906" s="9">
        <f t="shared" si="2182"/>
        <v>5037</v>
      </c>
      <c r="AX906" s="9">
        <f t="shared" si="2182"/>
        <v>0</v>
      </c>
      <c r="AY906" s="9">
        <f t="shared" si="2182"/>
        <v>0</v>
      </c>
      <c r="AZ906" s="9">
        <f t="shared" si="2182"/>
        <v>0</v>
      </c>
      <c r="BA906" s="9">
        <f t="shared" si="2182"/>
        <v>0</v>
      </c>
      <c r="BB906" s="9">
        <f t="shared" si="2182"/>
        <v>0</v>
      </c>
      <c r="BC906" s="9">
        <f t="shared" si="2182"/>
        <v>5037</v>
      </c>
      <c r="BD906" s="9">
        <f t="shared" si="2182"/>
        <v>0</v>
      </c>
      <c r="BE906" s="9">
        <f t="shared" si="2183"/>
        <v>0</v>
      </c>
      <c r="BF906" s="9">
        <f t="shared" si="2183"/>
        <v>0</v>
      </c>
      <c r="BG906" s="9">
        <f t="shared" si="2183"/>
        <v>0</v>
      </c>
      <c r="BH906" s="9">
        <f t="shared" si="2183"/>
        <v>0</v>
      </c>
      <c r="BI906" s="9">
        <f t="shared" si="2183"/>
        <v>5037</v>
      </c>
      <c r="BJ906" s="9">
        <f t="shared" si="2183"/>
        <v>0</v>
      </c>
      <c r="BK906" s="9">
        <f t="shared" si="2183"/>
        <v>0</v>
      </c>
      <c r="BL906" s="9">
        <f t="shared" si="2183"/>
        <v>0</v>
      </c>
      <c r="BM906" s="9">
        <f t="shared" si="2183"/>
        <v>0</v>
      </c>
      <c r="BN906" s="9">
        <f t="shared" si="2183"/>
        <v>0</v>
      </c>
      <c r="BO906" s="9">
        <f t="shared" si="2183"/>
        <v>5037</v>
      </c>
      <c r="BP906" s="9">
        <f t="shared" si="2183"/>
        <v>0</v>
      </c>
      <c r="BQ906" s="9">
        <f t="shared" si="2184"/>
        <v>0</v>
      </c>
      <c r="BR906" s="9">
        <f t="shared" si="2184"/>
        <v>0</v>
      </c>
      <c r="BS906" s="9">
        <f t="shared" si="2184"/>
        <v>0</v>
      </c>
      <c r="BT906" s="9">
        <f t="shared" si="2184"/>
        <v>0</v>
      </c>
      <c r="BU906" s="9">
        <f t="shared" si="2184"/>
        <v>5037</v>
      </c>
      <c r="BV906" s="9">
        <f t="shared" si="2184"/>
        <v>0</v>
      </c>
      <c r="BW906" s="9">
        <f t="shared" si="2184"/>
        <v>0</v>
      </c>
      <c r="BX906" s="9">
        <f t="shared" si="2184"/>
        <v>0</v>
      </c>
      <c r="BY906" s="9">
        <f t="shared" si="2184"/>
        <v>0</v>
      </c>
      <c r="BZ906" s="9">
        <f t="shared" si="2184"/>
        <v>0</v>
      </c>
      <c r="CA906" s="9">
        <f t="shared" si="2184"/>
        <v>5037</v>
      </c>
      <c r="CB906" s="9">
        <f t="shared" si="2184"/>
        <v>0</v>
      </c>
      <c r="CC906" s="9">
        <f t="shared" si="2185"/>
        <v>0</v>
      </c>
      <c r="CD906" s="9">
        <f t="shared" si="2185"/>
        <v>0</v>
      </c>
      <c r="CE906" s="9">
        <f t="shared" si="2185"/>
        <v>0</v>
      </c>
      <c r="CF906" s="9">
        <f t="shared" si="2185"/>
        <v>0</v>
      </c>
      <c r="CG906" s="9">
        <f t="shared" si="2185"/>
        <v>5037</v>
      </c>
      <c r="CH906" s="9">
        <f t="shared" si="2185"/>
        <v>0</v>
      </c>
    </row>
    <row r="907" spans="1:86" ht="33" hidden="1" x14ac:dyDescent="0.25">
      <c r="A907" s="25" t="s">
        <v>11</v>
      </c>
      <c r="B907" s="26">
        <v>913</v>
      </c>
      <c r="C907" s="26" t="s">
        <v>7</v>
      </c>
      <c r="D907" s="26" t="s">
        <v>7</v>
      </c>
      <c r="E907" s="26" t="s">
        <v>194</v>
      </c>
      <c r="F907" s="26" t="s">
        <v>12</v>
      </c>
      <c r="G907" s="11">
        <f t="shared" si="2179"/>
        <v>6305</v>
      </c>
      <c r="H907" s="11">
        <f t="shared" si="2179"/>
        <v>0</v>
      </c>
      <c r="I907" s="11">
        <f t="shared" si="2179"/>
        <v>0</v>
      </c>
      <c r="J907" s="11">
        <f t="shared" si="2179"/>
        <v>0</v>
      </c>
      <c r="K907" s="11">
        <f t="shared" si="2179"/>
        <v>0</v>
      </c>
      <c r="L907" s="11">
        <f t="shared" si="2179"/>
        <v>0</v>
      </c>
      <c r="M907" s="11">
        <f t="shared" si="2179"/>
        <v>6305</v>
      </c>
      <c r="N907" s="11">
        <f t="shared" si="2179"/>
        <v>0</v>
      </c>
      <c r="O907" s="11">
        <f t="shared" si="2179"/>
        <v>0</v>
      </c>
      <c r="P907" s="11">
        <f t="shared" si="2179"/>
        <v>0</v>
      </c>
      <c r="Q907" s="11">
        <f t="shared" si="2179"/>
        <v>0</v>
      </c>
      <c r="R907" s="11">
        <f t="shared" si="2179"/>
        <v>0</v>
      </c>
      <c r="S907" s="11">
        <f t="shared" si="2179"/>
        <v>6305</v>
      </c>
      <c r="T907" s="11">
        <f t="shared" si="2179"/>
        <v>0</v>
      </c>
      <c r="U907" s="11">
        <f t="shared" si="2180"/>
        <v>0</v>
      </c>
      <c r="V907" s="11">
        <f t="shared" si="2180"/>
        <v>0</v>
      </c>
      <c r="W907" s="11">
        <f t="shared" si="2180"/>
        <v>0</v>
      </c>
      <c r="X907" s="11">
        <f t="shared" si="2180"/>
        <v>0</v>
      </c>
      <c r="Y907" s="11">
        <f t="shared" si="2180"/>
        <v>6305</v>
      </c>
      <c r="Z907" s="11">
        <f t="shared" si="2180"/>
        <v>0</v>
      </c>
      <c r="AA907" s="11">
        <f t="shared" si="2180"/>
        <v>0</v>
      </c>
      <c r="AB907" s="11">
        <f t="shared" si="2180"/>
        <v>0</v>
      </c>
      <c r="AC907" s="11">
        <f t="shared" si="2180"/>
        <v>0</v>
      </c>
      <c r="AD907" s="11">
        <f t="shared" si="2180"/>
        <v>0</v>
      </c>
      <c r="AE907" s="11">
        <f t="shared" si="2180"/>
        <v>6305</v>
      </c>
      <c r="AF907" s="11">
        <f t="shared" si="2180"/>
        <v>0</v>
      </c>
      <c r="AG907" s="11">
        <f t="shared" si="2181"/>
        <v>0</v>
      </c>
      <c r="AH907" s="11">
        <f t="shared" si="2181"/>
        <v>0</v>
      </c>
      <c r="AI907" s="11">
        <f t="shared" si="2181"/>
        <v>0</v>
      </c>
      <c r="AJ907" s="11">
        <f t="shared" si="2181"/>
        <v>0</v>
      </c>
      <c r="AK907" s="11">
        <f t="shared" si="2181"/>
        <v>6305</v>
      </c>
      <c r="AL907" s="11">
        <f t="shared" si="2181"/>
        <v>0</v>
      </c>
      <c r="AM907" s="11">
        <f t="shared" si="2181"/>
        <v>0</v>
      </c>
      <c r="AN907" s="11">
        <f t="shared" si="2181"/>
        <v>0</v>
      </c>
      <c r="AO907" s="11">
        <f t="shared" si="2181"/>
        <v>0</v>
      </c>
      <c r="AP907" s="11">
        <f t="shared" si="2181"/>
        <v>0</v>
      </c>
      <c r="AQ907" s="11">
        <f t="shared" si="2181"/>
        <v>6305</v>
      </c>
      <c r="AR907" s="11">
        <f t="shared" si="2181"/>
        <v>0</v>
      </c>
      <c r="AS907" s="11">
        <f t="shared" si="2182"/>
        <v>-1268</v>
      </c>
      <c r="AT907" s="11">
        <f t="shared" si="2182"/>
        <v>0</v>
      </c>
      <c r="AU907" s="11">
        <f t="shared" si="2182"/>
        <v>0</v>
      </c>
      <c r="AV907" s="11">
        <f t="shared" si="2182"/>
        <v>0</v>
      </c>
      <c r="AW907" s="11">
        <f t="shared" si="2182"/>
        <v>5037</v>
      </c>
      <c r="AX907" s="11">
        <f t="shared" si="2182"/>
        <v>0</v>
      </c>
      <c r="AY907" s="11">
        <f t="shared" si="2182"/>
        <v>0</v>
      </c>
      <c r="AZ907" s="11">
        <f t="shared" si="2182"/>
        <v>0</v>
      </c>
      <c r="BA907" s="11">
        <f t="shared" si="2182"/>
        <v>0</v>
      </c>
      <c r="BB907" s="11">
        <f t="shared" si="2182"/>
        <v>0</v>
      </c>
      <c r="BC907" s="11">
        <f t="shared" si="2182"/>
        <v>5037</v>
      </c>
      <c r="BD907" s="11">
        <f t="shared" si="2182"/>
        <v>0</v>
      </c>
      <c r="BE907" s="11">
        <f t="shared" si="2183"/>
        <v>0</v>
      </c>
      <c r="BF907" s="11">
        <f t="shared" si="2183"/>
        <v>0</v>
      </c>
      <c r="BG907" s="11">
        <f t="shared" si="2183"/>
        <v>0</v>
      </c>
      <c r="BH907" s="11">
        <f t="shared" si="2183"/>
        <v>0</v>
      </c>
      <c r="BI907" s="11">
        <f t="shared" si="2183"/>
        <v>5037</v>
      </c>
      <c r="BJ907" s="11">
        <f t="shared" si="2183"/>
        <v>0</v>
      </c>
      <c r="BK907" s="11">
        <f t="shared" si="2183"/>
        <v>0</v>
      </c>
      <c r="BL907" s="11">
        <f t="shared" si="2183"/>
        <v>0</v>
      </c>
      <c r="BM907" s="11">
        <f t="shared" si="2183"/>
        <v>0</v>
      </c>
      <c r="BN907" s="11">
        <f t="shared" si="2183"/>
        <v>0</v>
      </c>
      <c r="BO907" s="11">
        <f t="shared" si="2183"/>
        <v>5037</v>
      </c>
      <c r="BP907" s="11">
        <f t="shared" si="2183"/>
        <v>0</v>
      </c>
      <c r="BQ907" s="11">
        <f t="shared" si="2184"/>
        <v>0</v>
      </c>
      <c r="BR907" s="11">
        <f t="shared" si="2184"/>
        <v>0</v>
      </c>
      <c r="BS907" s="11">
        <f t="shared" si="2184"/>
        <v>0</v>
      </c>
      <c r="BT907" s="11">
        <f t="shared" si="2184"/>
        <v>0</v>
      </c>
      <c r="BU907" s="11">
        <f t="shared" si="2184"/>
        <v>5037</v>
      </c>
      <c r="BV907" s="11">
        <f t="shared" si="2184"/>
        <v>0</v>
      </c>
      <c r="BW907" s="11">
        <f t="shared" si="2184"/>
        <v>0</v>
      </c>
      <c r="BX907" s="11">
        <f t="shared" si="2184"/>
        <v>0</v>
      </c>
      <c r="BY907" s="11">
        <f t="shared" si="2184"/>
        <v>0</v>
      </c>
      <c r="BZ907" s="11">
        <f t="shared" si="2184"/>
        <v>0</v>
      </c>
      <c r="CA907" s="11">
        <f t="shared" si="2184"/>
        <v>5037</v>
      </c>
      <c r="CB907" s="11">
        <f t="shared" si="2184"/>
        <v>0</v>
      </c>
      <c r="CC907" s="11">
        <f t="shared" si="2185"/>
        <v>0</v>
      </c>
      <c r="CD907" s="11">
        <f t="shared" si="2185"/>
        <v>0</v>
      </c>
      <c r="CE907" s="11">
        <f t="shared" si="2185"/>
        <v>0</v>
      </c>
      <c r="CF907" s="11">
        <f t="shared" si="2185"/>
        <v>0</v>
      </c>
      <c r="CG907" s="11">
        <f t="shared" si="2185"/>
        <v>5037</v>
      </c>
      <c r="CH907" s="11">
        <f t="shared" si="2185"/>
        <v>0</v>
      </c>
    </row>
    <row r="908" spans="1:86" ht="17.25" hidden="1" customHeight="1" x14ac:dyDescent="0.25">
      <c r="A908" s="25" t="s">
        <v>13</v>
      </c>
      <c r="B908" s="26">
        <v>913</v>
      </c>
      <c r="C908" s="26" t="s">
        <v>7</v>
      </c>
      <c r="D908" s="26" t="s">
        <v>7</v>
      </c>
      <c r="E908" s="26" t="s">
        <v>194</v>
      </c>
      <c r="F908" s="9">
        <v>610</v>
      </c>
      <c r="G908" s="9">
        <v>6305</v>
      </c>
      <c r="H908" s="9"/>
      <c r="I908" s="83"/>
      <c r="J908" s="83"/>
      <c r="K908" s="83"/>
      <c r="L908" s="83"/>
      <c r="M908" s="9">
        <f>G908+I908+J908+K908+L908</f>
        <v>6305</v>
      </c>
      <c r="N908" s="9">
        <f>H908+L908</f>
        <v>0</v>
      </c>
      <c r="O908" s="84"/>
      <c r="P908" s="84"/>
      <c r="Q908" s="84"/>
      <c r="R908" s="84"/>
      <c r="S908" s="9">
        <f>M908+O908+P908+Q908+R908</f>
        <v>6305</v>
      </c>
      <c r="T908" s="9">
        <f>N908+R908</f>
        <v>0</v>
      </c>
      <c r="U908" s="84"/>
      <c r="V908" s="84"/>
      <c r="W908" s="84"/>
      <c r="X908" s="84"/>
      <c r="Y908" s="9">
        <f>S908+U908+V908+W908+X908</f>
        <v>6305</v>
      </c>
      <c r="Z908" s="9">
        <f>T908+X908</f>
        <v>0</v>
      </c>
      <c r="AA908" s="84"/>
      <c r="AB908" s="84"/>
      <c r="AC908" s="84"/>
      <c r="AD908" s="84"/>
      <c r="AE908" s="9">
        <f>Y908+AA908+AB908+AC908+AD908</f>
        <v>6305</v>
      </c>
      <c r="AF908" s="9">
        <f>Z908+AD908</f>
        <v>0</v>
      </c>
      <c r="AG908" s="84"/>
      <c r="AH908" s="84"/>
      <c r="AI908" s="84"/>
      <c r="AJ908" s="84"/>
      <c r="AK908" s="9">
        <f>AE908+AG908+AH908+AI908+AJ908</f>
        <v>6305</v>
      </c>
      <c r="AL908" s="9">
        <f>AF908+AJ908</f>
        <v>0</v>
      </c>
      <c r="AM908" s="84"/>
      <c r="AN908" s="84"/>
      <c r="AO908" s="84"/>
      <c r="AP908" s="84"/>
      <c r="AQ908" s="9">
        <f>AK908+AM908+AN908+AO908+AP908</f>
        <v>6305</v>
      </c>
      <c r="AR908" s="9">
        <f>AL908+AP908</f>
        <v>0</v>
      </c>
      <c r="AS908" s="11">
        <v>-1268</v>
      </c>
      <c r="AT908" s="84"/>
      <c r="AU908" s="84"/>
      <c r="AV908" s="84"/>
      <c r="AW908" s="9">
        <f>AQ908+AS908+AT908+AU908+AV908</f>
        <v>5037</v>
      </c>
      <c r="AX908" s="9">
        <f>AR908+AV908</f>
        <v>0</v>
      </c>
      <c r="AY908" s="11"/>
      <c r="AZ908" s="84"/>
      <c r="BA908" s="84"/>
      <c r="BB908" s="84"/>
      <c r="BC908" s="9">
        <f>AW908+AY908+AZ908+BA908+BB908</f>
        <v>5037</v>
      </c>
      <c r="BD908" s="9">
        <f>AX908+BB908</f>
        <v>0</v>
      </c>
      <c r="BE908" s="11"/>
      <c r="BF908" s="84"/>
      <c r="BG908" s="84"/>
      <c r="BH908" s="84"/>
      <c r="BI908" s="9">
        <f>BC908+BE908+BF908+BG908+BH908</f>
        <v>5037</v>
      </c>
      <c r="BJ908" s="9">
        <f>BD908+BH908</f>
        <v>0</v>
      </c>
      <c r="BK908" s="11"/>
      <c r="BL908" s="84"/>
      <c r="BM908" s="84"/>
      <c r="BN908" s="84"/>
      <c r="BO908" s="9">
        <f>BI908+BK908+BL908+BM908+BN908</f>
        <v>5037</v>
      </c>
      <c r="BP908" s="9">
        <f>BJ908+BN908</f>
        <v>0</v>
      </c>
      <c r="BQ908" s="11"/>
      <c r="BR908" s="84"/>
      <c r="BS908" s="84"/>
      <c r="BT908" s="84"/>
      <c r="BU908" s="9">
        <f>BO908+BQ908+BR908+BS908+BT908</f>
        <v>5037</v>
      </c>
      <c r="BV908" s="9">
        <f>BP908+BT908</f>
        <v>0</v>
      </c>
      <c r="BW908" s="11"/>
      <c r="BX908" s="84"/>
      <c r="BY908" s="84"/>
      <c r="BZ908" s="84"/>
      <c r="CA908" s="9">
        <f>BU908+BW908+BX908+BY908+BZ908</f>
        <v>5037</v>
      </c>
      <c r="CB908" s="9">
        <f>BV908+BZ908</f>
        <v>0</v>
      </c>
      <c r="CC908" s="11"/>
      <c r="CD908" s="84"/>
      <c r="CE908" s="84"/>
      <c r="CF908" s="84"/>
      <c r="CG908" s="9">
        <f>CA908+CC908+CD908+CE908+CF908</f>
        <v>5037</v>
      </c>
      <c r="CH908" s="9">
        <f>CB908+CF908</f>
        <v>0</v>
      </c>
    </row>
    <row r="909" spans="1:86" ht="56.25" hidden="1" customHeight="1" x14ac:dyDescent="0.25">
      <c r="A909" s="25" t="s">
        <v>688</v>
      </c>
      <c r="B909" s="26">
        <v>913</v>
      </c>
      <c r="C909" s="26" t="s">
        <v>7</v>
      </c>
      <c r="D909" s="26" t="s">
        <v>7</v>
      </c>
      <c r="E909" s="26" t="s">
        <v>791</v>
      </c>
      <c r="F909" s="9"/>
      <c r="G909" s="9"/>
      <c r="H909" s="9"/>
      <c r="I909" s="83"/>
      <c r="J909" s="83"/>
      <c r="K909" s="83"/>
      <c r="L909" s="83"/>
      <c r="M909" s="9"/>
      <c r="N909" s="9"/>
      <c r="O909" s="84"/>
      <c r="P909" s="84"/>
      <c r="Q909" s="84"/>
      <c r="R909" s="84"/>
      <c r="S909" s="9"/>
      <c r="T909" s="9"/>
      <c r="U909" s="84"/>
      <c r="V909" s="84"/>
      <c r="W909" s="84"/>
      <c r="X909" s="84"/>
      <c r="Y909" s="9"/>
      <c r="Z909" s="9"/>
      <c r="AA909" s="84"/>
      <c r="AB909" s="84"/>
      <c r="AC909" s="84"/>
      <c r="AD909" s="84"/>
      <c r="AE909" s="9"/>
      <c r="AF909" s="9"/>
      <c r="AG909" s="84"/>
      <c r="AH909" s="84"/>
      <c r="AI909" s="84"/>
      <c r="AJ909" s="84"/>
      <c r="AK909" s="9"/>
      <c r="AL909" s="9"/>
      <c r="AM909" s="84"/>
      <c r="AN909" s="84"/>
      <c r="AO909" s="84"/>
      <c r="AP909" s="84"/>
      <c r="AQ909" s="9"/>
      <c r="AR909" s="9"/>
      <c r="AS909" s="11">
        <f>AS910</f>
        <v>0</v>
      </c>
      <c r="AT909" s="11">
        <f t="shared" ref="AT909:BI910" si="2186">AT910</f>
        <v>0</v>
      </c>
      <c r="AU909" s="11">
        <f t="shared" si="2186"/>
        <v>0</v>
      </c>
      <c r="AV909" s="11">
        <f t="shared" si="2186"/>
        <v>8446</v>
      </c>
      <c r="AW909" s="11">
        <f t="shared" si="2186"/>
        <v>8446</v>
      </c>
      <c r="AX909" s="11">
        <f t="shared" si="2186"/>
        <v>8446</v>
      </c>
      <c r="AY909" s="11">
        <f>AY910</f>
        <v>0</v>
      </c>
      <c r="AZ909" s="11">
        <f t="shared" si="2186"/>
        <v>0</v>
      </c>
      <c r="BA909" s="11">
        <f t="shared" si="2186"/>
        <v>0</v>
      </c>
      <c r="BB909" s="11">
        <f t="shared" si="2186"/>
        <v>-8446</v>
      </c>
      <c r="BC909" s="11">
        <f t="shared" si="2186"/>
        <v>0</v>
      </c>
      <c r="BD909" s="11">
        <f t="shared" si="2186"/>
        <v>0</v>
      </c>
      <c r="BE909" s="11">
        <f>BE910</f>
        <v>0</v>
      </c>
      <c r="BF909" s="11">
        <f t="shared" si="2186"/>
        <v>0</v>
      </c>
      <c r="BG909" s="11">
        <f t="shared" si="2186"/>
        <v>0</v>
      </c>
      <c r="BH909" s="11">
        <f t="shared" si="2186"/>
        <v>0</v>
      </c>
      <c r="BI909" s="11">
        <f t="shared" si="2186"/>
        <v>0</v>
      </c>
      <c r="BJ909" s="11">
        <f t="shared" ref="BF909:BJ910" si="2187">BJ910</f>
        <v>0</v>
      </c>
      <c r="BK909" s="11">
        <f>BK910</f>
        <v>0</v>
      </c>
      <c r="BL909" s="11">
        <f t="shared" ref="BL909:CA910" si="2188">BL910</f>
        <v>0</v>
      </c>
      <c r="BM909" s="11">
        <f t="shared" si="2188"/>
        <v>0</v>
      </c>
      <c r="BN909" s="11">
        <f t="shared" si="2188"/>
        <v>0</v>
      </c>
      <c r="BO909" s="11">
        <f t="shared" si="2188"/>
        <v>0</v>
      </c>
      <c r="BP909" s="11">
        <f t="shared" si="2188"/>
        <v>0</v>
      </c>
      <c r="BQ909" s="11">
        <f>BQ910</f>
        <v>0</v>
      </c>
      <c r="BR909" s="11">
        <f t="shared" si="2188"/>
        <v>0</v>
      </c>
      <c r="BS909" s="11">
        <f t="shared" si="2188"/>
        <v>0</v>
      </c>
      <c r="BT909" s="11">
        <f t="shared" si="2188"/>
        <v>0</v>
      </c>
      <c r="BU909" s="11">
        <f t="shared" si="2188"/>
        <v>0</v>
      </c>
      <c r="BV909" s="11">
        <f t="shared" si="2188"/>
        <v>0</v>
      </c>
      <c r="BW909" s="11">
        <f>BW910</f>
        <v>0</v>
      </c>
      <c r="BX909" s="11">
        <f t="shared" si="2188"/>
        <v>0</v>
      </c>
      <c r="BY909" s="11">
        <f t="shared" si="2188"/>
        <v>0</v>
      </c>
      <c r="BZ909" s="11">
        <f t="shared" si="2188"/>
        <v>0</v>
      </c>
      <c r="CA909" s="11">
        <f t="shared" si="2188"/>
        <v>0</v>
      </c>
      <c r="CB909" s="11">
        <f t="shared" ref="BX909:CB910" si="2189">CB910</f>
        <v>0</v>
      </c>
      <c r="CC909" s="11">
        <f>CC910</f>
        <v>0</v>
      </c>
      <c r="CD909" s="11">
        <f t="shared" ref="CD909:CH910" si="2190">CD910</f>
        <v>0</v>
      </c>
      <c r="CE909" s="11">
        <f t="shared" si="2190"/>
        <v>0</v>
      </c>
      <c r="CF909" s="11">
        <f t="shared" si="2190"/>
        <v>0</v>
      </c>
      <c r="CG909" s="11">
        <f t="shared" si="2190"/>
        <v>0</v>
      </c>
      <c r="CH909" s="11">
        <f t="shared" si="2190"/>
        <v>0</v>
      </c>
    </row>
    <row r="910" spans="1:86" ht="33" hidden="1" x14ac:dyDescent="0.25">
      <c r="A910" s="25" t="s">
        <v>11</v>
      </c>
      <c r="B910" s="26">
        <v>913</v>
      </c>
      <c r="C910" s="26" t="s">
        <v>7</v>
      </c>
      <c r="D910" s="26" t="s">
        <v>7</v>
      </c>
      <c r="E910" s="26" t="s">
        <v>791</v>
      </c>
      <c r="F910" s="26" t="s">
        <v>12</v>
      </c>
      <c r="G910" s="9"/>
      <c r="H910" s="9"/>
      <c r="I910" s="83"/>
      <c r="J910" s="83"/>
      <c r="K910" s="83"/>
      <c r="L910" s="83"/>
      <c r="M910" s="9"/>
      <c r="N910" s="9"/>
      <c r="O910" s="84"/>
      <c r="P910" s="84"/>
      <c r="Q910" s="84"/>
      <c r="R910" s="84"/>
      <c r="S910" s="9"/>
      <c r="T910" s="9"/>
      <c r="U910" s="84"/>
      <c r="V910" s="84"/>
      <c r="W910" s="84"/>
      <c r="X910" s="84"/>
      <c r="Y910" s="9"/>
      <c r="Z910" s="9"/>
      <c r="AA910" s="84"/>
      <c r="AB910" s="84"/>
      <c r="AC910" s="84"/>
      <c r="AD910" s="84"/>
      <c r="AE910" s="9"/>
      <c r="AF910" s="9"/>
      <c r="AG910" s="84"/>
      <c r="AH910" s="84"/>
      <c r="AI910" s="84"/>
      <c r="AJ910" s="84"/>
      <c r="AK910" s="9"/>
      <c r="AL910" s="9"/>
      <c r="AM910" s="84"/>
      <c r="AN910" s="84"/>
      <c r="AO910" s="84"/>
      <c r="AP910" s="84"/>
      <c r="AQ910" s="9"/>
      <c r="AR910" s="9"/>
      <c r="AS910" s="11">
        <f>AS911</f>
        <v>0</v>
      </c>
      <c r="AT910" s="11">
        <f t="shared" si="2186"/>
        <v>0</v>
      </c>
      <c r="AU910" s="11">
        <f t="shared" si="2186"/>
        <v>0</v>
      </c>
      <c r="AV910" s="11">
        <f t="shared" si="2186"/>
        <v>8446</v>
      </c>
      <c r="AW910" s="11">
        <f t="shared" si="2186"/>
        <v>8446</v>
      </c>
      <c r="AX910" s="11">
        <f t="shared" si="2186"/>
        <v>8446</v>
      </c>
      <c r="AY910" s="11">
        <f>AY911</f>
        <v>0</v>
      </c>
      <c r="AZ910" s="11">
        <f t="shared" si="2186"/>
        <v>0</v>
      </c>
      <c r="BA910" s="11">
        <f t="shared" si="2186"/>
        <v>0</v>
      </c>
      <c r="BB910" s="11">
        <f t="shared" si="2186"/>
        <v>-8446</v>
      </c>
      <c r="BC910" s="11">
        <f t="shared" si="2186"/>
        <v>0</v>
      </c>
      <c r="BD910" s="11">
        <f t="shared" si="2186"/>
        <v>0</v>
      </c>
      <c r="BE910" s="11">
        <f>BE911</f>
        <v>0</v>
      </c>
      <c r="BF910" s="11">
        <f t="shared" si="2187"/>
        <v>0</v>
      </c>
      <c r="BG910" s="11">
        <f t="shared" si="2187"/>
        <v>0</v>
      </c>
      <c r="BH910" s="11">
        <f t="shared" si="2187"/>
        <v>0</v>
      </c>
      <c r="BI910" s="11">
        <f t="shared" si="2187"/>
        <v>0</v>
      </c>
      <c r="BJ910" s="11">
        <f t="shared" si="2187"/>
        <v>0</v>
      </c>
      <c r="BK910" s="11">
        <f>BK911</f>
        <v>0</v>
      </c>
      <c r="BL910" s="11">
        <f t="shared" si="2188"/>
        <v>0</v>
      </c>
      <c r="BM910" s="11">
        <f t="shared" si="2188"/>
        <v>0</v>
      </c>
      <c r="BN910" s="11">
        <f t="shared" si="2188"/>
        <v>0</v>
      </c>
      <c r="BO910" s="11">
        <f t="shared" si="2188"/>
        <v>0</v>
      </c>
      <c r="BP910" s="11">
        <f t="shared" si="2188"/>
        <v>0</v>
      </c>
      <c r="BQ910" s="11">
        <f>BQ911</f>
        <v>0</v>
      </c>
      <c r="BR910" s="11">
        <f t="shared" si="2188"/>
        <v>0</v>
      </c>
      <c r="BS910" s="11">
        <f t="shared" si="2188"/>
        <v>0</v>
      </c>
      <c r="BT910" s="11">
        <f t="shared" si="2188"/>
        <v>0</v>
      </c>
      <c r="BU910" s="11">
        <f t="shared" si="2188"/>
        <v>0</v>
      </c>
      <c r="BV910" s="11">
        <f t="shared" si="2188"/>
        <v>0</v>
      </c>
      <c r="BW910" s="11">
        <f>BW911</f>
        <v>0</v>
      </c>
      <c r="BX910" s="11">
        <f t="shared" si="2189"/>
        <v>0</v>
      </c>
      <c r="BY910" s="11">
        <f t="shared" si="2189"/>
        <v>0</v>
      </c>
      <c r="BZ910" s="11">
        <f t="shared" si="2189"/>
        <v>0</v>
      </c>
      <c r="CA910" s="11">
        <f t="shared" si="2189"/>
        <v>0</v>
      </c>
      <c r="CB910" s="11">
        <f t="shared" si="2189"/>
        <v>0</v>
      </c>
      <c r="CC910" s="11">
        <f>CC911</f>
        <v>0</v>
      </c>
      <c r="CD910" s="11">
        <f t="shared" si="2190"/>
        <v>0</v>
      </c>
      <c r="CE910" s="11">
        <f t="shared" si="2190"/>
        <v>0</v>
      </c>
      <c r="CF910" s="11">
        <f t="shared" si="2190"/>
        <v>0</v>
      </c>
      <c r="CG910" s="11">
        <f t="shared" si="2190"/>
        <v>0</v>
      </c>
      <c r="CH910" s="11">
        <f t="shared" si="2190"/>
        <v>0</v>
      </c>
    </row>
    <row r="911" spans="1:86" hidden="1" x14ac:dyDescent="0.25">
      <c r="A911" s="25" t="s">
        <v>13</v>
      </c>
      <c r="B911" s="26">
        <v>913</v>
      </c>
      <c r="C911" s="26" t="s">
        <v>7</v>
      </c>
      <c r="D911" s="26" t="s">
        <v>7</v>
      </c>
      <c r="E911" s="26" t="s">
        <v>791</v>
      </c>
      <c r="F911" s="9">
        <v>610</v>
      </c>
      <c r="G911" s="9"/>
      <c r="H911" s="9"/>
      <c r="I911" s="83"/>
      <c r="J911" s="83"/>
      <c r="K911" s="83"/>
      <c r="L911" s="83"/>
      <c r="M911" s="9"/>
      <c r="N911" s="9"/>
      <c r="O911" s="84"/>
      <c r="P911" s="84"/>
      <c r="Q911" s="84"/>
      <c r="R911" s="84"/>
      <c r="S911" s="9"/>
      <c r="T911" s="9"/>
      <c r="U911" s="84"/>
      <c r="V911" s="84"/>
      <c r="W911" s="84"/>
      <c r="X911" s="84"/>
      <c r="Y911" s="9"/>
      <c r="Z911" s="9"/>
      <c r="AA911" s="84"/>
      <c r="AB911" s="84"/>
      <c r="AC911" s="84"/>
      <c r="AD911" s="84"/>
      <c r="AE911" s="9"/>
      <c r="AF911" s="9"/>
      <c r="AG911" s="84"/>
      <c r="AH911" s="84"/>
      <c r="AI911" s="84"/>
      <c r="AJ911" s="84"/>
      <c r="AK911" s="9"/>
      <c r="AL911" s="9"/>
      <c r="AM911" s="84"/>
      <c r="AN911" s="84"/>
      <c r="AO911" s="84"/>
      <c r="AP911" s="84"/>
      <c r="AQ911" s="9"/>
      <c r="AR911" s="9"/>
      <c r="AS911" s="11"/>
      <c r="AT911" s="84"/>
      <c r="AU911" s="84"/>
      <c r="AV911" s="11">
        <v>8446</v>
      </c>
      <c r="AW911" s="11">
        <f>AQ911+AS911+AT911+AU911+AV911</f>
        <v>8446</v>
      </c>
      <c r="AX911" s="11">
        <f>AR911+AV911</f>
        <v>8446</v>
      </c>
      <c r="AY911" s="11"/>
      <c r="AZ911" s="84"/>
      <c r="BA911" s="84"/>
      <c r="BB911" s="11">
        <v>-8446</v>
      </c>
      <c r="BC911" s="11">
        <f>AW911+AY911+AZ911+BA911+BB911</f>
        <v>0</v>
      </c>
      <c r="BD911" s="11">
        <f>AX911+BB911</f>
        <v>0</v>
      </c>
      <c r="BE911" s="11"/>
      <c r="BF911" s="84"/>
      <c r="BG911" s="84"/>
      <c r="BH911" s="11"/>
      <c r="BI911" s="11">
        <f>BC911+BE911+BF911+BG911+BH911</f>
        <v>0</v>
      </c>
      <c r="BJ911" s="11">
        <f>BD911+BH911</f>
        <v>0</v>
      </c>
      <c r="BK911" s="11"/>
      <c r="BL911" s="84"/>
      <c r="BM911" s="84"/>
      <c r="BN911" s="11"/>
      <c r="BO911" s="11">
        <f>BI911+BK911+BL911+BM911+BN911</f>
        <v>0</v>
      </c>
      <c r="BP911" s="11">
        <f>BJ911+BN911</f>
        <v>0</v>
      </c>
      <c r="BQ911" s="11"/>
      <c r="BR911" s="84"/>
      <c r="BS911" s="84"/>
      <c r="BT911" s="11"/>
      <c r="BU911" s="11">
        <f>BO911+BQ911+BR911+BS911+BT911</f>
        <v>0</v>
      </c>
      <c r="BV911" s="11">
        <f>BP911+BT911</f>
        <v>0</v>
      </c>
      <c r="BW911" s="11"/>
      <c r="BX911" s="84"/>
      <c r="BY911" s="84"/>
      <c r="BZ911" s="11"/>
      <c r="CA911" s="11">
        <f>BU911+BW911+BX911+BY911+BZ911</f>
        <v>0</v>
      </c>
      <c r="CB911" s="11">
        <f>BV911+BZ911</f>
        <v>0</v>
      </c>
      <c r="CC911" s="11"/>
      <c r="CD911" s="84"/>
      <c r="CE911" s="84"/>
      <c r="CF911" s="11"/>
      <c r="CG911" s="11">
        <f>CA911+CC911+CD911+CE911+CF911</f>
        <v>0</v>
      </c>
      <c r="CH911" s="11">
        <f>CB911+CF911</f>
        <v>0</v>
      </c>
    </row>
    <row r="912" spans="1:86" ht="33" hidden="1" customHeight="1" x14ac:dyDescent="0.25">
      <c r="A912" s="25" t="s">
        <v>688</v>
      </c>
      <c r="B912" s="26">
        <v>913</v>
      </c>
      <c r="C912" s="26" t="s">
        <v>7</v>
      </c>
      <c r="D912" s="26" t="s">
        <v>7</v>
      </c>
      <c r="E912" s="26" t="s">
        <v>687</v>
      </c>
      <c r="F912" s="9"/>
      <c r="G912" s="9">
        <f>G913</f>
        <v>0</v>
      </c>
      <c r="H912" s="9">
        <f>H913</f>
        <v>0</v>
      </c>
      <c r="I912" s="83"/>
      <c r="J912" s="83"/>
      <c r="K912" s="83"/>
      <c r="L912" s="83"/>
      <c r="M912" s="83"/>
      <c r="N912" s="83"/>
      <c r="O912" s="84"/>
      <c r="P912" s="84"/>
      <c r="Q912" s="84"/>
      <c r="R912" s="84"/>
      <c r="S912" s="84"/>
      <c r="T912" s="84"/>
      <c r="U912" s="84"/>
      <c r="V912" s="84"/>
      <c r="W912" s="84"/>
      <c r="X912" s="84"/>
      <c r="Y912" s="84"/>
      <c r="Z912" s="84"/>
      <c r="AA912" s="84"/>
      <c r="AB912" s="84"/>
      <c r="AC912" s="84"/>
      <c r="AD912" s="84"/>
      <c r="AE912" s="84"/>
      <c r="AF912" s="84"/>
      <c r="AG912" s="84"/>
      <c r="AH912" s="84"/>
      <c r="AI912" s="84"/>
      <c r="AJ912" s="84"/>
      <c r="AK912" s="84"/>
      <c r="AL912" s="84"/>
      <c r="AM912" s="84"/>
      <c r="AN912" s="84"/>
      <c r="AO912" s="84"/>
      <c r="AP912" s="84"/>
      <c r="AQ912" s="84"/>
      <c r="AR912" s="84"/>
      <c r="AS912" s="11">
        <f>AS913</f>
        <v>1268</v>
      </c>
      <c r="AT912" s="11">
        <f t="shared" ref="AT912:BI913" si="2191">AT913</f>
        <v>0</v>
      </c>
      <c r="AU912" s="11">
        <f t="shared" si="2191"/>
        <v>0</v>
      </c>
      <c r="AV912" s="11">
        <f t="shared" si="2191"/>
        <v>0</v>
      </c>
      <c r="AW912" s="11">
        <f t="shared" si="2191"/>
        <v>1268</v>
      </c>
      <c r="AX912" s="11">
        <f t="shared" si="2191"/>
        <v>0</v>
      </c>
      <c r="AY912" s="11">
        <f>AY913</f>
        <v>0</v>
      </c>
      <c r="AZ912" s="11">
        <f t="shared" si="2191"/>
        <v>0</v>
      </c>
      <c r="BA912" s="11">
        <f t="shared" si="2191"/>
        <v>0</v>
      </c>
      <c r="BB912" s="11">
        <f t="shared" si="2191"/>
        <v>8446</v>
      </c>
      <c r="BC912" s="11">
        <f t="shared" si="2191"/>
        <v>9714</v>
      </c>
      <c r="BD912" s="11">
        <f t="shared" si="2191"/>
        <v>8446</v>
      </c>
      <c r="BE912" s="11">
        <f>BE913</f>
        <v>0</v>
      </c>
      <c r="BF912" s="11">
        <f t="shared" si="2191"/>
        <v>0</v>
      </c>
      <c r="BG912" s="11">
        <f t="shared" si="2191"/>
        <v>0</v>
      </c>
      <c r="BH912" s="11">
        <f t="shared" si="2191"/>
        <v>0</v>
      </c>
      <c r="BI912" s="11">
        <f t="shared" si="2191"/>
        <v>9714</v>
      </c>
      <c r="BJ912" s="11">
        <f t="shared" ref="BF912:BJ913" si="2192">BJ913</f>
        <v>8446</v>
      </c>
      <c r="BK912" s="11">
        <f>BK913</f>
        <v>0</v>
      </c>
      <c r="BL912" s="11">
        <f t="shared" ref="BL912:CA913" si="2193">BL913</f>
        <v>0</v>
      </c>
      <c r="BM912" s="11">
        <f t="shared" si="2193"/>
        <v>0</v>
      </c>
      <c r="BN912" s="11">
        <f t="shared" si="2193"/>
        <v>0</v>
      </c>
      <c r="BO912" s="11">
        <f t="shared" si="2193"/>
        <v>9714</v>
      </c>
      <c r="BP912" s="11">
        <f t="shared" si="2193"/>
        <v>8446</v>
      </c>
      <c r="BQ912" s="11">
        <f>BQ913</f>
        <v>0</v>
      </c>
      <c r="BR912" s="11">
        <f t="shared" si="2193"/>
        <v>0</v>
      </c>
      <c r="BS912" s="11">
        <f t="shared" si="2193"/>
        <v>0</v>
      </c>
      <c r="BT912" s="11">
        <f t="shared" si="2193"/>
        <v>0</v>
      </c>
      <c r="BU912" s="11">
        <f t="shared" si="2193"/>
        <v>9714</v>
      </c>
      <c r="BV912" s="11">
        <f t="shared" si="2193"/>
        <v>8446</v>
      </c>
      <c r="BW912" s="11">
        <f>BW913</f>
        <v>0</v>
      </c>
      <c r="BX912" s="11">
        <f t="shared" si="2193"/>
        <v>0</v>
      </c>
      <c r="BY912" s="11">
        <f t="shared" si="2193"/>
        <v>0</v>
      </c>
      <c r="BZ912" s="11">
        <f t="shared" si="2193"/>
        <v>0</v>
      </c>
      <c r="CA912" s="11">
        <f t="shared" si="2193"/>
        <v>9714</v>
      </c>
      <c r="CB912" s="11">
        <f t="shared" ref="BX912:CB913" si="2194">CB913</f>
        <v>8446</v>
      </c>
      <c r="CC912" s="11">
        <f>CC913</f>
        <v>0</v>
      </c>
      <c r="CD912" s="11">
        <f t="shared" ref="CD912:CH913" si="2195">CD913</f>
        <v>0</v>
      </c>
      <c r="CE912" s="11">
        <f t="shared" si="2195"/>
        <v>0</v>
      </c>
      <c r="CF912" s="11">
        <f t="shared" si="2195"/>
        <v>0</v>
      </c>
      <c r="CG912" s="11">
        <f t="shared" si="2195"/>
        <v>9714</v>
      </c>
      <c r="CH912" s="11">
        <f t="shared" si="2195"/>
        <v>8446</v>
      </c>
    </row>
    <row r="913" spans="1:86" ht="33" hidden="1" x14ac:dyDescent="0.25">
      <c r="A913" s="25" t="s">
        <v>11</v>
      </c>
      <c r="B913" s="26">
        <v>913</v>
      </c>
      <c r="C913" s="26" t="s">
        <v>7</v>
      </c>
      <c r="D913" s="26" t="s">
        <v>7</v>
      </c>
      <c r="E913" s="26" t="s">
        <v>687</v>
      </c>
      <c r="F913" s="26" t="s">
        <v>12</v>
      </c>
      <c r="G913" s="9">
        <f>G914</f>
        <v>0</v>
      </c>
      <c r="H913" s="9">
        <f>H914</f>
        <v>0</v>
      </c>
      <c r="I913" s="83"/>
      <c r="J913" s="83"/>
      <c r="K913" s="83"/>
      <c r="L913" s="83"/>
      <c r="M913" s="83"/>
      <c r="N913" s="83"/>
      <c r="O913" s="84"/>
      <c r="P913" s="84"/>
      <c r="Q913" s="84"/>
      <c r="R913" s="84"/>
      <c r="S913" s="84"/>
      <c r="T913" s="84"/>
      <c r="U913" s="84"/>
      <c r="V913" s="84"/>
      <c r="W913" s="84"/>
      <c r="X913" s="84"/>
      <c r="Y913" s="84"/>
      <c r="Z913" s="84"/>
      <c r="AA913" s="84"/>
      <c r="AB913" s="84"/>
      <c r="AC913" s="84"/>
      <c r="AD913" s="84"/>
      <c r="AE913" s="84"/>
      <c r="AF913" s="84"/>
      <c r="AG913" s="84"/>
      <c r="AH913" s="84"/>
      <c r="AI913" s="84"/>
      <c r="AJ913" s="84"/>
      <c r="AK913" s="84"/>
      <c r="AL913" s="84"/>
      <c r="AM913" s="84"/>
      <c r="AN913" s="84"/>
      <c r="AO913" s="84"/>
      <c r="AP913" s="84"/>
      <c r="AQ913" s="84"/>
      <c r="AR913" s="84"/>
      <c r="AS913" s="11">
        <f>AS914</f>
        <v>1268</v>
      </c>
      <c r="AT913" s="11">
        <f t="shared" si="2191"/>
        <v>0</v>
      </c>
      <c r="AU913" s="11">
        <f t="shared" si="2191"/>
        <v>0</v>
      </c>
      <c r="AV913" s="11">
        <f t="shared" si="2191"/>
        <v>0</v>
      </c>
      <c r="AW913" s="11">
        <f t="shared" si="2191"/>
        <v>1268</v>
      </c>
      <c r="AX913" s="11">
        <f t="shared" si="2191"/>
        <v>0</v>
      </c>
      <c r="AY913" s="11">
        <f>AY914</f>
        <v>0</v>
      </c>
      <c r="AZ913" s="11">
        <f t="shared" si="2191"/>
        <v>0</v>
      </c>
      <c r="BA913" s="11">
        <f t="shared" si="2191"/>
        <v>0</v>
      </c>
      <c r="BB913" s="11">
        <f t="shared" si="2191"/>
        <v>8446</v>
      </c>
      <c r="BC913" s="11">
        <f t="shared" si="2191"/>
        <v>9714</v>
      </c>
      <c r="BD913" s="11">
        <f t="shared" si="2191"/>
        <v>8446</v>
      </c>
      <c r="BE913" s="11">
        <f>BE914</f>
        <v>0</v>
      </c>
      <c r="BF913" s="11">
        <f t="shared" si="2192"/>
        <v>0</v>
      </c>
      <c r="BG913" s="11">
        <f t="shared" si="2192"/>
        <v>0</v>
      </c>
      <c r="BH913" s="11">
        <f t="shared" si="2192"/>
        <v>0</v>
      </c>
      <c r="BI913" s="11">
        <f t="shared" si="2192"/>
        <v>9714</v>
      </c>
      <c r="BJ913" s="11">
        <f t="shared" si="2192"/>
        <v>8446</v>
      </c>
      <c r="BK913" s="11">
        <f>BK914</f>
        <v>0</v>
      </c>
      <c r="BL913" s="11">
        <f t="shared" si="2193"/>
        <v>0</v>
      </c>
      <c r="BM913" s="11">
        <f t="shared" si="2193"/>
        <v>0</v>
      </c>
      <c r="BN913" s="11">
        <f t="shared" si="2193"/>
        <v>0</v>
      </c>
      <c r="BO913" s="11">
        <f t="shared" si="2193"/>
        <v>9714</v>
      </c>
      <c r="BP913" s="11">
        <f t="shared" si="2193"/>
        <v>8446</v>
      </c>
      <c r="BQ913" s="11">
        <f>BQ914</f>
        <v>0</v>
      </c>
      <c r="BR913" s="11">
        <f t="shared" si="2193"/>
        <v>0</v>
      </c>
      <c r="BS913" s="11">
        <f t="shared" si="2193"/>
        <v>0</v>
      </c>
      <c r="BT913" s="11">
        <f t="shared" si="2193"/>
        <v>0</v>
      </c>
      <c r="BU913" s="11">
        <f t="shared" si="2193"/>
        <v>9714</v>
      </c>
      <c r="BV913" s="11">
        <f t="shared" si="2193"/>
        <v>8446</v>
      </c>
      <c r="BW913" s="11">
        <f>BW914</f>
        <v>0</v>
      </c>
      <c r="BX913" s="11">
        <f t="shared" si="2194"/>
        <v>0</v>
      </c>
      <c r="BY913" s="11">
        <f t="shared" si="2194"/>
        <v>0</v>
      </c>
      <c r="BZ913" s="11">
        <f t="shared" si="2194"/>
        <v>0</v>
      </c>
      <c r="CA913" s="11">
        <f t="shared" si="2194"/>
        <v>9714</v>
      </c>
      <c r="CB913" s="11">
        <f t="shared" si="2194"/>
        <v>8446</v>
      </c>
      <c r="CC913" s="11">
        <f>CC914</f>
        <v>0</v>
      </c>
      <c r="CD913" s="11">
        <f t="shared" si="2195"/>
        <v>0</v>
      </c>
      <c r="CE913" s="11">
        <f t="shared" si="2195"/>
        <v>0</v>
      </c>
      <c r="CF913" s="11">
        <f t="shared" si="2195"/>
        <v>0</v>
      </c>
      <c r="CG913" s="11">
        <f t="shared" si="2195"/>
        <v>9714</v>
      </c>
      <c r="CH913" s="11">
        <f t="shared" si="2195"/>
        <v>8446</v>
      </c>
    </row>
    <row r="914" spans="1:86" ht="19.5" hidden="1" customHeight="1" x14ac:dyDescent="0.25">
      <c r="A914" s="25" t="s">
        <v>13</v>
      </c>
      <c r="B914" s="26">
        <v>913</v>
      </c>
      <c r="C914" s="26" t="s">
        <v>7</v>
      </c>
      <c r="D914" s="26" t="s">
        <v>7</v>
      </c>
      <c r="E914" s="26" t="s">
        <v>687</v>
      </c>
      <c r="F914" s="9">
        <v>610</v>
      </c>
      <c r="G914" s="9"/>
      <c r="H914" s="9"/>
      <c r="I914" s="83"/>
      <c r="J914" s="83"/>
      <c r="K914" s="83"/>
      <c r="L914" s="83"/>
      <c r="M914" s="83"/>
      <c r="N914" s="83"/>
      <c r="O914" s="84"/>
      <c r="P914" s="84"/>
      <c r="Q914" s="84"/>
      <c r="R914" s="84"/>
      <c r="S914" s="84"/>
      <c r="T914" s="84"/>
      <c r="U914" s="84"/>
      <c r="V914" s="84"/>
      <c r="W914" s="84"/>
      <c r="X914" s="84"/>
      <c r="Y914" s="84"/>
      <c r="Z914" s="84"/>
      <c r="AA914" s="84"/>
      <c r="AB914" s="84"/>
      <c r="AC914" s="84"/>
      <c r="AD914" s="84"/>
      <c r="AE914" s="84"/>
      <c r="AF914" s="84"/>
      <c r="AG914" s="84"/>
      <c r="AH914" s="84"/>
      <c r="AI914" s="84"/>
      <c r="AJ914" s="84"/>
      <c r="AK914" s="84"/>
      <c r="AL914" s="84"/>
      <c r="AM914" s="84"/>
      <c r="AN914" s="84"/>
      <c r="AO914" s="84"/>
      <c r="AP914" s="84"/>
      <c r="AQ914" s="84"/>
      <c r="AR914" s="84"/>
      <c r="AS914" s="11">
        <v>1268</v>
      </c>
      <c r="AT914" s="11"/>
      <c r="AU914" s="11"/>
      <c r="AV914" s="11"/>
      <c r="AW914" s="11">
        <f>AQ914+AS914+AT914+AU914+AV914</f>
        <v>1268</v>
      </c>
      <c r="AX914" s="11">
        <f>AR914+AV914</f>
        <v>0</v>
      </c>
      <c r="AY914" s="11"/>
      <c r="AZ914" s="11"/>
      <c r="BA914" s="11"/>
      <c r="BB914" s="11">
        <v>8446</v>
      </c>
      <c r="BC914" s="11">
        <f>AW914+AY914+AZ914+BA914+BB914</f>
        <v>9714</v>
      </c>
      <c r="BD914" s="11">
        <f>AX914+BB914</f>
        <v>8446</v>
      </c>
      <c r="BE914" s="11"/>
      <c r="BF914" s="11"/>
      <c r="BG914" s="11"/>
      <c r="BH914" s="11"/>
      <c r="BI914" s="11">
        <f>BC914+BE914+BF914+BG914+BH914</f>
        <v>9714</v>
      </c>
      <c r="BJ914" s="11">
        <f>BD914+BH914</f>
        <v>8446</v>
      </c>
      <c r="BK914" s="11"/>
      <c r="BL914" s="11"/>
      <c r="BM914" s="11"/>
      <c r="BN914" s="11"/>
      <c r="BO914" s="11">
        <f>BI914+BK914+BL914+BM914+BN914</f>
        <v>9714</v>
      </c>
      <c r="BP914" s="11">
        <f>BJ914+BN914</f>
        <v>8446</v>
      </c>
      <c r="BQ914" s="11"/>
      <c r="BR914" s="11"/>
      <c r="BS914" s="11"/>
      <c r="BT914" s="11"/>
      <c r="BU914" s="11">
        <f>BO914+BQ914+BR914+BS914+BT914</f>
        <v>9714</v>
      </c>
      <c r="BV914" s="11">
        <f>BP914+BT914</f>
        <v>8446</v>
      </c>
      <c r="BW914" s="11"/>
      <c r="BX914" s="11"/>
      <c r="BY914" s="11"/>
      <c r="BZ914" s="11"/>
      <c r="CA914" s="11">
        <f>BU914+BW914+BX914+BY914+BZ914</f>
        <v>9714</v>
      </c>
      <c r="CB914" s="11">
        <f>BV914+BZ914</f>
        <v>8446</v>
      </c>
      <c r="CC914" s="11"/>
      <c r="CD914" s="11"/>
      <c r="CE914" s="11"/>
      <c r="CF914" s="11"/>
      <c r="CG914" s="11">
        <f>CA914+CC914+CD914+CE914+CF914</f>
        <v>9714</v>
      </c>
      <c r="CH914" s="11">
        <f>CB914+CF914</f>
        <v>8446</v>
      </c>
    </row>
    <row r="915" spans="1:86" ht="37.5" hidden="1" customHeight="1" x14ac:dyDescent="0.25">
      <c r="A915" s="28" t="s">
        <v>567</v>
      </c>
      <c r="B915" s="26">
        <v>913</v>
      </c>
      <c r="C915" s="26" t="s">
        <v>7</v>
      </c>
      <c r="D915" s="26" t="s">
        <v>7</v>
      </c>
      <c r="E915" s="26" t="s">
        <v>184</v>
      </c>
      <c r="F915" s="9"/>
      <c r="G915" s="9"/>
      <c r="H915" s="9"/>
      <c r="I915" s="83"/>
      <c r="J915" s="83"/>
      <c r="K915" s="83"/>
      <c r="L915" s="83"/>
      <c r="M915" s="83"/>
      <c r="N915" s="83"/>
      <c r="O915" s="84"/>
      <c r="P915" s="84"/>
      <c r="Q915" s="84"/>
      <c r="R915" s="84"/>
      <c r="S915" s="84"/>
      <c r="T915" s="84"/>
      <c r="U915" s="84"/>
      <c r="V915" s="84"/>
      <c r="W915" s="84"/>
      <c r="X915" s="84"/>
      <c r="Y915" s="84"/>
      <c r="Z915" s="84"/>
      <c r="AA915" s="84"/>
      <c r="AB915" s="84"/>
      <c r="AC915" s="84"/>
      <c r="AD915" s="84"/>
      <c r="AE915" s="84"/>
      <c r="AF915" s="84"/>
      <c r="AG915" s="84"/>
      <c r="AH915" s="84"/>
      <c r="AI915" s="84"/>
      <c r="AJ915" s="84"/>
      <c r="AK915" s="84"/>
      <c r="AL915" s="84"/>
      <c r="AM915" s="84"/>
      <c r="AN915" s="84"/>
      <c r="AO915" s="84"/>
      <c r="AP915" s="84"/>
      <c r="AQ915" s="84"/>
      <c r="AR915" s="84"/>
      <c r="AS915" s="11"/>
      <c r="AT915" s="11"/>
      <c r="AU915" s="11"/>
      <c r="AV915" s="11"/>
      <c r="AW915" s="11"/>
      <c r="AX915" s="11"/>
      <c r="AY915" s="11">
        <f>AY916</f>
        <v>0</v>
      </c>
      <c r="AZ915" s="11">
        <f t="shared" ref="AZ915:BO916" si="2196">AZ916</f>
        <v>0</v>
      </c>
      <c r="BA915" s="11">
        <f t="shared" si="2196"/>
        <v>0</v>
      </c>
      <c r="BB915" s="11">
        <f t="shared" si="2196"/>
        <v>26321</v>
      </c>
      <c r="BC915" s="11">
        <f t="shared" si="2196"/>
        <v>26321</v>
      </c>
      <c r="BD915" s="11">
        <f t="shared" si="2196"/>
        <v>26321</v>
      </c>
      <c r="BE915" s="11">
        <f>BE916</f>
        <v>0</v>
      </c>
      <c r="BF915" s="11">
        <f t="shared" si="2196"/>
        <v>0</v>
      </c>
      <c r="BG915" s="11">
        <f t="shared" si="2196"/>
        <v>0</v>
      </c>
      <c r="BH915" s="11">
        <f t="shared" si="2196"/>
        <v>0</v>
      </c>
      <c r="BI915" s="11">
        <f t="shared" si="2196"/>
        <v>26321</v>
      </c>
      <c r="BJ915" s="11">
        <f t="shared" si="2196"/>
        <v>26321</v>
      </c>
      <c r="BK915" s="11">
        <f>BK916</f>
        <v>0</v>
      </c>
      <c r="BL915" s="11">
        <f t="shared" si="2196"/>
        <v>0</v>
      </c>
      <c r="BM915" s="11">
        <f t="shared" si="2196"/>
        <v>0</v>
      </c>
      <c r="BN915" s="11">
        <f t="shared" si="2196"/>
        <v>0</v>
      </c>
      <c r="BO915" s="11">
        <f t="shared" si="2196"/>
        <v>26321</v>
      </c>
      <c r="BP915" s="11">
        <f t="shared" ref="BL915:BP916" si="2197">BP916</f>
        <v>26321</v>
      </c>
      <c r="BQ915" s="11">
        <f>BQ916</f>
        <v>0</v>
      </c>
      <c r="BR915" s="11">
        <f t="shared" ref="BR915:CG916" si="2198">BR916</f>
        <v>0</v>
      </c>
      <c r="BS915" s="11">
        <f t="shared" si="2198"/>
        <v>0</v>
      </c>
      <c r="BT915" s="11">
        <f t="shared" si="2198"/>
        <v>0</v>
      </c>
      <c r="BU915" s="11">
        <f t="shared" si="2198"/>
        <v>26321</v>
      </c>
      <c r="BV915" s="11">
        <f t="shared" si="2198"/>
        <v>26321</v>
      </c>
      <c r="BW915" s="11">
        <f>BW916</f>
        <v>0</v>
      </c>
      <c r="BX915" s="11">
        <f t="shared" si="2198"/>
        <v>0</v>
      </c>
      <c r="BY915" s="11">
        <f t="shared" si="2198"/>
        <v>0</v>
      </c>
      <c r="BZ915" s="11">
        <f t="shared" si="2198"/>
        <v>0</v>
      </c>
      <c r="CA915" s="11">
        <f t="shared" si="2198"/>
        <v>26321</v>
      </c>
      <c r="CB915" s="11">
        <f t="shared" si="2198"/>
        <v>26321</v>
      </c>
      <c r="CC915" s="11">
        <f>CC916</f>
        <v>0</v>
      </c>
      <c r="CD915" s="11">
        <f t="shared" si="2198"/>
        <v>0</v>
      </c>
      <c r="CE915" s="11">
        <f t="shared" si="2198"/>
        <v>0</v>
      </c>
      <c r="CF915" s="11">
        <f t="shared" si="2198"/>
        <v>0</v>
      </c>
      <c r="CG915" s="11">
        <f t="shared" si="2198"/>
        <v>26321</v>
      </c>
      <c r="CH915" s="11">
        <f t="shared" ref="CD915:CH916" si="2199">CH916</f>
        <v>26321</v>
      </c>
    </row>
    <row r="916" spans="1:86" ht="19.5" hidden="1" customHeight="1" x14ac:dyDescent="0.25">
      <c r="A916" s="28" t="s">
        <v>568</v>
      </c>
      <c r="B916" s="26">
        <v>913</v>
      </c>
      <c r="C916" s="26" t="s">
        <v>7</v>
      </c>
      <c r="D916" s="26" t="s">
        <v>7</v>
      </c>
      <c r="E916" s="26" t="s">
        <v>601</v>
      </c>
      <c r="F916" s="9"/>
      <c r="G916" s="9"/>
      <c r="H916" s="9"/>
      <c r="I916" s="83"/>
      <c r="J916" s="83"/>
      <c r="K916" s="83"/>
      <c r="L916" s="83"/>
      <c r="M916" s="83"/>
      <c r="N916" s="83"/>
      <c r="O916" s="84"/>
      <c r="P916" s="84"/>
      <c r="Q916" s="84"/>
      <c r="R916" s="84"/>
      <c r="S916" s="84"/>
      <c r="T916" s="84"/>
      <c r="U916" s="84"/>
      <c r="V916" s="84"/>
      <c r="W916" s="84"/>
      <c r="X916" s="84"/>
      <c r="Y916" s="84"/>
      <c r="Z916" s="84"/>
      <c r="AA916" s="84"/>
      <c r="AB916" s="84"/>
      <c r="AC916" s="84"/>
      <c r="AD916" s="84"/>
      <c r="AE916" s="84"/>
      <c r="AF916" s="84"/>
      <c r="AG916" s="84"/>
      <c r="AH916" s="84"/>
      <c r="AI916" s="84"/>
      <c r="AJ916" s="84"/>
      <c r="AK916" s="84"/>
      <c r="AL916" s="84"/>
      <c r="AM916" s="84"/>
      <c r="AN916" s="84"/>
      <c r="AO916" s="84"/>
      <c r="AP916" s="84"/>
      <c r="AQ916" s="84"/>
      <c r="AR916" s="84"/>
      <c r="AS916" s="11"/>
      <c r="AT916" s="11"/>
      <c r="AU916" s="11"/>
      <c r="AV916" s="11"/>
      <c r="AW916" s="11"/>
      <c r="AX916" s="11"/>
      <c r="AY916" s="11">
        <f>AY917</f>
        <v>0</v>
      </c>
      <c r="AZ916" s="11">
        <f t="shared" si="2196"/>
        <v>0</v>
      </c>
      <c r="BA916" s="11">
        <f t="shared" si="2196"/>
        <v>0</v>
      </c>
      <c r="BB916" s="11">
        <f t="shared" si="2196"/>
        <v>26321</v>
      </c>
      <c r="BC916" s="11">
        <f t="shared" si="2196"/>
        <v>26321</v>
      </c>
      <c r="BD916" s="11">
        <f t="shared" si="2196"/>
        <v>26321</v>
      </c>
      <c r="BE916" s="11">
        <f>BE917</f>
        <v>0</v>
      </c>
      <c r="BF916" s="11">
        <f t="shared" si="2196"/>
        <v>0</v>
      </c>
      <c r="BG916" s="11">
        <f t="shared" si="2196"/>
        <v>0</v>
      </c>
      <c r="BH916" s="11">
        <f t="shared" si="2196"/>
        <v>0</v>
      </c>
      <c r="BI916" s="11">
        <f t="shared" si="2196"/>
        <v>26321</v>
      </c>
      <c r="BJ916" s="11">
        <f t="shared" si="2196"/>
        <v>26321</v>
      </c>
      <c r="BK916" s="11">
        <f>BK917</f>
        <v>0</v>
      </c>
      <c r="BL916" s="11">
        <f t="shared" si="2197"/>
        <v>0</v>
      </c>
      <c r="BM916" s="11">
        <f t="shared" si="2197"/>
        <v>0</v>
      </c>
      <c r="BN916" s="11">
        <f t="shared" si="2197"/>
        <v>0</v>
      </c>
      <c r="BO916" s="11">
        <f t="shared" si="2197"/>
        <v>26321</v>
      </c>
      <c r="BP916" s="11">
        <f t="shared" si="2197"/>
        <v>26321</v>
      </c>
      <c r="BQ916" s="11">
        <f>BQ917</f>
        <v>0</v>
      </c>
      <c r="BR916" s="11">
        <f t="shared" si="2198"/>
        <v>0</v>
      </c>
      <c r="BS916" s="11">
        <f t="shared" si="2198"/>
        <v>0</v>
      </c>
      <c r="BT916" s="11">
        <f t="shared" si="2198"/>
        <v>0</v>
      </c>
      <c r="BU916" s="11">
        <f t="shared" si="2198"/>
        <v>26321</v>
      </c>
      <c r="BV916" s="11">
        <f t="shared" si="2198"/>
        <v>26321</v>
      </c>
      <c r="BW916" s="11">
        <f>BW917</f>
        <v>0</v>
      </c>
      <c r="BX916" s="11">
        <f t="shared" si="2198"/>
        <v>0</v>
      </c>
      <c r="BY916" s="11">
        <f t="shared" si="2198"/>
        <v>0</v>
      </c>
      <c r="BZ916" s="11">
        <f t="shared" si="2198"/>
        <v>0</v>
      </c>
      <c r="CA916" s="11">
        <f t="shared" si="2198"/>
        <v>26321</v>
      </c>
      <c r="CB916" s="11">
        <f t="shared" si="2198"/>
        <v>26321</v>
      </c>
      <c r="CC916" s="11">
        <f>CC917</f>
        <v>0</v>
      </c>
      <c r="CD916" s="11">
        <f t="shared" si="2199"/>
        <v>0</v>
      </c>
      <c r="CE916" s="11">
        <f t="shared" si="2199"/>
        <v>0</v>
      </c>
      <c r="CF916" s="11">
        <f t="shared" si="2199"/>
        <v>0</v>
      </c>
      <c r="CG916" s="11">
        <f t="shared" si="2199"/>
        <v>26321</v>
      </c>
      <c r="CH916" s="11">
        <f t="shared" si="2199"/>
        <v>26321</v>
      </c>
    </row>
    <row r="917" spans="1:86" ht="69.75" hidden="1" customHeight="1" x14ac:dyDescent="0.25">
      <c r="A917" s="25" t="s">
        <v>797</v>
      </c>
      <c r="B917" s="26" t="s">
        <v>200</v>
      </c>
      <c r="C917" s="26" t="s">
        <v>7</v>
      </c>
      <c r="D917" s="26" t="s">
        <v>7</v>
      </c>
      <c r="E917" s="26" t="s">
        <v>796</v>
      </c>
      <c r="F917" s="9"/>
      <c r="G917" s="9"/>
      <c r="H917" s="9"/>
      <c r="I917" s="83"/>
      <c r="J917" s="83"/>
      <c r="K917" s="83"/>
      <c r="L917" s="83"/>
      <c r="M917" s="9"/>
      <c r="N917" s="9"/>
      <c r="O917" s="84"/>
      <c r="P917" s="84"/>
      <c r="Q917" s="84"/>
      <c r="R917" s="84"/>
      <c r="S917" s="9"/>
      <c r="T917" s="9"/>
      <c r="U917" s="84"/>
      <c r="V917" s="84"/>
      <c r="W917" s="84"/>
      <c r="X917" s="84"/>
      <c r="Y917" s="9"/>
      <c r="Z917" s="9"/>
      <c r="AA917" s="84"/>
      <c r="AB917" s="84"/>
      <c r="AC917" s="84"/>
      <c r="AD917" s="84"/>
      <c r="AE917" s="9"/>
      <c r="AF917" s="9"/>
      <c r="AG917" s="84"/>
      <c r="AH917" s="84"/>
      <c r="AI917" s="84"/>
      <c r="AJ917" s="84"/>
      <c r="AK917" s="9"/>
      <c r="AL917" s="9"/>
      <c r="AM917" s="84"/>
      <c r="AN917" s="84"/>
      <c r="AO917" s="84"/>
      <c r="AP917" s="84"/>
      <c r="AQ917" s="9"/>
      <c r="AR917" s="9"/>
      <c r="AS917" s="11"/>
      <c r="AT917" s="84"/>
      <c r="AU917" s="84"/>
      <c r="AV917" s="11"/>
      <c r="AW917" s="11"/>
      <c r="AX917" s="11"/>
      <c r="AY917" s="11">
        <f t="shared" ref="AY917:BD917" si="2200">AY918+AY920</f>
        <v>0</v>
      </c>
      <c r="AZ917" s="11">
        <f t="shared" si="2200"/>
        <v>0</v>
      </c>
      <c r="BA917" s="11">
        <f t="shared" si="2200"/>
        <v>0</v>
      </c>
      <c r="BB917" s="11">
        <f t="shared" si="2200"/>
        <v>26321</v>
      </c>
      <c r="BC917" s="11">
        <f t="shared" si="2200"/>
        <v>26321</v>
      </c>
      <c r="BD917" s="11">
        <f t="shared" si="2200"/>
        <v>26321</v>
      </c>
      <c r="BE917" s="11">
        <f t="shared" ref="BE917:BJ917" si="2201">BE918+BE920</f>
        <v>0</v>
      </c>
      <c r="BF917" s="11">
        <f t="shared" si="2201"/>
        <v>0</v>
      </c>
      <c r="BG917" s="11">
        <f t="shared" si="2201"/>
        <v>0</v>
      </c>
      <c r="BH917" s="11">
        <f t="shared" si="2201"/>
        <v>0</v>
      </c>
      <c r="BI917" s="11">
        <f t="shared" si="2201"/>
        <v>26321</v>
      </c>
      <c r="BJ917" s="11">
        <f t="shared" si="2201"/>
        <v>26321</v>
      </c>
      <c r="BK917" s="11">
        <f t="shared" ref="BK917:BP917" si="2202">BK918+BK920</f>
        <v>0</v>
      </c>
      <c r="BL917" s="11">
        <f t="shared" si="2202"/>
        <v>0</v>
      </c>
      <c r="BM917" s="11">
        <f t="shared" si="2202"/>
        <v>0</v>
      </c>
      <c r="BN917" s="11">
        <f t="shared" si="2202"/>
        <v>0</v>
      </c>
      <c r="BO917" s="11">
        <f t="shared" si="2202"/>
        <v>26321</v>
      </c>
      <c r="BP917" s="11">
        <f t="shared" si="2202"/>
        <v>26321</v>
      </c>
      <c r="BQ917" s="11">
        <f t="shared" ref="BQ917:BV917" si="2203">BQ918+BQ920</f>
        <v>0</v>
      </c>
      <c r="BR917" s="11">
        <f t="shared" si="2203"/>
        <v>0</v>
      </c>
      <c r="BS917" s="11">
        <f t="shared" si="2203"/>
        <v>0</v>
      </c>
      <c r="BT917" s="11">
        <f t="shared" si="2203"/>
        <v>0</v>
      </c>
      <c r="BU917" s="11">
        <f t="shared" si="2203"/>
        <v>26321</v>
      </c>
      <c r="BV917" s="11">
        <f t="shared" si="2203"/>
        <v>26321</v>
      </c>
      <c r="BW917" s="11">
        <f t="shared" ref="BW917:CB917" si="2204">BW918+BW920</f>
        <v>0</v>
      </c>
      <c r="BX917" s="11">
        <f t="shared" si="2204"/>
        <v>0</v>
      </c>
      <c r="BY917" s="11">
        <f t="shared" si="2204"/>
        <v>0</v>
      </c>
      <c r="BZ917" s="11">
        <f t="shared" si="2204"/>
        <v>0</v>
      </c>
      <c r="CA917" s="11">
        <f t="shared" si="2204"/>
        <v>26321</v>
      </c>
      <c r="CB917" s="11">
        <f t="shared" si="2204"/>
        <v>26321</v>
      </c>
      <c r="CC917" s="11">
        <f t="shared" ref="CC917:CH917" si="2205">CC918+CC920</f>
        <v>0</v>
      </c>
      <c r="CD917" s="11">
        <f t="shared" si="2205"/>
        <v>0</v>
      </c>
      <c r="CE917" s="11">
        <f t="shared" si="2205"/>
        <v>0</v>
      </c>
      <c r="CF917" s="11">
        <f t="shared" si="2205"/>
        <v>0</v>
      </c>
      <c r="CG917" s="11">
        <f t="shared" si="2205"/>
        <v>26321</v>
      </c>
      <c r="CH917" s="11">
        <f t="shared" si="2205"/>
        <v>26321</v>
      </c>
    </row>
    <row r="918" spans="1:86" ht="33" hidden="1" x14ac:dyDescent="0.25">
      <c r="A918" s="25" t="s">
        <v>11</v>
      </c>
      <c r="B918" s="26" t="s">
        <v>200</v>
      </c>
      <c r="C918" s="26" t="s">
        <v>7</v>
      </c>
      <c r="D918" s="26" t="s">
        <v>7</v>
      </c>
      <c r="E918" s="26" t="s">
        <v>796</v>
      </c>
      <c r="F918" s="9">
        <v>600</v>
      </c>
      <c r="G918" s="9"/>
      <c r="H918" s="9"/>
      <c r="I918" s="83"/>
      <c r="J918" s="83"/>
      <c r="K918" s="83"/>
      <c r="L918" s="83"/>
      <c r="M918" s="9"/>
      <c r="N918" s="9"/>
      <c r="O918" s="84"/>
      <c r="P918" s="84"/>
      <c r="Q918" s="84"/>
      <c r="R918" s="84"/>
      <c r="S918" s="9"/>
      <c r="T918" s="9"/>
      <c r="U918" s="84"/>
      <c r="V918" s="84"/>
      <c r="W918" s="84"/>
      <c r="X918" s="84"/>
      <c r="Y918" s="9"/>
      <c r="Z918" s="9"/>
      <c r="AA918" s="84"/>
      <c r="AB918" s="84"/>
      <c r="AC918" s="84"/>
      <c r="AD918" s="84"/>
      <c r="AE918" s="9"/>
      <c r="AF918" s="9"/>
      <c r="AG918" s="84"/>
      <c r="AH918" s="84"/>
      <c r="AI918" s="84"/>
      <c r="AJ918" s="84"/>
      <c r="AK918" s="9"/>
      <c r="AL918" s="9"/>
      <c r="AM918" s="84"/>
      <c r="AN918" s="84"/>
      <c r="AO918" s="84"/>
      <c r="AP918" s="84"/>
      <c r="AQ918" s="9"/>
      <c r="AR918" s="9"/>
      <c r="AS918" s="11"/>
      <c r="AT918" s="84"/>
      <c r="AU918" s="84"/>
      <c r="AV918" s="11"/>
      <c r="AW918" s="11"/>
      <c r="AX918" s="11"/>
      <c r="AY918" s="11">
        <f t="shared" ref="AY918:CH918" si="2206">AY919</f>
        <v>0</v>
      </c>
      <c r="AZ918" s="11">
        <f t="shared" si="2206"/>
        <v>0</v>
      </c>
      <c r="BA918" s="11">
        <f t="shared" si="2206"/>
        <v>0</v>
      </c>
      <c r="BB918" s="11">
        <f t="shared" si="2206"/>
        <v>5568</v>
      </c>
      <c r="BC918" s="11">
        <f t="shared" si="2206"/>
        <v>5568</v>
      </c>
      <c r="BD918" s="11">
        <f t="shared" si="2206"/>
        <v>5568</v>
      </c>
      <c r="BE918" s="11">
        <f t="shared" si="2206"/>
        <v>0</v>
      </c>
      <c r="BF918" s="11">
        <f t="shared" si="2206"/>
        <v>0</v>
      </c>
      <c r="BG918" s="11">
        <f t="shared" si="2206"/>
        <v>0</v>
      </c>
      <c r="BH918" s="11">
        <f t="shared" si="2206"/>
        <v>0</v>
      </c>
      <c r="BI918" s="11">
        <f t="shared" si="2206"/>
        <v>5568</v>
      </c>
      <c r="BJ918" s="11">
        <f t="shared" si="2206"/>
        <v>5568</v>
      </c>
      <c r="BK918" s="11">
        <f t="shared" si="2206"/>
        <v>0</v>
      </c>
      <c r="BL918" s="11">
        <f t="shared" si="2206"/>
        <v>0</v>
      </c>
      <c r="BM918" s="11">
        <f t="shared" si="2206"/>
        <v>0</v>
      </c>
      <c r="BN918" s="11">
        <f t="shared" si="2206"/>
        <v>0</v>
      </c>
      <c r="BO918" s="11">
        <f t="shared" si="2206"/>
        <v>5568</v>
      </c>
      <c r="BP918" s="11">
        <f t="shared" si="2206"/>
        <v>5568</v>
      </c>
      <c r="BQ918" s="11">
        <f t="shared" si="2206"/>
        <v>0</v>
      </c>
      <c r="BR918" s="11">
        <f t="shared" si="2206"/>
        <v>0</v>
      </c>
      <c r="BS918" s="11">
        <f t="shared" si="2206"/>
        <v>0</v>
      </c>
      <c r="BT918" s="11">
        <f t="shared" si="2206"/>
        <v>0</v>
      </c>
      <c r="BU918" s="11">
        <f t="shared" si="2206"/>
        <v>5568</v>
      </c>
      <c r="BV918" s="11">
        <f t="shared" si="2206"/>
        <v>5568</v>
      </c>
      <c r="BW918" s="11">
        <f t="shared" si="2206"/>
        <v>0</v>
      </c>
      <c r="BX918" s="11">
        <f t="shared" si="2206"/>
        <v>0</v>
      </c>
      <c r="BY918" s="11">
        <f t="shared" si="2206"/>
        <v>0</v>
      </c>
      <c r="BZ918" s="11">
        <f t="shared" si="2206"/>
        <v>0</v>
      </c>
      <c r="CA918" s="11">
        <f t="shared" si="2206"/>
        <v>5568</v>
      </c>
      <c r="CB918" s="11">
        <f t="shared" si="2206"/>
        <v>5568</v>
      </c>
      <c r="CC918" s="11">
        <f t="shared" si="2206"/>
        <v>0</v>
      </c>
      <c r="CD918" s="11">
        <f t="shared" si="2206"/>
        <v>0</v>
      </c>
      <c r="CE918" s="11">
        <f t="shared" si="2206"/>
        <v>0</v>
      </c>
      <c r="CF918" s="11">
        <f t="shared" si="2206"/>
        <v>0</v>
      </c>
      <c r="CG918" s="11">
        <f t="shared" si="2206"/>
        <v>5568</v>
      </c>
      <c r="CH918" s="11">
        <f t="shared" si="2206"/>
        <v>5568</v>
      </c>
    </row>
    <row r="919" spans="1:86" hidden="1" x14ac:dyDescent="0.25">
      <c r="A919" s="25" t="s">
        <v>13</v>
      </c>
      <c r="B919" s="26" t="s">
        <v>200</v>
      </c>
      <c r="C919" s="26" t="s">
        <v>7</v>
      </c>
      <c r="D919" s="26" t="s">
        <v>7</v>
      </c>
      <c r="E919" s="26" t="s">
        <v>796</v>
      </c>
      <c r="F919" s="9">
        <v>610</v>
      </c>
      <c r="G919" s="9"/>
      <c r="H919" s="9"/>
      <c r="I919" s="83"/>
      <c r="J919" s="83"/>
      <c r="K919" s="83"/>
      <c r="L919" s="83"/>
      <c r="M919" s="9"/>
      <c r="N919" s="9"/>
      <c r="O919" s="84"/>
      <c r="P919" s="84"/>
      <c r="Q919" s="84"/>
      <c r="R919" s="84"/>
      <c r="S919" s="9"/>
      <c r="T919" s="9"/>
      <c r="U919" s="84"/>
      <c r="V919" s="84"/>
      <c r="W919" s="84"/>
      <c r="X919" s="84"/>
      <c r="Y919" s="9"/>
      <c r="Z919" s="9"/>
      <c r="AA919" s="84"/>
      <c r="AB919" s="84"/>
      <c r="AC919" s="84"/>
      <c r="AD919" s="84"/>
      <c r="AE919" s="9"/>
      <c r="AF919" s="9"/>
      <c r="AG919" s="84"/>
      <c r="AH919" s="84"/>
      <c r="AI919" s="84"/>
      <c r="AJ919" s="84"/>
      <c r="AK919" s="9"/>
      <c r="AL919" s="9"/>
      <c r="AM919" s="84"/>
      <c r="AN919" s="84"/>
      <c r="AO919" s="84"/>
      <c r="AP919" s="84"/>
      <c r="AQ919" s="9"/>
      <c r="AR919" s="9"/>
      <c r="AS919" s="11"/>
      <c r="AT919" s="84"/>
      <c r="AU919" s="84"/>
      <c r="AV919" s="11"/>
      <c r="AW919" s="11"/>
      <c r="AX919" s="11"/>
      <c r="AY919" s="11"/>
      <c r="AZ919" s="84"/>
      <c r="BA919" s="84"/>
      <c r="BB919" s="11">
        <v>5568</v>
      </c>
      <c r="BC919" s="11">
        <f>AW919+AY919+AZ919+BA919+BB919</f>
        <v>5568</v>
      </c>
      <c r="BD919" s="11">
        <f>AX919+BB919</f>
        <v>5568</v>
      </c>
      <c r="BE919" s="11"/>
      <c r="BF919" s="84"/>
      <c r="BG919" s="84"/>
      <c r="BH919" s="11"/>
      <c r="BI919" s="11">
        <f>BC919+BE919+BF919+BG919+BH919</f>
        <v>5568</v>
      </c>
      <c r="BJ919" s="11">
        <f>BD919+BH919</f>
        <v>5568</v>
      </c>
      <c r="BK919" s="11"/>
      <c r="BL919" s="84"/>
      <c r="BM919" s="84"/>
      <c r="BN919" s="11"/>
      <c r="BO919" s="11">
        <f>BI919+BK919+BL919+BM919+BN919</f>
        <v>5568</v>
      </c>
      <c r="BP919" s="11">
        <f>BJ919+BN919</f>
        <v>5568</v>
      </c>
      <c r="BQ919" s="11"/>
      <c r="BR919" s="84"/>
      <c r="BS919" s="84"/>
      <c r="BT919" s="11"/>
      <c r="BU919" s="11">
        <f>BO919+BQ919+BR919+BS919+BT919</f>
        <v>5568</v>
      </c>
      <c r="BV919" s="11">
        <f>BP919+BT919</f>
        <v>5568</v>
      </c>
      <c r="BW919" s="11"/>
      <c r="BX919" s="84"/>
      <c r="BY919" s="84"/>
      <c r="BZ919" s="11"/>
      <c r="CA919" s="11">
        <f>BU919+BW919+BX919+BY919+BZ919</f>
        <v>5568</v>
      </c>
      <c r="CB919" s="11">
        <f>BV919+BZ919</f>
        <v>5568</v>
      </c>
      <c r="CC919" s="11"/>
      <c r="CD919" s="84"/>
      <c r="CE919" s="84"/>
      <c r="CF919" s="11"/>
      <c r="CG919" s="11">
        <f>CA919+CC919+CD919+CE919+CF919</f>
        <v>5568</v>
      </c>
      <c r="CH919" s="11">
        <f>CB919+CF919</f>
        <v>5568</v>
      </c>
    </row>
    <row r="920" spans="1:86" hidden="1" x14ac:dyDescent="0.25">
      <c r="A920" s="28" t="s">
        <v>65</v>
      </c>
      <c r="B920" s="26" t="s">
        <v>200</v>
      </c>
      <c r="C920" s="26" t="s">
        <v>7</v>
      </c>
      <c r="D920" s="26" t="s">
        <v>7</v>
      </c>
      <c r="E920" s="26" t="s">
        <v>796</v>
      </c>
      <c r="F920" s="9">
        <v>800</v>
      </c>
      <c r="G920" s="9"/>
      <c r="H920" s="9"/>
      <c r="I920" s="83"/>
      <c r="J920" s="83"/>
      <c r="K920" s="83"/>
      <c r="L920" s="83"/>
      <c r="M920" s="9"/>
      <c r="N920" s="9"/>
      <c r="O920" s="84"/>
      <c r="P920" s="84"/>
      <c r="Q920" s="84"/>
      <c r="R920" s="84"/>
      <c r="S920" s="9"/>
      <c r="T920" s="9"/>
      <c r="U920" s="84"/>
      <c r="V920" s="84"/>
      <c r="W920" s="84"/>
      <c r="X920" s="84"/>
      <c r="Y920" s="9"/>
      <c r="Z920" s="9"/>
      <c r="AA920" s="84"/>
      <c r="AB920" s="84"/>
      <c r="AC920" s="84"/>
      <c r="AD920" s="84"/>
      <c r="AE920" s="9"/>
      <c r="AF920" s="9"/>
      <c r="AG920" s="84"/>
      <c r="AH920" s="84"/>
      <c r="AI920" s="84"/>
      <c r="AJ920" s="84"/>
      <c r="AK920" s="9"/>
      <c r="AL920" s="9"/>
      <c r="AM920" s="84"/>
      <c r="AN920" s="84"/>
      <c r="AO920" s="84"/>
      <c r="AP920" s="84"/>
      <c r="AQ920" s="9"/>
      <c r="AR920" s="9"/>
      <c r="AS920" s="11"/>
      <c r="AT920" s="84"/>
      <c r="AU920" s="84"/>
      <c r="AV920" s="11"/>
      <c r="AW920" s="11"/>
      <c r="AX920" s="11"/>
      <c r="AY920" s="11">
        <f t="shared" ref="AY920:CH920" si="2207">AY921</f>
        <v>0</v>
      </c>
      <c r="AZ920" s="11">
        <f t="shared" si="2207"/>
        <v>0</v>
      </c>
      <c r="BA920" s="11">
        <f t="shared" si="2207"/>
        <v>0</v>
      </c>
      <c r="BB920" s="11">
        <f t="shared" si="2207"/>
        <v>20753</v>
      </c>
      <c r="BC920" s="11">
        <f t="shared" si="2207"/>
        <v>20753</v>
      </c>
      <c r="BD920" s="11">
        <f t="shared" si="2207"/>
        <v>20753</v>
      </c>
      <c r="BE920" s="11">
        <f t="shared" si="2207"/>
        <v>0</v>
      </c>
      <c r="BF920" s="11">
        <f t="shared" si="2207"/>
        <v>0</v>
      </c>
      <c r="BG920" s="11">
        <f t="shared" si="2207"/>
        <v>0</v>
      </c>
      <c r="BH920" s="11">
        <f t="shared" si="2207"/>
        <v>0</v>
      </c>
      <c r="BI920" s="11">
        <f t="shared" si="2207"/>
        <v>20753</v>
      </c>
      <c r="BJ920" s="11">
        <f t="shared" si="2207"/>
        <v>20753</v>
      </c>
      <c r="BK920" s="11">
        <f t="shared" si="2207"/>
        <v>0</v>
      </c>
      <c r="BL920" s="11">
        <f t="shared" si="2207"/>
        <v>0</v>
      </c>
      <c r="BM920" s="11">
        <f t="shared" si="2207"/>
        <v>0</v>
      </c>
      <c r="BN920" s="11">
        <f t="shared" si="2207"/>
        <v>0</v>
      </c>
      <c r="BO920" s="11">
        <f t="shared" si="2207"/>
        <v>20753</v>
      </c>
      <c r="BP920" s="11">
        <f t="shared" si="2207"/>
        <v>20753</v>
      </c>
      <c r="BQ920" s="11">
        <f t="shared" si="2207"/>
        <v>0</v>
      </c>
      <c r="BR920" s="11">
        <f t="shared" si="2207"/>
        <v>0</v>
      </c>
      <c r="BS920" s="11">
        <f t="shared" si="2207"/>
        <v>0</v>
      </c>
      <c r="BT920" s="11">
        <f t="shared" si="2207"/>
        <v>0</v>
      </c>
      <c r="BU920" s="11">
        <f t="shared" si="2207"/>
        <v>20753</v>
      </c>
      <c r="BV920" s="11">
        <f t="shared" si="2207"/>
        <v>20753</v>
      </c>
      <c r="BW920" s="11">
        <f t="shared" si="2207"/>
        <v>0</v>
      </c>
      <c r="BX920" s="11">
        <f t="shared" si="2207"/>
        <v>0</v>
      </c>
      <c r="BY920" s="11">
        <f t="shared" si="2207"/>
        <v>0</v>
      </c>
      <c r="BZ920" s="11">
        <f t="shared" si="2207"/>
        <v>0</v>
      </c>
      <c r="CA920" s="11">
        <f t="shared" si="2207"/>
        <v>20753</v>
      </c>
      <c r="CB920" s="11">
        <f t="shared" si="2207"/>
        <v>20753</v>
      </c>
      <c r="CC920" s="11">
        <f t="shared" si="2207"/>
        <v>0</v>
      </c>
      <c r="CD920" s="11">
        <f t="shared" si="2207"/>
        <v>0</v>
      </c>
      <c r="CE920" s="11">
        <f t="shared" si="2207"/>
        <v>0</v>
      </c>
      <c r="CF920" s="11">
        <f t="shared" si="2207"/>
        <v>0</v>
      </c>
      <c r="CG920" s="11">
        <f t="shared" si="2207"/>
        <v>20753</v>
      </c>
      <c r="CH920" s="11">
        <f t="shared" si="2207"/>
        <v>20753</v>
      </c>
    </row>
    <row r="921" spans="1:86" ht="49.5" hidden="1" x14ac:dyDescent="0.25">
      <c r="A921" s="25" t="s">
        <v>405</v>
      </c>
      <c r="B921" s="26" t="s">
        <v>200</v>
      </c>
      <c r="C921" s="26" t="s">
        <v>7</v>
      </c>
      <c r="D921" s="26" t="s">
        <v>7</v>
      </c>
      <c r="E921" s="26" t="s">
        <v>796</v>
      </c>
      <c r="F921" s="9">
        <v>810</v>
      </c>
      <c r="G921" s="9"/>
      <c r="H921" s="9"/>
      <c r="I921" s="83"/>
      <c r="J921" s="83"/>
      <c r="K921" s="83"/>
      <c r="L921" s="83"/>
      <c r="M921" s="9"/>
      <c r="N921" s="9"/>
      <c r="O921" s="84"/>
      <c r="P921" s="84"/>
      <c r="Q921" s="84"/>
      <c r="R921" s="84"/>
      <c r="S921" s="9"/>
      <c r="T921" s="9"/>
      <c r="U921" s="84"/>
      <c r="V921" s="84"/>
      <c r="W921" s="84"/>
      <c r="X921" s="84"/>
      <c r="Y921" s="9"/>
      <c r="Z921" s="9"/>
      <c r="AA921" s="84"/>
      <c r="AB921" s="84"/>
      <c r="AC921" s="84"/>
      <c r="AD921" s="84"/>
      <c r="AE921" s="9"/>
      <c r="AF921" s="9"/>
      <c r="AG921" s="84"/>
      <c r="AH921" s="84"/>
      <c r="AI921" s="84"/>
      <c r="AJ921" s="84"/>
      <c r="AK921" s="9"/>
      <c r="AL921" s="9"/>
      <c r="AM921" s="84"/>
      <c r="AN921" s="84"/>
      <c r="AO921" s="84"/>
      <c r="AP921" s="84"/>
      <c r="AQ921" s="9"/>
      <c r="AR921" s="9"/>
      <c r="AS921" s="11"/>
      <c r="AT921" s="84"/>
      <c r="AU921" s="84"/>
      <c r="AV921" s="11"/>
      <c r="AW921" s="11"/>
      <c r="AX921" s="11"/>
      <c r="AY921" s="11"/>
      <c r="AZ921" s="84"/>
      <c r="BA921" s="84"/>
      <c r="BB921" s="11">
        <v>20753</v>
      </c>
      <c r="BC921" s="11">
        <f>AW921+AY921+AZ921+BA921+BB921</f>
        <v>20753</v>
      </c>
      <c r="BD921" s="11">
        <f>AX921+BB921</f>
        <v>20753</v>
      </c>
      <c r="BE921" s="11"/>
      <c r="BF921" s="84"/>
      <c r="BG921" s="84"/>
      <c r="BH921" s="11"/>
      <c r="BI921" s="11">
        <f>BC921+BE921+BF921+BG921+BH921</f>
        <v>20753</v>
      </c>
      <c r="BJ921" s="11">
        <f>BD921+BH921</f>
        <v>20753</v>
      </c>
      <c r="BK921" s="11"/>
      <c r="BL921" s="84"/>
      <c r="BM921" s="84"/>
      <c r="BN921" s="11"/>
      <c r="BO921" s="11">
        <f>BI921+BK921+BL921+BM921+BN921</f>
        <v>20753</v>
      </c>
      <c r="BP921" s="11">
        <f>BJ921+BN921</f>
        <v>20753</v>
      </c>
      <c r="BQ921" s="11"/>
      <c r="BR921" s="84"/>
      <c r="BS921" s="84"/>
      <c r="BT921" s="11"/>
      <c r="BU921" s="11">
        <f>BO921+BQ921+BR921+BS921+BT921</f>
        <v>20753</v>
      </c>
      <c r="BV921" s="11">
        <f>BP921+BT921</f>
        <v>20753</v>
      </c>
      <c r="BW921" s="11"/>
      <c r="BX921" s="84"/>
      <c r="BY921" s="84"/>
      <c r="BZ921" s="11"/>
      <c r="CA921" s="11">
        <f>BU921+BW921+BX921+BY921+BZ921</f>
        <v>20753</v>
      </c>
      <c r="CB921" s="11">
        <f>BV921+BZ921</f>
        <v>20753</v>
      </c>
      <c r="CC921" s="11"/>
      <c r="CD921" s="84"/>
      <c r="CE921" s="84"/>
      <c r="CF921" s="11"/>
      <c r="CG921" s="11">
        <f>CA921+CC921+CD921+CE921+CF921</f>
        <v>20753</v>
      </c>
      <c r="CH921" s="11">
        <f>CB921+CF921</f>
        <v>20753</v>
      </c>
    </row>
    <row r="922" spans="1:86" hidden="1" x14ac:dyDescent="0.25">
      <c r="A922" s="25"/>
      <c r="B922" s="26"/>
      <c r="C922" s="26"/>
      <c r="D922" s="26"/>
      <c r="E922" s="26"/>
      <c r="F922" s="9"/>
      <c r="G922" s="9"/>
      <c r="H922" s="9"/>
      <c r="I922" s="83"/>
      <c r="J922" s="83"/>
      <c r="K922" s="83"/>
      <c r="L922" s="83"/>
      <c r="M922" s="83"/>
      <c r="N922" s="83"/>
      <c r="O922" s="84"/>
      <c r="P922" s="84"/>
      <c r="Q922" s="84"/>
      <c r="R922" s="84"/>
      <c r="S922" s="84"/>
      <c r="T922" s="84"/>
      <c r="U922" s="84"/>
      <c r="V922" s="84"/>
      <c r="W922" s="84"/>
      <c r="X922" s="84"/>
      <c r="Y922" s="84"/>
      <c r="Z922" s="84"/>
      <c r="AA922" s="84"/>
      <c r="AB922" s="84"/>
      <c r="AC922" s="84"/>
      <c r="AD922" s="84"/>
      <c r="AE922" s="84"/>
      <c r="AF922" s="84"/>
      <c r="AG922" s="84"/>
      <c r="AH922" s="84"/>
      <c r="AI922" s="84"/>
      <c r="AJ922" s="84"/>
      <c r="AK922" s="84"/>
      <c r="AL922" s="84"/>
      <c r="AM922" s="84"/>
      <c r="AN922" s="84"/>
      <c r="AO922" s="84"/>
      <c r="AP922" s="84"/>
      <c r="AQ922" s="84"/>
      <c r="AR922" s="84"/>
      <c r="AS922" s="84"/>
      <c r="AT922" s="84"/>
      <c r="AU922" s="84"/>
      <c r="AV922" s="84"/>
      <c r="AW922" s="84"/>
      <c r="AX922" s="84"/>
      <c r="AY922" s="84"/>
      <c r="AZ922" s="84"/>
      <c r="BA922" s="84"/>
      <c r="BB922" s="84"/>
      <c r="BC922" s="84"/>
      <c r="BD922" s="84"/>
      <c r="BE922" s="84"/>
      <c r="BF922" s="84"/>
      <c r="BG922" s="84"/>
      <c r="BH922" s="84"/>
      <c r="BI922" s="84"/>
      <c r="BJ922" s="84"/>
      <c r="BK922" s="84"/>
      <c r="BL922" s="84"/>
      <c r="BM922" s="84"/>
      <c r="BN922" s="84"/>
      <c r="BO922" s="84"/>
      <c r="BP922" s="84"/>
      <c r="BQ922" s="84"/>
      <c r="BR922" s="84"/>
      <c r="BS922" s="84"/>
      <c r="BT922" s="84"/>
      <c r="BU922" s="84"/>
      <c r="BV922" s="84"/>
      <c r="BW922" s="84"/>
      <c r="BX922" s="84"/>
      <c r="BY922" s="84"/>
      <c r="BZ922" s="84"/>
      <c r="CA922" s="84"/>
      <c r="CB922" s="84"/>
      <c r="CC922" s="84"/>
      <c r="CD922" s="84"/>
      <c r="CE922" s="84"/>
      <c r="CF922" s="84"/>
      <c r="CG922" s="84"/>
      <c r="CH922" s="84"/>
    </row>
    <row r="923" spans="1:86" ht="18.75" hidden="1" x14ac:dyDescent="0.3">
      <c r="A923" s="23" t="s">
        <v>214</v>
      </c>
      <c r="B923" s="24">
        <v>913</v>
      </c>
      <c r="C923" s="24" t="s">
        <v>7</v>
      </c>
      <c r="D923" s="24" t="s">
        <v>117</v>
      </c>
      <c r="E923" s="24"/>
      <c r="F923" s="24"/>
      <c r="G923" s="7">
        <f t="shared" ref="G923:T923" si="2208">G924</f>
        <v>70564</v>
      </c>
      <c r="H923" s="7">
        <f t="shared" si="2208"/>
        <v>0</v>
      </c>
      <c r="I923" s="7">
        <f t="shared" si="2208"/>
        <v>0</v>
      </c>
      <c r="J923" s="7">
        <f t="shared" si="2208"/>
        <v>0</v>
      </c>
      <c r="K923" s="7">
        <f t="shared" si="2208"/>
        <v>0</v>
      </c>
      <c r="L923" s="7">
        <f t="shared" si="2208"/>
        <v>0</v>
      </c>
      <c r="M923" s="7">
        <f t="shared" si="2208"/>
        <v>70564</v>
      </c>
      <c r="N923" s="7">
        <f t="shared" si="2208"/>
        <v>0</v>
      </c>
      <c r="O923" s="7">
        <f t="shared" si="2208"/>
        <v>0</v>
      </c>
      <c r="P923" s="7">
        <f t="shared" si="2208"/>
        <v>0</v>
      </c>
      <c r="Q923" s="7">
        <f t="shared" si="2208"/>
        <v>0</v>
      </c>
      <c r="R923" s="7">
        <f t="shared" si="2208"/>
        <v>0</v>
      </c>
      <c r="S923" s="7">
        <f t="shared" si="2208"/>
        <v>70564</v>
      </c>
      <c r="T923" s="7">
        <f t="shared" si="2208"/>
        <v>0</v>
      </c>
      <c r="U923" s="7">
        <f>U924</f>
        <v>0</v>
      </c>
      <c r="V923" s="7">
        <f t="shared" ref="V923:CG923" si="2209">V924</f>
        <v>0</v>
      </c>
      <c r="W923" s="7">
        <f t="shared" si="2209"/>
        <v>0</v>
      </c>
      <c r="X923" s="7">
        <f t="shared" si="2209"/>
        <v>13435</v>
      </c>
      <c r="Y923" s="7">
        <f t="shared" si="2209"/>
        <v>83999</v>
      </c>
      <c r="Z923" s="7">
        <f t="shared" si="2209"/>
        <v>13435</v>
      </c>
      <c r="AA923" s="7">
        <f>AA924</f>
        <v>0</v>
      </c>
      <c r="AB923" s="7">
        <f t="shared" si="2209"/>
        <v>0</v>
      </c>
      <c r="AC923" s="7">
        <f t="shared" si="2209"/>
        <v>0</v>
      </c>
      <c r="AD923" s="7">
        <f t="shared" si="2209"/>
        <v>0</v>
      </c>
      <c r="AE923" s="7">
        <f t="shared" si="2209"/>
        <v>83999</v>
      </c>
      <c r="AF923" s="7">
        <f t="shared" si="2209"/>
        <v>13435</v>
      </c>
      <c r="AG923" s="7">
        <f>AG924</f>
        <v>0</v>
      </c>
      <c r="AH923" s="7">
        <f t="shared" si="2209"/>
        <v>0</v>
      </c>
      <c r="AI923" s="7">
        <f t="shared" si="2209"/>
        <v>0</v>
      </c>
      <c r="AJ923" s="7">
        <f t="shared" si="2209"/>
        <v>0</v>
      </c>
      <c r="AK923" s="7">
        <f t="shared" si="2209"/>
        <v>83999</v>
      </c>
      <c r="AL923" s="7">
        <f t="shared" si="2209"/>
        <v>13435</v>
      </c>
      <c r="AM923" s="7">
        <f>AM924</f>
        <v>0</v>
      </c>
      <c r="AN923" s="7">
        <f t="shared" si="2209"/>
        <v>0</v>
      </c>
      <c r="AO923" s="7">
        <f t="shared" si="2209"/>
        <v>0</v>
      </c>
      <c r="AP923" s="7">
        <f t="shared" si="2209"/>
        <v>0</v>
      </c>
      <c r="AQ923" s="7">
        <f t="shared" si="2209"/>
        <v>83999</v>
      </c>
      <c r="AR923" s="7">
        <f t="shared" si="2209"/>
        <v>13435</v>
      </c>
      <c r="AS923" s="7">
        <f>AS924</f>
        <v>-14</v>
      </c>
      <c r="AT923" s="7">
        <f t="shared" si="2209"/>
        <v>0</v>
      </c>
      <c r="AU923" s="7">
        <f t="shared" si="2209"/>
        <v>0</v>
      </c>
      <c r="AV923" s="7">
        <f t="shared" si="2209"/>
        <v>0</v>
      </c>
      <c r="AW923" s="7">
        <f t="shared" si="2209"/>
        <v>83985</v>
      </c>
      <c r="AX923" s="7">
        <f t="shared" si="2209"/>
        <v>13435</v>
      </c>
      <c r="AY923" s="7">
        <f>AY924</f>
        <v>-270</v>
      </c>
      <c r="AZ923" s="7">
        <f t="shared" si="2209"/>
        <v>0</v>
      </c>
      <c r="BA923" s="7">
        <f t="shared" si="2209"/>
        <v>0</v>
      </c>
      <c r="BB923" s="7">
        <f t="shared" si="2209"/>
        <v>0</v>
      </c>
      <c r="BC923" s="7">
        <f t="shared" si="2209"/>
        <v>83715</v>
      </c>
      <c r="BD923" s="7">
        <f t="shared" si="2209"/>
        <v>13435</v>
      </c>
      <c r="BE923" s="7">
        <f>BE924</f>
        <v>0</v>
      </c>
      <c r="BF923" s="7">
        <f t="shared" si="2209"/>
        <v>0</v>
      </c>
      <c r="BG923" s="7">
        <f t="shared" si="2209"/>
        <v>0</v>
      </c>
      <c r="BH923" s="7">
        <f t="shared" si="2209"/>
        <v>0</v>
      </c>
      <c r="BI923" s="7">
        <f t="shared" si="2209"/>
        <v>83715</v>
      </c>
      <c r="BJ923" s="7">
        <f t="shared" si="2209"/>
        <v>13435</v>
      </c>
      <c r="BK923" s="7">
        <f>BK924</f>
        <v>0</v>
      </c>
      <c r="BL923" s="7">
        <f t="shared" si="2209"/>
        <v>0</v>
      </c>
      <c r="BM923" s="7">
        <f t="shared" si="2209"/>
        <v>0</v>
      </c>
      <c r="BN923" s="7">
        <f t="shared" si="2209"/>
        <v>0</v>
      </c>
      <c r="BO923" s="7">
        <f t="shared" si="2209"/>
        <v>83715</v>
      </c>
      <c r="BP923" s="7">
        <f t="shared" si="2209"/>
        <v>13435</v>
      </c>
      <c r="BQ923" s="7">
        <f>BQ924</f>
        <v>0</v>
      </c>
      <c r="BR923" s="7">
        <f t="shared" si="2209"/>
        <v>0</v>
      </c>
      <c r="BS923" s="7">
        <f t="shared" si="2209"/>
        <v>0</v>
      </c>
      <c r="BT923" s="7">
        <f t="shared" si="2209"/>
        <v>0</v>
      </c>
      <c r="BU923" s="7">
        <f t="shared" si="2209"/>
        <v>83715</v>
      </c>
      <c r="BV923" s="7">
        <f t="shared" si="2209"/>
        <v>13435</v>
      </c>
      <c r="BW923" s="7">
        <f>BW924</f>
        <v>-130</v>
      </c>
      <c r="BX923" s="7">
        <f t="shared" si="2209"/>
        <v>0</v>
      </c>
      <c r="BY923" s="7">
        <f t="shared" si="2209"/>
        <v>0</v>
      </c>
      <c r="BZ923" s="7">
        <f t="shared" si="2209"/>
        <v>0</v>
      </c>
      <c r="CA923" s="7">
        <f t="shared" si="2209"/>
        <v>83585</v>
      </c>
      <c r="CB923" s="7">
        <f t="shared" si="2209"/>
        <v>13435</v>
      </c>
      <c r="CC923" s="7">
        <f>CC924</f>
        <v>0</v>
      </c>
      <c r="CD923" s="7">
        <f t="shared" si="2209"/>
        <v>0</v>
      </c>
      <c r="CE923" s="7">
        <f t="shared" si="2209"/>
        <v>0</v>
      </c>
      <c r="CF923" s="7">
        <f t="shared" si="2209"/>
        <v>0</v>
      </c>
      <c r="CG923" s="7">
        <f t="shared" si="2209"/>
        <v>83585</v>
      </c>
      <c r="CH923" s="7">
        <f t="shared" ref="CH923" si="2210">CH924</f>
        <v>13435</v>
      </c>
    </row>
    <row r="924" spans="1:86" ht="33" hidden="1" x14ac:dyDescent="0.25">
      <c r="A924" s="28" t="s">
        <v>567</v>
      </c>
      <c r="B924" s="26">
        <v>913</v>
      </c>
      <c r="C924" s="26" t="s">
        <v>7</v>
      </c>
      <c r="D924" s="26" t="s">
        <v>117</v>
      </c>
      <c r="E924" s="26" t="s">
        <v>184</v>
      </c>
      <c r="F924" s="26"/>
      <c r="G924" s="11">
        <f>G925+G929+G933+G943+G946</f>
        <v>70564</v>
      </c>
      <c r="H924" s="11">
        <f t="shared" ref="H924:N924" si="2211">H925+H929+H933+H943+H946</f>
        <v>0</v>
      </c>
      <c r="I924" s="11">
        <f t="shared" si="2211"/>
        <v>0</v>
      </c>
      <c r="J924" s="11">
        <f t="shared" si="2211"/>
        <v>0</v>
      </c>
      <c r="K924" s="11">
        <f t="shared" si="2211"/>
        <v>0</v>
      </c>
      <c r="L924" s="11">
        <f t="shared" si="2211"/>
        <v>0</v>
      </c>
      <c r="M924" s="11">
        <f t="shared" si="2211"/>
        <v>70564</v>
      </c>
      <c r="N924" s="11">
        <f t="shared" si="2211"/>
        <v>0</v>
      </c>
      <c r="O924" s="11">
        <f t="shared" ref="O924:T924" si="2212">O925+O929+O933+O943+O946</f>
        <v>0</v>
      </c>
      <c r="P924" s="11">
        <f t="shared" si="2212"/>
        <v>0</v>
      </c>
      <c r="Q924" s="11">
        <f t="shared" si="2212"/>
        <v>0</v>
      </c>
      <c r="R924" s="11">
        <f t="shared" si="2212"/>
        <v>0</v>
      </c>
      <c r="S924" s="11">
        <f t="shared" si="2212"/>
        <v>70564</v>
      </c>
      <c r="T924" s="11">
        <f t="shared" si="2212"/>
        <v>0</v>
      </c>
      <c r="U924" s="11">
        <f t="shared" ref="U924:BD924" si="2213">U925+U929+U933+U943+U946+U949+U952</f>
        <v>0</v>
      </c>
      <c r="V924" s="11">
        <f t="shared" si="2213"/>
        <v>0</v>
      </c>
      <c r="W924" s="11">
        <f t="shared" si="2213"/>
        <v>0</v>
      </c>
      <c r="X924" s="11">
        <f t="shared" si="2213"/>
        <v>13435</v>
      </c>
      <c r="Y924" s="11">
        <f t="shared" si="2213"/>
        <v>83999</v>
      </c>
      <c r="Z924" s="11">
        <f t="shared" si="2213"/>
        <v>13435</v>
      </c>
      <c r="AA924" s="11">
        <f t="shared" si="2213"/>
        <v>0</v>
      </c>
      <c r="AB924" s="11">
        <f t="shared" si="2213"/>
        <v>0</v>
      </c>
      <c r="AC924" s="11">
        <f t="shared" si="2213"/>
        <v>0</v>
      </c>
      <c r="AD924" s="11">
        <f t="shared" si="2213"/>
        <v>0</v>
      </c>
      <c r="AE924" s="11">
        <f t="shared" si="2213"/>
        <v>83999</v>
      </c>
      <c r="AF924" s="11">
        <f t="shared" si="2213"/>
        <v>13435</v>
      </c>
      <c r="AG924" s="11">
        <f t="shared" si="2213"/>
        <v>0</v>
      </c>
      <c r="AH924" s="11">
        <f t="shared" si="2213"/>
        <v>0</v>
      </c>
      <c r="AI924" s="11">
        <f t="shared" si="2213"/>
        <v>0</v>
      </c>
      <c r="AJ924" s="11">
        <f t="shared" si="2213"/>
        <v>0</v>
      </c>
      <c r="AK924" s="11">
        <f t="shared" si="2213"/>
        <v>83999</v>
      </c>
      <c r="AL924" s="11">
        <f t="shared" si="2213"/>
        <v>13435</v>
      </c>
      <c r="AM924" s="11">
        <f t="shared" si="2213"/>
        <v>0</v>
      </c>
      <c r="AN924" s="11">
        <f t="shared" si="2213"/>
        <v>0</v>
      </c>
      <c r="AO924" s="11">
        <f t="shared" si="2213"/>
        <v>0</v>
      </c>
      <c r="AP924" s="11">
        <f t="shared" si="2213"/>
        <v>0</v>
      </c>
      <c r="AQ924" s="11">
        <f t="shared" si="2213"/>
        <v>83999</v>
      </c>
      <c r="AR924" s="11">
        <f t="shared" si="2213"/>
        <v>13435</v>
      </c>
      <c r="AS924" s="11">
        <f t="shared" si="2213"/>
        <v>-14</v>
      </c>
      <c r="AT924" s="11">
        <f t="shared" si="2213"/>
        <v>0</v>
      </c>
      <c r="AU924" s="11">
        <f t="shared" si="2213"/>
        <v>0</v>
      </c>
      <c r="AV924" s="11">
        <f t="shared" si="2213"/>
        <v>0</v>
      </c>
      <c r="AW924" s="11">
        <f t="shared" si="2213"/>
        <v>83985</v>
      </c>
      <c r="AX924" s="11">
        <f t="shared" si="2213"/>
        <v>13435</v>
      </c>
      <c r="AY924" s="11">
        <f t="shared" si="2213"/>
        <v>-270</v>
      </c>
      <c r="AZ924" s="11">
        <f t="shared" si="2213"/>
        <v>0</v>
      </c>
      <c r="BA924" s="11">
        <f t="shared" si="2213"/>
        <v>0</v>
      </c>
      <c r="BB924" s="11">
        <f t="shared" si="2213"/>
        <v>0</v>
      </c>
      <c r="BC924" s="11">
        <f t="shared" si="2213"/>
        <v>83715</v>
      </c>
      <c r="BD924" s="11">
        <f t="shared" si="2213"/>
        <v>13435</v>
      </c>
      <c r="BE924" s="11">
        <f t="shared" ref="BE924:BJ924" si="2214">BE925+BE929+BE933+BE943+BE946+BE949+BE952</f>
        <v>0</v>
      </c>
      <c r="BF924" s="11">
        <f t="shared" si="2214"/>
        <v>0</v>
      </c>
      <c r="BG924" s="11">
        <f t="shared" si="2214"/>
        <v>0</v>
      </c>
      <c r="BH924" s="11">
        <f t="shared" si="2214"/>
        <v>0</v>
      </c>
      <c r="BI924" s="11">
        <f t="shared" si="2214"/>
        <v>83715</v>
      </c>
      <c r="BJ924" s="11">
        <f t="shared" si="2214"/>
        <v>13435</v>
      </c>
      <c r="BK924" s="11">
        <f t="shared" ref="BK924:BP924" si="2215">BK925+BK929+BK933+BK943+BK946+BK949+BK952</f>
        <v>0</v>
      </c>
      <c r="BL924" s="11">
        <f t="shared" si="2215"/>
        <v>0</v>
      </c>
      <c r="BM924" s="11">
        <f t="shared" si="2215"/>
        <v>0</v>
      </c>
      <c r="BN924" s="11">
        <f t="shared" si="2215"/>
        <v>0</v>
      </c>
      <c r="BO924" s="11">
        <f t="shared" si="2215"/>
        <v>83715</v>
      </c>
      <c r="BP924" s="11">
        <f t="shared" si="2215"/>
        <v>13435</v>
      </c>
      <c r="BQ924" s="11">
        <f t="shared" ref="BQ924:BV924" si="2216">BQ925+BQ929+BQ933+BQ943+BQ946+BQ949+BQ952</f>
        <v>0</v>
      </c>
      <c r="BR924" s="11">
        <f t="shared" si="2216"/>
        <v>0</v>
      </c>
      <c r="BS924" s="11">
        <f t="shared" si="2216"/>
        <v>0</v>
      </c>
      <c r="BT924" s="11">
        <f t="shared" si="2216"/>
        <v>0</v>
      </c>
      <c r="BU924" s="11">
        <f t="shared" si="2216"/>
        <v>83715</v>
      </c>
      <c r="BV924" s="11">
        <f t="shared" si="2216"/>
        <v>13435</v>
      </c>
      <c r="BW924" s="11">
        <f t="shared" ref="BW924:CB924" si="2217">BW925+BW929+BW933+BW943+BW946+BW949+BW952</f>
        <v>-130</v>
      </c>
      <c r="BX924" s="11">
        <f t="shared" si="2217"/>
        <v>0</v>
      </c>
      <c r="BY924" s="11">
        <f t="shared" si="2217"/>
        <v>0</v>
      </c>
      <c r="BZ924" s="11">
        <f t="shared" si="2217"/>
        <v>0</v>
      </c>
      <c r="CA924" s="11">
        <f t="shared" si="2217"/>
        <v>83585</v>
      </c>
      <c r="CB924" s="11">
        <f t="shared" si="2217"/>
        <v>13435</v>
      </c>
      <c r="CC924" s="11">
        <f t="shared" ref="CC924:CH924" si="2218">CC925+CC929+CC933+CC943+CC946+CC949+CC952</f>
        <v>0</v>
      </c>
      <c r="CD924" s="11">
        <f t="shared" si="2218"/>
        <v>0</v>
      </c>
      <c r="CE924" s="11">
        <f t="shared" si="2218"/>
        <v>0</v>
      </c>
      <c r="CF924" s="11">
        <f t="shared" si="2218"/>
        <v>0</v>
      </c>
      <c r="CG924" s="11">
        <f t="shared" si="2218"/>
        <v>83585</v>
      </c>
      <c r="CH924" s="11">
        <f t="shared" si="2218"/>
        <v>13435</v>
      </c>
    </row>
    <row r="925" spans="1:86" ht="33" hidden="1" x14ac:dyDescent="0.25">
      <c r="A925" s="25" t="s">
        <v>9</v>
      </c>
      <c r="B925" s="26">
        <v>913</v>
      </c>
      <c r="C925" s="26" t="s">
        <v>7</v>
      </c>
      <c r="D925" s="26" t="s">
        <v>117</v>
      </c>
      <c r="E925" s="26" t="s">
        <v>195</v>
      </c>
      <c r="F925" s="26"/>
      <c r="G925" s="11">
        <f t="shared" ref="G925:V927" si="2219">G926</f>
        <v>54840</v>
      </c>
      <c r="H925" s="11">
        <f t="shared" si="2219"/>
        <v>0</v>
      </c>
      <c r="I925" s="11">
        <f t="shared" si="2219"/>
        <v>0</v>
      </c>
      <c r="J925" s="11">
        <f t="shared" si="2219"/>
        <v>0</v>
      </c>
      <c r="K925" s="11">
        <f t="shared" si="2219"/>
        <v>0</v>
      </c>
      <c r="L925" s="11">
        <f t="shared" si="2219"/>
        <v>0</v>
      </c>
      <c r="M925" s="11">
        <f t="shared" si="2219"/>
        <v>54840</v>
      </c>
      <c r="N925" s="11">
        <f t="shared" si="2219"/>
        <v>0</v>
      </c>
      <c r="O925" s="11">
        <f t="shared" si="2219"/>
        <v>0</v>
      </c>
      <c r="P925" s="11">
        <f t="shared" si="2219"/>
        <v>0</v>
      </c>
      <c r="Q925" s="11">
        <f t="shared" si="2219"/>
        <v>0</v>
      </c>
      <c r="R925" s="11">
        <f t="shared" si="2219"/>
        <v>0</v>
      </c>
      <c r="S925" s="11">
        <f t="shared" si="2219"/>
        <v>54840</v>
      </c>
      <c r="T925" s="11">
        <f t="shared" si="2219"/>
        <v>0</v>
      </c>
      <c r="U925" s="11">
        <f t="shared" si="2219"/>
        <v>0</v>
      </c>
      <c r="V925" s="11">
        <f t="shared" si="2219"/>
        <v>0</v>
      </c>
      <c r="W925" s="11">
        <f t="shared" ref="U925:AJ927" si="2220">W926</f>
        <v>0</v>
      </c>
      <c r="X925" s="11">
        <f t="shared" si="2220"/>
        <v>0</v>
      </c>
      <c r="Y925" s="11">
        <f t="shared" si="2220"/>
        <v>54840</v>
      </c>
      <c r="Z925" s="11">
        <f t="shared" si="2220"/>
        <v>0</v>
      </c>
      <c r="AA925" s="11">
        <f t="shared" si="2220"/>
        <v>0</v>
      </c>
      <c r="AB925" s="11">
        <f t="shared" si="2220"/>
        <v>0</v>
      </c>
      <c r="AC925" s="11">
        <f t="shared" si="2220"/>
        <v>0</v>
      </c>
      <c r="AD925" s="11">
        <f t="shared" si="2220"/>
        <v>0</v>
      </c>
      <c r="AE925" s="11">
        <f t="shared" si="2220"/>
        <v>54840</v>
      </c>
      <c r="AF925" s="11">
        <f t="shared" si="2220"/>
        <v>0</v>
      </c>
      <c r="AG925" s="11">
        <f t="shared" si="2220"/>
        <v>0</v>
      </c>
      <c r="AH925" s="11">
        <f t="shared" si="2220"/>
        <v>0</v>
      </c>
      <c r="AI925" s="11">
        <f t="shared" si="2220"/>
        <v>0</v>
      </c>
      <c r="AJ925" s="11">
        <f t="shared" si="2220"/>
        <v>0</v>
      </c>
      <c r="AK925" s="11">
        <f t="shared" ref="AG925:AV927" si="2221">AK926</f>
        <v>54840</v>
      </c>
      <c r="AL925" s="11">
        <f t="shared" si="2221"/>
        <v>0</v>
      </c>
      <c r="AM925" s="11">
        <f t="shared" si="2221"/>
        <v>0</v>
      </c>
      <c r="AN925" s="11">
        <f t="shared" si="2221"/>
        <v>0</v>
      </c>
      <c r="AO925" s="11">
        <f t="shared" si="2221"/>
        <v>0</v>
      </c>
      <c r="AP925" s="11">
        <f t="shared" si="2221"/>
        <v>0</v>
      </c>
      <c r="AQ925" s="11">
        <f t="shared" si="2221"/>
        <v>54840</v>
      </c>
      <c r="AR925" s="11">
        <f t="shared" si="2221"/>
        <v>0</v>
      </c>
      <c r="AS925" s="11">
        <f t="shared" si="2221"/>
        <v>0</v>
      </c>
      <c r="AT925" s="11">
        <f t="shared" si="2221"/>
        <v>0</v>
      </c>
      <c r="AU925" s="11">
        <f t="shared" si="2221"/>
        <v>0</v>
      </c>
      <c r="AV925" s="11">
        <f t="shared" si="2221"/>
        <v>0</v>
      </c>
      <c r="AW925" s="11">
        <f t="shared" ref="AS925:BH927" si="2222">AW926</f>
        <v>54840</v>
      </c>
      <c r="AX925" s="11">
        <f t="shared" si="2222"/>
        <v>0</v>
      </c>
      <c r="AY925" s="11">
        <f t="shared" si="2222"/>
        <v>-270</v>
      </c>
      <c r="AZ925" s="11">
        <f t="shared" si="2222"/>
        <v>0</v>
      </c>
      <c r="BA925" s="11">
        <f t="shared" si="2222"/>
        <v>0</v>
      </c>
      <c r="BB925" s="11">
        <f t="shared" si="2222"/>
        <v>0</v>
      </c>
      <c r="BC925" s="11">
        <f t="shared" si="2222"/>
        <v>54570</v>
      </c>
      <c r="BD925" s="11">
        <f t="shared" si="2222"/>
        <v>0</v>
      </c>
      <c r="BE925" s="11">
        <f t="shared" si="2222"/>
        <v>0</v>
      </c>
      <c r="BF925" s="11">
        <f t="shared" si="2222"/>
        <v>0</v>
      </c>
      <c r="BG925" s="11">
        <f t="shared" si="2222"/>
        <v>0</v>
      </c>
      <c r="BH925" s="11">
        <f t="shared" si="2222"/>
        <v>0</v>
      </c>
      <c r="BI925" s="11">
        <f t="shared" ref="BE925:BT927" si="2223">BI926</f>
        <v>54570</v>
      </c>
      <c r="BJ925" s="11">
        <f t="shared" si="2223"/>
        <v>0</v>
      </c>
      <c r="BK925" s="11">
        <f t="shared" si="2223"/>
        <v>0</v>
      </c>
      <c r="BL925" s="11">
        <f t="shared" si="2223"/>
        <v>0</v>
      </c>
      <c r="BM925" s="11">
        <f t="shared" si="2223"/>
        <v>0</v>
      </c>
      <c r="BN925" s="11">
        <f t="shared" si="2223"/>
        <v>0</v>
      </c>
      <c r="BO925" s="11">
        <f t="shared" si="2223"/>
        <v>54570</v>
      </c>
      <c r="BP925" s="11">
        <f t="shared" si="2223"/>
        <v>0</v>
      </c>
      <c r="BQ925" s="11">
        <f t="shared" si="2223"/>
        <v>0</v>
      </c>
      <c r="BR925" s="11">
        <f t="shared" si="2223"/>
        <v>0</v>
      </c>
      <c r="BS925" s="11">
        <f t="shared" si="2223"/>
        <v>0</v>
      </c>
      <c r="BT925" s="11">
        <f t="shared" si="2223"/>
        <v>0</v>
      </c>
      <c r="BU925" s="11">
        <f t="shared" ref="BQ925:CF927" si="2224">BU926</f>
        <v>54570</v>
      </c>
      <c r="BV925" s="11">
        <f t="shared" si="2224"/>
        <v>0</v>
      </c>
      <c r="BW925" s="11">
        <f t="shared" si="2224"/>
        <v>0</v>
      </c>
      <c r="BX925" s="11">
        <f t="shared" si="2224"/>
        <v>0</v>
      </c>
      <c r="BY925" s="11">
        <f t="shared" si="2224"/>
        <v>0</v>
      </c>
      <c r="BZ925" s="11">
        <f t="shared" si="2224"/>
        <v>0</v>
      </c>
      <c r="CA925" s="11">
        <f t="shared" si="2224"/>
        <v>54570</v>
      </c>
      <c r="CB925" s="11">
        <f t="shared" si="2224"/>
        <v>0</v>
      </c>
      <c r="CC925" s="11">
        <f t="shared" si="2224"/>
        <v>0</v>
      </c>
      <c r="CD925" s="11">
        <f t="shared" si="2224"/>
        <v>0</v>
      </c>
      <c r="CE925" s="11">
        <f t="shared" si="2224"/>
        <v>0</v>
      </c>
      <c r="CF925" s="11">
        <f t="shared" si="2224"/>
        <v>0</v>
      </c>
      <c r="CG925" s="11">
        <f t="shared" ref="CC925:CH927" si="2225">CG926</f>
        <v>54570</v>
      </c>
      <c r="CH925" s="11">
        <f t="shared" si="2225"/>
        <v>0</v>
      </c>
    </row>
    <row r="926" spans="1:86" ht="33" hidden="1" x14ac:dyDescent="0.25">
      <c r="A926" s="25" t="s">
        <v>215</v>
      </c>
      <c r="B926" s="26">
        <v>913</v>
      </c>
      <c r="C926" s="26" t="s">
        <v>7</v>
      </c>
      <c r="D926" s="26" t="s">
        <v>117</v>
      </c>
      <c r="E926" s="26" t="s">
        <v>216</v>
      </c>
      <c r="F926" s="26"/>
      <c r="G926" s="11">
        <f t="shared" si="2219"/>
        <v>54840</v>
      </c>
      <c r="H926" s="11">
        <f t="shared" si="2219"/>
        <v>0</v>
      </c>
      <c r="I926" s="11">
        <f t="shared" si="2219"/>
        <v>0</v>
      </c>
      <c r="J926" s="11">
        <f t="shared" si="2219"/>
        <v>0</v>
      </c>
      <c r="K926" s="11">
        <f t="shared" si="2219"/>
        <v>0</v>
      </c>
      <c r="L926" s="11">
        <f t="shared" si="2219"/>
        <v>0</v>
      </c>
      <c r="M926" s="11">
        <f t="shared" si="2219"/>
        <v>54840</v>
      </c>
      <c r="N926" s="11">
        <f t="shared" si="2219"/>
        <v>0</v>
      </c>
      <c r="O926" s="11">
        <f t="shared" si="2219"/>
        <v>0</v>
      </c>
      <c r="P926" s="11">
        <f t="shared" si="2219"/>
        <v>0</v>
      </c>
      <c r="Q926" s="11">
        <f t="shared" si="2219"/>
        <v>0</v>
      </c>
      <c r="R926" s="11">
        <f t="shared" si="2219"/>
        <v>0</v>
      </c>
      <c r="S926" s="11">
        <f t="shared" si="2219"/>
        <v>54840</v>
      </c>
      <c r="T926" s="11">
        <f t="shared" si="2219"/>
        <v>0</v>
      </c>
      <c r="U926" s="11">
        <f t="shared" si="2220"/>
        <v>0</v>
      </c>
      <c r="V926" s="11">
        <f t="shared" si="2220"/>
        <v>0</v>
      </c>
      <c r="W926" s="11">
        <f t="shared" si="2220"/>
        <v>0</v>
      </c>
      <c r="X926" s="11">
        <f t="shared" si="2220"/>
        <v>0</v>
      </c>
      <c r="Y926" s="11">
        <f t="shared" si="2220"/>
        <v>54840</v>
      </c>
      <c r="Z926" s="11">
        <f t="shared" si="2220"/>
        <v>0</v>
      </c>
      <c r="AA926" s="11">
        <f t="shared" si="2220"/>
        <v>0</v>
      </c>
      <c r="AB926" s="11">
        <f t="shared" si="2220"/>
        <v>0</v>
      </c>
      <c r="AC926" s="11">
        <f t="shared" si="2220"/>
        <v>0</v>
      </c>
      <c r="AD926" s="11">
        <f t="shared" si="2220"/>
        <v>0</v>
      </c>
      <c r="AE926" s="11">
        <f t="shared" si="2220"/>
        <v>54840</v>
      </c>
      <c r="AF926" s="11">
        <f t="shared" si="2220"/>
        <v>0</v>
      </c>
      <c r="AG926" s="11">
        <f t="shared" si="2221"/>
        <v>0</v>
      </c>
      <c r="AH926" s="11">
        <f t="shared" si="2221"/>
        <v>0</v>
      </c>
      <c r="AI926" s="11">
        <f t="shared" si="2221"/>
        <v>0</v>
      </c>
      <c r="AJ926" s="11">
        <f t="shared" si="2221"/>
        <v>0</v>
      </c>
      <c r="AK926" s="11">
        <f t="shared" si="2221"/>
        <v>54840</v>
      </c>
      <c r="AL926" s="11">
        <f t="shared" si="2221"/>
        <v>0</v>
      </c>
      <c r="AM926" s="11">
        <f t="shared" si="2221"/>
        <v>0</v>
      </c>
      <c r="AN926" s="11">
        <f t="shared" si="2221"/>
        <v>0</v>
      </c>
      <c r="AO926" s="11">
        <f t="shared" si="2221"/>
        <v>0</v>
      </c>
      <c r="AP926" s="11">
        <f t="shared" si="2221"/>
        <v>0</v>
      </c>
      <c r="AQ926" s="11">
        <f t="shared" si="2221"/>
        <v>54840</v>
      </c>
      <c r="AR926" s="11">
        <f t="shared" si="2221"/>
        <v>0</v>
      </c>
      <c r="AS926" s="11">
        <f t="shared" si="2222"/>
        <v>0</v>
      </c>
      <c r="AT926" s="11">
        <f t="shared" si="2222"/>
        <v>0</v>
      </c>
      <c r="AU926" s="11">
        <f t="shared" si="2222"/>
        <v>0</v>
      </c>
      <c r="AV926" s="11">
        <f t="shared" si="2222"/>
        <v>0</v>
      </c>
      <c r="AW926" s="11">
        <f t="shared" si="2222"/>
        <v>54840</v>
      </c>
      <c r="AX926" s="11">
        <f t="shared" si="2222"/>
        <v>0</v>
      </c>
      <c r="AY926" s="11">
        <f t="shared" si="2222"/>
        <v>-270</v>
      </c>
      <c r="AZ926" s="11">
        <f t="shared" si="2222"/>
        <v>0</v>
      </c>
      <c r="BA926" s="11">
        <f t="shared" si="2222"/>
        <v>0</v>
      </c>
      <c r="BB926" s="11">
        <f t="shared" si="2222"/>
        <v>0</v>
      </c>
      <c r="BC926" s="11">
        <f t="shared" si="2222"/>
        <v>54570</v>
      </c>
      <c r="BD926" s="11">
        <f t="shared" si="2222"/>
        <v>0</v>
      </c>
      <c r="BE926" s="11">
        <f t="shared" si="2223"/>
        <v>0</v>
      </c>
      <c r="BF926" s="11">
        <f t="shared" si="2223"/>
        <v>0</v>
      </c>
      <c r="BG926" s="11">
        <f t="shared" si="2223"/>
        <v>0</v>
      </c>
      <c r="BH926" s="11">
        <f t="shared" si="2223"/>
        <v>0</v>
      </c>
      <c r="BI926" s="11">
        <f t="shared" si="2223"/>
        <v>54570</v>
      </c>
      <c r="BJ926" s="11">
        <f t="shared" si="2223"/>
        <v>0</v>
      </c>
      <c r="BK926" s="11">
        <f t="shared" si="2223"/>
        <v>0</v>
      </c>
      <c r="BL926" s="11">
        <f t="shared" si="2223"/>
        <v>0</v>
      </c>
      <c r="BM926" s="11">
        <f t="shared" si="2223"/>
        <v>0</v>
      </c>
      <c r="BN926" s="11">
        <f t="shared" si="2223"/>
        <v>0</v>
      </c>
      <c r="BO926" s="11">
        <f t="shared" si="2223"/>
        <v>54570</v>
      </c>
      <c r="BP926" s="11">
        <f t="shared" si="2223"/>
        <v>0</v>
      </c>
      <c r="BQ926" s="11">
        <f t="shared" si="2224"/>
        <v>0</v>
      </c>
      <c r="BR926" s="11">
        <f t="shared" si="2224"/>
        <v>0</v>
      </c>
      <c r="BS926" s="11">
        <f t="shared" si="2224"/>
        <v>0</v>
      </c>
      <c r="BT926" s="11">
        <f t="shared" si="2224"/>
        <v>0</v>
      </c>
      <c r="BU926" s="11">
        <f t="shared" si="2224"/>
        <v>54570</v>
      </c>
      <c r="BV926" s="11">
        <f t="shared" si="2224"/>
        <v>0</v>
      </c>
      <c r="BW926" s="11">
        <f t="shared" si="2224"/>
        <v>0</v>
      </c>
      <c r="BX926" s="11">
        <f t="shared" si="2224"/>
        <v>0</v>
      </c>
      <c r="BY926" s="11">
        <f t="shared" si="2224"/>
        <v>0</v>
      </c>
      <c r="BZ926" s="11">
        <f t="shared" si="2224"/>
        <v>0</v>
      </c>
      <c r="CA926" s="11">
        <f t="shared" si="2224"/>
        <v>54570</v>
      </c>
      <c r="CB926" s="11">
        <f t="shared" si="2224"/>
        <v>0</v>
      </c>
      <c r="CC926" s="11">
        <f t="shared" si="2225"/>
        <v>0</v>
      </c>
      <c r="CD926" s="11">
        <f t="shared" si="2225"/>
        <v>0</v>
      </c>
      <c r="CE926" s="11">
        <f t="shared" si="2225"/>
        <v>0</v>
      </c>
      <c r="CF926" s="11">
        <f t="shared" si="2225"/>
        <v>0</v>
      </c>
      <c r="CG926" s="11">
        <f t="shared" si="2225"/>
        <v>54570</v>
      </c>
      <c r="CH926" s="11">
        <f t="shared" si="2225"/>
        <v>0</v>
      </c>
    </row>
    <row r="927" spans="1:86" ht="33" hidden="1" x14ac:dyDescent="0.25">
      <c r="A927" s="25" t="s">
        <v>11</v>
      </c>
      <c r="B927" s="26">
        <v>913</v>
      </c>
      <c r="C927" s="26" t="s">
        <v>7</v>
      </c>
      <c r="D927" s="26" t="s">
        <v>117</v>
      </c>
      <c r="E927" s="26" t="s">
        <v>216</v>
      </c>
      <c r="F927" s="26" t="s">
        <v>12</v>
      </c>
      <c r="G927" s="8">
        <f t="shared" si="2219"/>
        <v>54840</v>
      </c>
      <c r="H927" s="8">
        <f t="shared" si="2219"/>
        <v>0</v>
      </c>
      <c r="I927" s="8">
        <f t="shared" si="2219"/>
        <v>0</v>
      </c>
      <c r="J927" s="8">
        <f t="shared" si="2219"/>
        <v>0</v>
      </c>
      <c r="K927" s="8">
        <f t="shared" si="2219"/>
        <v>0</v>
      </c>
      <c r="L927" s="8">
        <f t="shared" si="2219"/>
        <v>0</v>
      </c>
      <c r="M927" s="8">
        <f t="shared" si="2219"/>
        <v>54840</v>
      </c>
      <c r="N927" s="8">
        <f t="shared" si="2219"/>
        <v>0</v>
      </c>
      <c r="O927" s="8">
        <f t="shared" si="2219"/>
        <v>0</v>
      </c>
      <c r="P927" s="8">
        <f t="shared" si="2219"/>
        <v>0</v>
      </c>
      <c r="Q927" s="8">
        <f t="shared" si="2219"/>
        <v>0</v>
      </c>
      <c r="R927" s="8">
        <f t="shared" si="2219"/>
        <v>0</v>
      </c>
      <c r="S927" s="8">
        <f t="shared" si="2219"/>
        <v>54840</v>
      </c>
      <c r="T927" s="8">
        <f t="shared" si="2219"/>
        <v>0</v>
      </c>
      <c r="U927" s="8">
        <f t="shared" si="2220"/>
        <v>0</v>
      </c>
      <c r="V927" s="8">
        <f t="shared" si="2220"/>
        <v>0</v>
      </c>
      <c r="W927" s="8">
        <f t="shared" si="2220"/>
        <v>0</v>
      </c>
      <c r="X927" s="8">
        <f t="shared" si="2220"/>
        <v>0</v>
      </c>
      <c r="Y927" s="8">
        <f t="shared" si="2220"/>
        <v>54840</v>
      </c>
      <c r="Z927" s="8">
        <f t="shared" si="2220"/>
        <v>0</v>
      </c>
      <c r="AA927" s="8">
        <f t="shared" si="2220"/>
        <v>0</v>
      </c>
      <c r="AB927" s="8">
        <f t="shared" si="2220"/>
        <v>0</v>
      </c>
      <c r="AC927" s="8">
        <f t="shared" si="2220"/>
        <v>0</v>
      </c>
      <c r="AD927" s="8">
        <f t="shared" si="2220"/>
        <v>0</v>
      </c>
      <c r="AE927" s="8">
        <f t="shared" si="2220"/>
        <v>54840</v>
      </c>
      <c r="AF927" s="8">
        <f t="shared" si="2220"/>
        <v>0</v>
      </c>
      <c r="AG927" s="8">
        <f t="shared" si="2221"/>
        <v>0</v>
      </c>
      <c r="AH927" s="8">
        <f t="shared" si="2221"/>
        <v>0</v>
      </c>
      <c r="AI927" s="8">
        <f t="shared" si="2221"/>
        <v>0</v>
      </c>
      <c r="AJ927" s="8">
        <f t="shared" si="2221"/>
        <v>0</v>
      </c>
      <c r="AK927" s="8">
        <f t="shared" si="2221"/>
        <v>54840</v>
      </c>
      <c r="AL927" s="8">
        <f t="shared" si="2221"/>
        <v>0</v>
      </c>
      <c r="AM927" s="8">
        <f t="shared" si="2221"/>
        <v>0</v>
      </c>
      <c r="AN927" s="8">
        <f t="shared" si="2221"/>
        <v>0</v>
      </c>
      <c r="AO927" s="8">
        <f t="shared" si="2221"/>
        <v>0</v>
      </c>
      <c r="AP927" s="8">
        <f t="shared" si="2221"/>
        <v>0</v>
      </c>
      <c r="AQ927" s="8">
        <f t="shared" si="2221"/>
        <v>54840</v>
      </c>
      <c r="AR927" s="8">
        <f t="shared" si="2221"/>
        <v>0</v>
      </c>
      <c r="AS927" s="8">
        <f t="shared" si="2222"/>
        <v>0</v>
      </c>
      <c r="AT927" s="8">
        <f t="shared" si="2222"/>
        <v>0</v>
      </c>
      <c r="AU927" s="8">
        <f t="shared" si="2222"/>
        <v>0</v>
      </c>
      <c r="AV927" s="8">
        <f t="shared" si="2222"/>
        <v>0</v>
      </c>
      <c r="AW927" s="8">
        <f t="shared" si="2222"/>
        <v>54840</v>
      </c>
      <c r="AX927" s="8">
        <f t="shared" si="2222"/>
        <v>0</v>
      </c>
      <c r="AY927" s="8">
        <f t="shared" si="2222"/>
        <v>-270</v>
      </c>
      <c r="AZ927" s="8">
        <f t="shared" si="2222"/>
        <v>0</v>
      </c>
      <c r="BA927" s="8">
        <f t="shared" si="2222"/>
        <v>0</v>
      </c>
      <c r="BB927" s="8">
        <f t="shared" si="2222"/>
        <v>0</v>
      </c>
      <c r="BC927" s="8">
        <f t="shared" si="2222"/>
        <v>54570</v>
      </c>
      <c r="BD927" s="8">
        <f t="shared" si="2222"/>
        <v>0</v>
      </c>
      <c r="BE927" s="8">
        <f t="shared" si="2223"/>
        <v>0</v>
      </c>
      <c r="BF927" s="8">
        <f t="shared" si="2223"/>
        <v>0</v>
      </c>
      <c r="BG927" s="8">
        <f t="shared" si="2223"/>
        <v>0</v>
      </c>
      <c r="BH927" s="8">
        <f t="shared" si="2223"/>
        <v>0</v>
      </c>
      <c r="BI927" s="8">
        <f t="shared" si="2223"/>
        <v>54570</v>
      </c>
      <c r="BJ927" s="8">
        <f t="shared" si="2223"/>
        <v>0</v>
      </c>
      <c r="BK927" s="8">
        <f t="shared" si="2223"/>
        <v>0</v>
      </c>
      <c r="BL927" s="8">
        <f t="shared" si="2223"/>
        <v>0</v>
      </c>
      <c r="BM927" s="8">
        <f t="shared" si="2223"/>
        <v>0</v>
      </c>
      <c r="BN927" s="8">
        <f t="shared" si="2223"/>
        <v>0</v>
      </c>
      <c r="BO927" s="8">
        <f t="shared" si="2223"/>
        <v>54570</v>
      </c>
      <c r="BP927" s="8">
        <f t="shared" si="2223"/>
        <v>0</v>
      </c>
      <c r="BQ927" s="8">
        <f t="shared" si="2224"/>
        <v>0</v>
      </c>
      <c r="BR927" s="8">
        <f t="shared" si="2224"/>
        <v>0</v>
      </c>
      <c r="BS927" s="8">
        <f t="shared" si="2224"/>
        <v>0</v>
      </c>
      <c r="BT927" s="8">
        <f t="shared" si="2224"/>
        <v>0</v>
      </c>
      <c r="BU927" s="8">
        <f t="shared" si="2224"/>
        <v>54570</v>
      </c>
      <c r="BV927" s="8">
        <f t="shared" si="2224"/>
        <v>0</v>
      </c>
      <c r="BW927" s="8">
        <f t="shared" si="2224"/>
        <v>0</v>
      </c>
      <c r="BX927" s="8">
        <f t="shared" si="2224"/>
        <v>0</v>
      </c>
      <c r="BY927" s="8">
        <f t="shared" si="2224"/>
        <v>0</v>
      </c>
      <c r="BZ927" s="8">
        <f t="shared" si="2224"/>
        <v>0</v>
      </c>
      <c r="CA927" s="8">
        <f t="shared" si="2224"/>
        <v>54570</v>
      </c>
      <c r="CB927" s="8">
        <f t="shared" si="2224"/>
        <v>0</v>
      </c>
      <c r="CC927" s="8">
        <f t="shared" si="2225"/>
        <v>0</v>
      </c>
      <c r="CD927" s="8">
        <f t="shared" si="2225"/>
        <v>0</v>
      </c>
      <c r="CE927" s="8">
        <f t="shared" si="2225"/>
        <v>0</v>
      </c>
      <c r="CF927" s="8">
        <f t="shared" si="2225"/>
        <v>0</v>
      </c>
      <c r="CG927" s="8">
        <f t="shared" si="2225"/>
        <v>54570</v>
      </c>
      <c r="CH927" s="8">
        <f t="shared" si="2225"/>
        <v>0</v>
      </c>
    </row>
    <row r="928" spans="1:86" ht="20.100000000000001" hidden="1" customHeight="1" x14ac:dyDescent="0.25">
      <c r="A928" s="28" t="s">
        <v>23</v>
      </c>
      <c r="B928" s="26">
        <v>913</v>
      </c>
      <c r="C928" s="26" t="s">
        <v>7</v>
      </c>
      <c r="D928" s="26" t="s">
        <v>117</v>
      </c>
      <c r="E928" s="26" t="s">
        <v>216</v>
      </c>
      <c r="F928" s="26">
        <v>620</v>
      </c>
      <c r="G928" s="9">
        <f>52433+2407</f>
        <v>54840</v>
      </c>
      <c r="H928" s="9"/>
      <c r="I928" s="83"/>
      <c r="J928" s="83"/>
      <c r="K928" s="83"/>
      <c r="L928" s="83"/>
      <c r="M928" s="9">
        <f>G928+I928+J928+K928+L928</f>
        <v>54840</v>
      </c>
      <c r="N928" s="9">
        <f>H928+L928</f>
        <v>0</v>
      </c>
      <c r="O928" s="84"/>
      <c r="P928" s="84"/>
      <c r="Q928" s="84"/>
      <c r="R928" s="84"/>
      <c r="S928" s="9">
        <f>M928+O928+P928+Q928+R928</f>
        <v>54840</v>
      </c>
      <c r="T928" s="9">
        <f>N928+R928</f>
        <v>0</v>
      </c>
      <c r="U928" s="84"/>
      <c r="V928" s="84"/>
      <c r="W928" s="84"/>
      <c r="X928" s="84"/>
      <c r="Y928" s="9">
        <f>S928+U928+V928+W928+X928</f>
        <v>54840</v>
      </c>
      <c r="Z928" s="9">
        <f>T928+X928</f>
        <v>0</v>
      </c>
      <c r="AA928" s="84"/>
      <c r="AB928" s="84"/>
      <c r="AC928" s="84"/>
      <c r="AD928" s="84"/>
      <c r="AE928" s="9">
        <f>Y928+AA928+AB928+AC928+AD928</f>
        <v>54840</v>
      </c>
      <c r="AF928" s="9">
        <f>Z928+AD928</f>
        <v>0</v>
      </c>
      <c r="AG928" s="84"/>
      <c r="AH928" s="84"/>
      <c r="AI928" s="84"/>
      <c r="AJ928" s="84"/>
      <c r="AK928" s="9">
        <f>AE928+AG928+AH928+AI928+AJ928</f>
        <v>54840</v>
      </c>
      <c r="AL928" s="9">
        <f>AF928+AJ928</f>
        <v>0</v>
      </c>
      <c r="AM928" s="84"/>
      <c r="AN928" s="84"/>
      <c r="AO928" s="84"/>
      <c r="AP928" s="84"/>
      <c r="AQ928" s="9">
        <f>AK928+AM928+AN928+AO928+AP928</f>
        <v>54840</v>
      </c>
      <c r="AR928" s="9">
        <f>AL928+AP928</f>
        <v>0</v>
      </c>
      <c r="AS928" s="84"/>
      <c r="AT928" s="84"/>
      <c r="AU928" s="84"/>
      <c r="AV928" s="84"/>
      <c r="AW928" s="9">
        <f>AQ928+AS928+AT928+AU928+AV928</f>
        <v>54840</v>
      </c>
      <c r="AX928" s="9">
        <f>AR928+AV928</f>
        <v>0</v>
      </c>
      <c r="AY928" s="84">
        <v>-270</v>
      </c>
      <c r="AZ928" s="84"/>
      <c r="BA928" s="84"/>
      <c r="BB928" s="84"/>
      <c r="BC928" s="9">
        <f>AW928+AY928+AZ928+BA928+BB928</f>
        <v>54570</v>
      </c>
      <c r="BD928" s="9">
        <f>AX928+BB928</f>
        <v>0</v>
      </c>
      <c r="BE928" s="84"/>
      <c r="BF928" s="84"/>
      <c r="BG928" s="84"/>
      <c r="BH928" s="84"/>
      <c r="BI928" s="9">
        <f>BC928+BE928+BF928+BG928+BH928</f>
        <v>54570</v>
      </c>
      <c r="BJ928" s="9">
        <f>BD928+BH928</f>
        <v>0</v>
      </c>
      <c r="BK928" s="84"/>
      <c r="BL928" s="84"/>
      <c r="BM928" s="84"/>
      <c r="BN928" s="84"/>
      <c r="BO928" s="9">
        <f>BI928+BK928+BL928+BM928+BN928</f>
        <v>54570</v>
      </c>
      <c r="BP928" s="9">
        <f>BJ928+BN928</f>
        <v>0</v>
      </c>
      <c r="BQ928" s="84"/>
      <c r="BR928" s="84"/>
      <c r="BS928" s="84"/>
      <c r="BT928" s="84"/>
      <c r="BU928" s="9">
        <f>BO928+BQ928+BR928+BS928+BT928</f>
        <v>54570</v>
      </c>
      <c r="BV928" s="9">
        <f>BP928+BT928</f>
        <v>0</v>
      </c>
      <c r="BW928" s="84"/>
      <c r="BX928" s="84"/>
      <c r="BY928" s="84"/>
      <c r="BZ928" s="84"/>
      <c r="CA928" s="9">
        <f>BU928+BW928+BX928+BY928+BZ928</f>
        <v>54570</v>
      </c>
      <c r="CB928" s="9">
        <f>BV928+BZ928</f>
        <v>0</v>
      </c>
      <c r="CC928" s="84"/>
      <c r="CD928" s="84"/>
      <c r="CE928" s="84"/>
      <c r="CF928" s="84"/>
      <c r="CG928" s="9">
        <f>CA928+CC928+CD928+CE928+CF928</f>
        <v>54570</v>
      </c>
      <c r="CH928" s="9">
        <f>CB928+CF928</f>
        <v>0</v>
      </c>
    </row>
    <row r="929" spans="1:86" ht="20.100000000000001" hidden="1" customHeight="1" x14ac:dyDescent="0.25">
      <c r="A929" s="28" t="s">
        <v>14</v>
      </c>
      <c r="B929" s="26">
        <v>913</v>
      </c>
      <c r="C929" s="26" t="s">
        <v>7</v>
      </c>
      <c r="D929" s="26" t="s">
        <v>117</v>
      </c>
      <c r="E929" s="26" t="s">
        <v>185</v>
      </c>
      <c r="F929" s="26"/>
      <c r="G929" s="9">
        <f t="shared" ref="G929:V931" si="2226">G930</f>
        <v>1426</v>
      </c>
      <c r="H929" s="9">
        <f t="shared" si="2226"/>
        <v>0</v>
      </c>
      <c r="I929" s="9">
        <f t="shared" si="2226"/>
        <v>0</v>
      </c>
      <c r="J929" s="9">
        <f t="shared" si="2226"/>
        <v>0</v>
      </c>
      <c r="K929" s="9">
        <f t="shared" si="2226"/>
        <v>0</v>
      </c>
      <c r="L929" s="9">
        <f t="shared" si="2226"/>
        <v>0</v>
      </c>
      <c r="M929" s="9">
        <f t="shared" si="2226"/>
        <v>1426</v>
      </c>
      <c r="N929" s="9">
        <f t="shared" si="2226"/>
        <v>0</v>
      </c>
      <c r="O929" s="9">
        <f t="shared" si="2226"/>
        <v>0</v>
      </c>
      <c r="P929" s="9">
        <f t="shared" si="2226"/>
        <v>0</v>
      </c>
      <c r="Q929" s="9">
        <f t="shared" si="2226"/>
        <v>0</v>
      </c>
      <c r="R929" s="9">
        <f t="shared" si="2226"/>
        <v>0</v>
      </c>
      <c r="S929" s="9">
        <f t="shared" si="2226"/>
        <v>1426</v>
      </c>
      <c r="T929" s="9">
        <f t="shared" si="2226"/>
        <v>0</v>
      </c>
      <c r="U929" s="9">
        <f t="shared" si="2226"/>
        <v>-708</v>
      </c>
      <c r="V929" s="9">
        <f t="shared" si="2226"/>
        <v>0</v>
      </c>
      <c r="W929" s="9">
        <f t="shared" ref="U929:AJ931" si="2227">W930</f>
        <v>0</v>
      </c>
      <c r="X929" s="9">
        <f t="shared" si="2227"/>
        <v>0</v>
      </c>
      <c r="Y929" s="9">
        <f t="shared" si="2227"/>
        <v>718</v>
      </c>
      <c r="Z929" s="9">
        <f t="shared" si="2227"/>
        <v>0</v>
      </c>
      <c r="AA929" s="9">
        <f t="shared" si="2227"/>
        <v>0</v>
      </c>
      <c r="AB929" s="9">
        <f t="shared" si="2227"/>
        <v>0</v>
      </c>
      <c r="AC929" s="9">
        <f t="shared" si="2227"/>
        <v>0</v>
      </c>
      <c r="AD929" s="9">
        <f t="shared" si="2227"/>
        <v>0</v>
      </c>
      <c r="AE929" s="9">
        <f t="shared" si="2227"/>
        <v>718</v>
      </c>
      <c r="AF929" s="9">
        <f t="shared" si="2227"/>
        <v>0</v>
      </c>
      <c r="AG929" s="9">
        <f t="shared" si="2227"/>
        <v>0</v>
      </c>
      <c r="AH929" s="9">
        <f t="shared" si="2227"/>
        <v>0</v>
      </c>
      <c r="AI929" s="9">
        <f t="shared" si="2227"/>
        <v>0</v>
      </c>
      <c r="AJ929" s="9">
        <f t="shared" si="2227"/>
        <v>0</v>
      </c>
      <c r="AK929" s="9">
        <f t="shared" ref="AG929:AV931" si="2228">AK930</f>
        <v>718</v>
      </c>
      <c r="AL929" s="9">
        <f t="shared" si="2228"/>
        <v>0</v>
      </c>
      <c r="AM929" s="9">
        <f t="shared" si="2228"/>
        <v>0</v>
      </c>
      <c r="AN929" s="9">
        <f t="shared" si="2228"/>
        <v>0</v>
      </c>
      <c r="AO929" s="9">
        <f t="shared" si="2228"/>
        <v>0</v>
      </c>
      <c r="AP929" s="9">
        <f t="shared" si="2228"/>
        <v>0</v>
      </c>
      <c r="AQ929" s="9">
        <f t="shared" si="2228"/>
        <v>718</v>
      </c>
      <c r="AR929" s="9">
        <f t="shared" si="2228"/>
        <v>0</v>
      </c>
      <c r="AS929" s="9">
        <f t="shared" si="2228"/>
        <v>-14</v>
      </c>
      <c r="AT929" s="9">
        <f t="shared" si="2228"/>
        <v>0</v>
      </c>
      <c r="AU929" s="9">
        <f t="shared" si="2228"/>
        <v>0</v>
      </c>
      <c r="AV929" s="9">
        <f t="shared" si="2228"/>
        <v>0</v>
      </c>
      <c r="AW929" s="9">
        <f t="shared" ref="AS929:BH931" si="2229">AW930</f>
        <v>704</v>
      </c>
      <c r="AX929" s="9">
        <f t="shared" si="2229"/>
        <v>0</v>
      </c>
      <c r="AY929" s="9">
        <f t="shared" si="2229"/>
        <v>0</v>
      </c>
      <c r="AZ929" s="9">
        <f t="shared" si="2229"/>
        <v>0</v>
      </c>
      <c r="BA929" s="9">
        <f t="shared" si="2229"/>
        <v>0</v>
      </c>
      <c r="BB929" s="9">
        <f t="shared" si="2229"/>
        <v>0</v>
      </c>
      <c r="BC929" s="9">
        <f t="shared" si="2229"/>
        <v>704</v>
      </c>
      <c r="BD929" s="9">
        <f t="shared" si="2229"/>
        <v>0</v>
      </c>
      <c r="BE929" s="9">
        <f t="shared" si="2229"/>
        <v>0</v>
      </c>
      <c r="BF929" s="9">
        <f t="shared" si="2229"/>
        <v>0</v>
      </c>
      <c r="BG929" s="9">
        <f t="shared" si="2229"/>
        <v>0</v>
      </c>
      <c r="BH929" s="9">
        <f t="shared" si="2229"/>
        <v>0</v>
      </c>
      <c r="BI929" s="9">
        <f t="shared" ref="BE929:BT931" si="2230">BI930</f>
        <v>704</v>
      </c>
      <c r="BJ929" s="9">
        <f t="shared" si="2230"/>
        <v>0</v>
      </c>
      <c r="BK929" s="9">
        <f t="shared" si="2230"/>
        <v>0</v>
      </c>
      <c r="BL929" s="9">
        <f t="shared" si="2230"/>
        <v>0</v>
      </c>
      <c r="BM929" s="9">
        <f t="shared" si="2230"/>
        <v>0</v>
      </c>
      <c r="BN929" s="9">
        <f t="shared" si="2230"/>
        <v>0</v>
      </c>
      <c r="BO929" s="9">
        <f t="shared" si="2230"/>
        <v>704</v>
      </c>
      <c r="BP929" s="9">
        <f t="shared" si="2230"/>
        <v>0</v>
      </c>
      <c r="BQ929" s="9">
        <f t="shared" si="2230"/>
        <v>0</v>
      </c>
      <c r="BR929" s="9">
        <f t="shared" si="2230"/>
        <v>0</v>
      </c>
      <c r="BS929" s="9">
        <f t="shared" si="2230"/>
        <v>0</v>
      </c>
      <c r="BT929" s="9">
        <f t="shared" si="2230"/>
        <v>0</v>
      </c>
      <c r="BU929" s="9">
        <f t="shared" ref="BQ929:CF931" si="2231">BU930</f>
        <v>704</v>
      </c>
      <c r="BV929" s="9">
        <f t="shared" si="2231"/>
        <v>0</v>
      </c>
      <c r="BW929" s="9">
        <f t="shared" si="2231"/>
        <v>0</v>
      </c>
      <c r="BX929" s="9">
        <f t="shared" si="2231"/>
        <v>0</v>
      </c>
      <c r="BY929" s="9">
        <f t="shared" si="2231"/>
        <v>0</v>
      </c>
      <c r="BZ929" s="9">
        <f t="shared" si="2231"/>
        <v>0</v>
      </c>
      <c r="CA929" s="9">
        <f t="shared" si="2231"/>
        <v>704</v>
      </c>
      <c r="CB929" s="9">
        <f t="shared" si="2231"/>
        <v>0</v>
      </c>
      <c r="CC929" s="9">
        <f t="shared" si="2231"/>
        <v>0</v>
      </c>
      <c r="CD929" s="9">
        <f t="shared" si="2231"/>
        <v>0</v>
      </c>
      <c r="CE929" s="9">
        <f t="shared" si="2231"/>
        <v>0</v>
      </c>
      <c r="CF929" s="9">
        <f t="shared" si="2231"/>
        <v>0</v>
      </c>
      <c r="CG929" s="9">
        <f t="shared" ref="CC929:CH931" si="2232">CG930</f>
        <v>704</v>
      </c>
      <c r="CH929" s="9">
        <f t="shared" si="2232"/>
        <v>0</v>
      </c>
    </row>
    <row r="930" spans="1:86" ht="33" hidden="1" x14ac:dyDescent="0.25">
      <c r="A930" s="25" t="s">
        <v>217</v>
      </c>
      <c r="B930" s="26">
        <v>913</v>
      </c>
      <c r="C930" s="26" t="s">
        <v>7</v>
      </c>
      <c r="D930" s="26" t="s">
        <v>117</v>
      </c>
      <c r="E930" s="26" t="s">
        <v>218</v>
      </c>
      <c r="F930" s="26"/>
      <c r="G930" s="11">
        <f t="shared" si="2226"/>
        <v>1426</v>
      </c>
      <c r="H930" s="11">
        <f t="shared" si="2226"/>
        <v>0</v>
      </c>
      <c r="I930" s="11">
        <f t="shared" si="2226"/>
        <v>0</v>
      </c>
      <c r="J930" s="11">
        <f t="shared" si="2226"/>
        <v>0</v>
      </c>
      <c r="K930" s="11">
        <f t="shared" si="2226"/>
        <v>0</v>
      </c>
      <c r="L930" s="11">
        <f t="shared" si="2226"/>
        <v>0</v>
      </c>
      <c r="M930" s="11">
        <f t="shared" si="2226"/>
        <v>1426</v>
      </c>
      <c r="N930" s="11">
        <f t="shared" si="2226"/>
        <v>0</v>
      </c>
      <c r="O930" s="11">
        <f t="shared" si="2226"/>
        <v>0</v>
      </c>
      <c r="P930" s="11">
        <f t="shared" si="2226"/>
        <v>0</v>
      </c>
      <c r="Q930" s="11">
        <f t="shared" si="2226"/>
        <v>0</v>
      </c>
      <c r="R930" s="11">
        <f t="shared" si="2226"/>
        <v>0</v>
      </c>
      <c r="S930" s="11">
        <f t="shared" si="2226"/>
        <v>1426</v>
      </c>
      <c r="T930" s="11">
        <f t="shared" si="2226"/>
        <v>0</v>
      </c>
      <c r="U930" s="11">
        <f t="shared" si="2227"/>
        <v>-708</v>
      </c>
      <c r="V930" s="11">
        <f t="shared" si="2227"/>
        <v>0</v>
      </c>
      <c r="W930" s="11">
        <f t="shared" si="2227"/>
        <v>0</v>
      </c>
      <c r="X930" s="11">
        <f t="shared" si="2227"/>
        <v>0</v>
      </c>
      <c r="Y930" s="11">
        <f t="shared" si="2227"/>
        <v>718</v>
      </c>
      <c r="Z930" s="11">
        <f t="shared" si="2227"/>
        <v>0</v>
      </c>
      <c r="AA930" s="11">
        <f t="shared" si="2227"/>
        <v>0</v>
      </c>
      <c r="AB930" s="11">
        <f t="shared" si="2227"/>
        <v>0</v>
      </c>
      <c r="AC930" s="11">
        <f t="shared" si="2227"/>
        <v>0</v>
      </c>
      <c r="AD930" s="11">
        <f t="shared" si="2227"/>
        <v>0</v>
      </c>
      <c r="AE930" s="11">
        <f t="shared" si="2227"/>
        <v>718</v>
      </c>
      <c r="AF930" s="11">
        <f t="shared" si="2227"/>
        <v>0</v>
      </c>
      <c r="AG930" s="11">
        <f t="shared" si="2228"/>
        <v>0</v>
      </c>
      <c r="AH930" s="11">
        <f t="shared" si="2228"/>
        <v>0</v>
      </c>
      <c r="AI930" s="11">
        <f t="shared" si="2228"/>
        <v>0</v>
      </c>
      <c r="AJ930" s="11">
        <f t="shared" si="2228"/>
        <v>0</v>
      </c>
      <c r="AK930" s="11">
        <f t="shared" si="2228"/>
        <v>718</v>
      </c>
      <c r="AL930" s="11">
        <f t="shared" si="2228"/>
        <v>0</v>
      </c>
      <c r="AM930" s="11">
        <f t="shared" si="2228"/>
        <v>0</v>
      </c>
      <c r="AN930" s="11">
        <f t="shared" si="2228"/>
        <v>0</v>
      </c>
      <c r="AO930" s="11">
        <f t="shared" si="2228"/>
        <v>0</v>
      </c>
      <c r="AP930" s="11">
        <f t="shared" si="2228"/>
        <v>0</v>
      </c>
      <c r="AQ930" s="11">
        <f t="shared" si="2228"/>
        <v>718</v>
      </c>
      <c r="AR930" s="11">
        <f t="shared" si="2228"/>
        <v>0</v>
      </c>
      <c r="AS930" s="11">
        <f t="shared" si="2229"/>
        <v>-14</v>
      </c>
      <c r="AT930" s="11">
        <f t="shared" si="2229"/>
        <v>0</v>
      </c>
      <c r="AU930" s="11">
        <f t="shared" si="2229"/>
        <v>0</v>
      </c>
      <c r="AV930" s="11">
        <f t="shared" si="2229"/>
        <v>0</v>
      </c>
      <c r="AW930" s="11">
        <f t="shared" si="2229"/>
        <v>704</v>
      </c>
      <c r="AX930" s="11">
        <f t="shared" si="2229"/>
        <v>0</v>
      </c>
      <c r="AY930" s="11">
        <f t="shared" si="2229"/>
        <v>0</v>
      </c>
      <c r="AZ930" s="11">
        <f t="shared" si="2229"/>
        <v>0</v>
      </c>
      <c r="BA930" s="11">
        <f t="shared" si="2229"/>
        <v>0</v>
      </c>
      <c r="BB930" s="11">
        <f t="shared" si="2229"/>
        <v>0</v>
      </c>
      <c r="BC930" s="11">
        <f t="shared" si="2229"/>
        <v>704</v>
      </c>
      <c r="BD930" s="11">
        <f t="shared" si="2229"/>
        <v>0</v>
      </c>
      <c r="BE930" s="11">
        <f t="shared" si="2230"/>
        <v>0</v>
      </c>
      <c r="BF930" s="11">
        <f t="shared" si="2230"/>
        <v>0</v>
      </c>
      <c r="BG930" s="11">
        <f t="shared" si="2230"/>
        <v>0</v>
      </c>
      <c r="BH930" s="11">
        <f t="shared" si="2230"/>
        <v>0</v>
      </c>
      <c r="BI930" s="11">
        <f t="shared" si="2230"/>
        <v>704</v>
      </c>
      <c r="BJ930" s="11">
        <f t="shared" si="2230"/>
        <v>0</v>
      </c>
      <c r="BK930" s="11">
        <f t="shared" si="2230"/>
        <v>0</v>
      </c>
      <c r="BL930" s="11">
        <f t="shared" si="2230"/>
        <v>0</v>
      </c>
      <c r="BM930" s="11">
        <f t="shared" si="2230"/>
        <v>0</v>
      </c>
      <c r="BN930" s="11">
        <f t="shared" si="2230"/>
        <v>0</v>
      </c>
      <c r="BO930" s="11">
        <f t="shared" si="2230"/>
        <v>704</v>
      </c>
      <c r="BP930" s="11">
        <f t="shared" si="2230"/>
        <v>0</v>
      </c>
      <c r="BQ930" s="11">
        <f t="shared" si="2231"/>
        <v>0</v>
      </c>
      <c r="BR930" s="11">
        <f t="shared" si="2231"/>
        <v>0</v>
      </c>
      <c r="BS930" s="11">
        <f t="shared" si="2231"/>
        <v>0</v>
      </c>
      <c r="BT930" s="11">
        <f t="shared" si="2231"/>
        <v>0</v>
      </c>
      <c r="BU930" s="11">
        <f t="shared" si="2231"/>
        <v>704</v>
      </c>
      <c r="BV930" s="11">
        <f t="shared" si="2231"/>
        <v>0</v>
      </c>
      <c r="BW930" s="11">
        <f t="shared" si="2231"/>
        <v>0</v>
      </c>
      <c r="BX930" s="11">
        <f t="shared" si="2231"/>
        <v>0</v>
      </c>
      <c r="BY930" s="11">
        <f t="shared" si="2231"/>
        <v>0</v>
      </c>
      <c r="BZ930" s="11">
        <f t="shared" si="2231"/>
        <v>0</v>
      </c>
      <c r="CA930" s="11">
        <f t="shared" si="2231"/>
        <v>704</v>
      </c>
      <c r="CB930" s="11">
        <f t="shared" si="2231"/>
        <v>0</v>
      </c>
      <c r="CC930" s="11">
        <f t="shared" si="2232"/>
        <v>0</v>
      </c>
      <c r="CD930" s="11">
        <f t="shared" si="2232"/>
        <v>0</v>
      </c>
      <c r="CE930" s="11">
        <f t="shared" si="2232"/>
        <v>0</v>
      </c>
      <c r="CF930" s="11">
        <f t="shared" si="2232"/>
        <v>0</v>
      </c>
      <c r="CG930" s="11">
        <f t="shared" si="2232"/>
        <v>704</v>
      </c>
      <c r="CH930" s="11">
        <f t="shared" si="2232"/>
        <v>0</v>
      </c>
    </row>
    <row r="931" spans="1:86" ht="33" hidden="1" x14ac:dyDescent="0.25">
      <c r="A931" s="25" t="s">
        <v>11</v>
      </c>
      <c r="B931" s="26">
        <v>913</v>
      </c>
      <c r="C931" s="26" t="s">
        <v>7</v>
      </c>
      <c r="D931" s="26" t="s">
        <v>117</v>
      </c>
      <c r="E931" s="26" t="s">
        <v>218</v>
      </c>
      <c r="F931" s="26" t="s">
        <v>12</v>
      </c>
      <c r="G931" s="8">
        <f t="shared" si="2226"/>
        <v>1426</v>
      </c>
      <c r="H931" s="8">
        <f t="shared" si="2226"/>
        <v>0</v>
      </c>
      <c r="I931" s="8">
        <f t="shared" si="2226"/>
        <v>0</v>
      </c>
      <c r="J931" s="8">
        <f t="shared" si="2226"/>
        <v>0</v>
      </c>
      <c r="K931" s="8">
        <f t="shared" si="2226"/>
        <v>0</v>
      </c>
      <c r="L931" s="8">
        <f t="shared" si="2226"/>
        <v>0</v>
      </c>
      <c r="M931" s="8">
        <f t="shared" si="2226"/>
        <v>1426</v>
      </c>
      <c r="N931" s="8">
        <f t="shared" si="2226"/>
        <v>0</v>
      </c>
      <c r="O931" s="8">
        <f t="shared" si="2226"/>
        <v>0</v>
      </c>
      <c r="P931" s="8">
        <f t="shared" si="2226"/>
        <v>0</v>
      </c>
      <c r="Q931" s="8">
        <f t="shared" si="2226"/>
        <v>0</v>
      </c>
      <c r="R931" s="8">
        <f t="shared" si="2226"/>
        <v>0</v>
      </c>
      <c r="S931" s="8">
        <f t="shared" si="2226"/>
        <v>1426</v>
      </c>
      <c r="T931" s="8">
        <f t="shared" si="2226"/>
        <v>0</v>
      </c>
      <c r="U931" s="8">
        <f t="shared" si="2227"/>
        <v>-708</v>
      </c>
      <c r="V931" s="8">
        <f t="shared" si="2227"/>
        <v>0</v>
      </c>
      <c r="W931" s="8">
        <f t="shared" si="2227"/>
        <v>0</v>
      </c>
      <c r="X931" s="8">
        <f t="shared" si="2227"/>
        <v>0</v>
      </c>
      <c r="Y931" s="8">
        <f t="shared" si="2227"/>
        <v>718</v>
      </c>
      <c r="Z931" s="8">
        <f t="shared" si="2227"/>
        <v>0</v>
      </c>
      <c r="AA931" s="8">
        <f t="shared" si="2227"/>
        <v>0</v>
      </c>
      <c r="AB931" s="8">
        <f t="shared" si="2227"/>
        <v>0</v>
      </c>
      <c r="AC931" s="8">
        <f t="shared" si="2227"/>
        <v>0</v>
      </c>
      <c r="AD931" s="8">
        <f t="shared" si="2227"/>
        <v>0</v>
      </c>
      <c r="AE931" s="8">
        <f t="shared" si="2227"/>
        <v>718</v>
      </c>
      <c r="AF931" s="8">
        <f t="shared" si="2227"/>
        <v>0</v>
      </c>
      <c r="AG931" s="8">
        <f t="shared" si="2228"/>
        <v>0</v>
      </c>
      <c r="AH931" s="8">
        <f t="shared" si="2228"/>
        <v>0</v>
      </c>
      <c r="AI931" s="8">
        <f t="shared" si="2228"/>
        <v>0</v>
      </c>
      <c r="AJ931" s="8">
        <f t="shared" si="2228"/>
        <v>0</v>
      </c>
      <c r="AK931" s="8">
        <f t="shared" si="2228"/>
        <v>718</v>
      </c>
      <c r="AL931" s="8">
        <f t="shared" si="2228"/>
        <v>0</v>
      </c>
      <c r="AM931" s="8">
        <f t="shared" si="2228"/>
        <v>0</v>
      </c>
      <c r="AN931" s="8">
        <f t="shared" si="2228"/>
        <v>0</v>
      </c>
      <c r="AO931" s="8">
        <f t="shared" si="2228"/>
        <v>0</v>
      </c>
      <c r="AP931" s="8">
        <f t="shared" si="2228"/>
        <v>0</v>
      </c>
      <c r="AQ931" s="8">
        <f t="shared" si="2228"/>
        <v>718</v>
      </c>
      <c r="AR931" s="8">
        <f t="shared" si="2228"/>
        <v>0</v>
      </c>
      <c r="AS931" s="8">
        <f t="shared" si="2229"/>
        <v>-14</v>
      </c>
      <c r="AT931" s="8">
        <f t="shared" si="2229"/>
        <v>0</v>
      </c>
      <c r="AU931" s="8">
        <f t="shared" si="2229"/>
        <v>0</v>
      </c>
      <c r="AV931" s="8">
        <f t="shared" si="2229"/>
        <v>0</v>
      </c>
      <c r="AW931" s="8">
        <f t="shared" si="2229"/>
        <v>704</v>
      </c>
      <c r="AX931" s="8">
        <f t="shared" si="2229"/>
        <v>0</v>
      </c>
      <c r="AY931" s="8">
        <f t="shared" si="2229"/>
        <v>0</v>
      </c>
      <c r="AZ931" s="8">
        <f t="shared" si="2229"/>
        <v>0</v>
      </c>
      <c r="BA931" s="8">
        <f t="shared" si="2229"/>
        <v>0</v>
      </c>
      <c r="BB931" s="8">
        <f t="shared" si="2229"/>
        <v>0</v>
      </c>
      <c r="BC931" s="8">
        <f t="shared" si="2229"/>
        <v>704</v>
      </c>
      <c r="BD931" s="8">
        <f t="shared" si="2229"/>
        <v>0</v>
      </c>
      <c r="BE931" s="8">
        <f t="shared" si="2230"/>
        <v>0</v>
      </c>
      <c r="BF931" s="8">
        <f t="shared" si="2230"/>
        <v>0</v>
      </c>
      <c r="BG931" s="8">
        <f t="shared" si="2230"/>
        <v>0</v>
      </c>
      <c r="BH931" s="8">
        <f t="shared" si="2230"/>
        <v>0</v>
      </c>
      <c r="BI931" s="8">
        <f t="shared" si="2230"/>
        <v>704</v>
      </c>
      <c r="BJ931" s="8">
        <f t="shared" si="2230"/>
        <v>0</v>
      </c>
      <c r="BK931" s="8">
        <f t="shared" si="2230"/>
        <v>0</v>
      </c>
      <c r="BL931" s="8">
        <f t="shared" si="2230"/>
        <v>0</v>
      </c>
      <c r="BM931" s="8">
        <f t="shared" si="2230"/>
        <v>0</v>
      </c>
      <c r="BN931" s="8">
        <f t="shared" si="2230"/>
        <v>0</v>
      </c>
      <c r="BO931" s="8">
        <f t="shared" si="2230"/>
        <v>704</v>
      </c>
      <c r="BP931" s="8">
        <f t="shared" si="2230"/>
        <v>0</v>
      </c>
      <c r="BQ931" s="8">
        <f t="shared" si="2231"/>
        <v>0</v>
      </c>
      <c r="BR931" s="8">
        <f t="shared" si="2231"/>
        <v>0</v>
      </c>
      <c r="BS931" s="8">
        <f t="shared" si="2231"/>
        <v>0</v>
      </c>
      <c r="BT931" s="8">
        <f t="shared" si="2231"/>
        <v>0</v>
      </c>
      <c r="BU931" s="8">
        <f t="shared" si="2231"/>
        <v>704</v>
      </c>
      <c r="BV931" s="8">
        <f t="shared" si="2231"/>
        <v>0</v>
      </c>
      <c r="BW931" s="8">
        <f t="shared" si="2231"/>
        <v>0</v>
      </c>
      <c r="BX931" s="8">
        <f t="shared" si="2231"/>
        <v>0</v>
      </c>
      <c r="BY931" s="8">
        <f t="shared" si="2231"/>
        <v>0</v>
      </c>
      <c r="BZ931" s="8">
        <f t="shared" si="2231"/>
        <v>0</v>
      </c>
      <c r="CA931" s="8">
        <f t="shared" si="2231"/>
        <v>704</v>
      </c>
      <c r="CB931" s="8">
        <f t="shared" si="2231"/>
        <v>0</v>
      </c>
      <c r="CC931" s="8">
        <f t="shared" si="2232"/>
        <v>0</v>
      </c>
      <c r="CD931" s="8">
        <f t="shared" si="2232"/>
        <v>0</v>
      </c>
      <c r="CE931" s="8">
        <f t="shared" si="2232"/>
        <v>0</v>
      </c>
      <c r="CF931" s="8">
        <f t="shared" si="2232"/>
        <v>0</v>
      </c>
      <c r="CG931" s="8">
        <f t="shared" si="2232"/>
        <v>704</v>
      </c>
      <c r="CH931" s="8">
        <f t="shared" si="2232"/>
        <v>0</v>
      </c>
    </row>
    <row r="932" spans="1:86" ht="20.100000000000001" hidden="1" customHeight="1" x14ac:dyDescent="0.25">
      <c r="A932" s="28" t="s">
        <v>23</v>
      </c>
      <c r="B932" s="26">
        <v>913</v>
      </c>
      <c r="C932" s="26" t="s">
        <v>7</v>
      </c>
      <c r="D932" s="26" t="s">
        <v>117</v>
      </c>
      <c r="E932" s="26" t="s">
        <v>218</v>
      </c>
      <c r="F932" s="26">
        <v>620</v>
      </c>
      <c r="G932" s="9">
        <f>597+829</f>
        <v>1426</v>
      </c>
      <c r="H932" s="9"/>
      <c r="I932" s="83"/>
      <c r="J932" s="83"/>
      <c r="K932" s="83"/>
      <c r="L932" s="83"/>
      <c r="M932" s="9">
        <f>G932+I932+J932+K932+L932</f>
        <v>1426</v>
      </c>
      <c r="N932" s="9">
        <f>H932+L932</f>
        <v>0</v>
      </c>
      <c r="O932" s="84"/>
      <c r="P932" s="84"/>
      <c r="Q932" s="84"/>
      <c r="R932" s="84"/>
      <c r="S932" s="9">
        <f>M932+O932+P932+Q932+R932</f>
        <v>1426</v>
      </c>
      <c r="T932" s="9">
        <f>N932+R932</f>
        <v>0</v>
      </c>
      <c r="U932" s="8">
        <f>-442-266</f>
        <v>-708</v>
      </c>
      <c r="V932" s="84"/>
      <c r="W932" s="84"/>
      <c r="X932" s="84"/>
      <c r="Y932" s="9">
        <f>S932+U932+V932+W932+X932</f>
        <v>718</v>
      </c>
      <c r="Z932" s="9">
        <f>T932+X932</f>
        <v>0</v>
      </c>
      <c r="AA932" s="8"/>
      <c r="AB932" s="84"/>
      <c r="AC932" s="84"/>
      <c r="AD932" s="84"/>
      <c r="AE932" s="9">
        <f>Y932+AA932+AB932+AC932+AD932</f>
        <v>718</v>
      </c>
      <c r="AF932" s="9">
        <f>Z932+AD932</f>
        <v>0</v>
      </c>
      <c r="AG932" s="8"/>
      <c r="AH932" s="84"/>
      <c r="AI932" s="84"/>
      <c r="AJ932" s="84"/>
      <c r="AK932" s="9">
        <f>AE932+AG932+AH932+AI932+AJ932</f>
        <v>718</v>
      </c>
      <c r="AL932" s="9">
        <f>AF932+AJ932</f>
        <v>0</v>
      </c>
      <c r="AM932" s="8"/>
      <c r="AN932" s="84"/>
      <c r="AO932" s="84"/>
      <c r="AP932" s="84"/>
      <c r="AQ932" s="9">
        <f>AK932+AM932+AN932+AO932+AP932</f>
        <v>718</v>
      </c>
      <c r="AR932" s="9">
        <f>AL932+AP932</f>
        <v>0</v>
      </c>
      <c r="AS932" s="8">
        <v>-14</v>
      </c>
      <c r="AT932" s="84"/>
      <c r="AU932" s="84"/>
      <c r="AV932" s="84"/>
      <c r="AW932" s="9">
        <f>AQ932+AS932+AT932+AU932+AV932</f>
        <v>704</v>
      </c>
      <c r="AX932" s="9">
        <f>AR932+AV932</f>
        <v>0</v>
      </c>
      <c r="AY932" s="8"/>
      <c r="AZ932" s="84"/>
      <c r="BA932" s="84"/>
      <c r="BB932" s="84"/>
      <c r="BC932" s="9">
        <f>AW932+AY932+AZ932+BA932+BB932</f>
        <v>704</v>
      </c>
      <c r="BD932" s="9">
        <f>AX932+BB932</f>
        <v>0</v>
      </c>
      <c r="BE932" s="8"/>
      <c r="BF932" s="84"/>
      <c r="BG932" s="84"/>
      <c r="BH932" s="84"/>
      <c r="BI932" s="9">
        <f>BC932+BE932+BF932+BG932+BH932</f>
        <v>704</v>
      </c>
      <c r="BJ932" s="9">
        <f>BD932+BH932</f>
        <v>0</v>
      </c>
      <c r="BK932" s="8"/>
      <c r="BL932" s="84"/>
      <c r="BM932" s="84"/>
      <c r="BN932" s="84"/>
      <c r="BO932" s="9">
        <f>BI932+BK932+BL932+BM932+BN932</f>
        <v>704</v>
      </c>
      <c r="BP932" s="9">
        <f>BJ932+BN932</f>
        <v>0</v>
      </c>
      <c r="BQ932" s="8"/>
      <c r="BR932" s="84"/>
      <c r="BS932" s="84"/>
      <c r="BT932" s="84"/>
      <c r="BU932" s="9">
        <f>BO932+BQ932+BR932+BS932+BT932</f>
        <v>704</v>
      </c>
      <c r="BV932" s="9">
        <f>BP932+BT932</f>
        <v>0</v>
      </c>
      <c r="BW932" s="8"/>
      <c r="BX932" s="84"/>
      <c r="BY932" s="84"/>
      <c r="BZ932" s="84"/>
      <c r="CA932" s="9">
        <f>BU932+BW932+BX932+BY932+BZ932</f>
        <v>704</v>
      </c>
      <c r="CB932" s="9">
        <f>BV932+BZ932</f>
        <v>0</v>
      </c>
      <c r="CC932" s="8"/>
      <c r="CD932" s="84"/>
      <c r="CE932" s="84"/>
      <c r="CF932" s="84"/>
      <c r="CG932" s="9">
        <f>CA932+CC932+CD932+CE932+CF932</f>
        <v>704</v>
      </c>
      <c r="CH932" s="9">
        <f>CB932+CF932</f>
        <v>0</v>
      </c>
    </row>
    <row r="933" spans="1:86" ht="20.100000000000001" hidden="1" customHeight="1" x14ac:dyDescent="0.25">
      <c r="A933" s="28" t="s">
        <v>120</v>
      </c>
      <c r="B933" s="26">
        <v>913</v>
      </c>
      <c r="C933" s="26" t="s">
        <v>7</v>
      </c>
      <c r="D933" s="26" t="s">
        <v>117</v>
      </c>
      <c r="E933" s="26" t="s">
        <v>219</v>
      </c>
      <c r="F933" s="26"/>
      <c r="G933" s="9">
        <f t="shared" ref="G933:BR933" si="2233">G934</f>
        <v>14298</v>
      </c>
      <c r="H933" s="9">
        <f t="shared" si="2233"/>
        <v>0</v>
      </c>
      <c r="I933" s="9">
        <f t="shared" si="2233"/>
        <v>0</v>
      </c>
      <c r="J933" s="9">
        <f t="shared" si="2233"/>
        <v>0</v>
      </c>
      <c r="K933" s="9">
        <f t="shared" si="2233"/>
        <v>0</v>
      </c>
      <c r="L933" s="9">
        <f t="shared" si="2233"/>
        <v>0</v>
      </c>
      <c r="M933" s="9">
        <f t="shared" si="2233"/>
        <v>14298</v>
      </c>
      <c r="N933" s="9">
        <f t="shared" si="2233"/>
        <v>0</v>
      </c>
      <c r="O933" s="9">
        <f t="shared" si="2233"/>
        <v>0</v>
      </c>
      <c r="P933" s="9">
        <f t="shared" si="2233"/>
        <v>0</v>
      </c>
      <c r="Q933" s="9">
        <f t="shared" si="2233"/>
        <v>0</v>
      </c>
      <c r="R933" s="9">
        <f t="shared" si="2233"/>
        <v>0</v>
      </c>
      <c r="S933" s="9">
        <f t="shared" si="2233"/>
        <v>14298</v>
      </c>
      <c r="T933" s="9">
        <f t="shared" si="2233"/>
        <v>0</v>
      </c>
      <c r="U933" s="9">
        <f t="shared" si="2233"/>
        <v>0</v>
      </c>
      <c r="V933" s="9">
        <f t="shared" si="2233"/>
        <v>0</v>
      </c>
      <c r="W933" s="9">
        <f t="shared" si="2233"/>
        <v>0</v>
      </c>
      <c r="X933" s="9">
        <f t="shared" si="2233"/>
        <v>0</v>
      </c>
      <c r="Y933" s="9">
        <f t="shared" si="2233"/>
        <v>14298</v>
      </c>
      <c r="Z933" s="9">
        <f t="shared" si="2233"/>
        <v>0</v>
      </c>
      <c r="AA933" s="9">
        <f t="shared" si="2233"/>
        <v>0</v>
      </c>
      <c r="AB933" s="9">
        <f t="shared" si="2233"/>
        <v>0</v>
      </c>
      <c r="AC933" s="9">
        <f t="shared" si="2233"/>
        <v>0</v>
      </c>
      <c r="AD933" s="9">
        <f t="shared" si="2233"/>
        <v>0</v>
      </c>
      <c r="AE933" s="9">
        <f t="shared" si="2233"/>
        <v>14298</v>
      </c>
      <c r="AF933" s="9">
        <f t="shared" si="2233"/>
        <v>0</v>
      </c>
      <c r="AG933" s="9">
        <f t="shared" si="2233"/>
        <v>0</v>
      </c>
      <c r="AH933" s="9">
        <f t="shared" si="2233"/>
        <v>0</v>
      </c>
      <c r="AI933" s="9">
        <f t="shared" si="2233"/>
        <v>0</v>
      </c>
      <c r="AJ933" s="9">
        <f t="shared" si="2233"/>
        <v>0</v>
      </c>
      <c r="AK933" s="9">
        <f t="shared" si="2233"/>
        <v>14298</v>
      </c>
      <c r="AL933" s="9">
        <f t="shared" si="2233"/>
        <v>0</v>
      </c>
      <c r="AM933" s="9">
        <f t="shared" si="2233"/>
        <v>0</v>
      </c>
      <c r="AN933" s="9">
        <f t="shared" si="2233"/>
        <v>0</v>
      </c>
      <c r="AO933" s="9">
        <f t="shared" si="2233"/>
        <v>0</v>
      </c>
      <c r="AP933" s="9">
        <f t="shared" si="2233"/>
        <v>0</v>
      </c>
      <c r="AQ933" s="9">
        <f t="shared" si="2233"/>
        <v>14298</v>
      </c>
      <c r="AR933" s="9">
        <f t="shared" si="2233"/>
        <v>0</v>
      </c>
      <c r="AS933" s="9">
        <f t="shared" si="2233"/>
        <v>0</v>
      </c>
      <c r="AT933" s="9">
        <f t="shared" si="2233"/>
        <v>0</v>
      </c>
      <c r="AU933" s="9">
        <f t="shared" si="2233"/>
        <v>0</v>
      </c>
      <c r="AV933" s="9">
        <f t="shared" si="2233"/>
        <v>0</v>
      </c>
      <c r="AW933" s="9">
        <f t="shared" si="2233"/>
        <v>14298</v>
      </c>
      <c r="AX933" s="9">
        <f t="shared" si="2233"/>
        <v>0</v>
      </c>
      <c r="AY933" s="9">
        <f t="shared" si="2233"/>
        <v>0</v>
      </c>
      <c r="AZ933" s="9">
        <f t="shared" si="2233"/>
        <v>0</v>
      </c>
      <c r="BA933" s="9">
        <f t="shared" si="2233"/>
        <v>0</v>
      </c>
      <c r="BB933" s="9">
        <f t="shared" si="2233"/>
        <v>0</v>
      </c>
      <c r="BC933" s="9">
        <f t="shared" si="2233"/>
        <v>14298</v>
      </c>
      <c r="BD933" s="9">
        <f t="shared" si="2233"/>
        <v>0</v>
      </c>
      <c r="BE933" s="9">
        <f t="shared" si="2233"/>
        <v>0</v>
      </c>
      <c r="BF933" s="9">
        <f t="shared" si="2233"/>
        <v>0</v>
      </c>
      <c r="BG933" s="9">
        <f t="shared" si="2233"/>
        <v>0</v>
      </c>
      <c r="BH933" s="9">
        <f t="shared" si="2233"/>
        <v>0</v>
      </c>
      <c r="BI933" s="9">
        <f t="shared" si="2233"/>
        <v>14298</v>
      </c>
      <c r="BJ933" s="9">
        <f t="shared" si="2233"/>
        <v>0</v>
      </c>
      <c r="BK933" s="9">
        <f t="shared" si="2233"/>
        <v>0</v>
      </c>
      <c r="BL933" s="9">
        <f t="shared" si="2233"/>
        <v>0</v>
      </c>
      <c r="BM933" s="9">
        <f t="shared" si="2233"/>
        <v>0</v>
      </c>
      <c r="BN933" s="9">
        <f t="shared" si="2233"/>
        <v>0</v>
      </c>
      <c r="BO933" s="9">
        <f t="shared" si="2233"/>
        <v>14298</v>
      </c>
      <c r="BP933" s="9">
        <f t="shared" si="2233"/>
        <v>0</v>
      </c>
      <c r="BQ933" s="9">
        <f t="shared" si="2233"/>
        <v>0</v>
      </c>
      <c r="BR933" s="9">
        <f t="shared" si="2233"/>
        <v>0</v>
      </c>
      <c r="BS933" s="9">
        <f t="shared" ref="BS933:CH933" si="2234">BS934</f>
        <v>0</v>
      </c>
      <c r="BT933" s="9">
        <f t="shared" si="2234"/>
        <v>0</v>
      </c>
      <c r="BU933" s="9">
        <f t="shared" si="2234"/>
        <v>14298</v>
      </c>
      <c r="BV933" s="9">
        <f t="shared" si="2234"/>
        <v>0</v>
      </c>
      <c r="BW933" s="9">
        <f t="shared" si="2234"/>
        <v>-130</v>
      </c>
      <c r="BX933" s="9">
        <f t="shared" si="2234"/>
        <v>0</v>
      </c>
      <c r="BY933" s="9">
        <f t="shared" si="2234"/>
        <v>0</v>
      </c>
      <c r="BZ933" s="9">
        <f t="shared" si="2234"/>
        <v>0</v>
      </c>
      <c r="CA933" s="9">
        <f t="shared" si="2234"/>
        <v>14168</v>
      </c>
      <c r="CB933" s="9">
        <f t="shared" si="2234"/>
        <v>0</v>
      </c>
      <c r="CC933" s="9">
        <f t="shared" si="2234"/>
        <v>0</v>
      </c>
      <c r="CD933" s="9">
        <f t="shared" si="2234"/>
        <v>0</v>
      </c>
      <c r="CE933" s="9">
        <f t="shared" si="2234"/>
        <v>0</v>
      </c>
      <c r="CF933" s="9">
        <f t="shared" si="2234"/>
        <v>0</v>
      </c>
      <c r="CG933" s="9">
        <f t="shared" si="2234"/>
        <v>14168</v>
      </c>
      <c r="CH933" s="9">
        <f t="shared" si="2234"/>
        <v>0</v>
      </c>
    </row>
    <row r="934" spans="1:86" ht="33" hidden="1" x14ac:dyDescent="0.25">
      <c r="A934" s="25" t="s">
        <v>215</v>
      </c>
      <c r="B934" s="26">
        <v>913</v>
      </c>
      <c r="C934" s="26" t="s">
        <v>7</v>
      </c>
      <c r="D934" s="26" t="s">
        <v>117</v>
      </c>
      <c r="E934" s="26" t="s">
        <v>220</v>
      </c>
      <c r="F934" s="9"/>
      <c r="G934" s="8">
        <f>G935+G937+G941+G939</f>
        <v>14298</v>
      </c>
      <c r="H934" s="8">
        <f t="shared" ref="H934:N934" si="2235">H935+H937+H941+H939</f>
        <v>0</v>
      </c>
      <c r="I934" s="8">
        <f t="shared" si="2235"/>
        <v>0</v>
      </c>
      <c r="J934" s="8">
        <f t="shared" si="2235"/>
        <v>0</v>
      </c>
      <c r="K934" s="8">
        <f t="shared" si="2235"/>
        <v>0</v>
      </c>
      <c r="L934" s="8">
        <f t="shared" si="2235"/>
        <v>0</v>
      </c>
      <c r="M934" s="8">
        <f t="shared" si="2235"/>
        <v>14298</v>
      </c>
      <c r="N934" s="8">
        <f t="shared" si="2235"/>
        <v>0</v>
      </c>
      <c r="O934" s="8">
        <f t="shared" ref="O934:T934" si="2236">O935+O937+O941+O939</f>
        <v>0</v>
      </c>
      <c r="P934" s="8">
        <f t="shared" si="2236"/>
        <v>0</v>
      </c>
      <c r="Q934" s="8">
        <f t="shared" si="2236"/>
        <v>0</v>
      </c>
      <c r="R934" s="8">
        <f t="shared" si="2236"/>
        <v>0</v>
      </c>
      <c r="S934" s="8">
        <f t="shared" si="2236"/>
        <v>14298</v>
      </c>
      <c r="T934" s="8">
        <f t="shared" si="2236"/>
        <v>0</v>
      </c>
      <c r="U934" s="8">
        <f t="shared" ref="U934:Z934" si="2237">U935+U937+U941+U939</f>
        <v>0</v>
      </c>
      <c r="V934" s="8">
        <f t="shared" si="2237"/>
        <v>0</v>
      </c>
      <c r="W934" s="8">
        <f t="shared" si="2237"/>
        <v>0</v>
      </c>
      <c r="X934" s="8">
        <f t="shared" si="2237"/>
        <v>0</v>
      </c>
      <c r="Y934" s="8">
        <f t="shared" si="2237"/>
        <v>14298</v>
      </c>
      <c r="Z934" s="8">
        <f t="shared" si="2237"/>
        <v>0</v>
      </c>
      <c r="AA934" s="8">
        <f t="shared" ref="AA934:AF934" si="2238">AA935+AA937+AA941+AA939</f>
        <v>0</v>
      </c>
      <c r="AB934" s="8">
        <f t="shared" si="2238"/>
        <v>0</v>
      </c>
      <c r="AC934" s="8">
        <f t="shared" si="2238"/>
        <v>0</v>
      </c>
      <c r="AD934" s="8">
        <f t="shared" si="2238"/>
        <v>0</v>
      </c>
      <c r="AE934" s="8">
        <f t="shared" si="2238"/>
        <v>14298</v>
      </c>
      <c r="AF934" s="8">
        <f t="shared" si="2238"/>
        <v>0</v>
      </c>
      <c r="AG934" s="8">
        <f t="shared" ref="AG934:AL934" si="2239">AG935+AG937+AG941+AG939</f>
        <v>0</v>
      </c>
      <c r="AH934" s="8">
        <f t="shared" si="2239"/>
        <v>0</v>
      </c>
      <c r="AI934" s="8">
        <f t="shared" si="2239"/>
        <v>0</v>
      </c>
      <c r="AJ934" s="8">
        <f t="shared" si="2239"/>
        <v>0</v>
      </c>
      <c r="AK934" s="8">
        <f t="shared" si="2239"/>
        <v>14298</v>
      </c>
      <c r="AL934" s="8">
        <f t="shared" si="2239"/>
        <v>0</v>
      </c>
      <c r="AM934" s="8">
        <f t="shared" ref="AM934:AR934" si="2240">AM935+AM937+AM941+AM939</f>
        <v>0</v>
      </c>
      <c r="AN934" s="8">
        <f t="shared" si="2240"/>
        <v>0</v>
      </c>
      <c r="AO934" s="8">
        <f t="shared" si="2240"/>
        <v>0</v>
      </c>
      <c r="AP934" s="8">
        <f t="shared" si="2240"/>
        <v>0</v>
      </c>
      <c r="AQ934" s="8">
        <f t="shared" si="2240"/>
        <v>14298</v>
      </c>
      <c r="AR934" s="8">
        <f t="shared" si="2240"/>
        <v>0</v>
      </c>
      <c r="AS934" s="8">
        <f t="shared" ref="AS934:AX934" si="2241">AS935+AS937+AS941+AS939</f>
        <v>0</v>
      </c>
      <c r="AT934" s="8">
        <f t="shared" si="2241"/>
        <v>0</v>
      </c>
      <c r="AU934" s="8">
        <f t="shared" si="2241"/>
        <v>0</v>
      </c>
      <c r="AV934" s="8">
        <f t="shared" si="2241"/>
        <v>0</v>
      </c>
      <c r="AW934" s="8">
        <f t="shared" si="2241"/>
        <v>14298</v>
      </c>
      <c r="AX934" s="8">
        <f t="shared" si="2241"/>
        <v>0</v>
      </c>
      <c r="AY934" s="8">
        <f t="shared" ref="AY934:BD934" si="2242">AY935+AY937+AY941+AY939</f>
        <v>0</v>
      </c>
      <c r="AZ934" s="8">
        <f t="shared" si="2242"/>
        <v>0</v>
      </c>
      <c r="BA934" s="8">
        <f t="shared" si="2242"/>
        <v>0</v>
      </c>
      <c r="BB934" s="8">
        <f t="shared" si="2242"/>
        <v>0</v>
      </c>
      <c r="BC934" s="8">
        <f t="shared" si="2242"/>
        <v>14298</v>
      </c>
      <c r="BD934" s="8">
        <f t="shared" si="2242"/>
        <v>0</v>
      </c>
      <c r="BE934" s="8">
        <f t="shared" ref="BE934:BJ934" si="2243">BE935+BE937+BE941+BE939</f>
        <v>0</v>
      </c>
      <c r="BF934" s="8">
        <f t="shared" si="2243"/>
        <v>0</v>
      </c>
      <c r="BG934" s="8">
        <f t="shared" si="2243"/>
        <v>0</v>
      </c>
      <c r="BH934" s="8">
        <f t="shared" si="2243"/>
        <v>0</v>
      </c>
      <c r="BI934" s="8">
        <f t="shared" si="2243"/>
        <v>14298</v>
      </c>
      <c r="BJ934" s="8">
        <f t="shared" si="2243"/>
        <v>0</v>
      </c>
      <c r="BK934" s="8">
        <f t="shared" ref="BK934:BP934" si="2244">BK935+BK937+BK941+BK939</f>
        <v>0</v>
      </c>
      <c r="BL934" s="8">
        <f t="shared" si="2244"/>
        <v>0</v>
      </c>
      <c r="BM934" s="8">
        <f t="shared" si="2244"/>
        <v>0</v>
      </c>
      <c r="BN934" s="8">
        <f t="shared" si="2244"/>
        <v>0</v>
      </c>
      <c r="BO934" s="8">
        <f t="shared" si="2244"/>
        <v>14298</v>
      </c>
      <c r="BP934" s="8">
        <f t="shared" si="2244"/>
        <v>0</v>
      </c>
      <c r="BQ934" s="8">
        <f t="shared" ref="BQ934:BV934" si="2245">BQ935+BQ937+BQ941+BQ939</f>
        <v>0</v>
      </c>
      <c r="BR934" s="8">
        <f t="shared" si="2245"/>
        <v>0</v>
      </c>
      <c r="BS934" s="8">
        <f t="shared" si="2245"/>
        <v>0</v>
      </c>
      <c r="BT934" s="8">
        <f t="shared" si="2245"/>
        <v>0</v>
      </c>
      <c r="BU934" s="8">
        <f t="shared" si="2245"/>
        <v>14298</v>
      </c>
      <c r="BV934" s="8">
        <f t="shared" si="2245"/>
        <v>0</v>
      </c>
      <c r="BW934" s="8">
        <f t="shared" ref="BW934:CB934" si="2246">BW935+BW937+BW941+BW939</f>
        <v>-130</v>
      </c>
      <c r="BX934" s="8">
        <f t="shared" si="2246"/>
        <v>0</v>
      </c>
      <c r="BY934" s="8">
        <f t="shared" si="2246"/>
        <v>0</v>
      </c>
      <c r="BZ934" s="8">
        <f t="shared" si="2246"/>
        <v>0</v>
      </c>
      <c r="CA934" s="8">
        <f t="shared" si="2246"/>
        <v>14168</v>
      </c>
      <c r="CB934" s="8">
        <f t="shared" si="2246"/>
        <v>0</v>
      </c>
      <c r="CC934" s="8">
        <f t="shared" ref="CC934:CH934" si="2247">CC935+CC937+CC941+CC939</f>
        <v>0</v>
      </c>
      <c r="CD934" s="8">
        <f t="shared" si="2247"/>
        <v>0</v>
      </c>
      <c r="CE934" s="8">
        <f t="shared" si="2247"/>
        <v>0</v>
      </c>
      <c r="CF934" s="8">
        <f t="shared" si="2247"/>
        <v>0</v>
      </c>
      <c r="CG934" s="8">
        <f t="shared" si="2247"/>
        <v>14168</v>
      </c>
      <c r="CH934" s="8">
        <f t="shared" si="2247"/>
        <v>0</v>
      </c>
    </row>
    <row r="935" spans="1:86" ht="66" hidden="1" x14ac:dyDescent="0.25">
      <c r="A935" s="25" t="s">
        <v>445</v>
      </c>
      <c r="B935" s="26">
        <v>913</v>
      </c>
      <c r="C935" s="26" t="s">
        <v>7</v>
      </c>
      <c r="D935" s="26" t="s">
        <v>117</v>
      </c>
      <c r="E935" s="26" t="s">
        <v>220</v>
      </c>
      <c r="F935" s="9">
        <v>100</v>
      </c>
      <c r="G935" s="8">
        <f t="shared" ref="G935:BR935" si="2248">G936</f>
        <v>13360</v>
      </c>
      <c r="H935" s="8">
        <f t="shared" si="2248"/>
        <v>0</v>
      </c>
      <c r="I935" s="8">
        <f t="shared" si="2248"/>
        <v>0</v>
      </c>
      <c r="J935" s="8">
        <f t="shared" si="2248"/>
        <v>0</v>
      </c>
      <c r="K935" s="8">
        <f t="shared" si="2248"/>
        <v>0</v>
      </c>
      <c r="L935" s="8">
        <f t="shared" si="2248"/>
        <v>0</v>
      </c>
      <c r="M935" s="8">
        <f t="shared" si="2248"/>
        <v>13360</v>
      </c>
      <c r="N935" s="8">
        <f t="shared" si="2248"/>
        <v>0</v>
      </c>
      <c r="O935" s="8">
        <f t="shared" si="2248"/>
        <v>0</v>
      </c>
      <c r="P935" s="8">
        <f t="shared" si="2248"/>
        <v>0</v>
      </c>
      <c r="Q935" s="8">
        <f t="shared" si="2248"/>
        <v>0</v>
      </c>
      <c r="R935" s="8">
        <f t="shared" si="2248"/>
        <v>0</v>
      </c>
      <c r="S935" s="8">
        <f t="shared" si="2248"/>
        <v>13360</v>
      </c>
      <c r="T935" s="8">
        <f t="shared" si="2248"/>
        <v>0</v>
      </c>
      <c r="U935" s="8">
        <f t="shared" si="2248"/>
        <v>0</v>
      </c>
      <c r="V935" s="8">
        <f t="shared" si="2248"/>
        <v>0</v>
      </c>
      <c r="W935" s="8">
        <f t="shared" si="2248"/>
        <v>0</v>
      </c>
      <c r="X935" s="8">
        <f t="shared" si="2248"/>
        <v>0</v>
      </c>
      <c r="Y935" s="8">
        <f t="shared" si="2248"/>
        <v>13360</v>
      </c>
      <c r="Z935" s="8">
        <f t="shared" si="2248"/>
        <v>0</v>
      </c>
      <c r="AA935" s="8">
        <f t="shared" si="2248"/>
        <v>0</v>
      </c>
      <c r="AB935" s="8">
        <f t="shared" si="2248"/>
        <v>0</v>
      </c>
      <c r="AC935" s="8">
        <f t="shared" si="2248"/>
        <v>0</v>
      </c>
      <c r="AD935" s="8">
        <f t="shared" si="2248"/>
        <v>0</v>
      </c>
      <c r="AE935" s="8">
        <f t="shared" si="2248"/>
        <v>13360</v>
      </c>
      <c r="AF935" s="8">
        <f t="shared" si="2248"/>
        <v>0</v>
      </c>
      <c r="AG935" s="8">
        <f t="shared" si="2248"/>
        <v>0</v>
      </c>
      <c r="AH935" s="8">
        <f t="shared" si="2248"/>
        <v>0</v>
      </c>
      <c r="AI935" s="8">
        <f t="shared" si="2248"/>
        <v>0</v>
      </c>
      <c r="AJ935" s="8">
        <f t="shared" si="2248"/>
        <v>0</v>
      </c>
      <c r="AK935" s="8">
        <f t="shared" si="2248"/>
        <v>13360</v>
      </c>
      <c r="AL935" s="8">
        <f t="shared" si="2248"/>
        <v>0</v>
      </c>
      <c r="AM935" s="8">
        <f t="shared" si="2248"/>
        <v>0</v>
      </c>
      <c r="AN935" s="8">
        <f t="shared" si="2248"/>
        <v>0</v>
      </c>
      <c r="AO935" s="8">
        <f t="shared" si="2248"/>
        <v>0</v>
      </c>
      <c r="AP935" s="8">
        <f t="shared" si="2248"/>
        <v>0</v>
      </c>
      <c r="AQ935" s="8">
        <f t="shared" si="2248"/>
        <v>13360</v>
      </c>
      <c r="AR935" s="8">
        <f t="shared" si="2248"/>
        <v>0</v>
      </c>
      <c r="AS935" s="8">
        <f t="shared" si="2248"/>
        <v>0</v>
      </c>
      <c r="AT935" s="8">
        <f t="shared" si="2248"/>
        <v>0</v>
      </c>
      <c r="AU935" s="8">
        <f t="shared" si="2248"/>
        <v>0</v>
      </c>
      <c r="AV935" s="8">
        <f t="shared" si="2248"/>
        <v>0</v>
      </c>
      <c r="AW935" s="8">
        <f t="shared" si="2248"/>
        <v>13360</v>
      </c>
      <c r="AX935" s="8">
        <f t="shared" si="2248"/>
        <v>0</v>
      </c>
      <c r="AY935" s="8">
        <f t="shared" si="2248"/>
        <v>0</v>
      </c>
      <c r="AZ935" s="8">
        <f t="shared" si="2248"/>
        <v>0</v>
      </c>
      <c r="BA935" s="8">
        <f t="shared" si="2248"/>
        <v>0</v>
      </c>
      <c r="BB935" s="8">
        <f t="shared" si="2248"/>
        <v>0</v>
      </c>
      <c r="BC935" s="8">
        <f t="shared" si="2248"/>
        <v>13360</v>
      </c>
      <c r="BD935" s="8">
        <f t="shared" si="2248"/>
        <v>0</v>
      </c>
      <c r="BE935" s="8">
        <f t="shared" si="2248"/>
        <v>0</v>
      </c>
      <c r="BF935" s="8">
        <f t="shared" si="2248"/>
        <v>0</v>
      </c>
      <c r="BG935" s="8">
        <f t="shared" si="2248"/>
        <v>0</v>
      </c>
      <c r="BH935" s="8">
        <f t="shared" si="2248"/>
        <v>0</v>
      </c>
      <c r="BI935" s="8">
        <f t="shared" si="2248"/>
        <v>13360</v>
      </c>
      <c r="BJ935" s="8">
        <f t="shared" si="2248"/>
        <v>0</v>
      </c>
      <c r="BK935" s="8">
        <f t="shared" si="2248"/>
        <v>0</v>
      </c>
      <c r="BL935" s="8">
        <f t="shared" si="2248"/>
        <v>0</v>
      </c>
      <c r="BM935" s="8">
        <f t="shared" si="2248"/>
        <v>0</v>
      </c>
      <c r="BN935" s="8">
        <f t="shared" si="2248"/>
        <v>0</v>
      </c>
      <c r="BO935" s="8">
        <f t="shared" si="2248"/>
        <v>13360</v>
      </c>
      <c r="BP935" s="8">
        <f t="shared" si="2248"/>
        <v>0</v>
      </c>
      <c r="BQ935" s="8">
        <f t="shared" si="2248"/>
        <v>0</v>
      </c>
      <c r="BR935" s="8">
        <f t="shared" si="2248"/>
        <v>0</v>
      </c>
      <c r="BS935" s="8">
        <f t="shared" ref="BS935:CH935" si="2249">BS936</f>
        <v>0</v>
      </c>
      <c r="BT935" s="8">
        <f t="shared" si="2249"/>
        <v>0</v>
      </c>
      <c r="BU935" s="8">
        <f t="shared" si="2249"/>
        <v>13360</v>
      </c>
      <c r="BV935" s="8">
        <f t="shared" si="2249"/>
        <v>0</v>
      </c>
      <c r="BW935" s="8">
        <f t="shared" si="2249"/>
        <v>-23</v>
      </c>
      <c r="BX935" s="8">
        <f t="shared" si="2249"/>
        <v>0</v>
      </c>
      <c r="BY935" s="8">
        <f t="shared" si="2249"/>
        <v>0</v>
      </c>
      <c r="BZ935" s="8">
        <f t="shared" si="2249"/>
        <v>0</v>
      </c>
      <c r="CA935" s="8">
        <f t="shared" si="2249"/>
        <v>13337</v>
      </c>
      <c r="CB935" s="8">
        <f t="shared" si="2249"/>
        <v>0</v>
      </c>
      <c r="CC935" s="8">
        <f t="shared" si="2249"/>
        <v>0</v>
      </c>
      <c r="CD935" s="8">
        <f t="shared" si="2249"/>
        <v>0</v>
      </c>
      <c r="CE935" s="8">
        <f t="shared" si="2249"/>
        <v>0</v>
      </c>
      <c r="CF935" s="8">
        <f t="shared" si="2249"/>
        <v>0</v>
      </c>
      <c r="CG935" s="8">
        <f t="shared" si="2249"/>
        <v>13337</v>
      </c>
      <c r="CH935" s="8">
        <f t="shared" si="2249"/>
        <v>0</v>
      </c>
    </row>
    <row r="936" spans="1:86" ht="18.75" hidden="1" customHeight="1" x14ac:dyDescent="0.25">
      <c r="A936" s="25" t="s">
        <v>106</v>
      </c>
      <c r="B936" s="26">
        <v>913</v>
      </c>
      <c r="C936" s="26" t="s">
        <v>7</v>
      </c>
      <c r="D936" s="26" t="s">
        <v>117</v>
      </c>
      <c r="E936" s="26" t="s">
        <v>220</v>
      </c>
      <c r="F936" s="9">
        <v>110</v>
      </c>
      <c r="G936" s="9">
        <v>13360</v>
      </c>
      <c r="H936" s="9"/>
      <c r="I936" s="83"/>
      <c r="J936" s="83"/>
      <c r="K936" s="83"/>
      <c r="L936" s="83"/>
      <c r="M936" s="9">
        <f>G936+I936+J936+K936+L936</f>
        <v>13360</v>
      </c>
      <c r="N936" s="9">
        <f>H936+L936</f>
        <v>0</v>
      </c>
      <c r="O936" s="84"/>
      <c r="P936" s="84"/>
      <c r="Q936" s="84"/>
      <c r="R936" s="84"/>
      <c r="S936" s="9">
        <f>M936+O936+P936+Q936+R936</f>
        <v>13360</v>
      </c>
      <c r="T936" s="9">
        <f>N936+R936</f>
        <v>0</v>
      </c>
      <c r="U936" s="84"/>
      <c r="V936" s="84"/>
      <c r="W936" s="84"/>
      <c r="X936" s="84"/>
      <c r="Y936" s="9">
        <f>S936+U936+V936+W936+X936</f>
        <v>13360</v>
      </c>
      <c r="Z936" s="9">
        <f>T936+X936</f>
        <v>0</v>
      </c>
      <c r="AA936" s="84"/>
      <c r="AB936" s="84"/>
      <c r="AC936" s="84"/>
      <c r="AD936" s="84"/>
      <c r="AE936" s="9">
        <f>Y936+AA936+AB936+AC936+AD936</f>
        <v>13360</v>
      </c>
      <c r="AF936" s="9">
        <f>Z936+AD936</f>
        <v>0</v>
      </c>
      <c r="AG936" s="84"/>
      <c r="AH936" s="84"/>
      <c r="AI936" s="84"/>
      <c r="AJ936" s="84"/>
      <c r="AK936" s="9">
        <f>AE936+AG936+AH936+AI936+AJ936</f>
        <v>13360</v>
      </c>
      <c r="AL936" s="9">
        <f>AF936+AJ936</f>
        <v>0</v>
      </c>
      <c r="AM936" s="84"/>
      <c r="AN936" s="84"/>
      <c r="AO936" s="84"/>
      <c r="AP936" s="84"/>
      <c r="AQ936" s="9">
        <f>AK936+AM936+AN936+AO936+AP936</f>
        <v>13360</v>
      </c>
      <c r="AR936" s="9">
        <f>AL936+AP936</f>
        <v>0</v>
      </c>
      <c r="AS936" s="84"/>
      <c r="AT936" s="84"/>
      <c r="AU936" s="84"/>
      <c r="AV936" s="84"/>
      <c r="AW936" s="9">
        <f>AQ936+AS936+AT936+AU936+AV936</f>
        <v>13360</v>
      </c>
      <c r="AX936" s="9">
        <f>AR936+AV936</f>
        <v>0</v>
      </c>
      <c r="AY936" s="84"/>
      <c r="AZ936" s="84"/>
      <c r="BA936" s="84"/>
      <c r="BB936" s="84"/>
      <c r="BC936" s="9">
        <f>AW936+AY936+AZ936+BA936+BB936</f>
        <v>13360</v>
      </c>
      <c r="BD936" s="9">
        <f>AX936+BB936</f>
        <v>0</v>
      </c>
      <c r="BE936" s="84"/>
      <c r="BF936" s="84"/>
      <c r="BG936" s="84"/>
      <c r="BH936" s="84"/>
      <c r="BI936" s="9">
        <f>BC936+BE936+BF936+BG936+BH936</f>
        <v>13360</v>
      </c>
      <c r="BJ936" s="9">
        <f>BD936+BH936</f>
        <v>0</v>
      </c>
      <c r="BK936" s="84"/>
      <c r="BL936" s="84"/>
      <c r="BM936" s="84"/>
      <c r="BN936" s="84"/>
      <c r="BO936" s="9">
        <f>BI936+BK936+BL936+BM936+BN936</f>
        <v>13360</v>
      </c>
      <c r="BP936" s="9">
        <f>BJ936+BN936</f>
        <v>0</v>
      </c>
      <c r="BQ936" s="84"/>
      <c r="BR936" s="84"/>
      <c r="BS936" s="84"/>
      <c r="BT936" s="84"/>
      <c r="BU936" s="9">
        <f>BO936+BQ936+BR936+BS936+BT936</f>
        <v>13360</v>
      </c>
      <c r="BV936" s="9">
        <f>BP936+BT936</f>
        <v>0</v>
      </c>
      <c r="BW936" s="8">
        <v>-23</v>
      </c>
      <c r="BX936" s="84"/>
      <c r="BY936" s="84"/>
      <c r="BZ936" s="84"/>
      <c r="CA936" s="9">
        <f>BU936+BW936+BX936+BY936+BZ936</f>
        <v>13337</v>
      </c>
      <c r="CB936" s="9">
        <f>BV936+BZ936</f>
        <v>0</v>
      </c>
      <c r="CC936" s="8"/>
      <c r="CD936" s="84"/>
      <c r="CE936" s="84"/>
      <c r="CF936" s="84"/>
      <c r="CG936" s="9">
        <f>CA936+CC936+CD936+CE936+CF936</f>
        <v>13337</v>
      </c>
      <c r="CH936" s="9">
        <f>CB936+CF936</f>
        <v>0</v>
      </c>
    </row>
    <row r="937" spans="1:86" ht="33" hidden="1" x14ac:dyDescent="0.25">
      <c r="A937" s="25" t="s">
        <v>242</v>
      </c>
      <c r="B937" s="26">
        <v>913</v>
      </c>
      <c r="C937" s="26" t="s">
        <v>7</v>
      </c>
      <c r="D937" s="26" t="s">
        <v>117</v>
      </c>
      <c r="E937" s="26" t="s">
        <v>220</v>
      </c>
      <c r="F937" s="9">
        <v>200</v>
      </c>
      <c r="G937" s="8">
        <f t="shared" ref="G937:BR937" si="2250">G938</f>
        <v>926</v>
      </c>
      <c r="H937" s="8">
        <f t="shared" si="2250"/>
        <v>0</v>
      </c>
      <c r="I937" s="8">
        <f t="shared" si="2250"/>
        <v>0</v>
      </c>
      <c r="J937" s="8">
        <f t="shared" si="2250"/>
        <v>0</v>
      </c>
      <c r="K937" s="8">
        <f t="shared" si="2250"/>
        <v>0</v>
      </c>
      <c r="L937" s="8">
        <f t="shared" si="2250"/>
        <v>0</v>
      </c>
      <c r="M937" s="8">
        <f t="shared" si="2250"/>
        <v>926</v>
      </c>
      <c r="N937" s="8">
        <f t="shared" si="2250"/>
        <v>0</v>
      </c>
      <c r="O937" s="8">
        <f t="shared" si="2250"/>
        <v>0</v>
      </c>
      <c r="P937" s="8">
        <f t="shared" si="2250"/>
        <v>0</v>
      </c>
      <c r="Q937" s="8">
        <f t="shared" si="2250"/>
        <v>0</v>
      </c>
      <c r="R937" s="8">
        <f t="shared" si="2250"/>
        <v>0</v>
      </c>
      <c r="S937" s="8">
        <f t="shared" si="2250"/>
        <v>926</v>
      </c>
      <c r="T937" s="8">
        <f t="shared" si="2250"/>
        <v>0</v>
      </c>
      <c r="U937" s="8">
        <f t="shared" si="2250"/>
        <v>0</v>
      </c>
      <c r="V937" s="8">
        <f t="shared" si="2250"/>
        <v>0</v>
      </c>
      <c r="W937" s="8">
        <f t="shared" si="2250"/>
        <v>0</v>
      </c>
      <c r="X937" s="8">
        <f t="shared" si="2250"/>
        <v>0</v>
      </c>
      <c r="Y937" s="8">
        <f t="shared" si="2250"/>
        <v>926</v>
      </c>
      <c r="Z937" s="8">
        <f t="shared" si="2250"/>
        <v>0</v>
      </c>
      <c r="AA937" s="8">
        <f t="shared" si="2250"/>
        <v>0</v>
      </c>
      <c r="AB937" s="8">
        <f t="shared" si="2250"/>
        <v>0</v>
      </c>
      <c r="AC937" s="8">
        <f t="shared" si="2250"/>
        <v>0</v>
      </c>
      <c r="AD937" s="8">
        <f t="shared" si="2250"/>
        <v>0</v>
      </c>
      <c r="AE937" s="8">
        <f t="shared" si="2250"/>
        <v>926</v>
      </c>
      <c r="AF937" s="8">
        <f t="shared" si="2250"/>
        <v>0</v>
      </c>
      <c r="AG937" s="8">
        <f t="shared" si="2250"/>
        <v>0</v>
      </c>
      <c r="AH937" s="8">
        <f t="shared" si="2250"/>
        <v>0</v>
      </c>
      <c r="AI937" s="8">
        <f t="shared" si="2250"/>
        <v>0</v>
      </c>
      <c r="AJ937" s="8">
        <f t="shared" si="2250"/>
        <v>0</v>
      </c>
      <c r="AK937" s="8">
        <f t="shared" si="2250"/>
        <v>926</v>
      </c>
      <c r="AL937" s="8">
        <f t="shared" si="2250"/>
        <v>0</v>
      </c>
      <c r="AM937" s="8">
        <f t="shared" si="2250"/>
        <v>0</v>
      </c>
      <c r="AN937" s="8">
        <f t="shared" si="2250"/>
        <v>0</v>
      </c>
      <c r="AO937" s="8">
        <f t="shared" si="2250"/>
        <v>0</v>
      </c>
      <c r="AP937" s="8">
        <f t="shared" si="2250"/>
        <v>0</v>
      </c>
      <c r="AQ937" s="8">
        <f t="shared" si="2250"/>
        <v>926</v>
      </c>
      <c r="AR937" s="8">
        <f t="shared" si="2250"/>
        <v>0</v>
      </c>
      <c r="AS937" s="8">
        <f t="shared" si="2250"/>
        <v>0</v>
      </c>
      <c r="AT937" s="8">
        <f t="shared" si="2250"/>
        <v>0</v>
      </c>
      <c r="AU937" s="8">
        <f t="shared" si="2250"/>
        <v>0</v>
      </c>
      <c r="AV937" s="8">
        <f t="shared" si="2250"/>
        <v>0</v>
      </c>
      <c r="AW937" s="8">
        <f t="shared" si="2250"/>
        <v>926</v>
      </c>
      <c r="AX937" s="8">
        <f t="shared" si="2250"/>
        <v>0</v>
      </c>
      <c r="AY937" s="8">
        <f t="shared" si="2250"/>
        <v>0</v>
      </c>
      <c r="AZ937" s="8">
        <f t="shared" si="2250"/>
        <v>0</v>
      </c>
      <c r="BA937" s="8">
        <f t="shared" si="2250"/>
        <v>0</v>
      </c>
      <c r="BB937" s="8">
        <f t="shared" si="2250"/>
        <v>0</v>
      </c>
      <c r="BC937" s="8">
        <f t="shared" si="2250"/>
        <v>926</v>
      </c>
      <c r="BD937" s="8">
        <f t="shared" si="2250"/>
        <v>0</v>
      </c>
      <c r="BE937" s="8">
        <f t="shared" si="2250"/>
        <v>0</v>
      </c>
      <c r="BF937" s="8">
        <f t="shared" si="2250"/>
        <v>0</v>
      </c>
      <c r="BG937" s="8">
        <f t="shared" si="2250"/>
        <v>0</v>
      </c>
      <c r="BH937" s="8">
        <f t="shared" si="2250"/>
        <v>0</v>
      </c>
      <c r="BI937" s="8">
        <f t="shared" si="2250"/>
        <v>926</v>
      </c>
      <c r="BJ937" s="8">
        <f t="shared" si="2250"/>
        <v>0</v>
      </c>
      <c r="BK937" s="8">
        <f t="shared" si="2250"/>
        <v>0</v>
      </c>
      <c r="BL937" s="8">
        <f t="shared" si="2250"/>
        <v>0</v>
      </c>
      <c r="BM937" s="8">
        <f t="shared" si="2250"/>
        <v>0</v>
      </c>
      <c r="BN937" s="8">
        <f t="shared" si="2250"/>
        <v>0</v>
      </c>
      <c r="BO937" s="8">
        <f t="shared" si="2250"/>
        <v>926</v>
      </c>
      <c r="BP937" s="8">
        <f t="shared" si="2250"/>
        <v>0</v>
      </c>
      <c r="BQ937" s="8">
        <f t="shared" si="2250"/>
        <v>0</v>
      </c>
      <c r="BR937" s="8">
        <f t="shared" si="2250"/>
        <v>0</v>
      </c>
      <c r="BS937" s="8">
        <f t="shared" ref="BS937:CH937" si="2251">BS938</f>
        <v>0</v>
      </c>
      <c r="BT937" s="8">
        <f t="shared" si="2251"/>
        <v>0</v>
      </c>
      <c r="BU937" s="8">
        <f t="shared" si="2251"/>
        <v>926</v>
      </c>
      <c r="BV937" s="8">
        <f t="shared" si="2251"/>
        <v>0</v>
      </c>
      <c r="BW937" s="8">
        <f t="shared" si="2251"/>
        <v>-107</v>
      </c>
      <c r="BX937" s="8">
        <f t="shared" si="2251"/>
        <v>0</v>
      </c>
      <c r="BY937" s="8">
        <f t="shared" si="2251"/>
        <v>0</v>
      </c>
      <c r="BZ937" s="8">
        <f t="shared" si="2251"/>
        <v>0</v>
      </c>
      <c r="CA937" s="8">
        <f t="shared" si="2251"/>
        <v>819</v>
      </c>
      <c r="CB937" s="8">
        <f t="shared" si="2251"/>
        <v>0</v>
      </c>
      <c r="CC937" s="8">
        <f t="shared" si="2251"/>
        <v>0</v>
      </c>
      <c r="CD937" s="8">
        <f t="shared" si="2251"/>
        <v>0</v>
      </c>
      <c r="CE937" s="8">
        <f t="shared" si="2251"/>
        <v>0</v>
      </c>
      <c r="CF937" s="8">
        <f t="shared" si="2251"/>
        <v>0</v>
      </c>
      <c r="CG937" s="8">
        <f t="shared" si="2251"/>
        <v>819</v>
      </c>
      <c r="CH937" s="8">
        <f t="shared" si="2251"/>
        <v>0</v>
      </c>
    </row>
    <row r="938" spans="1:86" ht="33" hidden="1" x14ac:dyDescent="0.25">
      <c r="A938" s="25" t="s">
        <v>175</v>
      </c>
      <c r="B938" s="26">
        <v>913</v>
      </c>
      <c r="C938" s="26" t="s">
        <v>7</v>
      </c>
      <c r="D938" s="26" t="s">
        <v>117</v>
      </c>
      <c r="E938" s="26" t="s">
        <v>220</v>
      </c>
      <c r="F938" s="9">
        <v>240</v>
      </c>
      <c r="G938" s="9">
        <v>926</v>
      </c>
      <c r="H938" s="9"/>
      <c r="I938" s="83"/>
      <c r="J938" s="83"/>
      <c r="K938" s="83"/>
      <c r="L938" s="83"/>
      <c r="M938" s="9">
        <f>G938+I938+J938+K938+L938</f>
        <v>926</v>
      </c>
      <c r="N938" s="9">
        <f>H938+L938</f>
        <v>0</v>
      </c>
      <c r="O938" s="84"/>
      <c r="P938" s="84"/>
      <c r="Q938" s="84"/>
      <c r="R938" s="84"/>
      <c r="S938" s="9">
        <f>M938+O938+P938+Q938+R938</f>
        <v>926</v>
      </c>
      <c r="T938" s="9">
        <f>N938+R938</f>
        <v>0</v>
      </c>
      <c r="U938" s="84"/>
      <c r="V938" s="84"/>
      <c r="W938" s="84"/>
      <c r="X938" s="84"/>
      <c r="Y938" s="9">
        <f>S938+U938+V938+W938+X938</f>
        <v>926</v>
      </c>
      <c r="Z938" s="9">
        <f>T938+X938</f>
        <v>0</v>
      </c>
      <c r="AA938" s="84"/>
      <c r="AB938" s="84"/>
      <c r="AC938" s="84"/>
      <c r="AD938" s="84"/>
      <c r="AE938" s="9">
        <f>Y938+AA938+AB938+AC938+AD938</f>
        <v>926</v>
      </c>
      <c r="AF938" s="9">
        <f>Z938+AD938</f>
        <v>0</v>
      </c>
      <c r="AG938" s="84"/>
      <c r="AH938" s="84"/>
      <c r="AI938" s="84"/>
      <c r="AJ938" s="84"/>
      <c r="AK938" s="9">
        <f>AE938+AG938+AH938+AI938+AJ938</f>
        <v>926</v>
      </c>
      <c r="AL938" s="9">
        <f>AF938+AJ938</f>
        <v>0</v>
      </c>
      <c r="AM938" s="84"/>
      <c r="AN938" s="84"/>
      <c r="AO938" s="84"/>
      <c r="AP938" s="84"/>
      <c r="AQ938" s="9">
        <f>AK938+AM938+AN938+AO938+AP938</f>
        <v>926</v>
      </c>
      <c r="AR938" s="9">
        <f>AL938+AP938</f>
        <v>0</v>
      </c>
      <c r="AS938" s="84"/>
      <c r="AT938" s="84"/>
      <c r="AU938" s="84"/>
      <c r="AV938" s="84"/>
      <c r="AW938" s="9">
        <f>AQ938+AS938+AT938+AU938+AV938</f>
        <v>926</v>
      </c>
      <c r="AX938" s="9">
        <f>AR938+AV938</f>
        <v>0</v>
      </c>
      <c r="AY938" s="84"/>
      <c r="AZ938" s="84"/>
      <c r="BA938" s="84"/>
      <c r="BB938" s="84"/>
      <c r="BC938" s="9">
        <f>AW938+AY938+AZ938+BA938+BB938</f>
        <v>926</v>
      </c>
      <c r="BD938" s="9">
        <f>AX938+BB938</f>
        <v>0</v>
      </c>
      <c r="BE938" s="84"/>
      <c r="BF938" s="84"/>
      <c r="BG938" s="84"/>
      <c r="BH938" s="84"/>
      <c r="BI938" s="9">
        <f>BC938+BE938+BF938+BG938+BH938</f>
        <v>926</v>
      </c>
      <c r="BJ938" s="9">
        <f>BD938+BH938</f>
        <v>0</v>
      </c>
      <c r="BK938" s="84"/>
      <c r="BL938" s="84"/>
      <c r="BM938" s="84"/>
      <c r="BN938" s="84"/>
      <c r="BO938" s="9">
        <f>BI938+BK938+BL938+BM938+BN938</f>
        <v>926</v>
      </c>
      <c r="BP938" s="9">
        <f>BJ938+BN938</f>
        <v>0</v>
      </c>
      <c r="BQ938" s="84"/>
      <c r="BR938" s="84"/>
      <c r="BS938" s="84"/>
      <c r="BT938" s="84"/>
      <c r="BU938" s="9">
        <f>BO938+BQ938+BR938+BS938+BT938</f>
        <v>926</v>
      </c>
      <c r="BV938" s="9">
        <f>BP938+BT938</f>
        <v>0</v>
      </c>
      <c r="BW938" s="8">
        <v>-107</v>
      </c>
      <c r="BX938" s="84"/>
      <c r="BY938" s="84"/>
      <c r="BZ938" s="84"/>
      <c r="CA938" s="9">
        <f>BU938+BW938+BX938+BY938+BZ938</f>
        <v>819</v>
      </c>
      <c r="CB938" s="9">
        <f>BV938+BZ938</f>
        <v>0</v>
      </c>
      <c r="CC938" s="8"/>
      <c r="CD938" s="84"/>
      <c r="CE938" s="84"/>
      <c r="CF938" s="84"/>
      <c r="CG938" s="9">
        <f>CA938+CC938+CD938+CE938+CF938</f>
        <v>819</v>
      </c>
      <c r="CH938" s="9">
        <f>CB938+CF938</f>
        <v>0</v>
      </c>
    </row>
    <row r="939" spans="1:86" ht="16.5" hidden="1" customHeight="1" x14ac:dyDescent="0.25">
      <c r="A939" s="28" t="s">
        <v>100</v>
      </c>
      <c r="B939" s="26">
        <v>913</v>
      </c>
      <c r="C939" s="26" t="s">
        <v>7</v>
      </c>
      <c r="D939" s="26" t="s">
        <v>117</v>
      </c>
      <c r="E939" s="26" t="s">
        <v>220</v>
      </c>
      <c r="F939" s="9">
        <v>300</v>
      </c>
      <c r="G939" s="9">
        <f>G940</f>
        <v>0</v>
      </c>
      <c r="H939" s="9">
        <f>H940</f>
        <v>0</v>
      </c>
      <c r="I939" s="83"/>
      <c r="J939" s="83"/>
      <c r="K939" s="83"/>
      <c r="L939" s="83"/>
      <c r="M939" s="83"/>
      <c r="N939" s="83"/>
      <c r="O939" s="84"/>
      <c r="P939" s="84"/>
      <c r="Q939" s="84"/>
      <c r="R939" s="84"/>
      <c r="S939" s="84"/>
      <c r="T939" s="84"/>
      <c r="U939" s="84"/>
      <c r="V939" s="84"/>
      <c r="W939" s="84"/>
      <c r="X939" s="84"/>
      <c r="Y939" s="84"/>
      <c r="Z939" s="84"/>
      <c r="AA939" s="84"/>
      <c r="AB939" s="84"/>
      <c r="AC939" s="84"/>
      <c r="AD939" s="84"/>
      <c r="AE939" s="84"/>
      <c r="AF939" s="84"/>
      <c r="AG939" s="84"/>
      <c r="AH939" s="84"/>
      <c r="AI939" s="84"/>
      <c r="AJ939" s="84"/>
      <c r="AK939" s="84"/>
      <c r="AL939" s="84"/>
      <c r="AM939" s="84"/>
      <c r="AN939" s="84"/>
      <c r="AO939" s="84"/>
      <c r="AP939" s="84"/>
      <c r="AQ939" s="84"/>
      <c r="AR939" s="84"/>
      <c r="AS939" s="84"/>
      <c r="AT939" s="84"/>
      <c r="AU939" s="84"/>
      <c r="AV939" s="84"/>
      <c r="AW939" s="84"/>
      <c r="AX939" s="84"/>
      <c r="AY939" s="84"/>
      <c r="AZ939" s="84"/>
      <c r="BA939" s="84"/>
      <c r="BB939" s="84"/>
      <c r="BC939" s="84"/>
      <c r="BD939" s="84"/>
      <c r="BE939" s="84"/>
      <c r="BF939" s="84"/>
      <c r="BG939" s="84"/>
      <c r="BH939" s="84"/>
      <c r="BI939" s="84"/>
      <c r="BJ939" s="84"/>
      <c r="BK939" s="84"/>
      <c r="BL939" s="84"/>
      <c r="BM939" s="84"/>
      <c r="BN939" s="84"/>
      <c r="BO939" s="84"/>
      <c r="BP939" s="84"/>
      <c r="BQ939" s="84"/>
      <c r="BR939" s="84"/>
      <c r="BS939" s="84"/>
      <c r="BT939" s="84"/>
      <c r="BU939" s="84"/>
      <c r="BV939" s="84"/>
      <c r="BW939" s="84"/>
      <c r="BX939" s="84"/>
      <c r="BY939" s="84"/>
      <c r="BZ939" s="84"/>
      <c r="CA939" s="84"/>
      <c r="CB939" s="84"/>
      <c r="CC939" s="84"/>
      <c r="CD939" s="84"/>
      <c r="CE939" s="84"/>
      <c r="CF939" s="84"/>
      <c r="CG939" s="84"/>
      <c r="CH939" s="84"/>
    </row>
    <row r="940" spans="1:86" ht="33" hidden="1" x14ac:dyDescent="0.25">
      <c r="A940" s="28" t="s">
        <v>529</v>
      </c>
      <c r="B940" s="26">
        <v>913</v>
      </c>
      <c r="C940" s="26" t="s">
        <v>7</v>
      </c>
      <c r="D940" s="26" t="s">
        <v>117</v>
      </c>
      <c r="E940" s="26" t="s">
        <v>220</v>
      </c>
      <c r="F940" s="9">
        <v>320</v>
      </c>
      <c r="G940" s="9"/>
      <c r="H940" s="9"/>
      <c r="I940" s="83"/>
      <c r="J940" s="83"/>
      <c r="K940" s="83"/>
      <c r="L940" s="83"/>
      <c r="M940" s="83"/>
      <c r="N940" s="83"/>
      <c r="O940" s="84"/>
      <c r="P940" s="84"/>
      <c r="Q940" s="84"/>
      <c r="R940" s="84"/>
      <c r="S940" s="84"/>
      <c r="T940" s="84"/>
      <c r="U940" s="84"/>
      <c r="V940" s="84"/>
      <c r="W940" s="84"/>
      <c r="X940" s="84"/>
      <c r="Y940" s="84"/>
      <c r="Z940" s="84"/>
      <c r="AA940" s="84"/>
      <c r="AB940" s="84"/>
      <c r="AC940" s="84"/>
      <c r="AD940" s="84"/>
      <c r="AE940" s="84"/>
      <c r="AF940" s="84"/>
      <c r="AG940" s="84"/>
      <c r="AH940" s="84"/>
      <c r="AI940" s="84"/>
      <c r="AJ940" s="84"/>
      <c r="AK940" s="84"/>
      <c r="AL940" s="84"/>
      <c r="AM940" s="84"/>
      <c r="AN940" s="84"/>
      <c r="AO940" s="84"/>
      <c r="AP940" s="84"/>
      <c r="AQ940" s="84"/>
      <c r="AR940" s="84"/>
      <c r="AS940" s="84"/>
      <c r="AT940" s="84"/>
      <c r="AU940" s="84"/>
      <c r="AV940" s="84"/>
      <c r="AW940" s="84"/>
      <c r="AX940" s="84"/>
      <c r="AY940" s="84"/>
      <c r="AZ940" s="84"/>
      <c r="BA940" s="84"/>
      <c r="BB940" s="84"/>
      <c r="BC940" s="84"/>
      <c r="BD940" s="84"/>
      <c r="BE940" s="84"/>
      <c r="BF940" s="84"/>
      <c r="BG940" s="84"/>
      <c r="BH940" s="84"/>
      <c r="BI940" s="84"/>
      <c r="BJ940" s="84"/>
      <c r="BK940" s="84"/>
      <c r="BL940" s="84"/>
      <c r="BM940" s="84"/>
      <c r="BN940" s="84"/>
      <c r="BO940" s="84"/>
      <c r="BP940" s="84"/>
      <c r="BQ940" s="84"/>
      <c r="BR940" s="84"/>
      <c r="BS940" s="84"/>
      <c r="BT940" s="84"/>
      <c r="BU940" s="84"/>
      <c r="BV940" s="84"/>
      <c r="BW940" s="84"/>
      <c r="BX940" s="84"/>
      <c r="BY940" s="84"/>
      <c r="BZ940" s="84"/>
      <c r="CA940" s="84"/>
      <c r="CB940" s="84"/>
      <c r="CC940" s="84"/>
      <c r="CD940" s="84"/>
      <c r="CE940" s="84"/>
      <c r="CF940" s="84"/>
      <c r="CG940" s="84"/>
      <c r="CH940" s="84"/>
    </row>
    <row r="941" spans="1:86" ht="20.100000000000001" hidden="1" customHeight="1" x14ac:dyDescent="0.25">
      <c r="A941" s="28" t="s">
        <v>65</v>
      </c>
      <c r="B941" s="26">
        <v>913</v>
      </c>
      <c r="C941" s="26" t="s">
        <v>7</v>
      </c>
      <c r="D941" s="26" t="s">
        <v>117</v>
      </c>
      <c r="E941" s="26" t="s">
        <v>220</v>
      </c>
      <c r="F941" s="26">
        <v>800</v>
      </c>
      <c r="G941" s="9">
        <f t="shared" ref="G941:BR941" si="2252">G942</f>
        <v>12</v>
      </c>
      <c r="H941" s="9">
        <f t="shared" si="2252"/>
        <v>0</v>
      </c>
      <c r="I941" s="9">
        <f t="shared" si="2252"/>
        <v>0</v>
      </c>
      <c r="J941" s="9">
        <f t="shared" si="2252"/>
        <v>0</v>
      </c>
      <c r="K941" s="9">
        <f t="shared" si="2252"/>
        <v>0</v>
      </c>
      <c r="L941" s="9">
        <f t="shared" si="2252"/>
        <v>0</v>
      </c>
      <c r="M941" s="9">
        <f t="shared" si="2252"/>
        <v>12</v>
      </c>
      <c r="N941" s="9">
        <f t="shared" si="2252"/>
        <v>0</v>
      </c>
      <c r="O941" s="9">
        <f t="shared" si="2252"/>
        <v>0</v>
      </c>
      <c r="P941" s="9">
        <f t="shared" si="2252"/>
        <v>0</v>
      </c>
      <c r="Q941" s="9">
        <f t="shared" si="2252"/>
        <v>0</v>
      </c>
      <c r="R941" s="9">
        <f t="shared" si="2252"/>
        <v>0</v>
      </c>
      <c r="S941" s="9">
        <f t="shared" si="2252"/>
        <v>12</v>
      </c>
      <c r="T941" s="9">
        <f t="shared" si="2252"/>
        <v>0</v>
      </c>
      <c r="U941" s="9">
        <f t="shared" si="2252"/>
        <v>0</v>
      </c>
      <c r="V941" s="9">
        <f t="shared" si="2252"/>
        <v>0</v>
      </c>
      <c r="W941" s="9">
        <f t="shared" si="2252"/>
        <v>0</v>
      </c>
      <c r="X941" s="9">
        <f t="shared" si="2252"/>
        <v>0</v>
      </c>
      <c r="Y941" s="9">
        <f t="shared" si="2252"/>
        <v>12</v>
      </c>
      <c r="Z941" s="9">
        <f t="shared" si="2252"/>
        <v>0</v>
      </c>
      <c r="AA941" s="9">
        <f t="shared" si="2252"/>
        <v>0</v>
      </c>
      <c r="AB941" s="9">
        <f t="shared" si="2252"/>
        <v>0</v>
      </c>
      <c r="AC941" s="9">
        <f t="shared" si="2252"/>
        <v>0</v>
      </c>
      <c r="AD941" s="9">
        <f t="shared" si="2252"/>
        <v>0</v>
      </c>
      <c r="AE941" s="9">
        <f t="shared" si="2252"/>
        <v>12</v>
      </c>
      <c r="AF941" s="9">
        <f t="shared" si="2252"/>
        <v>0</v>
      </c>
      <c r="AG941" s="9">
        <f t="shared" si="2252"/>
        <v>0</v>
      </c>
      <c r="AH941" s="9">
        <f t="shared" si="2252"/>
        <v>0</v>
      </c>
      <c r="AI941" s="9">
        <f t="shared" si="2252"/>
        <v>0</v>
      </c>
      <c r="AJ941" s="9">
        <f t="shared" si="2252"/>
        <v>0</v>
      </c>
      <c r="AK941" s="9">
        <f t="shared" si="2252"/>
        <v>12</v>
      </c>
      <c r="AL941" s="9">
        <f t="shared" si="2252"/>
        <v>0</v>
      </c>
      <c r="AM941" s="9">
        <f t="shared" si="2252"/>
        <v>0</v>
      </c>
      <c r="AN941" s="9">
        <f t="shared" si="2252"/>
        <v>0</v>
      </c>
      <c r="AO941" s="9">
        <f t="shared" si="2252"/>
        <v>0</v>
      </c>
      <c r="AP941" s="9">
        <f t="shared" si="2252"/>
        <v>0</v>
      </c>
      <c r="AQ941" s="9">
        <f t="shared" si="2252"/>
        <v>12</v>
      </c>
      <c r="AR941" s="9">
        <f t="shared" si="2252"/>
        <v>0</v>
      </c>
      <c r="AS941" s="9">
        <f t="shared" si="2252"/>
        <v>0</v>
      </c>
      <c r="AT941" s="9">
        <f t="shared" si="2252"/>
        <v>0</v>
      </c>
      <c r="AU941" s="9">
        <f t="shared" si="2252"/>
        <v>0</v>
      </c>
      <c r="AV941" s="9">
        <f t="shared" si="2252"/>
        <v>0</v>
      </c>
      <c r="AW941" s="9">
        <f t="shared" si="2252"/>
        <v>12</v>
      </c>
      <c r="AX941" s="9">
        <f t="shared" si="2252"/>
        <v>0</v>
      </c>
      <c r="AY941" s="9">
        <f t="shared" si="2252"/>
        <v>0</v>
      </c>
      <c r="AZ941" s="9">
        <f t="shared" si="2252"/>
        <v>0</v>
      </c>
      <c r="BA941" s="9">
        <f t="shared" si="2252"/>
        <v>0</v>
      </c>
      <c r="BB941" s="9">
        <f t="shared" si="2252"/>
        <v>0</v>
      </c>
      <c r="BC941" s="9">
        <f t="shared" si="2252"/>
        <v>12</v>
      </c>
      <c r="BD941" s="9">
        <f t="shared" si="2252"/>
        <v>0</v>
      </c>
      <c r="BE941" s="9">
        <f t="shared" si="2252"/>
        <v>0</v>
      </c>
      <c r="BF941" s="9">
        <f t="shared" si="2252"/>
        <v>0</v>
      </c>
      <c r="BG941" s="9">
        <f t="shared" si="2252"/>
        <v>0</v>
      </c>
      <c r="BH941" s="9">
        <f t="shared" si="2252"/>
        <v>0</v>
      </c>
      <c r="BI941" s="9">
        <f t="shared" si="2252"/>
        <v>12</v>
      </c>
      <c r="BJ941" s="9">
        <f t="shared" si="2252"/>
        <v>0</v>
      </c>
      <c r="BK941" s="9">
        <f t="shared" si="2252"/>
        <v>0</v>
      </c>
      <c r="BL941" s="9">
        <f t="shared" si="2252"/>
        <v>0</v>
      </c>
      <c r="BM941" s="9">
        <f t="shared" si="2252"/>
        <v>0</v>
      </c>
      <c r="BN941" s="9">
        <f t="shared" si="2252"/>
        <v>0</v>
      </c>
      <c r="BO941" s="9">
        <f t="shared" si="2252"/>
        <v>12</v>
      </c>
      <c r="BP941" s="9">
        <f t="shared" si="2252"/>
        <v>0</v>
      </c>
      <c r="BQ941" s="9">
        <f t="shared" si="2252"/>
        <v>0</v>
      </c>
      <c r="BR941" s="9">
        <f t="shared" si="2252"/>
        <v>0</v>
      </c>
      <c r="BS941" s="9">
        <f t="shared" ref="BS941:CH941" si="2253">BS942</f>
        <v>0</v>
      </c>
      <c r="BT941" s="9">
        <f t="shared" si="2253"/>
        <v>0</v>
      </c>
      <c r="BU941" s="9">
        <f t="shared" si="2253"/>
        <v>12</v>
      </c>
      <c r="BV941" s="9">
        <f t="shared" si="2253"/>
        <v>0</v>
      </c>
      <c r="BW941" s="9">
        <f t="shared" si="2253"/>
        <v>0</v>
      </c>
      <c r="BX941" s="9">
        <f t="shared" si="2253"/>
        <v>0</v>
      </c>
      <c r="BY941" s="9">
        <f t="shared" si="2253"/>
        <v>0</v>
      </c>
      <c r="BZ941" s="9">
        <f t="shared" si="2253"/>
        <v>0</v>
      </c>
      <c r="CA941" s="9">
        <f t="shared" si="2253"/>
        <v>12</v>
      </c>
      <c r="CB941" s="9">
        <f t="shared" si="2253"/>
        <v>0</v>
      </c>
      <c r="CC941" s="9">
        <f t="shared" si="2253"/>
        <v>0</v>
      </c>
      <c r="CD941" s="9">
        <f t="shared" si="2253"/>
        <v>0</v>
      </c>
      <c r="CE941" s="9">
        <f t="shared" si="2253"/>
        <v>0</v>
      </c>
      <c r="CF941" s="9">
        <f t="shared" si="2253"/>
        <v>0</v>
      </c>
      <c r="CG941" s="9">
        <f t="shared" si="2253"/>
        <v>12</v>
      </c>
      <c r="CH941" s="9">
        <f t="shared" si="2253"/>
        <v>0</v>
      </c>
    </row>
    <row r="942" spans="1:86" ht="20.100000000000001" hidden="1" customHeight="1" x14ac:dyDescent="0.25">
      <c r="A942" s="28" t="s">
        <v>91</v>
      </c>
      <c r="B942" s="26">
        <v>913</v>
      </c>
      <c r="C942" s="26" t="s">
        <v>7</v>
      </c>
      <c r="D942" s="26" t="s">
        <v>117</v>
      </c>
      <c r="E942" s="26" t="s">
        <v>220</v>
      </c>
      <c r="F942" s="26">
        <v>850</v>
      </c>
      <c r="G942" s="9">
        <v>12</v>
      </c>
      <c r="H942" s="9"/>
      <c r="I942" s="83"/>
      <c r="J942" s="83"/>
      <c r="K942" s="83"/>
      <c r="L942" s="83"/>
      <c r="M942" s="9">
        <f>G942+I942+J942+K942+L942</f>
        <v>12</v>
      </c>
      <c r="N942" s="9">
        <f>H942+L942</f>
        <v>0</v>
      </c>
      <c r="O942" s="84"/>
      <c r="P942" s="84"/>
      <c r="Q942" s="84"/>
      <c r="R942" s="84"/>
      <c r="S942" s="9">
        <f>M942+O942+P942+Q942+R942</f>
        <v>12</v>
      </c>
      <c r="T942" s="9">
        <f>N942+R942</f>
        <v>0</v>
      </c>
      <c r="U942" s="84"/>
      <c r="V942" s="84"/>
      <c r="W942" s="84"/>
      <c r="X942" s="84"/>
      <c r="Y942" s="9">
        <f>S942+U942+V942+W942+X942</f>
        <v>12</v>
      </c>
      <c r="Z942" s="9">
        <f>T942+X942</f>
        <v>0</v>
      </c>
      <c r="AA942" s="84"/>
      <c r="AB942" s="84"/>
      <c r="AC942" s="84"/>
      <c r="AD942" s="84"/>
      <c r="AE942" s="9">
        <f>Y942+AA942+AB942+AC942+AD942</f>
        <v>12</v>
      </c>
      <c r="AF942" s="9">
        <f>Z942+AD942</f>
        <v>0</v>
      </c>
      <c r="AG942" s="84"/>
      <c r="AH942" s="84"/>
      <c r="AI942" s="84"/>
      <c r="AJ942" s="84"/>
      <c r="AK942" s="9">
        <f>AE942+AG942+AH942+AI942+AJ942</f>
        <v>12</v>
      </c>
      <c r="AL942" s="9">
        <f>AF942+AJ942</f>
        <v>0</v>
      </c>
      <c r="AM942" s="84"/>
      <c r="AN942" s="84"/>
      <c r="AO942" s="84"/>
      <c r="AP942" s="84"/>
      <c r="AQ942" s="9">
        <f>AK942+AM942+AN942+AO942+AP942</f>
        <v>12</v>
      </c>
      <c r="AR942" s="9">
        <f>AL942+AP942</f>
        <v>0</v>
      </c>
      <c r="AS942" s="84"/>
      <c r="AT942" s="84"/>
      <c r="AU942" s="84"/>
      <c r="AV942" s="84"/>
      <c r="AW942" s="9">
        <f>AQ942+AS942+AT942+AU942+AV942</f>
        <v>12</v>
      </c>
      <c r="AX942" s="9">
        <f>AR942+AV942</f>
        <v>0</v>
      </c>
      <c r="AY942" s="84"/>
      <c r="AZ942" s="84"/>
      <c r="BA942" s="84"/>
      <c r="BB942" s="84"/>
      <c r="BC942" s="9">
        <f>AW942+AY942+AZ942+BA942+BB942</f>
        <v>12</v>
      </c>
      <c r="BD942" s="9">
        <f>AX942+BB942</f>
        <v>0</v>
      </c>
      <c r="BE942" s="84"/>
      <c r="BF942" s="84"/>
      <c r="BG942" s="84"/>
      <c r="BH942" s="84"/>
      <c r="BI942" s="9">
        <f>BC942+BE942+BF942+BG942+BH942</f>
        <v>12</v>
      </c>
      <c r="BJ942" s="9">
        <f>BD942+BH942</f>
        <v>0</v>
      </c>
      <c r="BK942" s="84"/>
      <c r="BL942" s="84"/>
      <c r="BM942" s="84"/>
      <c r="BN942" s="84"/>
      <c r="BO942" s="9">
        <f>BI942+BK942+BL942+BM942+BN942</f>
        <v>12</v>
      </c>
      <c r="BP942" s="9">
        <f>BJ942+BN942</f>
        <v>0</v>
      </c>
      <c r="BQ942" s="84"/>
      <c r="BR942" s="84"/>
      <c r="BS942" s="84"/>
      <c r="BT942" s="84"/>
      <c r="BU942" s="9">
        <f>BO942+BQ942+BR942+BS942+BT942</f>
        <v>12</v>
      </c>
      <c r="BV942" s="9">
        <f>BP942+BT942</f>
        <v>0</v>
      </c>
      <c r="BW942" s="84"/>
      <c r="BX942" s="84"/>
      <c r="BY942" s="84"/>
      <c r="BZ942" s="84"/>
      <c r="CA942" s="9">
        <f>BU942+BW942+BX942+BY942+BZ942</f>
        <v>12</v>
      </c>
      <c r="CB942" s="9">
        <f>BV942+BZ942</f>
        <v>0</v>
      </c>
      <c r="CC942" s="84"/>
      <c r="CD942" s="84"/>
      <c r="CE942" s="84"/>
      <c r="CF942" s="84"/>
      <c r="CG942" s="9">
        <f>CA942+CC942+CD942+CE942+CF942</f>
        <v>12</v>
      </c>
      <c r="CH942" s="9">
        <f>CB942+CF942</f>
        <v>0</v>
      </c>
    </row>
    <row r="943" spans="1:86" ht="51" hidden="1" x14ac:dyDescent="0.3">
      <c r="A943" s="68" t="s">
        <v>738</v>
      </c>
      <c r="B943" s="59" t="s">
        <v>200</v>
      </c>
      <c r="C943" s="59" t="s">
        <v>7</v>
      </c>
      <c r="D943" s="59" t="s">
        <v>117</v>
      </c>
      <c r="E943" s="59" t="s">
        <v>646</v>
      </c>
      <c r="F943" s="26"/>
      <c r="G943" s="9">
        <f>G944</f>
        <v>0</v>
      </c>
      <c r="H943" s="9">
        <f>H944</f>
        <v>0</v>
      </c>
      <c r="I943" s="83"/>
      <c r="J943" s="83"/>
      <c r="K943" s="83"/>
      <c r="L943" s="83"/>
      <c r="M943" s="83"/>
      <c r="N943" s="83"/>
      <c r="O943" s="84"/>
      <c r="P943" s="84"/>
      <c r="Q943" s="84"/>
      <c r="R943" s="84"/>
      <c r="S943" s="84"/>
      <c r="T943" s="84"/>
      <c r="U943" s="11">
        <f>U944</f>
        <v>243</v>
      </c>
      <c r="V943" s="11">
        <f t="shared" ref="V943:AK944" si="2254">V944</f>
        <v>0</v>
      </c>
      <c r="W943" s="11">
        <f t="shared" si="2254"/>
        <v>0</v>
      </c>
      <c r="X943" s="11">
        <f t="shared" si="2254"/>
        <v>4598</v>
      </c>
      <c r="Y943" s="11">
        <f t="shared" si="2254"/>
        <v>4841</v>
      </c>
      <c r="Z943" s="11">
        <f t="shared" si="2254"/>
        <v>4598</v>
      </c>
      <c r="AA943" s="11">
        <f>AA944</f>
        <v>0</v>
      </c>
      <c r="AB943" s="11">
        <f t="shared" si="2254"/>
        <v>0</v>
      </c>
      <c r="AC943" s="11">
        <f t="shared" si="2254"/>
        <v>0</v>
      </c>
      <c r="AD943" s="11">
        <f t="shared" si="2254"/>
        <v>0</v>
      </c>
      <c r="AE943" s="11">
        <f t="shared" si="2254"/>
        <v>4841</v>
      </c>
      <c r="AF943" s="11">
        <f t="shared" si="2254"/>
        <v>4598</v>
      </c>
      <c r="AG943" s="11">
        <f>AG944</f>
        <v>0</v>
      </c>
      <c r="AH943" s="11">
        <f t="shared" si="2254"/>
        <v>0</v>
      </c>
      <c r="AI943" s="11">
        <f t="shared" si="2254"/>
        <v>0</v>
      </c>
      <c r="AJ943" s="11">
        <f t="shared" si="2254"/>
        <v>0</v>
      </c>
      <c r="AK943" s="11">
        <f t="shared" si="2254"/>
        <v>4841</v>
      </c>
      <c r="AL943" s="11">
        <f t="shared" ref="AH943:AL944" si="2255">AL944</f>
        <v>4598</v>
      </c>
      <c r="AM943" s="11">
        <f>AM944</f>
        <v>0</v>
      </c>
      <c r="AN943" s="11">
        <f t="shared" ref="AN943:BC944" si="2256">AN944</f>
        <v>0</v>
      </c>
      <c r="AO943" s="11">
        <f t="shared" si="2256"/>
        <v>0</v>
      </c>
      <c r="AP943" s="11">
        <f t="shared" si="2256"/>
        <v>0</v>
      </c>
      <c r="AQ943" s="11">
        <f t="shared" si="2256"/>
        <v>4841</v>
      </c>
      <c r="AR943" s="11">
        <f t="shared" si="2256"/>
        <v>4598</v>
      </c>
      <c r="AS943" s="11">
        <f>AS944</f>
        <v>0</v>
      </c>
      <c r="AT943" s="11">
        <f t="shared" si="2256"/>
        <v>0</v>
      </c>
      <c r="AU943" s="11">
        <f t="shared" si="2256"/>
        <v>0</v>
      </c>
      <c r="AV943" s="11">
        <f t="shared" si="2256"/>
        <v>0</v>
      </c>
      <c r="AW943" s="11">
        <f t="shared" si="2256"/>
        <v>4841</v>
      </c>
      <c r="AX943" s="11">
        <f t="shared" si="2256"/>
        <v>4598</v>
      </c>
      <c r="AY943" s="11">
        <f>AY944</f>
        <v>0</v>
      </c>
      <c r="AZ943" s="11">
        <f t="shared" si="2256"/>
        <v>0</v>
      </c>
      <c r="BA943" s="11">
        <f t="shared" si="2256"/>
        <v>0</v>
      </c>
      <c r="BB943" s="11">
        <f t="shared" si="2256"/>
        <v>0</v>
      </c>
      <c r="BC943" s="11">
        <f t="shared" si="2256"/>
        <v>4841</v>
      </c>
      <c r="BD943" s="11">
        <f t="shared" ref="AZ943:BD944" si="2257">BD944</f>
        <v>4598</v>
      </c>
      <c r="BE943" s="11">
        <f>BE944</f>
        <v>0</v>
      </c>
      <c r="BF943" s="11">
        <f t="shared" ref="BF943:BU944" si="2258">BF944</f>
        <v>0</v>
      </c>
      <c r="BG943" s="11">
        <f t="shared" si="2258"/>
        <v>0</v>
      </c>
      <c r="BH943" s="11">
        <f t="shared" si="2258"/>
        <v>0</v>
      </c>
      <c r="BI943" s="11">
        <f t="shared" si="2258"/>
        <v>4841</v>
      </c>
      <c r="BJ943" s="11">
        <f t="shared" si="2258"/>
        <v>4598</v>
      </c>
      <c r="BK943" s="11">
        <f>BK944</f>
        <v>0</v>
      </c>
      <c r="BL943" s="11">
        <f t="shared" si="2258"/>
        <v>0</v>
      </c>
      <c r="BM943" s="11">
        <f t="shared" si="2258"/>
        <v>0</v>
      </c>
      <c r="BN943" s="11">
        <f t="shared" si="2258"/>
        <v>0</v>
      </c>
      <c r="BO943" s="11">
        <f t="shared" si="2258"/>
        <v>4841</v>
      </c>
      <c r="BP943" s="11">
        <f t="shared" si="2258"/>
        <v>4598</v>
      </c>
      <c r="BQ943" s="11">
        <f>BQ944</f>
        <v>0</v>
      </c>
      <c r="BR943" s="11">
        <f t="shared" si="2258"/>
        <v>0</v>
      </c>
      <c r="BS943" s="11">
        <f t="shared" si="2258"/>
        <v>0</v>
      </c>
      <c r="BT943" s="11">
        <f t="shared" si="2258"/>
        <v>0</v>
      </c>
      <c r="BU943" s="11">
        <f t="shared" si="2258"/>
        <v>4841</v>
      </c>
      <c r="BV943" s="11">
        <f t="shared" ref="BR943:BV944" si="2259">BV944</f>
        <v>4598</v>
      </c>
      <c r="BW943" s="11">
        <f>BW944</f>
        <v>0</v>
      </c>
      <c r="BX943" s="11">
        <f t="shared" ref="BX943:CH944" si="2260">BX944</f>
        <v>0</v>
      </c>
      <c r="BY943" s="11">
        <f t="shared" si="2260"/>
        <v>0</v>
      </c>
      <c r="BZ943" s="11">
        <f t="shared" si="2260"/>
        <v>0</v>
      </c>
      <c r="CA943" s="11">
        <f t="shared" si="2260"/>
        <v>4841</v>
      </c>
      <c r="CB943" s="11">
        <f t="shared" si="2260"/>
        <v>4598</v>
      </c>
      <c r="CC943" s="11">
        <f>CC944</f>
        <v>0</v>
      </c>
      <c r="CD943" s="11">
        <f t="shared" si="2260"/>
        <v>0</v>
      </c>
      <c r="CE943" s="11">
        <f t="shared" si="2260"/>
        <v>0</v>
      </c>
      <c r="CF943" s="11">
        <f t="shared" si="2260"/>
        <v>0</v>
      </c>
      <c r="CG943" s="11">
        <f t="shared" si="2260"/>
        <v>4841</v>
      </c>
      <c r="CH943" s="11">
        <f t="shared" si="2260"/>
        <v>4598</v>
      </c>
    </row>
    <row r="944" spans="1:86" ht="33" hidden="1" x14ac:dyDescent="0.25">
      <c r="A944" s="38" t="s">
        <v>11</v>
      </c>
      <c r="B944" s="59" t="s">
        <v>200</v>
      </c>
      <c r="C944" s="59" t="s">
        <v>7</v>
      </c>
      <c r="D944" s="59" t="s">
        <v>117</v>
      </c>
      <c r="E944" s="59" t="s">
        <v>646</v>
      </c>
      <c r="F944" s="59" t="s">
        <v>12</v>
      </c>
      <c r="G944" s="9">
        <f>G945</f>
        <v>0</v>
      </c>
      <c r="H944" s="9">
        <f>H945</f>
        <v>0</v>
      </c>
      <c r="I944" s="83"/>
      <c r="J944" s="83"/>
      <c r="K944" s="83"/>
      <c r="L944" s="83"/>
      <c r="M944" s="83"/>
      <c r="N944" s="83"/>
      <c r="O944" s="84"/>
      <c r="P944" s="84"/>
      <c r="Q944" s="84"/>
      <c r="R944" s="84"/>
      <c r="S944" s="84"/>
      <c r="T944" s="84"/>
      <c r="U944" s="11">
        <f>U945</f>
        <v>243</v>
      </c>
      <c r="V944" s="11">
        <f t="shared" si="2254"/>
        <v>0</v>
      </c>
      <c r="W944" s="11">
        <f t="shared" si="2254"/>
        <v>0</v>
      </c>
      <c r="X944" s="11">
        <f t="shared" si="2254"/>
        <v>4598</v>
      </c>
      <c r="Y944" s="11">
        <f t="shared" si="2254"/>
        <v>4841</v>
      </c>
      <c r="Z944" s="11">
        <f t="shared" si="2254"/>
        <v>4598</v>
      </c>
      <c r="AA944" s="11">
        <f>AA945</f>
        <v>0</v>
      </c>
      <c r="AB944" s="11">
        <f t="shared" si="2254"/>
        <v>0</v>
      </c>
      <c r="AC944" s="11">
        <f t="shared" si="2254"/>
        <v>0</v>
      </c>
      <c r="AD944" s="11">
        <f t="shared" si="2254"/>
        <v>0</v>
      </c>
      <c r="AE944" s="11">
        <f t="shared" si="2254"/>
        <v>4841</v>
      </c>
      <c r="AF944" s="11">
        <f t="shared" si="2254"/>
        <v>4598</v>
      </c>
      <c r="AG944" s="11">
        <f>AG945</f>
        <v>0</v>
      </c>
      <c r="AH944" s="11">
        <f t="shared" si="2255"/>
        <v>0</v>
      </c>
      <c r="AI944" s="11">
        <f t="shared" si="2255"/>
        <v>0</v>
      </c>
      <c r="AJ944" s="11">
        <f t="shared" si="2255"/>
        <v>0</v>
      </c>
      <c r="AK944" s="11">
        <f t="shared" si="2255"/>
        <v>4841</v>
      </c>
      <c r="AL944" s="11">
        <f t="shared" si="2255"/>
        <v>4598</v>
      </c>
      <c r="AM944" s="11">
        <f>AM945</f>
        <v>0</v>
      </c>
      <c r="AN944" s="11">
        <f t="shared" si="2256"/>
        <v>0</v>
      </c>
      <c r="AO944" s="11">
        <f t="shared" si="2256"/>
        <v>0</v>
      </c>
      <c r="AP944" s="11">
        <f t="shared" si="2256"/>
        <v>0</v>
      </c>
      <c r="AQ944" s="11">
        <f t="shared" si="2256"/>
        <v>4841</v>
      </c>
      <c r="AR944" s="11">
        <f t="shared" si="2256"/>
        <v>4598</v>
      </c>
      <c r="AS944" s="11">
        <f>AS945</f>
        <v>0</v>
      </c>
      <c r="AT944" s="11">
        <f t="shared" si="2256"/>
        <v>0</v>
      </c>
      <c r="AU944" s="11">
        <f t="shared" si="2256"/>
        <v>0</v>
      </c>
      <c r="AV944" s="11">
        <f t="shared" si="2256"/>
        <v>0</v>
      </c>
      <c r="AW944" s="11">
        <f t="shared" si="2256"/>
        <v>4841</v>
      </c>
      <c r="AX944" s="11">
        <f t="shared" si="2256"/>
        <v>4598</v>
      </c>
      <c r="AY944" s="11">
        <f>AY945</f>
        <v>0</v>
      </c>
      <c r="AZ944" s="11">
        <f t="shared" si="2257"/>
        <v>0</v>
      </c>
      <c r="BA944" s="11">
        <f t="shared" si="2257"/>
        <v>0</v>
      </c>
      <c r="BB944" s="11">
        <f t="shared" si="2257"/>
        <v>0</v>
      </c>
      <c r="BC944" s="11">
        <f t="shared" si="2257"/>
        <v>4841</v>
      </c>
      <c r="BD944" s="11">
        <f t="shared" si="2257"/>
        <v>4598</v>
      </c>
      <c r="BE944" s="11">
        <f>BE945</f>
        <v>0</v>
      </c>
      <c r="BF944" s="11">
        <f t="shared" si="2258"/>
        <v>0</v>
      </c>
      <c r="BG944" s="11">
        <f t="shared" si="2258"/>
        <v>0</v>
      </c>
      <c r="BH944" s="11">
        <f t="shared" si="2258"/>
        <v>0</v>
      </c>
      <c r="BI944" s="11">
        <f t="shared" si="2258"/>
        <v>4841</v>
      </c>
      <c r="BJ944" s="11">
        <f t="shared" si="2258"/>
        <v>4598</v>
      </c>
      <c r="BK944" s="11">
        <f>BK945</f>
        <v>0</v>
      </c>
      <c r="BL944" s="11">
        <f t="shared" si="2258"/>
        <v>0</v>
      </c>
      <c r="BM944" s="11">
        <f t="shared" si="2258"/>
        <v>0</v>
      </c>
      <c r="BN944" s="11">
        <f t="shared" si="2258"/>
        <v>0</v>
      </c>
      <c r="BO944" s="11">
        <f t="shared" si="2258"/>
        <v>4841</v>
      </c>
      <c r="BP944" s="11">
        <f t="shared" si="2258"/>
        <v>4598</v>
      </c>
      <c r="BQ944" s="11">
        <f>BQ945</f>
        <v>0</v>
      </c>
      <c r="BR944" s="11">
        <f t="shared" si="2259"/>
        <v>0</v>
      </c>
      <c r="BS944" s="11">
        <f t="shared" si="2259"/>
        <v>0</v>
      </c>
      <c r="BT944" s="11">
        <f t="shared" si="2259"/>
        <v>0</v>
      </c>
      <c r="BU944" s="11">
        <f t="shared" si="2259"/>
        <v>4841</v>
      </c>
      <c r="BV944" s="11">
        <f t="shared" si="2259"/>
        <v>4598</v>
      </c>
      <c r="BW944" s="11">
        <f>BW945</f>
        <v>0</v>
      </c>
      <c r="BX944" s="11">
        <f t="shared" si="2260"/>
        <v>0</v>
      </c>
      <c r="BY944" s="11">
        <f t="shared" si="2260"/>
        <v>0</v>
      </c>
      <c r="BZ944" s="11">
        <f t="shared" si="2260"/>
        <v>0</v>
      </c>
      <c r="CA944" s="11">
        <f t="shared" si="2260"/>
        <v>4841</v>
      </c>
      <c r="CB944" s="11">
        <f t="shared" si="2260"/>
        <v>4598</v>
      </c>
      <c r="CC944" s="11">
        <f>CC945</f>
        <v>0</v>
      </c>
      <c r="CD944" s="11">
        <f t="shared" si="2260"/>
        <v>0</v>
      </c>
      <c r="CE944" s="11">
        <f t="shared" si="2260"/>
        <v>0</v>
      </c>
      <c r="CF944" s="11">
        <f t="shared" si="2260"/>
        <v>0</v>
      </c>
      <c r="CG944" s="11">
        <f t="shared" si="2260"/>
        <v>4841</v>
      </c>
      <c r="CH944" s="11">
        <f t="shared" si="2260"/>
        <v>4598</v>
      </c>
    </row>
    <row r="945" spans="1:86" ht="15" hidden="1" customHeight="1" x14ac:dyDescent="0.25">
      <c r="A945" s="38" t="s">
        <v>23</v>
      </c>
      <c r="B945" s="59" t="s">
        <v>200</v>
      </c>
      <c r="C945" s="59" t="s">
        <v>7</v>
      </c>
      <c r="D945" s="59" t="s">
        <v>117</v>
      </c>
      <c r="E945" s="59" t="s">
        <v>646</v>
      </c>
      <c r="F945" s="26" t="s">
        <v>35</v>
      </c>
      <c r="G945" s="9"/>
      <c r="H945" s="9"/>
      <c r="I945" s="83"/>
      <c r="J945" s="83"/>
      <c r="K945" s="83"/>
      <c r="L945" s="83"/>
      <c r="M945" s="83"/>
      <c r="N945" s="83"/>
      <c r="O945" s="84"/>
      <c r="P945" s="84"/>
      <c r="Q945" s="84"/>
      <c r="R945" s="84"/>
      <c r="S945" s="84"/>
      <c r="T945" s="84"/>
      <c r="U945" s="11">
        <v>243</v>
      </c>
      <c r="V945" s="11"/>
      <c r="W945" s="11"/>
      <c r="X945" s="11">
        <v>4598</v>
      </c>
      <c r="Y945" s="9">
        <f>S945+U945+V945+W945+X945</f>
        <v>4841</v>
      </c>
      <c r="Z945" s="9">
        <f>T945+X945</f>
        <v>4598</v>
      </c>
      <c r="AA945" s="11"/>
      <c r="AB945" s="11"/>
      <c r="AC945" s="11"/>
      <c r="AD945" s="11"/>
      <c r="AE945" s="9">
        <f>Y945+AA945+AB945+AC945+AD945</f>
        <v>4841</v>
      </c>
      <c r="AF945" s="9">
        <f>Z945+AD945</f>
        <v>4598</v>
      </c>
      <c r="AG945" s="11"/>
      <c r="AH945" s="11"/>
      <c r="AI945" s="11"/>
      <c r="AJ945" s="11"/>
      <c r="AK945" s="9">
        <f>AE945+AG945+AH945+AI945+AJ945</f>
        <v>4841</v>
      </c>
      <c r="AL945" s="9">
        <f>AF945+AJ945</f>
        <v>4598</v>
      </c>
      <c r="AM945" s="11"/>
      <c r="AN945" s="11"/>
      <c r="AO945" s="11"/>
      <c r="AP945" s="11"/>
      <c r="AQ945" s="9">
        <f>AK945+AM945+AN945+AO945+AP945</f>
        <v>4841</v>
      </c>
      <c r="AR945" s="9">
        <f>AL945+AP945</f>
        <v>4598</v>
      </c>
      <c r="AS945" s="11"/>
      <c r="AT945" s="11"/>
      <c r="AU945" s="11"/>
      <c r="AV945" s="11"/>
      <c r="AW945" s="9">
        <f>AQ945+AS945+AT945+AU945+AV945</f>
        <v>4841</v>
      </c>
      <c r="AX945" s="9">
        <f>AR945+AV945</f>
        <v>4598</v>
      </c>
      <c r="AY945" s="11"/>
      <c r="AZ945" s="11"/>
      <c r="BA945" s="11"/>
      <c r="BB945" s="11"/>
      <c r="BC945" s="9">
        <f>AW945+AY945+AZ945+BA945+BB945</f>
        <v>4841</v>
      </c>
      <c r="BD945" s="9">
        <f>AX945+BB945</f>
        <v>4598</v>
      </c>
      <c r="BE945" s="11"/>
      <c r="BF945" s="11"/>
      <c r="BG945" s="11"/>
      <c r="BH945" s="11"/>
      <c r="BI945" s="9">
        <f>BC945+BE945+BF945+BG945+BH945</f>
        <v>4841</v>
      </c>
      <c r="BJ945" s="9">
        <f>BD945+BH945</f>
        <v>4598</v>
      </c>
      <c r="BK945" s="11"/>
      <c r="BL945" s="11"/>
      <c r="BM945" s="11"/>
      <c r="BN945" s="11"/>
      <c r="BO945" s="9">
        <f>BI945+BK945+BL945+BM945+BN945</f>
        <v>4841</v>
      </c>
      <c r="BP945" s="9">
        <f>BJ945+BN945</f>
        <v>4598</v>
      </c>
      <c r="BQ945" s="11"/>
      <c r="BR945" s="11"/>
      <c r="BS945" s="11"/>
      <c r="BT945" s="11"/>
      <c r="BU945" s="9">
        <f>BO945+BQ945+BR945+BS945+BT945</f>
        <v>4841</v>
      </c>
      <c r="BV945" s="9">
        <f>BP945+BT945</f>
        <v>4598</v>
      </c>
      <c r="BW945" s="11"/>
      <c r="BX945" s="11"/>
      <c r="BY945" s="11"/>
      <c r="BZ945" s="11"/>
      <c r="CA945" s="9">
        <f>BU945+BW945+BX945+BY945+BZ945</f>
        <v>4841</v>
      </c>
      <c r="CB945" s="9">
        <f>BV945+BZ945</f>
        <v>4598</v>
      </c>
      <c r="CC945" s="11"/>
      <c r="CD945" s="11"/>
      <c r="CE945" s="11"/>
      <c r="CF945" s="11"/>
      <c r="CG945" s="9">
        <f>CA945+CC945+CD945+CE945+CF945</f>
        <v>4841</v>
      </c>
      <c r="CH945" s="9">
        <f>CB945+CF945</f>
        <v>4598</v>
      </c>
    </row>
    <row r="946" spans="1:86" ht="51" hidden="1" x14ac:dyDescent="0.3">
      <c r="A946" s="68" t="s">
        <v>738</v>
      </c>
      <c r="B946" s="59" t="s">
        <v>200</v>
      </c>
      <c r="C946" s="59" t="s">
        <v>7</v>
      </c>
      <c r="D946" s="59" t="s">
        <v>117</v>
      </c>
      <c r="E946" s="59" t="s">
        <v>647</v>
      </c>
      <c r="F946" s="26"/>
      <c r="G946" s="9">
        <f>G947</f>
        <v>0</v>
      </c>
      <c r="H946" s="9">
        <f>H947</f>
        <v>0</v>
      </c>
      <c r="I946" s="83"/>
      <c r="J946" s="83"/>
      <c r="K946" s="83"/>
      <c r="L946" s="83"/>
      <c r="M946" s="83"/>
      <c r="N946" s="83"/>
      <c r="O946" s="84"/>
      <c r="P946" s="84"/>
      <c r="Q946" s="84"/>
      <c r="R946" s="84"/>
      <c r="S946" s="84"/>
      <c r="T946" s="84"/>
      <c r="U946" s="11">
        <f>U947</f>
        <v>145</v>
      </c>
      <c r="V946" s="11">
        <f t="shared" ref="V946:AK947" si="2261">V947</f>
        <v>0</v>
      </c>
      <c r="W946" s="11">
        <f t="shared" si="2261"/>
        <v>0</v>
      </c>
      <c r="X946" s="11">
        <f t="shared" si="2261"/>
        <v>2757</v>
      </c>
      <c r="Y946" s="11">
        <f t="shared" si="2261"/>
        <v>2902</v>
      </c>
      <c r="Z946" s="11">
        <f t="shared" si="2261"/>
        <v>2757</v>
      </c>
      <c r="AA946" s="11">
        <f>AA947</f>
        <v>0</v>
      </c>
      <c r="AB946" s="11">
        <f t="shared" si="2261"/>
        <v>0</v>
      </c>
      <c r="AC946" s="11">
        <f t="shared" si="2261"/>
        <v>0</v>
      </c>
      <c r="AD946" s="11">
        <f t="shared" si="2261"/>
        <v>0</v>
      </c>
      <c r="AE946" s="11">
        <f t="shared" si="2261"/>
        <v>2902</v>
      </c>
      <c r="AF946" s="11">
        <f t="shared" si="2261"/>
        <v>2757</v>
      </c>
      <c r="AG946" s="11">
        <f>AG947</f>
        <v>0</v>
      </c>
      <c r="AH946" s="11">
        <f t="shared" si="2261"/>
        <v>0</v>
      </c>
      <c r="AI946" s="11">
        <f t="shared" si="2261"/>
        <v>0</v>
      </c>
      <c r="AJ946" s="11">
        <f t="shared" si="2261"/>
        <v>0</v>
      </c>
      <c r="AK946" s="11">
        <f t="shared" si="2261"/>
        <v>2902</v>
      </c>
      <c r="AL946" s="11">
        <f t="shared" ref="AH946:AL947" si="2262">AL947</f>
        <v>2757</v>
      </c>
      <c r="AM946" s="11">
        <f>AM947</f>
        <v>0</v>
      </c>
      <c r="AN946" s="11">
        <f t="shared" ref="AN946:BC947" si="2263">AN947</f>
        <v>0</v>
      </c>
      <c r="AO946" s="11">
        <f t="shared" si="2263"/>
        <v>0</v>
      </c>
      <c r="AP946" s="11">
        <f t="shared" si="2263"/>
        <v>0</v>
      </c>
      <c r="AQ946" s="11">
        <f t="shared" si="2263"/>
        <v>2902</v>
      </c>
      <c r="AR946" s="11">
        <f t="shared" si="2263"/>
        <v>2757</v>
      </c>
      <c r="AS946" s="11">
        <f>AS947</f>
        <v>0</v>
      </c>
      <c r="AT946" s="11">
        <f t="shared" si="2263"/>
        <v>0</v>
      </c>
      <c r="AU946" s="11">
        <f t="shared" si="2263"/>
        <v>0</v>
      </c>
      <c r="AV946" s="11">
        <f t="shared" si="2263"/>
        <v>0</v>
      </c>
      <c r="AW946" s="11">
        <f t="shared" si="2263"/>
        <v>2902</v>
      </c>
      <c r="AX946" s="11">
        <f t="shared" si="2263"/>
        <v>2757</v>
      </c>
      <c r="AY946" s="11">
        <f>AY947</f>
        <v>0</v>
      </c>
      <c r="AZ946" s="11">
        <f t="shared" si="2263"/>
        <v>0</v>
      </c>
      <c r="BA946" s="11">
        <f t="shared" si="2263"/>
        <v>0</v>
      </c>
      <c r="BB946" s="11">
        <f t="shared" si="2263"/>
        <v>0</v>
      </c>
      <c r="BC946" s="11">
        <f t="shared" si="2263"/>
        <v>2902</v>
      </c>
      <c r="BD946" s="11">
        <f t="shared" ref="AZ946:BD947" si="2264">BD947</f>
        <v>2757</v>
      </c>
      <c r="BE946" s="11">
        <f>BE947</f>
        <v>0</v>
      </c>
      <c r="BF946" s="11">
        <f t="shared" ref="BF946:BU947" si="2265">BF947</f>
        <v>0</v>
      </c>
      <c r="BG946" s="11">
        <f t="shared" si="2265"/>
        <v>0</v>
      </c>
      <c r="BH946" s="11">
        <f t="shared" si="2265"/>
        <v>0</v>
      </c>
      <c r="BI946" s="11">
        <f t="shared" si="2265"/>
        <v>2902</v>
      </c>
      <c r="BJ946" s="11">
        <f t="shared" si="2265"/>
        <v>2757</v>
      </c>
      <c r="BK946" s="11">
        <f>BK947</f>
        <v>0</v>
      </c>
      <c r="BL946" s="11">
        <f t="shared" si="2265"/>
        <v>0</v>
      </c>
      <c r="BM946" s="11">
        <f t="shared" si="2265"/>
        <v>0</v>
      </c>
      <c r="BN946" s="11">
        <f t="shared" si="2265"/>
        <v>0</v>
      </c>
      <c r="BO946" s="11">
        <f t="shared" si="2265"/>
        <v>2902</v>
      </c>
      <c r="BP946" s="11">
        <f t="shared" si="2265"/>
        <v>2757</v>
      </c>
      <c r="BQ946" s="11">
        <f>BQ947</f>
        <v>0</v>
      </c>
      <c r="BR946" s="11">
        <f t="shared" si="2265"/>
        <v>0</v>
      </c>
      <c r="BS946" s="11">
        <f t="shared" si="2265"/>
        <v>0</v>
      </c>
      <c r="BT946" s="11">
        <f t="shared" si="2265"/>
        <v>0</v>
      </c>
      <c r="BU946" s="11">
        <f t="shared" si="2265"/>
        <v>2902</v>
      </c>
      <c r="BV946" s="11">
        <f t="shared" ref="BR946:BV947" si="2266">BV947</f>
        <v>2757</v>
      </c>
      <c r="BW946" s="11">
        <f>BW947</f>
        <v>0</v>
      </c>
      <c r="BX946" s="11">
        <f t="shared" ref="BX946:CH947" si="2267">BX947</f>
        <v>0</v>
      </c>
      <c r="BY946" s="11">
        <f t="shared" si="2267"/>
        <v>0</v>
      </c>
      <c r="BZ946" s="11">
        <f t="shared" si="2267"/>
        <v>0</v>
      </c>
      <c r="CA946" s="11">
        <f t="shared" si="2267"/>
        <v>2902</v>
      </c>
      <c r="CB946" s="11">
        <f t="shared" si="2267"/>
        <v>2757</v>
      </c>
      <c r="CC946" s="11">
        <f>CC947</f>
        <v>0</v>
      </c>
      <c r="CD946" s="11">
        <f t="shared" si="2267"/>
        <v>0</v>
      </c>
      <c r="CE946" s="11">
        <f t="shared" si="2267"/>
        <v>0</v>
      </c>
      <c r="CF946" s="11">
        <f t="shared" si="2267"/>
        <v>0</v>
      </c>
      <c r="CG946" s="11">
        <f t="shared" si="2267"/>
        <v>2902</v>
      </c>
      <c r="CH946" s="11">
        <f t="shared" si="2267"/>
        <v>2757</v>
      </c>
    </row>
    <row r="947" spans="1:86" ht="33" hidden="1" x14ac:dyDescent="0.25">
      <c r="A947" s="38" t="s">
        <v>11</v>
      </c>
      <c r="B947" s="59" t="s">
        <v>200</v>
      </c>
      <c r="C947" s="59" t="s">
        <v>7</v>
      </c>
      <c r="D947" s="59" t="s">
        <v>117</v>
      </c>
      <c r="E947" s="59" t="s">
        <v>647</v>
      </c>
      <c r="F947" s="59" t="s">
        <v>12</v>
      </c>
      <c r="G947" s="9">
        <f>G948</f>
        <v>0</v>
      </c>
      <c r="H947" s="9">
        <f>H948</f>
        <v>0</v>
      </c>
      <c r="I947" s="83"/>
      <c r="J947" s="83"/>
      <c r="K947" s="83"/>
      <c r="L947" s="83"/>
      <c r="M947" s="83"/>
      <c r="N947" s="83"/>
      <c r="O947" s="84"/>
      <c r="P947" s="84"/>
      <c r="Q947" s="84"/>
      <c r="R947" s="84"/>
      <c r="S947" s="84"/>
      <c r="T947" s="84"/>
      <c r="U947" s="11">
        <f>U948</f>
        <v>145</v>
      </c>
      <c r="V947" s="11">
        <f t="shared" si="2261"/>
        <v>0</v>
      </c>
      <c r="W947" s="11">
        <f t="shared" si="2261"/>
        <v>0</v>
      </c>
      <c r="X947" s="11">
        <f t="shared" si="2261"/>
        <v>2757</v>
      </c>
      <c r="Y947" s="11">
        <f t="shared" si="2261"/>
        <v>2902</v>
      </c>
      <c r="Z947" s="11">
        <f t="shared" si="2261"/>
        <v>2757</v>
      </c>
      <c r="AA947" s="11">
        <f>AA948</f>
        <v>0</v>
      </c>
      <c r="AB947" s="11">
        <f t="shared" si="2261"/>
        <v>0</v>
      </c>
      <c r="AC947" s="11">
        <f t="shared" si="2261"/>
        <v>0</v>
      </c>
      <c r="AD947" s="11">
        <f t="shared" si="2261"/>
        <v>0</v>
      </c>
      <c r="AE947" s="11">
        <f t="shared" si="2261"/>
        <v>2902</v>
      </c>
      <c r="AF947" s="11">
        <f t="shared" si="2261"/>
        <v>2757</v>
      </c>
      <c r="AG947" s="11">
        <f>AG948</f>
        <v>0</v>
      </c>
      <c r="AH947" s="11">
        <f t="shared" si="2262"/>
        <v>0</v>
      </c>
      <c r="AI947" s="11">
        <f t="shared" si="2262"/>
        <v>0</v>
      </c>
      <c r="AJ947" s="11">
        <f t="shared" si="2262"/>
        <v>0</v>
      </c>
      <c r="AK947" s="11">
        <f t="shared" si="2262"/>
        <v>2902</v>
      </c>
      <c r="AL947" s="11">
        <f t="shared" si="2262"/>
        <v>2757</v>
      </c>
      <c r="AM947" s="11">
        <f>AM948</f>
        <v>0</v>
      </c>
      <c r="AN947" s="11">
        <f t="shared" si="2263"/>
        <v>0</v>
      </c>
      <c r="AO947" s="11">
        <f t="shared" si="2263"/>
        <v>0</v>
      </c>
      <c r="AP947" s="11">
        <f t="shared" si="2263"/>
        <v>0</v>
      </c>
      <c r="AQ947" s="11">
        <f t="shared" si="2263"/>
        <v>2902</v>
      </c>
      <c r="AR947" s="11">
        <f t="shared" si="2263"/>
        <v>2757</v>
      </c>
      <c r="AS947" s="11">
        <f>AS948</f>
        <v>0</v>
      </c>
      <c r="AT947" s="11">
        <f t="shared" si="2263"/>
        <v>0</v>
      </c>
      <c r="AU947" s="11">
        <f t="shared" si="2263"/>
        <v>0</v>
      </c>
      <c r="AV947" s="11">
        <f t="shared" si="2263"/>
        <v>0</v>
      </c>
      <c r="AW947" s="11">
        <f t="shared" si="2263"/>
        <v>2902</v>
      </c>
      <c r="AX947" s="11">
        <f t="shared" si="2263"/>
        <v>2757</v>
      </c>
      <c r="AY947" s="11">
        <f>AY948</f>
        <v>0</v>
      </c>
      <c r="AZ947" s="11">
        <f t="shared" si="2264"/>
        <v>0</v>
      </c>
      <c r="BA947" s="11">
        <f t="shared" si="2264"/>
        <v>0</v>
      </c>
      <c r="BB947" s="11">
        <f t="shared" si="2264"/>
        <v>0</v>
      </c>
      <c r="BC947" s="11">
        <f t="shared" si="2264"/>
        <v>2902</v>
      </c>
      <c r="BD947" s="11">
        <f t="shared" si="2264"/>
        <v>2757</v>
      </c>
      <c r="BE947" s="11">
        <f>BE948</f>
        <v>0</v>
      </c>
      <c r="BF947" s="11">
        <f t="shared" si="2265"/>
        <v>0</v>
      </c>
      <c r="BG947" s="11">
        <f t="shared" si="2265"/>
        <v>0</v>
      </c>
      <c r="BH947" s="11">
        <f t="shared" si="2265"/>
        <v>0</v>
      </c>
      <c r="BI947" s="11">
        <f t="shared" si="2265"/>
        <v>2902</v>
      </c>
      <c r="BJ947" s="11">
        <f t="shared" si="2265"/>
        <v>2757</v>
      </c>
      <c r="BK947" s="11">
        <f>BK948</f>
        <v>0</v>
      </c>
      <c r="BL947" s="11">
        <f t="shared" si="2265"/>
        <v>0</v>
      </c>
      <c r="BM947" s="11">
        <f t="shared" si="2265"/>
        <v>0</v>
      </c>
      <c r="BN947" s="11">
        <f t="shared" si="2265"/>
        <v>0</v>
      </c>
      <c r="BO947" s="11">
        <f t="shared" si="2265"/>
        <v>2902</v>
      </c>
      <c r="BP947" s="11">
        <f t="shared" si="2265"/>
        <v>2757</v>
      </c>
      <c r="BQ947" s="11">
        <f>BQ948</f>
        <v>0</v>
      </c>
      <c r="BR947" s="11">
        <f t="shared" si="2266"/>
        <v>0</v>
      </c>
      <c r="BS947" s="11">
        <f t="shared" si="2266"/>
        <v>0</v>
      </c>
      <c r="BT947" s="11">
        <f t="shared" si="2266"/>
        <v>0</v>
      </c>
      <c r="BU947" s="11">
        <f t="shared" si="2266"/>
        <v>2902</v>
      </c>
      <c r="BV947" s="11">
        <f t="shared" si="2266"/>
        <v>2757</v>
      </c>
      <c r="BW947" s="11">
        <f>BW948</f>
        <v>0</v>
      </c>
      <c r="BX947" s="11">
        <f t="shared" si="2267"/>
        <v>0</v>
      </c>
      <c r="BY947" s="11">
        <f t="shared" si="2267"/>
        <v>0</v>
      </c>
      <c r="BZ947" s="11">
        <f t="shared" si="2267"/>
        <v>0</v>
      </c>
      <c r="CA947" s="11">
        <f t="shared" si="2267"/>
        <v>2902</v>
      </c>
      <c r="CB947" s="11">
        <f t="shared" si="2267"/>
        <v>2757</v>
      </c>
      <c r="CC947" s="11">
        <f>CC948</f>
        <v>0</v>
      </c>
      <c r="CD947" s="11">
        <f t="shared" si="2267"/>
        <v>0</v>
      </c>
      <c r="CE947" s="11">
        <f t="shared" si="2267"/>
        <v>0</v>
      </c>
      <c r="CF947" s="11">
        <f t="shared" si="2267"/>
        <v>0</v>
      </c>
      <c r="CG947" s="11">
        <f t="shared" si="2267"/>
        <v>2902</v>
      </c>
      <c r="CH947" s="11">
        <f t="shared" si="2267"/>
        <v>2757</v>
      </c>
    </row>
    <row r="948" spans="1:86" ht="17.25" hidden="1" customHeight="1" x14ac:dyDescent="0.25">
      <c r="A948" s="38" t="s">
        <v>23</v>
      </c>
      <c r="B948" s="59" t="s">
        <v>200</v>
      </c>
      <c r="C948" s="59" t="s">
        <v>7</v>
      </c>
      <c r="D948" s="59" t="s">
        <v>117</v>
      </c>
      <c r="E948" s="59" t="s">
        <v>647</v>
      </c>
      <c r="F948" s="26" t="s">
        <v>35</v>
      </c>
      <c r="G948" s="9"/>
      <c r="H948" s="9"/>
      <c r="I948" s="83"/>
      <c r="J948" s="83"/>
      <c r="K948" s="83"/>
      <c r="L948" s="83"/>
      <c r="M948" s="83"/>
      <c r="N948" s="83"/>
      <c r="O948" s="84"/>
      <c r="P948" s="84"/>
      <c r="Q948" s="84"/>
      <c r="R948" s="84"/>
      <c r="S948" s="84"/>
      <c r="T948" s="84"/>
      <c r="U948" s="11">
        <v>145</v>
      </c>
      <c r="V948" s="11"/>
      <c r="W948" s="11"/>
      <c r="X948" s="11">
        <v>2757</v>
      </c>
      <c r="Y948" s="11">
        <f>S948+U948+V948+W948+X948</f>
        <v>2902</v>
      </c>
      <c r="Z948" s="11">
        <f>T948+X948</f>
        <v>2757</v>
      </c>
      <c r="AA948" s="11"/>
      <c r="AB948" s="11"/>
      <c r="AC948" s="11"/>
      <c r="AD948" s="11"/>
      <c r="AE948" s="11">
        <f>Y948+AA948+AB948+AC948+AD948</f>
        <v>2902</v>
      </c>
      <c r="AF948" s="11">
        <f>Z948+AD948</f>
        <v>2757</v>
      </c>
      <c r="AG948" s="11"/>
      <c r="AH948" s="11"/>
      <c r="AI948" s="11"/>
      <c r="AJ948" s="11"/>
      <c r="AK948" s="11">
        <f>AE948+AG948+AH948+AI948+AJ948</f>
        <v>2902</v>
      </c>
      <c r="AL948" s="11">
        <f>AF948+AJ948</f>
        <v>2757</v>
      </c>
      <c r="AM948" s="11"/>
      <c r="AN948" s="11"/>
      <c r="AO948" s="11"/>
      <c r="AP948" s="11"/>
      <c r="AQ948" s="11">
        <f>AK948+AM948+AN948+AO948+AP948</f>
        <v>2902</v>
      </c>
      <c r="AR948" s="11">
        <f>AL948+AP948</f>
        <v>2757</v>
      </c>
      <c r="AS948" s="11"/>
      <c r="AT948" s="11"/>
      <c r="AU948" s="11"/>
      <c r="AV948" s="11"/>
      <c r="AW948" s="11">
        <f>AQ948+AS948+AT948+AU948+AV948</f>
        <v>2902</v>
      </c>
      <c r="AX948" s="11">
        <f>AR948+AV948</f>
        <v>2757</v>
      </c>
      <c r="AY948" s="11"/>
      <c r="AZ948" s="11"/>
      <c r="BA948" s="11"/>
      <c r="BB948" s="11"/>
      <c r="BC948" s="11">
        <f>AW948+AY948+AZ948+BA948+BB948</f>
        <v>2902</v>
      </c>
      <c r="BD948" s="11">
        <f>AX948+BB948</f>
        <v>2757</v>
      </c>
      <c r="BE948" s="11"/>
      <c r="BF948" s="11"/>
      <c r="BG948" s="11"/>
      <c r="BH948" s="11"/>
      <c r="BI948" s="11">
        <f>BC948+BE948+BF948+BG948+BH948</f>
        <v>2902</v>
      </c>
      <c r="BJ948" s="11">
        <f>BD948+BH948</f>
        <v>2757</v>
      </c>
      <c r="BK948" s="11"/>
      <c r="BL948" s="11"/>
      <c r="BM948" s="11"/>
      <c r="BN948" s="11"/>
      <c r="BO948" s="11">
        <f>BI948+BK948+BL948+BM948+BN948</f>
        <v>2902</v>
      </c>
      <c r="BP948" s="11">
        <f>BJ948+BN948</f>
        <v>2757</v>
      </c>
      <c r="BQ948" s="11"/>
      <c r="BR948" s="11"/>
      <c r="BS948" s="11"/>
      <c r="BT948" s="11"/>
      <c r="BU948" s="11">
        <f>BO948+BQ948+BR948+BS948+BT948</f>
        <v>2902</v>
      </c>
      <c r="BV948" s="11">
        <f>BP948+BT948</f>
        <v>2757</v>
      </c>
      <c r="BW948" s="11"/>
      <c r="BX948" s="11"/>
      <c r="BY948" s="11"/>
      <c r="BZ948" s="11"/>
      <c r="CA948" s="11">
        <f>BU948+BW948+BX948+BY948+BZ948</f>
        <v>2902</v>
      </c>
      <c r="CB948" s="11">
        <f>BV948+BZ948</f>
        <v>2757</v>
      </c>
      <c r="CC948" s="11"/>
      <c r="CD948" s="11"/>
      <c r="CE948" s="11"/>
      <c r="CF948" s="11"/>
      <c r="CG948" s="11">
        <f>CA948+CC948+CD948+CE948+CF948</f>
        <v>2902</v>
      </c>
      <c r="CH948" s="11">
        <f>CB948+CF948</f>
        <v>2757</v>
      </c>
    </row>
    <row r="949" spans="1:86" ht="51" hidden="1" x14ac:dyDescent="0.3">
      <c r="A949" s="68" t="s">
        <v>738</v>
      </c>
      <c r="B949" s="59" t="s">
        <v>200</v>
      </c>
      <c r="C949" s="59" t="s">
        <v>7</v>
      </c>
      <c r="D949" s="59" t="s">
        <v>117</v>
      </c>
      <c r="E949" s="59" t="s">
        <v>743</v>
      </c>
      <c r="F949" s="26"/>
      <c r="G949" s="9">
        <f t="shared" ref="G949:H953" si="2268">G950</f>
        <v>0</v>
      </c>
      <c r="H949" s="9">
        <f t="shared" si="2268"/>
        <v>0</v>
      </c>
      <c r="I949" s="83"/>
      <c r="J949" s="83"/>
      <c r="K949" s="83"/>
      <c r="L949" s="83"/>
      <c r="M949" s="83"/>
      <c r="N949" s="83"/>
      <c r="O949" s="84"/>
      <c r="P949" s="84"/>
      <c r="Q949" s="84"/>
      <c r="R949" s="84"/>
      <c r="S949" s="84"/>
      <c r="T949" s="84"/>
      <c r="U949" s="11">
        <f>U950</f>
        <v>120</v>
      </c>
      <c r="V949" s="11">
        <f t="shared" ref="V949:AK950" si="2269">V950</f>
        <v>0</v>
      </c>
      <c r="W949" s="11">
        <f t="shared" si="2269"/>
        <v>0</v>
      </c>
      <c r="X949" s="11">
        <f t="shared" si="2269"/>
        <v>2280</v>
      </c>
      <c r="Y949" s="11">
        <f t="shared" si="2269"/>
        <v>2400</v>
      </c>
      <c r="Z949" s="11">
        <f t="shared" si="2269"/>
        <v>2280</v>
      </c>
      <c r="AA949" s="11">
        <f>AA950</f>
        <v>0</v>
      </c>
      <c r="AB949" s="11">
        <f t="shared" si="2269"/>
        <v>0</v>
      </c>
      <c r="AC949" s="11">
        <f t="shared" si="2269"/>
        <v>0</v>
      </c>
      <c r="AD949" s="11">
        <f t="shared" si="2269"/>
        <v>0</v>
      </c>
      <c r="AE949" s="11">
        <f t="shared" si="2269"/>
        <v>2400</v>
      </c>
      <c r="AF949" s="11">
        <f t="shared" si="2269"/>
        <v>2280</v>
      </c>
      <c r="AG949" s="11">
        <f>AG950</f>
        <v>0</v>
      </c>
      <c r="AH949" s="11">
        <f t="shared" si="2269"/>
        <v>0</v>
      </c>
      <c r="AI949" s="11">
        <f t="shared" si="2269"/>
        <v>0</v>
      </c>
      <c r="AJ949" s="11">
        <f t="shared" si="2269"/>
        <v>0</v>
      </c>
      <c r="AK949" s="11">
        <f t="shared" si="2269"/>
        <v>2400</v>
      </c>
      <c r="AL949" s="11">
        <f t="shared" ref="AH949:AL950" si="2270">AL950</f>
        <v>2280</v>
      </c>
      <c r="AM949" s="11">
        <f>AM950</f>
        <v>0</v>
      </c>
      <c r="AN949" s="11">
        <f t="shared" ref="AN949:BC950" si="2271">AN950</f>
        <v>0</v>
      </c>
      <c r="AO949" s="11">
        <f t="shared" si="2271"/>
        <v>0</v>
      </c>
      <c r="AP949" s="11">
        <f t="shared" si="2271"/>
        <v>0</v>
      </c>
      <c r="AQ949" s="11">
        <f t="shared" si="2271"/>
        <v>2400</v>
      </c>
      <c r="AR949" s="11">
        <f t="shared" si="2271"/>
        <v>2280</v>
      </c>
      <c r="AS949" s="11">
        <f>AS950</f>
        <v>0</v>
      </c>
      <c r="AT949" s="11">
        <f t="shared" si="2271"/>
        <v>0</v>
      </c>
      <c r="AU949" s="11">
        <f t="shared" si="2271"/>
        <v>0</v>
      </c>
      <c r="AV949" s="11">
        <f t="shared" si="2271"/>
        <v>0</v>
      </c>
      <c r="AW949" s="11">
        <f t="shared" si="2271"/>
        <v>2400</v>
      </c>
      <c r="AX949" s="11">
        <f t="shared" si="2271"/>
        <v>2280</v>
      </c>
      <c r="AY949" s="11">
        <f>AY950</f>
        <v>0</v>
      </c>
      <c r="AZ949" s="11">
        <f t="shared" si="2271"/>
        <v>0</v>
      </c>
      <c r="BA949" s="11">
        <f t="shared" si="2271"/>
        <v>0</v>
      </c>
      <c r="BB949" s="11">
        <f t="shared" si="2271"/>
        <v>0</v>
      </c>
      <c r="BC949" s="11">
        <f t="shared" si="2271"/>
        <v>2400</v>
      </c>
      <c r="BD949" s="11">
        <f t="shared" ref="AZ949:BD950" si="2272">BD950</f>
        <v>2280</v>
      </c>
      <c r="BE949" s="11">
        <f>BE950</f>
        <v>0</v>
      </c>
      <c r="BF949" s="11">
        <f t="shared" ref="BF949:BU950" si="2273">BF950</f>
        <v>0</v>
      </c>
      <c r="BG949" s="11">
        <f t="shared" si="2273"/>
        <v>0</v>
      </c>
      <c r="BH949" s="11">
        <f t="shared" si="2273"/>
        <v>0</v>
      </c>
      <c r="BI949" s="11">
        <f t="shared" si="2273"/>
        <v>2400</v>
      </c>
      <c r="BJ949" s="11">
        <f t="shared" si="2273"/>
        <v>2280</v>
      </c>
      <c r="BK949" s="11">
        <f>BK950</f>
        <v>0</v>
      </c>
      <c r="BL949" s="11">
        <f t="shared" si="2273"/>
        <v>0</v>
      </c>
      <c r="BM949" s="11">
        <f t="shared" si="2273"/>
        <v>0</v>
      </c>
      <c r="BN949" s="11">
        <f t="shared" si="2273"/>
        <v>0</v>
      </c>
      <c r="BO949" s="11">
        <f t="shared" si="2273"/>
        <v>2400</v>
      </c>
      <c r="BP949" s="11">
        <f t="shared" si="2273"/>
        <v>2280</v>
      </c>
      <c r="BQ949" s="11">
        <f>BQ950</f>
        <v>0</v>
      </c>
      <c r="BR949" s="11">
        <f t="shared" si="2273"/>
        <v>0</v>
      </c>
      <c r="BS949" s="11">
        <f t="shared" si="2273"/>
        <v>0</v>
      </c>
      <c r="BT949" s="11">
        <f t="shared" si="2273"/>
        <v>0</v>
      </c>
      <c r="BU949" s="11">
        <f t="shared" si="2273"/>
        <v>2400</v>
      </c>
      <c r="BV949" s="11">
        <f t="shared" ref="BR949:BV950" si="2274">BV950</f>
        <v>2280</v>
      </c>
      <c r="BW949" s="11">
        <f>BW950</f>
        <v>0</v>
      </c>
      <c r="BX949" s="11">
        <f t="shared" ref="BX949:CH950" si="2275">BX950</f>
        <v>0</v>
      </c>
      <c r="BY949" s="11">
        <f t="shared" si="2275"/>
        <v>0</v>
      </c>
      <c r="BZ949" s="11">
        <f t="shared" si="2275"/>
        <v>0</v>
      </c>
      <c r="CA949" s="11">
        <f t="shared" si="2275"/>
        <v>2400</v>
      </c>
      <c r="CB949" s="11">
        <f t="shared" si="2275"/>
        <v>2280</v>
      </c>
      <c r="CC949" s="11">
        <f>CC950</f>
        <v>0</v>
      </c>
      <c r="CD949" s="11">
        <f t="shared" si="2275"/>
        <v>0</v>
      </c>
      <c r="CE949" s="11">
        <f t="shared" si="2275"/>
        <v>0</v>
      </c>
      <c r="CF949" s="11">
        <f t="shared" si="2275"/>
        <v>0</v>
      </c>
      <c r="CG949" s="11">
        <f t="shared" si="2275"/>
        <v>2400</v>
      </c>
      <c r="CH949" s="11">
        <f t="shared" si="2275"/>
        <v>2280</v>
      </c>
    </row>
    <row r="950" spans="1:86" ht="33.75" hidden="1" customHeight="1" x14ac:dyDescent="0.25">
      <c r="A950" s="38" t="s">
        <v>11</v>
      </c>
      <c r="B950" s="59" t="s">
        <v>200</v>
      </c>
      <c r="C950" s="59" t="s">
        <v>7</v>
      </c>
      <c r="D950" s="59" t="s">
        <v>117</v>
      </c>
      <c r="E950" s="59" t="s">
        <v>743</v>
      </c>
      <c r="F950" s="59" t="s">
        <v>12</v>
      </c>
      <c r="G950" s="9">
        <f t="shared" si="2268"/>
        <v>0</v>
      </c>
      <c r="H950" s="9">
        <f t="shared" si="2268"/>
        <v>0</v>
      </c>
      <c r="I950" s="83"/>
      <c r="J950" s="83"/>
      <c r="K950" s="83"/>
      <c r="L950" s="83"/>
      <c r="M950" s="83"/>
      <c r="N950" s="83"/>
      <c r="O950" s="84"/>
      <c r="P950" s="84"/>
      <c r="Q950" s="84"/>
      <c r="R950" s="84"/>
      <c r="S950" s="84"/>
      <c r="T950" s="84"/>
      <c r="U950" s="11">
        <f>U951</f>
        <v>120</v>
      </c>
      <c r="V950" s="11">
        <f t="shared" si="2269"/>
        <v>0</v>
      </c>
      <c r="W950" s="11">
        <f t="shared" si="2269"/>
        <v>0</v>
      </c>
      <c r="X950" s="11">
        <f t="shared" si="2269"/>
        <v>2280</v>
      </c>
      <c r="Y950" s="11">
        <f t="shared" si="2269"/>
        <v>2400</v>
      </c>
      <c r="Z950" s="11">
        <f t="shared" si="2269"/>
        <v>2280</v>
      </c>
      <c r="AA950" s="11">
        <f>AA951</f>
        <v>0</v>
      </c>
      <c r="AB950" s="11">
        <f t="shared" si="2269"/>
        <v>0</v>
      </c>
      <c r="AC950" s="11">
        <f t="shared" si="2269"/>
        <v>0</v>
      </c>
      <c r="AD950" s="11">
        <f t="shared" si="2269"/>
        <v>0</v>
      </c>
      <c r="AE950" s="11">
        <f t="shared" si="2269"/>
        <v>2400</v>
      </c>
      <c r="AF950" s="11">
        <f t="shared" si="2269"/>
        <v>2280</v>
      </c>
      <c r="AG950" s="11">
        <f>AG951</f>
        <v>0</v>
      </c>
      <c r="AH950" s="11">
        <f t="shared" si="2270"/>
        <v>0</v>
      </c>
      <c r="AI950" s="11">
        <f t="shared" si="2270"/>
        <v>0</v>
      </c>
      <c r="AJ950" s="11">
        <f t="shared" si="2270"/>
        <v>0</v>
      </c>
      <c r="AK950" s="11">
        <f t="shared" si="2270"/>
        <v>2400</v>
      </c>
      <c r="AL950" s="11">
        <f t="shared" si="2270"/>
        <v>2280</v>
      </c>
      <c r="AM950" s="11">
        <f>AM951</f>
        <v>0</v>
      </c>
      <c r="AN950" s="11">
        <f t="shared" si="2271"/>
        <v>0</v>
      </c>
      <c r="AO950" s="11">
        <f t="shared" si="2271"/>
        <v>0</v>
      </c>
      <c r="AP950" s="11">
        <f t="shared" si="2271"/>
        <v>0</v>
      </c>
      <c r="AQ950" s="11">
        <f t="shared" si="2271"/>
        <v>2400</v>
      </c>
      <c r="AR950" s="11">
        <f t="shared" si="2271"/>
        <v>2280</v>
      </c>
      <c r="AS950" s="11">
        <f>AS951</f>
        <v>0</v>
      </c>
      <c r="AT950" s="11">
        <f t="shared" si="2271"/>
        <v>0</v>
      </c>
      <c r="AU950" s="11">
        <f t="shared" si="2271"/>
        <v>0</v>
      </c>
      <c r="AV950" s="11">
        <f t="shared" si="2271"/>
        <v>0</v>
      </c>
      <c r="AW950" s="11">
        <f t="shared" si="2271"/>
        <v>2400</v>
      </c>
      <c r="AX950" s="11">
        <f t="shared" si="2271"/>
        <v>2280</v>
      </c>
      <c r="AY950" s="11">
        <f>AY951</f>
        <v>0</v>
      </c>
      <c r="AZ950" s="11">
        <f t="shared" si="2272"/>
        <v>0</v>
      </c>
      <c r="BA950" s="11">
        <f t="shared" si="2272"/>
        <v>0</v>
      </c>
      <c r="BB950" s="11">
        <f t="shared" si="2272"/>
        <v>0</v>
      </c>
      <c r="BC950" s="11">
        <f t="shared" si="2272"/>
        <v>2400</v>
      </c>
      <c r="BD950" s="11">
        <f t="shared" si="2272"/>
        <v>2280</v>
      </c>
      <c r="BE950" s="11">
        <f>BE951</f>
        <v>0</v>
      </c>
      <c r="BF950" s="11">
        <f t="shared" si="2273"/>
        <v>0</v>
      </c>
      <c r="BG950" s="11">
        <f t="shared" si="2273"/>
        <v>0</v>
      </c>
      <c r="BH950" s="11">
        <f t="shared" si="2273"/>
        <v>0</v>
      </c>
      <c r="BI950" s="11">
        <f t="shared" si="2273"/>
        <v>2400</v>
      </c>
      <c r="BJ950" s="11">
        <f t="shared" si="2273"/>
        <v>2280</v>
      </c>
      <c r="BK950" s="11">
        <f>BK951</f>
        <v>0</v>
      </c>
      <c r="BL950" s="11">
        <f t="shared" si="2273"/>
        <v>0</v>
      </c>
      <c r="BM950" s="11">
        <f t="shared" si="2273"/>
        <v>0</v>
      </c>
      <c r="BN950" s="11">
        <f t="shared" si="2273"/>
        <v>0</v>
      </c>
      <c r="BO950" s="11">
        <f t="shared" si="2273"/>
        <v>2400</v>
      </c>
      <c r="BP950" s="11">
        <f t="shared" si="2273"/>
        <v>2280</v>
      </c>
      <c r="BQ950" s="11">
        <f>BQ951</f>
        <v>0</v>
      </c>
      <c r="BR950" s="11">
        <f t="shared" si="2274"/>
        <v>0</v>
      </c>
      <c r="BS950" s="11">
        <f t="shared" si="2274"/>
        <v>0</v>
      </c>
      <c r="BT950" s="11">
        <f t="shared" si="2274"/>
        <v>0</v>
      </c>
      <c r="BU950" s="11">
        <f t="shared" si="2274"/>
        <v>2400</v>
      </c>
      <c r="BV950" s="11">
        <f t="shared" si="2274"/>
        <v>2280</v>
      </c>
      <c r="BW950" s="11">
        <f>BW951</f>
        <v>0</v>
      </c>
      <c r="BX950" s="11">
        <f t="shared" si="2275"/>
        <v>0</v>
      </c>
      <c r="BY950" s="11">
        <f t="shared" si="2275"/>
        <v>0</v>
      </c>
      <c r="BZ950" s="11">
        <f t="shared" si="2275"/>
        <v>0</v>
      </c>
      <c r="CA950" s="11">
        <f t="shared" si="2275"/>
        <v>2400</v>
      </c>
      <c r="CB950" s="11">
        <f t="shared" si="2275"/>
        <v>2280</v>
      </c>
      <c r="CC950" s="11">
        <f>CC951</f>
        <v>0</v>
      </c>
      <c r="CD950" s="11">
        <f t="shared" si="2275"/>
        <v>0</v>
      </c>
      <c r="CE950" s="11">
        <f t="shared" si="2275"/>
        <v>0</v>
      </c>
      <c r="CF950" s="11">
        <f t="shared" si="2275"/>
        <v>0</v>
      </c>
      <c r="CG950" s="11">
        <f t="shared" si="2275"/>
        <v>2400</v>
      </c>
      <c r="CH950" s="11">
        <f t="shared" si="2275"/>
        <v>2280</v>
      </c>
    </row>
    <row r="951" spans="1:86" ht="17.25" hidden="1" customHeight="1" x14ac:dyDescent="0.25">
      <c r="A951" s="38" t="s">
        <v>23</v>
      </c>
      <c r="B951" s="59" t="s">
        <v>200</v>
      </c>
      <c r="C951" s="59" t="s">
        <v>7</v>
      </c>
      <c r="D951" s="59" t="s">
        <v>117</v>
      </c>
      <c r="E951" s="59" t="s">
        <v>743</v>
      </c>
      <c r="F951" s="26" t="s">
        <v>35</v>
      </c>
      <c r="G951" s="9"/>
      <c r="H951" s="9"/>
      <c r="I951" s="83"/>
      <c r="J951" s="83"/>
      <c r="K951" s="83"/>
      <c r="L951" s="83"/>
      <c r="M951" s="83"/>
      <c r="N951" s="83"/>
      <c r="O951" s="84"/>
      <c r="P951" s="84"/>
      <c r="Q951" s="84"/>
      <c r="R951" s="84"/>
      <c r="S951" s="84"/>
      <c r="T951" s="84"/>
      <c r="U951" s="11">
        <v>120</v>
      </c>
      <c r="V951" s="11"/>
      <c r="W951" s="11"/>
      <c r="X951" s="11">
        <v>2280</v>
      </c>
      <c r="Y951" s="11">
        <f>S951+U951+V951+W951+X951</f>
        <v>2400</v>
      </c>
      <c r="Z951" s="11">
        <f>T951+X951</f>
        <v>2280</v>
      </c>
      <c r="AA951" s="11"/>
      <c r="AB951" s="11"/>
      <c r="AC951" s="11"/>
      <c r="AD951" s="11"/>
      <c r="AE951" s="11">
        <f>Y951+AA951+AB951+AC951+AD951</f>
        <v>2400</v>
      </c>
      <c r="AF951" s="11">
        <f>Z951+AD951</f>
        <v>2280</v>
      </c>
      <c r="AG951" s="11"/>
      <c r="AH951" s="11"/>
      <c r="AI951" s="11"/>
      <c r="AJ951" s="11"/>
      <c r="AK951" s="11">
        <f>AE951+AG951+AH951+AI951+AJ951</f>
        <v>2400</v>
      </c>
      <c r="AL951" s="11">
        <f>AF951+AJ951</f>
        <v>2280</v>
      </c>
      <c r="AM951" s="11"/>
      <c r="AN951" s="11"/>
      <c r="AO951" s="11"/>
      <c r="AP951" s="11"/>
      <c r="AQ951" s="11">
        <f>AK951+AM951+AN951+AO951+AP951</f>
        <v>2400</v>
      </c>
      <c r="AR951" s="11">
        <f>AL951+AP951</f>
        <v>2280</v>
      </c>
      <c r="AS951" s="11"/>
      <c r="AT951" s="11"/>
      <c r="AU951" s="11"/>
      <c r="AV951" s="11"/>
      <c r="AW951" s="11">
        <f>AQ951+AS951+AT951+AU951+AV951</f>
        <v>2400</v>
      </c>
      <c r="AX951" s="11">
        <f>AR951+AV951</f>
        <v>2280</v>
      </c>
      <c r="AY951" s="11"/>
      <c r="AZ951" s="11"/>
      <c r="BA951" s="11"/>
      <c r="BB951" s="11"/>
      <c r="BC951" s="11">
        <f>AW951+AY951+AZ951+BA951+BB951</f>
        <v>2400</v>
      </c>
      <c r="BD951" s="11">
        <f>AX951+BB951</f>
        <v>2280</v>
      </c>
      <c r="BE951" s="11"/>
      <c r="BF951" s="11"/>
      <c r="BG951" s="11"/>
      <c r="BH951" s="11"/>
      <c r="BI951" s="11">
        <f>BC951+BE951+BF951+BG951+BH951</f>
        <v>2400</v>
      </c>
      <c r="BJ951" s="11">
        <f>BD951+BH951</f>
        <v>2280</v>
      </c>
      <c r="BK951" s="11"/>
      <c r="BL951" s="11"/>
      <c r="BM951" s="11"/>
      <c r="BN951" s="11"/>
      <c r="BO951" s="11">
        <f>BI951+BK951+BL951+BM951+BN951</f>
        <v>2400</v>
      </c>
      <c r="BP951" s="11">
        <f>BJ951+BN951</f>
        <v>2280</v>
      </c>
      <c r="BQ951" s="11"/>
      <c r="BR951" s="11"/>
      <c r="BS951" s="11"/>
      <c r="BT951" s="11"/>
      <c r="BU951" s="11">
        <f>BO951+BQ951+BR951+BS951+BT951</f>
        <v>2400</v>
      </c>
      <c r="BV951" s="11">
        <f>BP951+BT951</f>
        <v>2280</v>
      </c>
      <c r="BW951" s="11"/>
      <c r="BX951" s="11"/>
      <c r="BY951" s="11"/>
      <c r="BZ951" s="11"/>
      <c r="CA951" s="11">
        <f>BU951+BW951+BX951+BY951+BZ951</f>
        <v>2400</v>
      </c>
      <c r="CB951" s="11">
        <f>BV951+BZ951</f>
        <v>2280</v>
      </c>
      <c r="CC951" s="11"/>
      <c r="CD951" s="11"/>
      <c r="CE951" s="11"/>
      <c r="CF951" s="11"/>
      <c r="CG951" s="11">
        <f>CA951+CC951+CD951+CE951+CF951</f>
        <v>2400</v>
      </c>
      <c r="CH951" s="11">
        <f>CB951+CF951</f>
        <v>2280</v>
      </c>
    </row>
    <row r="952" spans="1:86" ht="51" hidden="1" x14ac:dyDescent="0.3">
      <c r="A952" s="68" t="s">
        <v>738</v>
      </c>
      <c r="B952" s="59" t="s">
        <v>200</v>
      </c>
      <c r="C952" s="59" t="s">
        <v>7</v>
      </c>
      <c r="D952" s="59" t="s">
        <v>117</v>
      </c>
      <c r="E952" s="59" t="s">
        <v>744</v>
      </c>
      <c r="F952" s="26"/>
      <c r="G952" s="9">
        <f t="shared" si="2268"/>
        <v>0</v>
      </c>
      <c r="H952" s="9">
        <f t="shared" si="2268"/>
        <v>0</v>
      </c>
      <c r="I952" s="83"/>
      <c r="J952" s="83"/>
      <c r="K952" s="83"/>
      <c r="L952" s="83"/>
      <c r="M952" s="83"/>
      <c r="N952" s="83"/>
      <c r="O952" s="84"/>
      <c r="P952" s="84"/>
      <c r="Q952" s="84"/>
      <c r="R952" s="84"/>
      <c r="S952" s="84"/>
      <c r="T952" s="84"/>
      <c r="U952" s="11">
        <f t="shared" ref="U952:AA953" si="2276">U953</f>
        <v>200</v>
      </c>
      <c r="V952" s="11">
        <f t="shared" si="2276"/>
        <v>0</v>
      </c>
      <c r="W952" s="11">
        <f t="shared" si="2276"/>
        <v>0</v>
      </c>
      <c r="X952" s="11">
        <f t="shared" si="2276"/>
        <v>3800</v>
      </c>
      <c r="Y952" s="11">
        <f t="shared" si="2276"/>
        <v>4000</v>
      </c>
      <c r="Z952" s="11">
        <f t="shared" si="2276"/>
        <v>3800</v>
      </c>
      <c r="AA952" s="11">
        <f t="shared" si="2276"/>
        <v>0</v>
      </c>
      <c r="AB952" s="11">
        <f t="shared" ref="AB952:AQ953" si="2277">AB953</f>
        <v>0</v>
      </c>
      <c r="AC952" s="11">
        <f t="shared" si="2277"/>
        <v>0</v>
      </c>
      <c r="AD952" s="11">
        <f t="shared" si="2277"/>
        <v>0</v>
      </c>
      <c r="AE952" s="11">
        <f t="shared" si="2277"/>
        <v>4000</v>
      </c>
      <c r="AF952" s="11">
        <f t="shared" si="2277"/>
        <v>3800</v>
      </c>
      <c r="AG952" s="11">
        <f>AG953</f>
        <v>0</v>
      </c>
      <c r="AH952" s="11">
        <f t="shared" si="2277"/>
        <v>0</v>
      </c>
      <c r="AI952" s="11">
        <f t="shared" si="2277"/>
        <v>0</v>
      </c>
      <c r="AJ952" s="11">
        <f t="shared" si="2277"/>
        <v>0</v>
      </c>
      <c r="AK952" s="11">
        <f t="shared" si="2277"/>
        <v>4000</v>
      </c>
      <c r="AL952" s="11">
        <f t="shared" si="2277"/>
        <v>3800</v>
      </c>
      <c r="AM952" s="11">
        <f>AM953</f>
        <v>0</v>
      </c>
      <c r="AN952" s="11">
        <f t="shared" si="2277"/>
        <v>0</v>
      </c>
      <c r="AO952" s="11">
        <f t="shared" si="2277"/>
        <v>0</v>
      </c>
      <c r="AP952" s="11">
        <f t="shared" si="2277"/>
        <v>0</v>
      </c>
      <c r="AQ952" s="11">
        <f t="shared" si="2277"/>
        <v>4000</v>
      </c>
      <c r="AR952" s="11">
        <f t="shared" ref="AN952:AR953" si="2278">AR953</f>
        <v>3800</v>
      </c>
      <c r="AS952" s="11">
        <f>AS953</f>
        <v>0</v>
      </c>
      <c r="AT952" s="11">
        <f t="shared" ref="AT952:BI953" si="2279">AT953</f>
        <v>0</v>
      </c>
      <c r="AU952" s="11">
        <f t="shared" si="2279"/>
        <v>0</v>
      </c>
      <c r="AV952" s="11">
        <f t="shared" si="2279"/>
        <v>0</v>
      </c>
      <c r="AW952" s="11">
        <f t="shared" si="2279"/>
        <v>4000</v>
      </c>
      <c r="AX952" s="11">
        <f t="shared" si="2279"/>
        <v>3800</v>
      </c>
      <c r="AY952" s="11">
        <f>AY953</f>
        <v>0</v>
      </c>
      <c r="AZ952" s="11">
        <f t="shared" si="2279"/>
        <v>0</v>
      </c>
      <c r="BA952" s="11">
        <f t="shared" si="2279"/>
        <v>0</v>
      </c>
      <c r="BB952" s="11">
        <f t="shared" si="2279"/>
        <v>0</v>
      </c>
      <c r="BC952" s="11">
        <f t="shared" si="2279"/>
        <v>4000</v>
      </c>
      <c r="BD952" s="11">
        <f t="shared" si="2279"/>
        <v>3800</v>
      </c>
      <c r="BE952" s="11">
        <f>BE953</f>
        <v>0</v>
      </c>
      <c r="BF952" s="11">
        <f t="shared" si="2279"/>
        <v>0</v>
      </c>
      <c r="BG952" s="11">
        <f t="shared" si="2279"/>
        <v>0</v>
      </c>
      <c r="BH952" s="11">
        <f t="shared" si="2279"/>
        <v>0</v>
      </c>
      <c r="BI952" s="11">
        <f t="shared" si="2279"/>
        <v>4000</v>
      </c>
      <c r="BJ952" s="11">
        <f t="shared" ref="BF952:BJ953" si="2280">BJ953</f>
        <v>3800</v>
      </c>
      <c r="BK952" s="11">
        <f>BK953</f>
        <v>0</v>
      </c>
      <c r="BL952" s="11">
        <f t="shared" ref="BL952:CA953" si="2281">BL953</f>
        <v>0</v>
      </c>
      <c r="BM952" s="11">
        <f t="shared" si="2281"/>
        <v>0</v>
      </c>
      <c r="BN952" s="11">
        <f t="shared" si="2281"/>
        <v>0</v>
      </c>
      <c r="BO952" s="11">
        <f t="shared" si="2281"/>
        <v>4000</v>
      </c>
      <c r="BP952" s="11">
        <f t="shared" si="2281"/>
        <v>3800</v>
      </c>
      <c r="BQ952" s="11">
        <f>BQ953</f>
        <v>0</v>
      </c>
      <c r="BR952" s="11">
        <f t="shared" si="2281"/>
        <v>0</v>
      </c>
      <c r="BS952" s="11">
        <f t="shared" si="2281"/>
        <v>0</v>
      </c>
      <c r="BT952" s="11">
        <f t="shared" si="2281"/>
        <v>0</v>
      </c>
      <c r="BU952" s="11">
        <f t="shared" si="2281"/>
        <v>4000</v>
      </c>
      <c r="BV952" s="11">
        <f t="shared" si="2281"/>
        <v>3800</v>
      </c>
      <c r="BW952" s="11">
        <f>BW953</f>
        <v>0</v>
      </c>
      <c r="BX952" s="11">
        <f t="shared" si="2281"/>
        <v>0</v>
      </c>
      <c r="BY952" s="11">
        <f t="shared" si="2281"/>
        <v>0</v>
      </c>
      <c r="BZ952" s="11">
        <f t="shared" si="2281"/>
        <v>0</v>
      </c>
      <c r="CA952" s="11">
        <f t="shared" si="2281"/>
        <v>4000</v>
      </c>
      <c r="CB952" s="11">
        <f t="shared" ref="BX952:CB953" si="2282">CB953</f>
        <v>3800</v>
      </c>
      <c r="CC952" s="11">
        <f>CC953</f>
        <v>0</v>
      </c>
      <c r="CD952" s="11">
        <f t="shared" ref="CD952:CH953" si="2283">CD953</f>
        <v>0</v>
      </c>
      <c r="CE952" s="11">
        <f t="shared" si="2283"/>
        <v>0</v>
      </c>
      <c r="CF952" s="11">
        <f t="shared" si="2283"/>
        <v>0</v>
      </c>
      <c r="CG952" s="11">
        <f t="shared" si="2283"/>
        <v>4000</v>
      </c>
      <c r="CH952" s="11">
        <f t="shared" si="2283"/>
        <v>3800</v>
      </c>
    </row>
    <row r="953" spans="1:86" ht="33" hidden="1" x14ac:dyDescent="0.25">
      <c r="A953" s="38" t="s">
        <v>11</v>
      </c>
      <c r="B953" s="59" t="s">
        <v>200</v>
      </c>
      <c r="C953" s="59" t="s">
        <v>7</v>
      </c>
      <c r="D953" s="59" t="s">
        <v>117</v>
      </c>
      <c r="E953" s="59" t="s">
        <v>744</v>
      </c>
      <c r="F953" s="59" t="s">
        <v>12</v>
      </c>
      <c r="G953" s="9">
        <f t="shared" si="2268"/>
        <v>0</v>
      </c>
      <c r="H953" s="9">
        <f t="shared" si="2268"/>
        <v>0</v>
      </c>
      <c r="I953" s="83"/>
      <c r="J953" s="83"/>
      <c r="K953" s="83"/>
      <c r="L953" s="83"/>
      <c r="M953" s="83"/>
      <c r="N953" s="83"/>
      <c r="O953" s="84"/>
      <c r="P953" s="84"/>
      <c r="Q953" s="84"/>
      <c r="R953" s="84"/>
      <c r="S953" s="84"/>
      <c r="T953" s="84"/>
      <c r="U953" s="11">
        <f t="shared" si="2276"/>
        <v>200</v>
      </c>
      <c r="V953" s="11">
        <f t="shared" si="2276"/>
        <v>0</v>
      </c>
      <c r="W953" s="11">
        <f t="shared" si="2276"/>
        <v>0</v>
      </c>
      <c r="X953" s="11">
        <f t="shared" si="2276"/>
        <v>3800</v>
      </c>
      <c r="Y953" s="11">
        <f t="shared" si="2276"/>
        <v>4000</v>
      </c>
      <c r="Z953" s="11">
        <f t="shared" si="2276"/>
        <v>3800</v>
      </c>
      <c r="AA953" s="11">
        <f t="shared" si="2276"/>
        <v>0</v>
      </c>
      <c r="AB953" s="11">
        <f t="shared" si="2277"/>
        <v>0</v>
      </c>
      <c r="AC953" s="11">
        <f t="shared" si="2277"/>
        <v>0</v>
      </c>
      <c r="AD953" s="11">
        <f t="shared" si="2277"/>
        <v>0</v>
      </c>
      <c r="AE953" s="11">
        <f t="shared" si="2277"/>
        <v>4000</v>
      </c>
      <c r="AF953" s="11">
        <f t="shared" si="2277"/>
        <v>3800</v>
      </c>
      <c r="AG953" s="11">
        <f>AG954</f>
        <v>0</v>
      </c>
      <c r="AH953" s="11">
        <f t="shared" si="2277"/>
        <v>0</v>
      </c>
      <c r="AI953" s="11">
        <f t="shared" si="2277"/>
        <v>0</v>
      </c>
      <c r="AJ953" s="11">
        <f t="shared" si="2277"/>
        <v>0</v>
      </c>
      <c r="AK953" s="11">
        <f t="shared" si="2277"/>
        <v>4000</v>
      </c>
      <c r="AL953" s="11">
        <f t="shared" si="2277"/>
        <v>3800</v>
      </c>
      <c r="AM953" s="11">
        <f>AM954</f>
        <v>0</v>
      </c>
      <c r="AN953" s="11">
        <f t="shared" si="2278"/>
        <v>0</v>
      </c>
      <c r="AO953" s="11">
        <f t="shared" si="2278"/>
        <v>0</v>
      </c>
      <c r="AP953" s="11">
        <f t="shared" si="2278"/>
        <v>0</v>
      </c>
      <c r="AQ953" s="11">
        <f t="shared" si="2278"/>
        <v>4000</v>
      </c>
      <c r="AR953" s="11">
        <f t="shared" si="2278"/>
        <v>3800</v>
      </c>
      <c r="AS953" s="11">
        <f>AS954</f>
        <v>0</v>
      </c>
      <c r="AT953" s="11">
        <f t="shared" si="2279"/>
        <v>0</v>
      </c>
      <c r="AU953" s="11">
        <f t="shared" si="2279"/>
        <v>0</v>
      </c>
      <c r="AV953" s="11">
        <f t="shared" si="2279"/>
        <v>0</v>
      </c>
      <c r="AW953" s="11">
        <f t="shared" si="2279"/>
        <v>4000</v>
      </c>
      <c r="AX953" s="11">
        <f t="shared" si="2279"/>
        <v>3800</v>
      </c>
      <c r="AY953" s="11">
        <f>AY954</f>
        <v>0</v>
      </c>
      <c r="AZ953" s="11">
        <f t="shared" si="2279"/>
        <v>0</v>
      </c>
      <c r="BA953" s="11">
        <f t="shared" si="2279"/>
        <v>0</v>
      </c>
      <c r="BB953" s="11">
        <f t="shared" si="2279"/>
        <v>0</v>
      </c>
      <c r="BC953" s="11">
        <f t="shared" si="2279"/>
        <v>4000</v>
      </c>
      <c r="BD953" s="11">
        <f t="shared" si="2279"/>
        <v>3800</v>
      </c>
      <c r="BE953" s="11">
        <f>BE954</f>
        <v>0</v>
      </c>
      <c r="BF953" s="11">
        <f t="shared" si="2280"/>
        <v>0</v>
      </c>
      <c r="BG953" s="11">
        <f t="shared" si="2280"/>
        <v>0</v>
      </c>
      <c r="BH953" s="11">
        <f t="shared" si="2280"/>
        <v>0</v>
      </c>
      <c r="BI953" s="11">
        <f t="shared" si="2280"/>
        <v>4000</v>
      </c>
      <c r="BJ953" s="11">
        <f t="shared" si="2280"/>
        <v>3800</v>
      </c>
      <c r="BK953" s="11">
        <f>BK954</f>
        <v>0</v>
      </c>
      <c r="BL953" s="11">
        <f t="shared" si="2281"/>
        <v>0</v>
      </c>
      <c r="BM953" s="11">
        <f t="shared" si="2281"/>
        <v>0</v>
      </c>
      <c r="BN953" s="11">
        <f t="shared" si="2281"/>
        <v>0</v>
      </c>
      <c r="BO953" s="11">
        <f t="shared" si="2281"/>
        <v>4000</v>
      </c>
      <c r="BP953" s="11">
        <f t="shared" si="2281"/>
        <v>3800</v>
      </c>
      <c r="BQ953" s="11">
        <f>BQ954</f>
        <v>0</v>
      </c>
      <c r="BR953" s="11">
        <f t="shared" si="2281"/>
        <v>0</v>
      </c>
      <c r="BS953" s="11">
        <f t="shared" si="2281"/>
        <v>0</v>
      </c>
      <c r="BT953" s="11">
        <f t="shared" si="2281"/>
        <v>0</v>
      </c>
      <c r="BU953" s="11">
        <f t="shared" si="2281"/>
        <v>4000</v>
      </c>
      <c r="BV953" s="11">
        <f t="shared" si="2281"/>
        <v>3800</v>
      </c>
      <c r="BW953" s="11">
        <f>BW954</f>
        <v>0</v>
      </c>
      <c r="BX953" s="11">
        <f t="shared" si="2282"/>
        <v>0</v>
      </c>
      <c r="BY953" s="11">
        <f t="shared" si="2282"/>
        <v>0</v>
      </c>
      <c r="BZ953" s="11">
        <f t="shared" si="2282"/>
        <v>0</v>
      </c>
      <c r="CA953" s="11">
        <f t="shared" si="2282"/>
        <v>4000</v>
      </c>
      <c r="CB953" s="11">
        <f t="shared" si="2282"/>
        <v>3800</v>
      </c>
      <c r="CC953" s="11">
        <f>CC954</f>
        <v>0</v>
      </c>
      <c r="CD953" s="11">
        <f t="shared" si="2283"/>
        <v>0</v>
      </c>
      <c r="CE953" s="11">
        <f t="shared" si="2283"/>
        <v>0</v>
      </c>
      <c r="CF953" s="11">
        <f t="shared" si="2283"/>
        <v>0</v>
      </c>
      <c r="CG953" s="11">
        <f t="shared" si="2283"/>
        <v>4000</v>
      </c>
      <c r="CH953" s="11">
        <f t="shared" si="2283"/>
        <v>3800</v>
      </c>
    </row>
    <row r="954" spans="1:86" ht="17.25" hidden="1" customHeight="1" x14ac:dyDescent="0.25">
      <c r="A954" s="38" t="s">
        <v>23</v>
      </c>
      <c r="B954" s="59" t="s">
        <v>200</v>
      </c>
      <c r="C954" s="59" t="s">
        <v>7</v>
      </c>
      <c r="D954" s="59" t="s">
        <v>117</v>
      </c>
      <c r="E954" s="59" t="s">
        <v>744</v>
      </c>
      <c r="F954" s="26" t="s">
        <v>35</v>
      </c>
      <c r="G954" s="9"/>
      <c r="H954" s="9"/>
      <c r="I954" s="83"/>
      <c r="J954" s="83"/>
      <c r="K954" s="83"/>
      <c r="L954" s="83"/>
      <c r="M954" s="83"/>
      <c r="N954" s="83"/>
      <c r="O954" s="84"/>
      <c r="P954" s="84"/>
      <c r="Q954" s="84"/>
      <c r="R954" s="84"/>
      <c r="S954" s="84"/>
      <c r="T954" s="84"/>
      <c r="U954" s="11">
        <v>200</v>
      </c>
      <c r="V954" s="11"/>
      <c r="W954" s="11"/>
      <c r="X954" s="11">
        <v>3800</v>
      </c>
      <c r="Y954" s="11">
        <f>S954+U954+V954+W954+X954</f>
        <v>4000</v>
      </c>
      <c r="Z954" s="11">
        <f>T954+X954</f>
        <v>3800</v>
      </c>
      <c r="AA954" s="11"/>
      <c r="AB954" s="11"/>
      <c r="AC954" s="11"/>
      <c r="AD954" s="11"/>
      <c r="AE954" s="11">
        <f>Y954+AA954+AB954+AC954+AD954</f>
        <v>4000</v>
      </c>
      <c r="AF954" s="11">
        <f>Z954+AD954</f>
        <v>3800</v>
      </c>
      <c r="AG954" s="11"/>
      <c r="AH954" s="11"/>
      <c r="AI954" s="11"/>
      <c r="AJ954" s="11"/>
      <c r="AK954" s="11">
        <f>AE954+AG954+AH954+AI954+AJ954</f>
        <v>4000</v>
      </c>
      <c r="AL954" s="11">
        <f>AF954+AJ954</f>
        <v>3800</v>
      </c>
      <c r="AM954" s="11"/>
      <c r="AN954" s="11"/>
      <c r="AO954" s="11"/>
      <c r="AP954" s="11"/>
      <c r="AQ954" s="11">
        <f>AK954+AM954+AN954+AO954+AP954</f>
        <v>4000</v>
      </c>
      <c r="AR954" s="11">
        <f>AL954+AP954</f>
        <v>3800</v>
      </c>
      <c r="AS954" s="11"/>
      <c r="AT954" s="11"/>
      <c r="AU954" s="11"/>
      <c r="AV954" s="11"/>
      <c r="AW954" s="11">
        <f>AQ954+AS954+AT954+AU954+AV954</f>
        <v>4000</v>
      </c>
      <c r="AX954" s="11">
        <f>AR954+AV954</f>
        <v>3800</v>
      </c>
      <c r="AY954" s="11"/>
      <c r="AZ954" s="11"/>
      <c r="BA954" s="11"/>
      <c r="BB954" s="11"/>
      <c r="BC954" s="11">
        <f>AW954+AY954+AZ954+BA954+BB954</f>
        <v>4000</v>
      </c>
      <c r="BD954" s="11">
        <f>AX954+BB954</f>
        <v>3800</v>
      </c>
      <c r="BE954" s="11"/>
      <c r="BF954" s="11"/>
      <c r="BG954" s="11"/>
      <c r="BH954" s="11"/>
      <c r="BI954" s="11">
        <f>BC954+BE954+BF954+BG954+BH954</f>
        <v>4000</v>
      </c>
      <c r="BJ954" s="11">
        <f>BD954+BH954</f>
        <v>3800</v>
      </c>
      <c r="BK954" s="11"/>
      <c r="BL954" s="11"/>
      <c r="BM954" s="11"/>
      <c r="BN954" s="11"/>
      <c r="BO954" s="11">
        <f>BI954+BK954+BL954+BM954+BN954</f>
        <v>4000</v>
      </c>
      <c r="BP954" s="11">
        <f>BJ954+BN954</f>
        <v>3800</v>
      </c>
      <c r="BQ954" s="11"/>
      <c r="BR954" s="11"/>
      <c r="BS954" s="11"/>
      <c r="BT954" s="11"/>
      <c r="BU954" s="11">
        <f>BO954+BQ954+BR954+BS954+BT954</f>
        <v>4000</v>
      </c>
      <c r="BV954" s="11">
        <f>BP954+BT954</f>
        <v>3800</v>
      </c>
      <c r="BW954" s="11"/>
      <c r="BX954" s="11"/>
      <c r="BY954" s="11"/>
      <c r="BZ954" s="11"/>
      <c r="CA954" s="11">
        <f>BU954+BW954+BX954+BY954+BZ954</f>
        <v>4000</v>
      </c>
      <c r="CB954" s="11">
        <f>BV954+BZ954</f>
        <v>3800</v>
      </c>
      <c r="CC954" s="11"/>
      <c r="CD954" s="11"/>
      <c r="CE954" s="11"/>
      <c r="CF954" s="11"/>
      <c r="CG954" s="11">
        <f>CA954+CC954+CD954+CE954+CF954</f>
        <v>4000</v>
      </c>
      <c r="CH954" s="11">
        <f>CB954+CF954</f>
        <v>3800</v>
      </c>
    </row>
    <row r="955" spans="1:86" hidden="1" x14ac:dyDescent="0.25">
      <c r="A955" s="25"/>
      <c r="B955" s="26"/>
      <c r="C955" s="26"/>
      <c r="D955" s="26"/>
      <c r="E955" s="26"/>
      <c r="F955" s="9"/>
      <c r="G955" s="9"/>
      <c r="H955" s="9"/>
      <c r="I955" s="83"/>
      <c r="J955" s="83"/>
      <c r="K955" s="83"/>
      <c r="L955" s="83"/>
      <c r="M955" s="83"/>
      <c r="N955" s="83"/>
      <c r="O955" s="84"/>
      <c r="P955" s="84"/>
      <c r="Q955" s="84"/>
      <c r="R955" s="84"/>
      <c r="S955" s="84"/>
      <c r="T955" s="84"/>
      <c r="U955" s="84"/>
      <c r="V955" s="84"/>
      <c r="W955" s="84"/>
      <c r="X955" s="84"/>
      <c r="Y955" s="84"/>
      <c r="Z955" s="84"/>
      <c r="AA955" s="84"/>
      <c r="AB955" s="84"/>
      <c r="AC955" s="84"/>
      <c r="AD955" s="84"/>
      <c r="AE955" s="84"/>
      <c r="AF955" s="84"/>
      <c r="AG955" s="84"/>
      <c r="AH955" s="84"/>
      <c r="AI955" s="84"/>
      <c r="AJ955" s="84"/>
      <c r="AK955" s="84"/>
      <c r="AL955" s="84"/>
      <c r="AM955" s="84"/>
      <c r="AN955" s="84"/>
      <c r="AO955" s="84"/>
      <c r="AP955" s="84"/>
      <c r="AQ955" s="84"/>
      <c r="AR955" s="84"/>
      <c r="AS955" s="84"/>
      <c r="AT955" s="84"/>
      <c r="AU955" s="84"/>
      <c r="AV955" s="84"/>
      <c r="AW955" s="84"/>
      <c r="AX955" s="84"/>
      <c r="AY955" s="84"/>
      <c r="AZ955" s="84"/>
      <c r="BA955" s="84"/>
      <c r="BB955" s="84"/>
      <c r="BC955" s="84"/>
      <c r="BD955" s="84"/>
      <c r="BE955" s="84"/>
      <c r="BF955" s="84"/>
      <c r="BG955" s="84"/>
      <c r="BH955" s="84"/>
      <c r="BI955" s="84"/>
      <c r="BJ955" s="84"/>
      <c r="BK955" s="84"/>
      <c r="BL955" s="84"/>
      <c r="BM955" s="84"/>
      <c r="BN955" s="84"/>
      <c r="BO955" s="84"/>
      <c r="BP955" s="84"/>
      <c r="BQ955" s="84"/>
      <c r="BR955" s="84"/>
      <c r="BS955" s="84"/>
      <c r="BT955" s="84"/>
      <c r="BU955" s="84"/>
      <c r="BV955" s="84"/>
      <c r="BW955" s="84"/>
      <c r="BX955" s="84"/>
      <c r="BY955" s="84"/>
      <c r="BZ955" s="84"/>
      <c r="CA955" s="84"/>
      <c r="CB955" s="84"/>
      <c r="CC955" s="84"/>
      <c r="CD955" s="84"/>
      <c r="CE955" s="84"/>
      <c r="CF955" s="84"/>
      <c r="CG955" s="84"/>
      <c r="CH955" s="84"/>
    </row>
    <row r="956" spans="1:86" ht="18.75" hidden="1" x14ac:dyDescent="0.3">
      <c r="A956" s="23" t="s">
        <v>31</v>
      </c>
      <c r="B956" s="24">
        <v>913</v>
      </c>
      <c r="C956" s="24" t="s">
        <v>32</v>
      </c>
      <c r="D956" s="24" t="s">
        <v>16</v>
      </c>
      <c r="E956" s="24"/>
      <c r="F956" s="24"/>
      <c r="G956" s="15">
        <f t="shared" ref="G956:BR956" si="2284">G957</f>
        <v>61610</v>
      </c>
      <c r="H956" s="15">
        <f t="shared" si="2284"/>
        <v>0</v>
      </c>
      <c r="I956" s="15">
        <f t="shared" si="2284"/>
        <v>0</v>
      </c>
      <c r="J956" s="15">
        <f t="shared" si="2284"/>
        <v>0</v>
      </c>
      <c r="K956" s="15">
        <f t="shared" si="2284"/>
        <v>0</v>
      </c>
      <c r="L956" s="15">
        <f t="shared" si="2284"/>
        <v>0</v>
      </c>
      <c r="M956" s="15">
        <f t="shared" si="2284"/>
        <v>61610</v>
      </c>
      <c r="N956" s="15">
        <f t="shared" si="2284"/>
        <v>0</v>
      </c>
      <c r="O956" s="15">
        <f t="shared" si="2284"/>
        <v>0</v>
      </c>
      <c r="P956" s="15">
        <f t="shared" si="2284"/>
        <v>0</v>
      </c>
      <c r="Q956" s="15">
        <f t="shared" si="2284"/>
        <v>0</v>
      </c>
      <c r="R956" s="15">
        <f t="shared" si="2284"/>
        <v>0</v>
      </c>
      <c r="S956" s="15">
        <f t="shared" si="2284"/>
        <v>61610</v>
      </c>
      <c r="T956" s="15">
        <f t="shared" si="2284"/>
        <v>0</v>
      </c>
      <c r="U956" s="15">
        <f t="shared" si="2284"/>
        <v>0</v>
      </c>
      <c r="V956" s="15">
        <f t="shared" si="2284"/>
        <v>0</v>
      </c>
      <c r="W956" s="15">
        <f t="shared" si="2284"/>
        <v>0</v>
      </c>
      <c r="X956" s="15">
        <f t="shared" si="2284"/>
        <v>0</v>
      </c>
      <c r="Y956" s="15">
        <f t="shared" si="2284"/>
        <v>61610</v>
      </c>
      <c r="Z956" s="15">
        <f t="shared" si="2284"/>
        <v>0</v>
      </c>
      <c r="AA956" s="15">
        <f t="shared" si="2284"/>
        <v>0</v>
      </c>
      <c r="AB956" s="15">
        <f t="shared" si="2284"/>
        <v>0</v>
      </c>
      <c r="AC956" s="15">
        <f t="shared" si="2284"/>
        <v>0</v>
      </c>
      <c r="AD956" s="15">
        <f t="shared" si="2284"/>
        <v>0</v>
      </c>
      <c r="AE956" s="15">
        <f t="shared" si="2284"/>
        <v>61610</v>
      </c>
      <c r="AF956" s="15">
        <f t="shared" si="2284"/>
        <v>0</v>
      </c>
      <c r="AG956" s="15">
        <f t="shared" si="2284"/>
        <v>0</v>
      </c>
      <c r="AH956" s="15">
        <f t="shared" si="2284"/>
        <v>0</v>
      </c>
      <c r="AI956" s="15">
        <f t="shared" si="2284"/>
        <v>0</v>
      </c>
      <c r="AJ956" s="15">
        <f t="shared" si="2284"/>
        <v>0</v>
      </c>
      <c r="AK956" s="15">
        <f t="shared" si="2284"/>
        <v>61610</v>
      </c>
      <c r="AL956" s="15">
        <f t="shared" si="2284"/>
        <v>0</v>
      </c>
      <c r="AM956" s="15">
        <f t="shared" si="2284"/>
        <v>0</v>
      </c>
      <c r="AN956" s="15">
        <f t="shared" si="2284"/>
        <v>0</v>
      </c>
      <c r="AO956" s="15">
        <f t="shared" si="2284"/>
        <v>0</v>
      </c>
      <c r="AP956" s="15">
        <f t="shared" si="2284"/>
        <v>0</v>
      </c>
      <c r="AQ956" s="15">
        <f t="shared" si="2284"/>
        <v>61610</v>
      </c>
      <c r="AR956" s="15">
        <f t="shared" si="2284"/>
        <v>0</v>
      </c>
      <c r="AS956" s="15">
        <f t="shared" si="2284"/>
        <v>0</v>
      </c>
      <c r="AT956" s="15">
        <f t="shared" si="2284"/>
        <v>0</v>
      </c>
      <c r="AU956" s="15">
        <f t="shared" si="2284"/>
        <v>0</v>
      </c>
      <c r="AV956" s="15">
        <f t="shared" si="2284"/>
        <v>0</v>
      </c>
      <c r="AW956" s="15">
        <f t="shared" si="2284"/>
        <v>61610</v>
      </c>
      <c r="AX956" s="15">
        <f t="shared" si="2284"/>
        <v>0</v>
      </c>
      <c r="AY956" s="15">
        <f t="shared" si="2284"/>
        <v>0</v>
      </c>
      <c r="AZ956" s="15">
        <f t="shared" si="2284"/>
        <v>0</v>
      </c>
      <c r="BA956" s="15">
        <f t="shared" si="2284"/>
        <v>0</v>
      </c>
      <c r="BB956" s="15">
        <f t="shared" si="2284"/>
        <v>0</v>
      </c>
      <c r="BC956" s="15">
        <f t="shared" si="2284"/>
        <v>61610</v>
      </c>
      <c r="BD956" s="15">
        <f t="shared" si="2284"/>
        <v>0</v>
      </c>
      <c r="BE956" s="15">
        <f t="shared" si="2284"/>
        <v>0</v>
      </c>
      <c r="BF956" s="15">
        <f t="shared" si="2284"/>
        <v>0</v>
      </c>
      <c r="BG956" s="15">
        <f t="shared" si="2284"/>
        <v>0</v>
      </c>
      <c r="BH956" s="15">
        <f t="shared" si="2284"/>
        <v>0</v>
      </c>
      <c r="BI956" s="15">
        <f t="shared" si="2284"/>
        <v>61610</v>
      </c>
      <c r="BJ956" s="15">
        <f t="shared" si="2284"/>
        <v>0</v>
      </c>
      <c r="BK956" s="15">
        <f t="shared" si="2284"/>
        <v>0</v>
      </c>
      <c r="BL956" s="15">
        <f t="shared" si="2284"/>
        <v>0</v>
      </c>
      <c r="BM956" s="15">
        <f t="shared" si="2284"/>
        <v>0</v>
      </c>
      <c r="BN956" s="15">
        <f t="shared" si="2284"/>
        <v>0</v>
      </c>
      <c r="BO956" s="15">
        <f t="shared" si="2284"/>
        <v>61610</v>
      </c>
      <c r="BP956" s="15">
        <f t="shared" si="2284"/>
        <v>0</v>
      </c>
      <c r="BQ956" s="15">
        <f t="shared" si="2284"/>
        <v>0</v>
      </c>
      <c r="BR956" s="15">
        <f t="shared" si="2284"/>
        <v>0</v>
      </c>
      <c r="BS956" s="15">
        <f t="shared" ref="BS956:CH956" si="2285">BS957</f>
        <v>-2</v>
      </c>
      <c r="BT956" s="15">
        <f t="shared" si="2285"/>
        <v>0</v>
      </c>
      <c r="BU956" s="15">
        <f t="shared" si="2285"/>
        <v>61608</v>
      </c>
      <c r="BV956" s="15">
        <f t="shared" si="2285"/>
        <v>0</v>
      </c>
      <c r="BW956" s="15">
        <f t="shared" si="2285"/>
        <v>0</v>
      </c>
      <c r="BX956" s="15">
        <f t="shared" si="2285"/>
        <v>0</v>
      </c>
      <c r="BY956" s="15">
        <f t="shared" si="2285"/>
        <v>0</v>
      </c>
      <c r="BZ956" s="15">
        <f t="shared" si="2285"/>
        <v>0</v>
      </c>
      <c r="CA956" s="15">
        <f t="shared" si="2285"/>
        <v>61608</v>
      </c>
      <c r="CB956" s="15">
        <f t="shared" si="2285"/>
        <v>0</v>
      </c>
      <c r="CC956" s="15">
        <f t="shared" si="2285"/>
        <v>-9107</v>
      </c>
      <c r="CD956" s="15">
        <f t="shared" si="2285"/>
        <v>0</v>
      </c>
      <c r="CE956" s="15">
        <f t="shared" si="2285"/>
        <v>0</v>
      </c>
      <c r="CF956" s="15">
        <f t="shared" si="2285"/>
        <v>0</v>
      </c>
      <c r="CG956" s="15">
        <f t="shared" si="2285"/>
        <v>52501</v>
      </c>
      <c r="CH956" s="15">
        <f t="shared" si="2285"/>
        <v>0</v>
      </c>
    </row>
    <row r="957" spans="1:86" ht="66" hidden="1" x14ac:dyDescent="0.25">
      <c r="A957" s="25" t="s">
        <v>422</v>
      </c>
      <c r="B957" s="26">
        <v>913</v>
      </c>
      <c r="C957" s="26" t="s">
        <v>32</v>
      </c>
      <c r="D957" s="26" t="s">
        <v>16</v>
      </c>
      <c r="E957" s="26" t="s">
        <v>221</v>
      </c>
      <c r="F957" s="26"/>
      <c r="G957" s="9">
        <f>G958+G965</f>
        <v>61610</v>
      </c>
      <c r="H957" s="9">
        <f t="shared" ref="H957:N957" si="2286">H958+H965</f>
        <v>0</v>
      </c>
      <c r="I957" s="9">
        <f t="shared" si="2286"/>
        <v>0</v>
      </c>
      <c r="J957" s="9">
        <f t="shared" si="2286"/>
        <v>0</v>
      </c>
      <c r="K957" s="9">
        <f t="shared" si="2286"/>
        <v>0</v>
      </c>
      <c r="L957" s="9">
        <f t="shared" si="2286"/>
        <v>0</v>
      </c>
      <c r="M957" s="9">
        <f t="shared" si="2286"/>
        <v>61610</v>
      </c>
      <c r="N957" s="9">
        <f t="shared" si="2286"/>
        <v>0</v>
      </c>
      <c r="O957" s="9">
        <f t="shared" ref="O957:T957" si="2287">O958+O965</f>
        <v>0</v>
      </c>
      <c r="P957" s="9">
        <f t="shared" si="2287"/>
        <v>0</v>
      </c>
      <c r="Q957" s="9">
        <f t="shared" si="2287"/>
        <v>0</v>
      </c>
      <c r="R957" s="9">
        <f t="shared" si="2287"/>
        <v>0</v>
      </c>
      <c r="S957" s="9">
        <f t="shared" si="2287"/>
        <v>61610</v>
      </c>
      <c r="T957" s="9">
        <f t="shared" si="2287"/>
        <v>0</v>
      </c>
      <c r="U957" s="9">
        <f t="shared" ref="U957:Z957" si="2288">U958+U965</f>
        <v>0</v>
      </c>
      <c r="V957" s="9">
        <f t="shared" si="2288"/>
        <v>0</v>
      </c>
      <c r="W957" s="9">
        <f t="shared" si="2288"/>
        <v>0</v>
      </c>
      <c r="X957" s="9">
        <f t="shared" si="2288"/>
        <v>0</v>
      </c>
      <c r="Y957" s="9">
        <f t="shared" si="2288"/>
        <v>61610</v>
      </c>
      <c r="Z957" s="9">
        <f t="shared" si="2288"/>
        <v>0</v>
      </c>
      <c r="AA957" s="9">
        <f t="shared" ref="AA957:AF957" si="2289">AA958+AA965</f>
        <v>0</v>
      </c>
      <c r="AB957" s="9">
        <f t="shared" si="2289"/>
        <v>0</v>
      </c>
      <c r="AC957" s="9">
        <f t="shared" si="2289"/>
        <v>0</v>
      </c>
      <c r="AD957" s="9">
        <f t="shared" si="2289"/>
        <v>0</v>
      </c>
      <c r="AE957" s="9">
        <f t="shared" si="2289"/>
        <v>61610</v>
      </c>
      <c r="AF957" s="9">
        <f t="shared" si="2289"/>
        <v>0</v>
      </c>
      <c r="AG957" s="9">
        <f t="shared" ref="AG957:AL957" si="2290">AG958+AG965</f>
        <v>0</v>
      </c>
      <c r="AH957" s="9">
        <f t="shared" si="2290"/>
        <v>0</v>
      </c>
      <c r="AI957" s="9">
        <f t="shared" si="2290"/>
        <v>0</v>
      </c>
      <c r="AJ957" s="9">
        <f t="shared" si="2290"/>
        <v>0</v>
      </c>
      <c r="AK957" s="9">
        <f t="shared" si="2290"/>
        <v>61610</v>
      </c>
      <c r="AL957" s="9">
        <f t="shared" si="2290"/>
        <v>0</v>
      </c>
      <c r="AM957" s="9">
        <f t="shared" ref="AM957:AR957" si="2291">AM958+AM965</f>
        <v>0</v>
      </c>
      <c r="AN957" s="9">
        <f t="shared" si="2291"/>
        <v>0</v>
      </c>
      <c r="AO957" s="9">
        <f t="shared" si="2291"/>
        <v>0</v>
      </c>
      <c r="AP957" s="9">
        <f t="shared" si="2291"/>
        <v>0</v>
      </c>
      <c r="AQ957" s="9">
        <f t="shared" si="2291"/>
        <v>61610</v>
      </c>
      <c r="AR957" s="9">
        <f t="shared" si="2291"/>
        <v>0</v>
      </c>
      <c r="AS957" s="9">
        <f t="shared" ref="AS957:AX957" si="2292">AS958+AS965</f>
        <v>0</v>
      </c>
      <c r="AT957" s="9">
        <f t="shared" si="2292"/>
        <v>0</v>
      </c>
      <c r="AU957" s="9">
        <f t="shared" si="2292"/>
        <v>0</v>
      </c>
      <c r="AV957" s="9">
        <f t="shared" si="2292"/>
        <v>0</v>
      </c>
      <c r="AW957" s="9">
        <f t="shared" si="2292"/>
        <v>61610</v>
      </c>
      <c r="AX957" s="9">
        <f t="shared" si="2292"/>
        <v>0</v>
      </c>
      <c r="AY957" s="9">
        <f t="shared" ref="AY957:BD957" si="2293">AY958+AY965</f>
        <v>0</v>
      </c>
      <c r="AZ957" s="9">
        <f t="shared" si="2293"/>
        <v>0</v>
      </c>
      <c r="BA957" s="9">
        <f t="shared" si="2293"/>
        <v>0</v>
      </c>
      <c r="BB957" s="9">
        <f t="shared" si="2293"/>
        <v>0</v>
      </c>
      <c r="BC957" s="9">
        <f t="shared" si="2293"/>
        <v>61610</v>
      </c>
      <c r="BD957" s="9">
        <f t="shared" si="2293"/>
        <v>0</v>
      </c>
      <c r="BE957" s="9">
        <f t="shared" ref="BE957:BJ957" si="2294">BE958+BE965</f>
        <v>0</v>
      </c>
      <c r="BF957" s="9">
        <f t="shared" si="2294"/>
        <v>0</v>
      </c>
      <c r="BG957" s="9">
        <f t="shared" si="2294"/>
        <v>0</v>
      </c>
      <c r="BH957" s="9">
        <f t="shared" si="2294"/>
        <v>0</v>
      </c>
      <c r="BI957" s="9">
        <f t="shared" si="2294"/>
        <v>61610</v>
      </c>
      <c r="BJ957" s="9">
        <f t="shared" si="2294"/>
        <v>0</v>
      </c>
      <c r="BK957" s="9">
        <f t="shared" ref="BK957:BP957" si="2295">BK958+BK965</f>
        <v>0</v>
      </c>
      <c r="BL957" s="9">
        <f t="shared" si="2295"/>
        <v>0</v>
      </c>
      <c r="BM957" s="9">
        <f t="shared" si="2295"/>
        <v>0</v>
      </c>
      <c r="BN957" s="9">
        <f t="shared" si="2295"/>
        <v>0</v>
      </c>
      <c r="BO957" s="9">
        <f t="shared" si="2295"/>
        <v>61610</v>
      </c>
      <c r="BP957" s="9">
        <f t="shared" si="2295"/>
        <v>0</v>
      </c>
      <c r="BQ957" s="9">
        <f t="shared" ref="BQ957:BV957" si="2296">BQ958+BQ965</f>
        <v>0</v>
      </c>
      <c r="BR957" s="9">
        <f t="shared" si="2296"/>
        <v>0</v>
      </c>
      <c r="BS957" s="9">
        <f t="shared" si="2296"/>
        <v>-2</v>
      </c>
      <c r="BT957" s="9">
        <f t="shared" si="2296"/>
        <v>0</v>
      </c>
      <c r="BU957" s="9">
        <f t="shared" si="2296"/>
        <v>61608</v>
      </c>
      <c r="BV957" s="9">
        <f t="shared" si="2296"/>
        <v>0</v>
      </c>
      <c r="BW957" s="9">
        <f t="shared" ref="BW957:CB957" si="2297">BW958+BW965</f>
        <v>0</v>
      </c>
      <c r="BX957" s="9">
        <f t="shared" si="2297"/>
        <v>0</v>
      </c>
      <c r="BY957" s="9">
        <f t="shared" si="2297"/>
        <v>0</v>
      </c>
      <c r="BZ957" s="9">
        <f t="shared" si="2297"/>
        <v>0</v>
      </c>
      <c r="CA957" s="9">
        <f t="shared" si="2297"/>
        <v>61608</v>
      </c>
      <c r="CB957" s="9">
        <f t="shared" si="2297"/>
        <v>0</v>
      </c>
      <c r="CC957" s="9">
        <f t="shared" ref="CC957:CH957" si="2298">CC958+CC965</f>
        <v>-9107</v>
      </c>
      <c r="CD957" s="9">
        <f t="shared" si="2298"/>
        <v>0</v>
      </c>
      <c r="CE957" s="9">
        <f t="shared" si="2298"/>
        <v>0</v>
      </c>
      <c r="CF957" s="9">
        <f t="shared" si="2298"/>
        <v>0</v>
      </c>
      <c r="CG957" s="9">
        <f t="shared" si="2298"/>
        <v>52501</v>
      </c>
      <c r="CH957" s="9">
        <f t="shared" si="2298"/>
        <v>0</v>
      </c>
    </row>
    <row r="958" spans="1:86" ht="20.100000000000001" hidden="1" customHeight="1" x14ac:dyDescent="0.25">
      <c r="A958" s="28" t="s">
        <v>14</v>
      </c>
      <c r="B958" s="26">
        <v>913</v>
      </c>
      <c r="C958" s="26" t="s">
        <v>32</v>
      </c>
      <c r="D958" s="26" t="s">
        <v>16</v>
      </c>
      <c r="E958" s="26" t="s">
        <v>222</v>
      </c>
      <c r="F958" s="26"/>
      <c r="G958" s="9">
        <f>G959+G962</f>
        <v>18268</v>
      </c>
      <c r="H958" s="9">
        <f t="shared" ref="H958:N958" si="2299">H959+H962</f>
        <v>0</v>
      </c>
      <c r="I958" s="9">
        <f t="shared" si="2299"/>
        <v>0</v>
      </c>
      <c r="J958" s="9">
        <f t="shared" si="2299"/>
        <v>0</v>
      </c>
      <c r="K958" s="9">
        <f t="shared" si="2299"/>
        <v>0</v>
      </c>
      <c r="L958" s="9">
        <f t="shared" si="2299"/>
        <v>0</v>
      </c>
      <c r="M958" s="9">
        <f t="shared" si="2299"/>
        <v>18268</v>
      </c>
      <c r="N958" s="9">
        <f t="shared" si="2299"/>
        <v>0</v>
      </c>
      <c r="O958" s="9">
        <f t="shared" ref="O958:T958" si="2300">O959+O962</f>
        <v>0</v>
      </c>
      <c r="P958" s="9">
        <f t="shared" si="2300"/>
        <v>0</v>
      </c>
      <c r="Q958" s="9">
        <f t="shared" si="2300"/>
        <v>0</v>
      </c>
      <c r="R958" s="9">
        <f t="shared" si="2300"/>
        <v>0</v>
      </c>
      <c r="S958" s="9">
        <f t="shared" si="2300"/>
        <v>18268</v>
      </c>
      <c r="T958" s="9">
        <f t="shared" si="2300"/>
        <v>0</v>
      </c>
      <c r="U958" s="9">
        <f t="shared" ref="U958:Z958" si="2301">U959+U962</f>
        <v>0</v>
      </c>
      <c r="V958" s="9">
        <f t="shared" si="2301"/>
        <v>0</v>
      </c>
      <c r="W958" s="9">
        <f t="shared" si="2301"/>
        <v>0</v>
      </c>
      <c r="X958" s="9">
        <f t="shared" si="2301"/>
        <v>0</v>
      </c>
      <c r="Y958" s="9">
        <f t="shared" si="2301"/>
        <v>18268</v>
      </c>
      <c r="Z958" s="9">
        <f t="shared" si="2301"/>
        <v>0</v>
      </c>
      <c r="AA958" s="9">
        <f t="shared" ref="AA958:AF958" si="2302">AA959+AA962</f>
        <v>0</v>
      </c>
      <c r="AB958" s="9">
        <f t="shared" si="2302"/>
        <v>0</v>
      </c>
      <c r="AC958" s="9">
        <f t="shared" si="2302"/>
        <v>0</v>
      </c>
      <c r="AD958" s="9">
        <f t="shared" si="2302"/>
        <v>0</v>
      </c>
      <c r="AE958" s="9">
        <f t="shared" si="2302"/>
        <v>18268</v>
      </c>
      <c r="AF958" s="9">
        <f t="shared" si="2302"/>
        <v>0</v>
      </c>
      <c r="AG958" s="9">
        <f t="shared" ref="AG958:AL958" si="2303">AG959+AG962</f>
        <v>0</v>
      </c>
      <c r="AH958" s="9">
        <f t="shared" si="2303"/>
        <v>0</v>
      </c>
      <c r="AI958" s="9">
        <f t="shared" si="2303"/>
        <v>0</v>
      </c>
      <c r="AJ958" s="9">
        <f t="shared" si="2303"/>
        <v>0</v>
      </c>
      <c r="AK958" s="9">
        <f t="shared" si="2303"/>
        <v>18268</v>
      </c>
      <c r="AL958" s="9">
        <f t="shared" si="2303"/>
        <v>0</v>
      </c>
      <c r="AM958" s="9">
        <f t="shared" ref="AM958:AR958" si="2304">AM959+AM962</f>
        <v>0</v>
      </c>
      <c r="AN958" s="9">
        <f t="shared" si="2304"/>
        <v>0</v>
      </c>
      <c r="AO958" s="9">
        <f t="shared" si="2304"/>
        <v>0</v>
      </c>
      <c r="AP958" s="9">
        <f t="shared" si="2304"/>
        <v>0</v>
      </c>
      <c r="AQ958" s="9">
        <f t="shared" si="2304"/>
        <v>18268</v>
      </c>
      <c r="AR958" s="9">
        <f t="shared" si="2304"/>
        <v>0</v>
      </c>
      <c r="AS958" s="9">
        <f t="shared" ref="AS958:AX958" si="2305">AS959+AS962</f>
        <v>0</v>
      </c>
      <c r="AT958" s="9">
        <f t="shared" si="2305"/>
        <v>0</v>
      </c>
      <c r="AU958" s="9">
        <f t="shared" si="2305"/>
        <v>0</v>
      </c>
      <c r="AV958" s="9">
        <f t="shared" si="2305"/>
        <v>0</v>
      </c>
      <c r="AW958" s="9">
        <f t="shared" si="2305"/>
        <v>18268</v>
      </c>
      <c r="AX958" s="9">
        <f t="shared" si="2305"/>
        <v>0</v>
      </c>
      <c r="AY958" s="9">
        <f t="shared" ref="AY958:BD958" si="2306">AY959+AY962</f>
        <v>0</v>
      </c>
      <c r="AZ958" s="9">
        <f t="shared" si="2306"/>
        <v>0</v>
      </c>
      <c r="BA958" s="9">
        <f t="shared" si="2306"/>
        <v>0</v>
      </c>
      <c r="BB958" s="9">
        <f t="shared" si="2306"/>
        <v>0</v>
      </c>
      <c r="BC958" s="9">
        <f t="shared" si="2306"/>
        <v>18268</v>
      </c>
      <c r="BD958" s="9">
        <f t="shared" si="2306"/>
        <v>0</v>
      </c>
      <c r="BE958" s="9">
        <f t="shared" ref="BE958:BJ958" si="2307">BE959+BE962</f>
        <v>0</v>
      </c>
      <c r="BF958" s="9">
        <f t="shared" si="2307"/>
        <v>0</v>
      </c>
      <c r="BG958" s="9">
        <f t="shared" si="2307"/>
        <v>0</v>
      </c>
      <c r="BH958" s="9">
        <f t="shared" si="2307"/>
        <v>0</v>
      </c>
      <c r="BI958" s="9">
        <f t="shared" si="2307"/>
        <v>18268</v>
      </c>
      <c r="BJ958" s="9">
        <f t="shared" si="2307"/>
        <v>0</v>
      </c>
      <c r="BK958" s="9">
        <f t="shared" ref="BK958:BP958" si="2308">BK959+BK962</f>
        <v>0</v>
      </c>
      <c r="BL958" s="9">
        <f t="shared" si="2308"/>
        <v>0</v>
      </c>
      <c r="BM958" s="9">
        <f t="shared" si="2308"/>
        <v>0</v>
      </c>
      <c r="BN958" s="9">
        <f t="shared" si="2308"/>
        <v>0</v>
      </c>
      <c r="BO958" s="9">
        <f t="shared" si="2308"/>
        <v>18268</v>
      </c>
      <c r="BP958" s="9">
        <f t="shared" si="2308"/>
        <v>0</v>
      </c>
      <c r="BQ958" s="9">
        <f t="shared" ref="BQ958:BV958" si="2309">BQ959+BQ962</f>
        <v>0</v>
      </c>
      <c r="BR958" s="9">
        <f t="shared" si="2309"/>
        <v>0</v>
      </c>
      <c r="BS958" s="9">
        <f t="shared" si="2309"/>
        <v>-2</v>
      </c>
      <c r="BT958" s="9">
        <f t="shared" si="2309"/>
        <v>0</v>
      </c>
      <c r="BU958" s="9">
        <f t="shared" si="2309"/>
        <v>18266</v>
      </c>
      <c r="BV958" s="9">
        <f t="shared" si="2309"/>
        <v>0</v>
      </c>
      <c r="BW958" s="9">
        <f t="shared" ref="BW958:CB958" si="2310">BW959+BW962</f>
        <v>0</v>
      </c>
      <c r="BX958" s="9">
        <f t="shared" si="2310"/>
        <v>0</v>
      </c>
      <c r="BY958" s="9">
        <f t="shared" si="2310"/>
        <v>0</v>
      </c>
      <c r="BZ958" s="9">
        <f t="shared" si="2310"/>
        <v>0</v>
      </c>
      <c r="CA958" s="9">
        <f t="shared" si="2310"/>
        <v>18266</v>
      </c>
      <c r="CB958" s="9">
        <f t="shared" si="2310"/>
        <v>0</v>
      </c>
      <c r="CC958" s="9">
        <f t="shared" ref="CC958:CH958" si="2311">CC959+CC962</f>
        <v>-4007</v>
      </c>
      <c r="CD958" s="9">
        <f t="shared" si="2311"/>
        <v>0</v>
      </c>
      <c r="CE958" s="9">
        <f t="shared" si="2311"/>
        <v>0</v>
      </c>
      <c r="CF958" s="9">
        <f t="shared" si="2311"/>
        <v>0</v>
      </c>
      <c r="CG958" s="9">
        <f t="shared" si="2311"/>
        <v>14259</v>
      </c>
      <c r="CH958" s="9">
        <f t="shared" si="2311"/>
        <v>0</v>
      </c>
    </row>
    <row r="959" spans="1:86" ht="20.100000000000001" hidden="1" customHeight="1" x14ac:dyDescent="0.25">
      <c r="A959" s="28" t="s">
        <v>207</v>
      </c>
      <c r="B959" s="26">
        <v>913</v>
      </c>
      <c r="C959" s="26" t="s">
        <v>32</v>
      </c>
      <c r="D959" s="26" t="s">
        <v>16</v>
      </c>
      <c r="E959" s="26" t="s">
        <v>223</v>
      </c>
      <c r="F959" s="26"/>
      <c r="G959" s="9">
        <f t="shared" ref="G959:V960" si="2312">G960</f>
        <v>15856</v>
      </c>
      <c r="H959" s="9">
        <f t="shared" si="2312"/>
        <v>0</v>
      </c>
      <c r="I959" s="9">
        <f t="shared" si="2312"/>
        <v>0</v>
      </c>
      <c r="J959" s="9">
        <f t="shared" si="2312"/>
        <v>0</v>
      </c>
      <c r="K959" s="9">
        <f t="shared" si="2312"/>
        <v>0</v>
      </c>
      <c r="L959" s="9">
        <f t="shared" si="2312"/>
        <v>0</v>
      </c>
      <c r="M959" s="9">
        <f t="shared" si="2312"/>
        <v>15856</v>
      </c>
      <c r="N959" s="9">
        <f t="shared" si="2312"/>
        <v>0</v>
      </c>
      <c r="O959" s="9">
        <f t="shared" si="2312"/>
        <v>0</v>
      </c>
      <c r="P959" s="9">
        <f t="shared" si="2312"/>
        <v>0</v>
      </c>
      <c r="Q959" s="9">
        <f t="shared" si="2312"/>
        <v>0</v>
      </c>
      <c r="R959" s="9">
        <f t="shared" si="2312"/>
        <v>0</v>
      </c>
      <c r="S959" s="9">
        <f t="shared" si="2312"/>
        <v>15856</v>
      </c>
      <c r="T959" s="9">
        <f t="shared" si="2312"/>
        <v>0</v>
      </c>
      <c r="U959" s="9">
        <f t="shared" si="2312"/>
        <v>0</v>
      </c>
      <c r="V959" s="9">
        <f t="shared" si="2312"/>
        <v>0</v>
      </c>
      <c r="W959" s="9">
        <f t="shared" ref="U959:AJ960" si="2313">W960</f>
        <v>0</v>
      </c>
      <c r="X959" s="9">
        <f t="shared" si="2313"/>
        <v>0</v>
      </c>
      <c r="Y959" s="9">
        <f t="shared" si="2313"/>
        <v>15856</v>
      </c>
      <c r="Z959" s="9">
        <f t="shared" si="2313"/>
        <v>0</v>
      </c>
      <c r="AA959" s="9">
        <f t="shared" si="2313"/>
        <v>0</v>
      </c>
      <c r="AB959" s="9">
        <f t="shared" si="2313"/>
        <v>0</v>
      </c>
      <c r="AC959" s="9">
        <f t="shared" si="2313"/>
        <v>0</v>
      </c>
      <c r="AD959" s="9">
        <f t="shared" si="2313"/>
        <v>0</v>
      </c>
      <c r="AE959" s="9">
        <f t="shared" si="2313"/>
        <v>15856</v>
      </c>
      <c r="AF959" s="9">
        <f t="shared" si="2313"/>
        <v>0</v>
      </c>
      <c r="AG959" s="9">
        <f t="shared" si="2313"/>
        <v>0</v>
      </c>
      <c r="AH959" s="9">
        <f t="shared" si="2313"/>
        <v>0</v>
      </c>
      <c r="AI959" s="9">
        <f t="shared" si="2313"/>
        <v>0</v>
      </c>
      <c r="AJ959" s="9">
        <f t="shared" si="2313"/>
        <v>0</v>
      </c>
      <c r="AK959" s="9">
        <f t="shared" ref="AG959:AV960" si="2314">AK960</f>
        <v>15856</v>
      </c>
      <c r="AL959" s="9">
        <f t="shared" si="2314"/>
        <v>0</v>
      </c>
      <c r="AM959" s="9">
        <f t="shared" si="2314"/>
        <v>0</v>
      </c>
      <c r="AN959" s="9">
        <f t="shared" si="2314"/>
        <v>0</v>
      </c>
      <c r="AO959" s="9">
        <f t="shared" si="2314"/>
        <v>0</v>
      </c>
      <c r="AP959" s="9">
        <f t="shared" si="2314"/>
        <v>0</v>
      </c>
      <c r="AQ959" s="9">
        <f t="shared" si="2314"/>
        <v>15856</v>
      </c>
      <c r="AR959" s="9">
        <f t="shared" si="2314"/>
        <v>0</v>
      </c>
      <c r="AS959" s="9">
        <f t="shared" si="2314"/>
        <v>0</v>
      </c>
      <c r="AT959" s="9">
        <f t="shared" si="2314"/>
        <v>0</v>
      </c>
      <c r="AU959" s="9">
        <f t="shared" si="2314"/>
        <v>0</v>
      </c>
      <c r="AV959" s="9">
        <f t="shared" si="2314"/>
        <v>0</v>
      </c>
      <c r="AW959" s="9">
        <f t="shared" ref="AS959:BH960" si="2315">AW960</f>
        <v>15856</v>
      </c>
      <c r="AX959" s="9">
        <f t="shared" si="2315"/>
        <v>0</v>
      </c>
      <c r="AY959" s="9">
        <f t="shared" si="2315"/>
        <v>0</v>
      </c>
      <c r="AZ959" s="9">
        <f t="shared" si="2315"/>
        <v>0</v>
      </c>
      <c r="BA959" s="9">
        <f t="shared" si="2315"/>
        <v>0</v>
      </c>
      <c r="BB959" s="9">
        <f t="shared" si="2315"/>
        <v>0</v>
      </c>
      <c r="BC959" s="9">
        <f t="shared" si="2315"/>
        <v>15856</v>
      </c>
      <c r="BD959" s="9">
        <f t="shared" si="2315"/>
        <v>0</v>
      </c>
      <c r="BE959" s="9">
        <f t="shared" si="2315"/>
        <v>0</v>
      </c>
      <c r="BF959" s="9">
        <f t="shared" si="2315"/>
        <v>0</v>
      </c>
      <c r="BG959" s="9">
        <f t="shared" si="2315"/>
        <v>0</v>
      </c>
      <c r="BH959" s="9">
        <f t="shared" si="2315"/>
        <v>0</v>
      </c>
      <c r="BI959" s="9">
        <f t="shared" ref="BE959:BT960" si="2316">BI960</f>
        <v>15856</v>
      </c>
      <c r="BJ959" s="9">
        <f t="shared" si="2316"/>
        <v>0</v>
      </c>
      <c r="BK959" s="9">
        <f t="shared" si="2316"/>
        <v>0</v>
      </c>
      <c r="BL959" s="9">
        <f t="shared" si="2316"/>
        <v>0</v>
      </c>
      <c r="BM959" s="9">
        <f t="shared" si="2316"/>
        <v>0</v>
      </c>
      <c r="BN959" s="9">
        <f t="shared" si="2316"/>
        <v>0</v>
      </c>
      <c r="BO959" s="9">
        <f t="shared" si="2316"/>
        <v>15856</v>
      </c>
      <c r="BP959" s="9">
        <f t="shared" si="2316"/>
        <v>0</v>
      </c>
      <c r="BQ959" s="9">
        <f t="shared" si="2316"/>
        <v>0</v>
      </c>
      <c r="BR959" s="9">
        <f t="shared" si="2316"/>
        <v>0</v>
      </c>
      <c r="BS959" s="9">
        <f t="shared" si="2316"/>
        <v>-2</v>
      </c>
      <c r="BT959" s="9">
        <f t="shared" si="2316"/>
        <v>0</v>
      </c>
      <c r="BU959" s="9">
        <f t="shared" ref="BQ959:CF960" si="2317">BU960</f>
        <v>15854</v>
      </c>
      <c r="BV959" s="9">
        <f t="shared" si="2317"/>
        <v>0</v>
      </c>
      <c r="BW959" s="9">
        <f t="shared" si="2317"/>
        <v>0</v>
      </c>
      <c r="BX959" s="9">
        <f t="shared" si="2317"/>
        <v>0</v>
      </c>
      <c r="BY959" s="9">
        <f t="shared" si="2317"/>
        <v>0</v>
      </c>
      <c r="BZ959" s="9">
        <f t="shared" si="2317"/>
        <v>0</v>
      </c>
      <c r="CA959" s="9">
        <f t="shared" si="2317"/>
        <v>15854</v>
      </c>
      <c r="CB959" s="9">
        <f t="shared" si="2317"/>
        <v>0</v>
      </c>
      <c r="CC959" s="9">
        <f t="shared" si="2317"/>
        <v>-3816</v>
      </c>
      <c r="CD959" s="9">
        <f t="shared" si="2317"/>
        <v>0</v>
      </c>
      <c r="CE959" s="9">
        <f t="shared" si="2317"/>
        <v>0</v>
      </c>
      <c r="CF959" s="9">
        <f t="shared" si="2317"/>
        <v>0</v>
      </c>
      <c r="CG959" s="9">
        <f t="shared" ref="CC959:CH960" si="2318">CG960</f>
        <v>12038</v>
      </c>
      <c r="CH959" s="9">
        <f t="shared" si="2318"/>
        <v>0</v>
      </c>
    </row>
    <row r="960" spans="1:86" ht="33" hidden="1" x14ac:dyDescent="0.25">
      <c r="A960" s="25" t="s">
        <v>11</v>
      </c>
      <c r="B960" s="26">
        <v>913</v>
      </c>
      <c r="C960" s="26" t="s">
        <v>32</v>
      </c>
      <c r="D960" s="26" t="s">
        <v>16</v>
      </c>
      <c r="E960" s="26" t="s">
        <v>223</v>
      </c>
      <c r="F960" s="26" t="s">
        <v>12</v>
      </c>
      <c r="G960" s="8">
        <f t="shared" si="2312"/>
        <v>15856</v>
      </c>
      <c r="H960" s="8">
        <f t="shared" si="2312"/>
        <v>0</v>
      </c>
      <c r="I960" s="8">
        <f t="shared" si="2312"/>
        <v>0</v>
      </c>
      <c r="J960" s="8">
        <f t="shared" si="2312"/>
        <v>0</v>
      </c>
      <c r="K960" s="8">
        <f t="shared" si="2312"/>
        <v>0</v>
      </c>
      <c r="L960" s="8">
        <f t="shared" si="2312"/>
        <v>0</v>
      </c>
      <c r="M960" s="8">
        <f t="shared" si="2312"/>
        <v>15856</v>
      </c>
      <c r="N960" s="8">
        <f t="shared" si="2312"/>
        <v>0</v>
      </c>
      <c r="O960" s="8">
        <f t="shared" si="2312"/>
        <v>0</v>
      </c>
      <c r="P960" s="8">
        <f t="shared" si="2312"/>
        <v>0</v>
      </c>
      <c r="Q960" s="8">
        <f t="shared" si="2312"/>
        <v>0</v>
      </c>
      <c r="R960" s="8">
        <f t="shared" si="2312"/>
        <v>0</v>
      </c>
      <c r="S960" s="8">
        <f t="shared" si="2312"/>
        <v>15856</v>
      </c>
      <c r="T960" s="8">
        <f t="shared" si="2312"/>
        <v>0</v>
      </c>
      <c r="U960" s="8">
        <f t="shared" si="2313"/>
        <v>0</v>
      </c>
      <c r="V960" s="8">
        <f t="shared" si="2313"/>
        <v>0</v>
      </c>
      <c r="W960" s="8">
        <f t="shared" si="2313"/>
        <v>0</v>
      </c>
      <c r="X960" s="8">
        <f t="shared" si="2313"/>
        <v>0</v>
      </c>
      <c r="Y960" s="8">
        <f t="shared" si="2313"/>
        <v>15856</v>
      </c>
      <c r="Z960" s="8">
        <f t="shared" si="2313"/>
        <v>0</v>
      </c>
      <c r="AA960" s="8">
        <f t="shared" si="2313"/>
        <v>0</v>
      </c>
      <c r="AB960" s="8">
        <f t="shared" si="2313"/>
        <v>0</v>
      </c>
      <c r="AC960" s="8">
        <f t="shared" si="2313"/>
        <v>0</v>
      </c>
      <c r="AD960" s="8">
        <f t="shared" si="2313"/>
        <v>0</v>
      </c>
      <c r="AE960" s="8">
        <f t="shared" si="2313"/>
        <v>15856</v>
      </c>
      <c r="AF960" s="8">
        <f t="shared" si="2313"/>
        <v>0</v>
      </c>
      <c r="AG960" s="8">
        <f t="shared" si="2314"/>
        <v>0</v>
      </c>
      <c r="AH960" s="8">
        <f t="shared" si="2314"/>
        <v>0</v>
      </c>
      <c r="AI960" s="8">
        <f t="shared" si="2314"/>
        <v>0</v>
      </c>
      <c r="AJ960" s="8">
        <f t="shared" si="2314"/>
        <v>0</v>
      </c>
      <c r="AK960" s="8">
        <f t="shared" si="2314"/>
        <v>15856</v>
      </c>
      <c r="AL960" s="8">
        <f t="shared" si="2314"/>
        <v>0</v>
      </c>
      <c r="AM960" s="8">
        <f t="shared" si="2314"/>
        <v>0</v>
      </c>
      <c r="AN960" s="8">
        <f t="shared" si="2314"/>
        <v>0</v>
      </c>
      <c r="AO960" s="8">
        <f t="shared" si="2314"/>
        <v>0</v>
      </c>
      <c r="AP960" s="8">
        <f t="shared" si="2314"/>
        <v>0</v>
      </c>
      <c r="AQ960" s="8">
        <f t="shared" si="2314"/>
        <v>15856</v>
      </c>
      <c r="AR960" s="8">
        <f t="shared" si="2314"/>
        <v>0</v>
      </c>
      <c r="AS960" s="8">
        <f t="shared" si="2315"/>
        <v>0</v>
      </c>
      <c r="AT960" s="8">
        <f t="shared" si="2315"/>
        <v>0</v>
      </c>
      <c r="AU960" s="8">
        <f t="shared" si="2315"/>
        <v>0</v>
      </c>
      <c r="AV960" s="8">
        <f t="shared" si="2315"/>
        <v>0</v>
      </c>
      <c r="AW960" s="8">
        <f t="shared" si="2315"/>
        <v>15856</v>
      </c>
      <c r="AX960" s="8">
        <f t="shared" si="2315"/>
        <v>0</v>
      </c>
      <c r="AY960" s="8">
        <f t="shared" si="2315"/>
        <v>0</v>
      </c>
      <c r="AZ960" s="8">
        <f t="shared" si="2315"/>
        <v>0</v>
      </c>
      <c r="BA960" s="8">
        <f t="shared" si="2315"/>
        <v>0</v>
      </c>
      <c r="BB960" s="8">
        <f t="shared" si="2315"/>
        <v>0</v>
      </c>
      <c r="BC960" s="8">
        <f t="shared" si="2315"/>
        <v>15856</v>
      </c>
      <c r="BD960" s="8">
        <f t="shared" si="2315"/>
        <v>0</v>
      </c>
      <c r="BE960" s="8">
        <f t="shared" si="2316"/>
        <v>0</v>
      </c>
      <c r="BF960" s="8">
        <f t="shared" si="2316"/>
        <v>0</v>
      </c>
      <c r="BG960" s="8">
        <f t="shared" si="2316"/>
        <v>0</v>
      </c>
      <c r="BH960" s="8">
        <f t="shared" si="2316"/>
        <v>0</v>
      </c>
      <c r="BI960" s="8">
        <f t="shared" si="2316"/>
        <v>15856</v>
      </c>
      <c r="BJ960" s="8">
        <f t="shared" si="2316"/>
        <v>0</v>
      </c>
      <c r="BK960" s="8">
        <f t="shared" si="2316"/>
        <v>0</v>
      </c>
      <c r="BL960" s="8">
        <f t="shared" si="2316"/>
        <v>0</v>
      </c>
      <c r="BM960" s="8">
        <f t="shared" si="2316"/>
        <v>0</v>
      </c>
      <c r="BN960" s="8">
        <f t="shared" si="2316"/>
        <v>0</v>
      </c>
      <c r="BO960" s="8">
        <f t="shared" si="2316"/>
        <v>15856</v>
      </c>
      <c r="BP960" s="8">
        <f t="shared" si="2316"/>
        <v>0</v>
      </c>
      <c r="BQ960" s="8">
        <f t="shared" si="2317"/>
        <v>0</v>
      </c>
      <c r="BR960" s="8">
        <f t="shared" si="2317"/>
        <v>0</v>
      </c>
      <c r="BS960" s="8">
        <f t="shared" si="2317"/>
        <v>-2</v>
      </c>
      <c r="BT960" s="8">
        <f t="shared" si="2317"/>
        <v>0</v>
      </c>
      <c r="BU960" s="8">
        <f t="shared" si="2317"/>
        <v>15854</v>
      </c>
      <c r="BV960" s="8">
        <f t="shared" si="2317"/>
        <v>0</v>
      </c>
      <c r="BW960" s="8">
        <f t="shared" si="2317"/>
        <v>0</v>
      </c>
      <c r="BX960" s="8">
        <f t="shared" si="2317"/>
        <v>0</v>
      </c>
      <c r="BY960" s="8">
        <f t="shared" si="2317"/>
        <v>0</v>
      </c>
      <c r="BZ960" s="8">
        <f t="shared" si="2317"/>
        <v>0</v>
      </c>
      <c r="CA960" s="8">
        <f t="shared" si="2317"/>
        <v>15854</v>
      </c>
      <c r="CB960" s="8">
        <f t="shared" si="2317"/>
        <v>0</v>
      </c>
      <c r="CC960" s="8">
        <f t="shared" si="2318"/>
        <v>-3816</v>
      </c>
      <c r="CD960" s="8">
        <f t="shared" si="2318"/>
        <v>0</v>
      </c>
      <c r="CE960" s="8">
        <f t="shared" si="2318"/>
        <v>0</v>
      </c>
      <c r="CF960" s="8">
        <f t="shared" si="2318"/>
        <v>0</v>
      </c>
      <c r="CG960" s="8">
        <f t="shared" si="2318"/>
        <v>12038</v>
      </c>
      <c r="CH960" s="8">
        <f t="shared" si="2318"/>
        <v>0</v>
      </c>
    </row>
    <row r="961" spans="1:86" ht="20.100000000000001" hidden="1" customHeight="1" x14ac:dyDescent="0.25">
      <c r="A961" s="28" t="s">
        <v>13</v>
      </c>
      <c r="B961" s="26">
        <v>913</v>
      </c>
      <c r="C961" s="26" t="s">
        <v>32</v>
      </c>
      <c r="D961" s="26" t="s">
        <v>16</v>
      </c>
      <c r="E961" s="26" t="s">
        <v>223</v>
      </c>
      <c r="F961" s="26">
        <v>610</v>
      </c>
      <c r="G961" s="9">
        <v>15856</v>
      </c>
      <c r="H961" s="9"/>
      <c r="I961" s="83"/>
      <c r="J961" s="83"/>
      <c r="K961" s="83"/>
      <c r="L961" s="83"/>
      <c r="M961" s="9">
        <f>G961+I961+J961+K961+L961</f>
        <v>15856</v>
      </c>
      <c r="N961" s="9">
        <f>H961+L961</f>
        <v>0</v>
      </c>
      <c r="O961" s="84"/>
      <c r="P961" s="84"/>
      <c r="Q961" s="84"/>
      <c r="R961" s="84"/>
      <c r="S961" s="9">
        <f>M961+O961+P961+Q961+R961</f>
        <v>15856</v>
      </c>
      <c r="T961" s="9">
        <f>N961+R961</f>
        <v>0</v>
      </c>
      <c r="U961" s="84"/>
      <c r="V961" s="84"/>
      <c r="W961" s="84"/>
      <c r="X961" s="84"/>
      <c r="Y961" s="9">
        <f>S961+U961+V961+W961+X961</f>
        <v>15856</v>
      </c>
      <c r="Z961" s="9">
        <f>T961+X961</f>
        <v>0</v>
      </c>
      <c r="AA961" s="84"/>
      <c r="AB961" s="84"/>
      <c r="AC961" s="84"/>
      <c r="AD961" s="84"/>
      <c r="AE961" s="9">
        <f>Y961+AA961+AB961+AC961+AD961</f>
        <v>15856</v>
      </c>
      <c r="AF961" s="9">
        <f>Z961+AD961</f>
        <v>0</v>
      </c>
      <c r="AG961" s="84"/>
      <c r="AH961" s="84"/>
      <c r="AI961" s="84"/>
      <c r="AJ961" s="84"/>
      <c r="AK961" s="9">
        <f>AE961+AG961+AH961+AI961+AJ961</f>
        <v>15856</v>
      </c>
      <c r="AL961" s="9">
        <f>AF961+AJ961</f>
        <v>0</v>
      </c>
      <c r="AM961" s="84"/>
      <c r="AN961" s="84"/>
      <c r="AO961" s="84"/>
      <c r="AP961" s="84"/>
      <c r="AQ961" s="9">
        <f>AK961+AM961+AN961+AO961+AP961</f>
        <v>15856</v>
      </c>
      <c r="AR961" s="9">
        <f>AL961+AP961</f>
        <v>0</v>
      </c>
      <c r="AS961" s="84"/>
      <c r="AT961" s="84"/>
      <c r="AU961" s="84"/>
      <c r="AV961" s="84"/>
      <c r="AW961" s="9">
        <f>AQ961+AS961+AT961+AU961+AV961</f>
        <v>15856</v>
      </c>
      <c r="AX961" s="9">
        <f>AR961+AV961</f>
        <v>0</v>
      </c>
      <c r="AY961" s="84"/>
      <c r="AZ961" s="84"/>
      <c r="BA961" s="84"/>
      <c r="BB961" s="84"/>
      <c r="BC961" s="9">
        <f>AW961+AY961+AZ961+BA961+BB961</f>
        <v>15856</v>
      </c>
      <c r="BD961" s="9">
        <f>AX961+BB961</f>
        <v>0</v>
      </c>
      <c r="BE961" s="84"/>
      <c r="BF961" s="84"/>
      <c r="BG961" s="84"/>
      <c r="BH961" s="84"/>
      <c r="BI961" s="9">
        <f>BC961+BE961+BF961+BG961+BH961</f>
        <v>15856</v>
      </c>
      <c r="BJ961" s="9">
        <f>BD961+BH961</f>
        <v>0</v>
      </c>
      <c r="BK961" s="84"/>
      <c r="BL961" s="84"/>
      <c r="BM961" s="84"/>
      <c r="BN961" s="84"/>
      <c r="BO961" s="9">
        <f>BI961+BK961+BL961+BM961+BN961</f>
        <v>15856</v>
      </c>
      <c r="BP961" s="9">
        <f>BJ961+BN961</f>
        <v>0</v>
      </c>
      <c r="BQ961" s="84"/>
      <c r="BR961" s="84"/>
      <c r="BS961" s="8">
        <v>-2</v>
      </c>
      <c r="BT961" s="84"/>
      <c r="BU961" s="9">
        <f>BO961+BQ961+BR961+BS961+BT961</f>
        <v>15854</v>
      </c>
      <c r="BV961" s="9">
        <f>BP961+BT961</f>
        <v>0</v>
      </c>
      <c r="BW961" s="84"/>
      <c r="BX961" s="84"/>
      <c r="BY961" s="8"/>
      <c r="BZ961" s="84"/>
      <c r="CA961" s="9">
        <f>BU961+BW961+BX961+BY961+BZ961</f>
        <v>15854</v>
      </c>
      <c r="CB961" s="9">
        <f>BV961+BZ961</f>
        <v>0</v>
      </c>
      <c r="CC961" s="8">
        <v>-3816</v>
      </c>
      <c r="CD961" s="84"/>
      <c r="CE961" s="8"/>
      <c r="CF961" s="84"/>
      <c r="CG961" s="9">
        <f>CA961+CC961+CD961+CE961+CF961</f>
        <v>12038</v>
      </c>
      <c r="CH961" s="9">
        <f>CB961+CF961</f>
        <v>0</v>
      </c>
    </row>
    <row r="962" spans="1:86" ht="20.100000000000001" hidden="1" customHeight="1" x14ac:dyDescent="0.25">
      <c r="A962" s="28" t="s">
        <v>15</v>
      </c>
      <c r="B962" s="26">
        <v>913</v>
      </c>
      <c r="C962" s="26" t="s">
        <v>32</v>
      </c>
      <c r="D962" s="26" t="s">
        <v>16</v>
      </c>
      <c r="E962" s="26" t="s">
        <v>490</v>
      </c>
      <c r="F962" s="26"/>
      <c r="G962" s="9">
        <f t="shared" ref="G962:V963" si="2319">G963</f>
        <v>2412</v>
      </c>
      <c r="H962" s="9">
        <f t="shared" si="2319"/>
        <v>0</v>
      </c>
      <c r="I962" s="9">
        <f t="shared" si="2319"/>
        <v>0</v>
      </c>
      <c r="J962" s="9">
        <f t="shared" si="2319"/>
        <v>0</v>
      </c>
      <c r="K962" s="9">
        <f t="shared" si="2319"/>
        <v>0</v>
      </c>
      <c r="L962" s="9">
        <f t="shared" si="2319"/>
        <v>0</v>
      </c>
      <c r="M962" s="9">
        <f t="shared" si="2319"/>
        <v>2412</v>
      </c>
      <c r="N962" s="9">
        <f t="shared" si="2319"/>
        <v>0</v>
      </c>
      <c r="O962" s="9">
        <f t="shared" si="2319"/>
        <v>0</v>
      </c>
      <c r="P962" s="9">
        <f t="shared" si="2319"/>
        <v>0</v>
      </c>
      <c r="Q962" s="9">
        <f t="shared" si="2319"/>
        <v>0</v>
      </c>
      <c r="R962" s="9">
        <f t="shared" si="2319"/>
        <v>0</v>
      </c>
      <c r="S962" s="9">
        <f t="shared" si="2319"/>
        <v>2412</v>
      </c>
      <c r="T962" s="9">
        <f t="shared" si="2319"/>
        <v>0</v>
      </c>
      <c r="U962" s="9">
        <f t="shared" si="2319"/>
        <v>0</v>
      </c>
      <c r="V962" s="9">
        <f t="shared" si="2319"/>
        <v>0</v>
      </c>
      <c r="W962" s="9">
        <f t="shared" ref="U962:AJ963" si="2320">W963</f>
        <v>0</v>
      </c>
      <c r="X962" s="9">
        <f t="shared" si="2320"/>
        <v>0</v>
      </c>
      <c r="Y962" s="9">
        <f t="shared" si="2320"/>
        <v>2412</v>
      </c>
      <c r="Z962" s="9">
        <f t="shared" si="2320"/>
        <v>0</v>
      </c>
      <c r="AA962" s="9">
        <f t="shared" si="2320"/>
        <v>0</v>
      </c>
      <c r="AB962" s="9">
        <f t="shared" si="2320"/>
        <v>0</v>
      </c>
      <c r="AC962" s="9">
        <f t="shared" si="2320"/>
        <v>0</v>
      </c>
      <c r="AD962" s="9">
        <f t="shared" si="2320"/>
        <v>0</v>
      </c>
      <c r="AE962" s="9">
        <f t="shared" si="2320"/>
        <v>2412</v>
      </c>
      <c r="AF962" s="9">
        <f t="shared" si="2320"/>
        <v>0</v>
      </c>
      <c r="AG962" s="9">
        <f t="shared" si="2320"/>
        <v>0</v>
      </c>
      <c r="AH962" s="9">
        <f t="shared" si="2320"/>
        <v>0</v>
      </c>
      <c r="AI962" s="9">
        <f t="shared" si="2320"/>
        <v>0</v>
      </c>
      <c r="AJ962" s="9">
        <f t="shared" si="2320"/>
        <v>0</v>
      </c>
      <c r="AK962" s="9">
        <f t="shared" ref="AG962:AV963" si="2321">AK963</f>
        <v>2412</v>
      </c>
      <c r="AL962" s="9">
        <f t="shared" si="2321"/>
        <v>0</v>
      </c>
      <c r="AM962" s="9">
        <f t="shared" si="2321"/>
        <v>0</v>
      </c>
      <c r="AN962" s="9">
        <f t="shared" si="2321"/>
        <v>0</v>
      </c>
      <c r="AO962" s="9">
        <f t="shared" si="2321"/>
        <v>0</v>
      </c>
      <c r="AP962" s="9">
        <f t="shared" si="2321"/>
        <v>0</v>
      </c>
      <c r="AQ962" s="9">
        <f t="shared" si="2321"/>
        <v>2412</v>
      </c>
      <c r="AR962" s="9">
        <f t="shared" si="2321"/>
        <v>0</v>
      </c>
      <c r="AS962" s="9">
        <f t="shared" si="2321"/>
        <v>0</v>
      </c>
      <c r="AT962" s="9">
        <f t="shared" si="2321"/>
        <v>0</v>
      </c>
      <c r="AU962" s="9">
        <f t="shared" si="2321"/>
        <v>0</v>
      </c>
      <c r="AV962" s="9">
        <f t="shared" si="2321"/>
        <v>0</v>
      </c>
      <c r="AW962" s="9">
        <f t="shared" ref="AS962:BH963" si="2322">AW963</f>
        <v>2412</v>
      </c>
      <c r="AX962" s="9">
        <f t="shared" si="2322"/>
        <v>0</v>
      </c>
      <c r="AY962" s="9">
        <f t="shared" si="2322"/>
        <v>0</v>
      </c>
      <c r="AZ962" s="9">
        <f t="shared" si="2322"/>
        <v>0</v>
      </c>
      <c r="BA962" s="9">
        <f t="shared" si="2322"/>
        <v>0</v>
      </c>
      <c r="BB962" s="9">
        <f t="shared" si="2322"/>
        <v>0</v>
      </c>
      <c r="BC962" s="9">
        <f t="shared" si="2322"/>
        <v>2412</v>
      </c>
      <c r="BD962" s="9">
        <f t="shared" si="2322"/>
        <v>0</v>
      </c>
      <c r="BE962" s="9">
        <f t="shared" si="2322"/>
        <v>0</v>
      </c>
      <c r="BF962" s="9">
        <f t="shared" si="2322"/>
        <v>0</v>
      </c>
      <c r="BG962" s="9">
        <f t="shared" si="2322"/>
        <v>0</v>
      </c>
      <c r="BH962" s="9">
        <f t="shared" si="2322"/>
        <v>0</v>
      </c>
      <c r="BI962" s="9">
        <f t="shared" ref="BE962:BT963" si="2323">BI963</f>
        <v>2412</v>
      </c>
      <c r="BJ962" s="9">
        <f t="shared" si="2323"/>
        <v>0</v>
      </c>
      <c r="BK962" s="9">
        <f t="shared" si="2323"/>
        <v>0</v>
      </c>
      <c r="BL962" s="9">
        <f t="shared" si="2323"/>
        <v>0</v>
      </c>
      <c r="BM962" s="9">
        <f t="shared" si="2323"/>
        <v>0</v>
      </c>
      <c r="BN962" s="9">
        <f t="shared" si="2323"/>
        <v>0</v>
      </c>
      <c r="BO962" s="9">
        <f t="shared" si="2323"/>
        <v>2412</v>
      </c>
      <c r="BP962" s="9">
        <f t="shared" si="2323"/>
        <v>0</v>
      </c>
      <c r="BQ962" s="9">
        <f t="shared" si="2323"/>
        <v>0</v>
      </c>
      <c r="BR962" s="9">
        <f t="shared" si="2323"/>
        <v>0</v>
      </c>
      <c r="BS962" s="9">
        <f t="shared" si="2323"/>
        <v>0</v>
      </c>
      <c r="BT962" s="9">
        <f t="shared" si="2323"/>
        <v>0</v>
      </c>
      <c r="BU962" s="9">
        <f t="shared" ref="BQ962:CF963" si="2324">BU963</f>
        <v>2412</v>
      </c>
      <c r="BV962" s="9">
        <f t="shared" si="2324"/>
        <v>0</v>
      </c>
      <c r="BW962" s="9">
        <f t="shared" si="2324"/>
        <v>0</v>
      </c>
      <c r="BX962" s="9">
        <f t="shared" si="2324"/>
        <v>0</v>
      </c>
      <c r="BY962" s="9">
        <f t="shared" si="2324"/>
        <v>0</v>
      </c>
      <c r="BZ962" s="9">
        <f t="shared" si="2324"/>
        <v>0</v>
      </c>
      <c r="CA962" s="9">
        <f t="shared" si="2324"/>
        <v>2412</v>
      </c>
      <c r="CB962" s="9">
        <f t="shared" si="2324"/>
        <v>0</v>
      </c>
      <c r="CC962" s="9">
        <f t="shared" si="2324"/>
        <v>-191</v>
      </c>
      <c r="CD962" s="9">
        <f t="shared" si="2324"/>
        <v>0</v>
      </c>
      <c r="CE962" s="9">
        <f t="shared" si="2324"/>
        <v>0</v>
      </c>
      <c r="CF962" s="9">
        <f t="shared" si="2324"/>
        <v>0</v>
      </c>
      <c r="CG962" s="9">
        <f t="shared" ref="CC962:CH963" si="2325">CG963</f>
        <v>2221</v>
      </c>
      <c r="CH962" s="9">
        <f t="shared" si="2325"/>
        <v>0</v>
      </c>
    </row>
    <row r="963" spans="1:86" ht="33" hidden="1" x14ac:dyDescent="0.25">
      <c r="A963" s="25" t="s">
        <v>11</v>
      </c>
      <c r="B963" s="26">
        <v>913</v>
      </c>
      <c r="C963" s="26" t="s">
        <v>32</v>
      </c>
      <c r="D963" s="26" t="s">
        <v>16</v>
      </c>
      <c r="E963" s="26" t="s">
        <v>490</v>
      </c>
      <c r="F963" s="26" t="s">
        <v>12</v>
      </c>
      <c r="G963" s="9">
        <f t="shared" si="2319"/>
        <v>2412</v>
      </c>
      <c r="H963" s="9">
        <f t="shared" si="2319"/>
        <v>0</v>
      </c>
      <c r="I963" s="9">
        <f t="shared" si="2319"/>
        <v>0</v>
      </c>
      <c r="J963" s="9">
        <f t="shared" si="2319"/>
        <v>0</v>
      </c>
      <c r="K963" s="9">
        <f t="shared" si="2319"/>
        <v>0</v>
      </c>
      <c r="L963" s="9">
        <f t="shared" si="2319"/>
        <v>0</v>
      </c>
      <c r="M963" s="9">
        <f t="shared" si="2319"/>
        <v>2412</v>
      </c>
      <c r="N963" s="9">
        <f t="shared" si="2319"/>
        <v>0</v>
      </c>
      <c r="O963" s="9">
        <f t="shared" si="2319"/>
        <v>0</v>
      </c>
      <c r="P963" s="9">
        <f t="shared" si="2319"/>
        <v>0</v>
      </c>
      <c r="Q963" s="9">
        <f t="shared" si="2319"/>
        <v>0</v>
      </c>
      <c r="R963" s="9">
        <f t="shared" si="2319"/>
        <v>0</v>
      </c>
      <c r="S963" s="9">
        <f t="shared" si="2319"/>
        <v>2412</v>
      </c>
      <c r="T963" s="9">
        <f t="shared" si="2319"/>
        <v>0</v>
      </c>
      <c r="U963" s="9">
        <f t="shared" si="2320"/>
        <v>0</v>
      </c>
      <c r="V963" s="9">
        <f t="shared" si="2320"/>
        <v>0</v>
      </c>
      <c r="W963" s="9">
        <f t="shared" si="2320"/>
        <v>0</v>
      </c>
      <c r="X963" s="9">
        <f t="shared" si="2320"/>
        <v>0</v>
      </c>
      <c r="Y963" s="9">
        <f t="shared" si="2320"/>
        <v>2412</v>
      </c>
      <c r="Z963" s="9">
        <f t="shared" si="2320"/>
        <v>0</v>
      </c>
      <c r="AA963" s="9">
        <f t="shared" si="2320"/>
        <v>0</v>
      </c>
      <c r="AB963" s="9">
        <f t="shared" si="2320"/>
        <v>0</v>
      </c>
      <c r="AC963" s="9">
        <f t="shared" si="2320"/>
        <v>0</v>
      </c>
      <c r="AD963" s="9">
        <f t="shared" si="2320"/>
        <v>0</v>
      </c>
      <c r="AE963" s="9">
        <f t="shared" si="2320"/>
        <v>2412</v>
      </c>
      <c r="AF963" s="9">
        <f t="shared" si="2320"/>
        <v>0</v>
      </c>
      <c r="AG963" s="9">
        <f t="shared" si="2321"/>
        <v>0</v>
      </c>
      <c r="AH963" s="9">
        <f t="shared" si="2321"/>
        <v>0</v>
      </c>
      <c r="AI963" s="9">
        <f t="shared" si="2321"/>
        <v>0</v>
      </c>
      <c r="AJ963" s="9">
        <f t="shared" si="2321"/>
        <v>0</v>
      </c>
      <c r="AK963" s="9">
        <f t="shared" si="2321"/>
        <v>2412</v>
      </c>
      <c r="AL963" s="9">
        <f t="shared" si="2321"/>
        <v>0</v>
      </c>
      <c r="AM963" s="9">
        <f t="shared" si="2321"/>
        <v>0</v>
      </c>
      <c r="AN963" s="9">
        <f t="shared" si="2321"/>
        <v>0</v>
      </c>
      <c r="AO963" s="9">
        <f t="shared" si="2321"/>
        <v>0</v>
      </c>
      <c r="AP963" s="9">
        <f t="shared" si="2321"/>
        <v>0</v>
      </c>
      <c r="AQ963" s="9">
        <f t="shared" si="2321"/>
        <v>2412</v>
      </c>
      <c r="AR963" s="9">
        <f t="shared" si="2321"/>
        <v>0</v>
      </c>
      <c r="AS963" s="9">
        <f t="shared" si="2322"/>
        <v>0</v>
      </c>
      <c r="AT963" s="9">
        <f t="shared" si="2322"/>
        <v>0</v>
      </c>
      <c r="AU963" s="9">
        <f t="shared" si="2322"/>
        <v>0</v>
      </c>
      <c r="AV963" s="9">
        <f t="shared" si="2322"/>
        <v>0</v>
      </c>
      <c r="AW963" s="9">
        <f t="shared" si="2322"/>
        <v>2412</v>
      </c>
      <c r="AX963" s="9">
        <f t="shared" si="2322"/>
        <v>0</v>
      </c>
      <c r="AY963" s="9">
        <f t="shared" si="2322"/>
        <v>0</v>
      </c>
      <c r="AZ963" s="9">
        <f t="shared" si="2322"/>
        <v>0</v>
      </c>
      <c r="BA963" s="9">
        <f t="shared" si="2322"/>
        <v>0</v>
      </c>
      <c r="BB963" s="9">
        <f t="shared" si="2322"/>
        <v>0</v>
      </c>
      <c r="BC963" s="9">
        <f t="shared" si="2322"/>
        <v>2412</v>
      </c>
      <c r="BD963" s="9">
        <f t="shared" si="2322"/>
        <v>0</v>
      </c>
      <c r="BE963" s="9">
        <f t="shared" si="2323"/>
        <v>0</v>
      </c>
      <c r="BF963" s="9">
        <f t="shared" si="2323"/>
        <v>0</v>
      </c>
      <c r="BG963" s="9">
        <f t="shared" si="2323"/>
        <v>0</v>
      </c>
      <c r="BH963" s="9">
        <f t="shared" si="2323"/>
        <v>0</v>
      </c>
      <c r="BI963" s="9">
        <f t="shared" si="2323"/>
        <v>2412</v>
      </c>
      <c r="BJ963" s="9">
        <f t="shared" si="2323"/>
        <v>0</v>
      </c>
      <c r="BK963" s="9">
        <f t="shared" si="2323"/>
        <v>0</v>
      </c>
      <c r="BL963" s="9">
        <f t="shared" si="2323"/>
        <v>0</v>
      </c>
      <c r="BM963" s="9">
        <f t="shared" si="2323"/>
        <v>0</v>
      </c>
      <c r="BN963" s="9">
        <f t="shared" si="2323"/>
        <v>0</v>
      </c>
      <c r="BO963" s="9">
        <f t="shared" si="2323"/>
        <v>2412</v>
      </c>
      <c r="BP963" s="9">
        <f t="shared" si="2323"/>
        <v>0</v>
      </c>
      <c r="BQ963" s="9">
        <f t="shared" si="2324"/>
        <v>0</v>
      </c>
      <c r="BR963" s="9">
        <f t="shared" si="2324"/>
        <v>0</v>
      </c>
      <c r="BS963" s="9">
        <f t="shared" si="2324"/>
        <v>0</v>
      </c>
      <c r="BT963" s="9">
        <f t="shared" si="2324"/>
        <v>0</v>
      </c>
      <c r="BU963" s="9">
        <f t="shared" si="2324"/>
        <v>2412</v>
      </c>
      <c r="BV963" s="9">
        <f t="shared" si="2324"/>
        <v>0</v>
      </c>
      <c r="BW963" s="9">
        <f t="shared" si="2324"/>
        <v>0</v>
      </c>
      <c r="BX963" s="9">
        <f t="shared" si="2324"/>
        <v>0</v>
      </c>
      <c r="BY963" s="9">
        <f t="shared" si="2324"/>
        <v>0</v>
      </c>
      <c r="BZ963" s="9">
        <f t="shared" si="2324"/>
        <v>0</v>
      </c>
      <c r="CA963" s="9">
        <f t="shared" si="2324"/>
        <v>2412</v>
      </c>
      <c r="CB963" s="9">
        <f t="shared" si="2324"/>
        <v>0</v>
      </c>
      <c r="CC963" s="9">
        <f t="shared" si="2325"/>
        <v>-191</v>
      </c>
      <c r="CD963" s="9">
        <f t="shared" si="2325"/>
        <v>0</v>
      </c>
      <c r="CE963" s="9">
        <f t="shared" si="2325"/>
        <v>0</v>
      </c>
      <c r="CF963" s="9">
        <f t="shared" si="2325"/>
        <v>0</v>
      </c>
      <c r="CG963" s="9">
        <f t="shared" si="2325"/>
        <v>2221</v>
      </c>
      <c r="CH963" s="9">
        <f t="shared" si="2325"/>
        <v>0</v>
      </c>
    </row>
    <row r="964" spans="1:86" ht="17.25" hidden="1" customHeight="1" x14ac:dyDescent="0.25">
      <c r="A964" s="38" t="s">
        <v>13</v>
      </c>
      <c r="B964" s="26">
        <v>913</v>
      </c>
      <c r="C964" s="26" t="s">
        <v>32</v>
      </c>
      <c r="D964" s="26" t="s">
        <v>16</v>
      </c>
      <c r="E964" s="26" t="s">
        <v>490</v>
      </c>
      <c r="F964" s="9">
        <v>610</v>
      </c>
      <c r="G964" s="9">
        <v>2412</v>
      </c>
      <c r="H964" s="9"/>
      <c r="I964" s="83"/>
      <c r="J964" s="83"/>
      <c r="K964" s="83"/>
      <c r="L964" s="83"/>
      <c r="M964" s="9">
        <f>G964+I964+J964+K964+L964</f>
        <v>2412</v>
      </c>
      <c r="N964" s="9">
        <f>H964+L964</f>
        <v>0</v>
      </c>
      <c r="O964" s="84"/>
      <c r="P964" s="84"/>
      <c r="Q964" s="84"/>
      <c r="R964" s="84"/>
      <c r="S964" s="9">
        <f>M964+O964+P964+Q964+R964</f>
        <v>2412</v>
      </c>
      <c r="T964" s="9">
        <f>N964+R964</f>
        <v>0</v>
      </c>
      <c r="U964" s="84"/>
      <c r="V964" s="84"/>
      <c r="W964" s="84"/>
      <c r="X964" s="84"/>
      <c r="Y964" s="9">
        <f>S964+U964+V964+W964+X964</f>
        <v>2412</v>
      </c>
      <c r="Z964" s="9">
        <f>T964+X964</f>
        <v>0</v>
      </c>
      <c r="AA964" s="84"/>
      <c r="AB964" s="84"/>
      <c r="AC964" s="84"/>
      <c r="AD964" s="84"/>
      <c r="AE964" s="9">
        <f>Y964+AA964+AB964+AC964+AD964</f>
        <v>2412</v>
      </c>
      <c r="AF964" s="9">
        <f>Z964+AD964</f>
        <v>0</v>
      </c>
      <c r="AG964" s="84"/>
      <c r="AH964" s="84"/>
      <c r="AI964" s="84"/>
      <c r="AJ964" s="84"/>
      <c r="AK964" s="9">
        <f>AE964+AG964+AH964+AI964+AJ964</f>
        <v>2412</v>
      </c>
      <c r="AL964" s="9">
        <f>AF964+AJ964</f>
        <v>0</v>
      </c>
      <c r="AM964" s="84"/>
      <c r="AN964" s="84"/>
      <c r="AO964" s="84"/>
      <c r="AP964" s="84"/>
      <c r="AQ964" s="9">
        <f>AK964+AM964+AN964+AO964+AP964</f>
        <v>2412</v>
      </c>
      <c r="AR964" s="9">
        <f>AL964+AP964</f>
        <v>0</v>
      </c>
      <c r="AS964" s="84"/>
      <c r="AT964" s="84"/>
      <c r="AU964" s="84"/>
      <c r="AV964" s="84"/>
      <c r="AW964" s="9">
        <f>AQ964+AS964+AT964+AU964+AV964</f>
        <v>2412</v>
      </c>
      <c r="AX964" s="9">
        <f>AR964+AV964</f>
        <v>0</v>
      </c>
      <c r="AY964" s="84"/>
      <c r="AZ964" s="84"/>
      <c r="BA964" s="84"/>
      <c r="BB964" s="84"/>
      <c r="BC964" s="9">
        <f>AW964+AY964+AZ964+BA964+BB964</f>
        <v>2412</v>
      </c>
      <c r="BD964" s="9">
        <f>AX964+BB964</f>
        <v>0</v>
      </c>
      <c r="BE964" s="84"/>
      <c r="BF964" s="84"/>
      <c r="BG964" s="84"/>
      <c r="BH964" s="84"/>
      <c r="BI964" s="9">
        <f>BC964+BE964+BF964+BG964+BH964</f>
        <v>2412</v>
      </c>
      <c r="BJ964" s="9">
        <f>BD964+BH964</f>
        <v>0</v>
      </c>
      <c r="BK964" s="84"/>
      <c r="BL964" s="84"/>
      <c r="BM964" s="84"/>
      <c r="BN964" s="84"/>
      <c r="BO964" s="9">
        <f>BI964+BK964+BL964+BM964+BN964</f>
        <v>2412</v>
      </c>
      <c r="BP964" s="9">
        <f>BJ964+BN964</f>
        <v>0</v>
      </c>
      <c r="BQ964" s="84"/>
      <c r="BR964" s="84"/>
      <c r="BS964" s="84"/>
      <c r="BT964" s="84"/>
      <c r="BU964" s="9">
        <f>BO964+BQ964+BR964+BS964+BT964</f>
        <v>2412</v>
      </c>
      <c r="BV964" s="9">
        <f>BP964+BT964</f>
        <v>0</v>
      </c>
      <c r="BW964" s="84"/>
      <c r="BX964" s="84"/>
      <c r="BY964" s="84"/>
      <c r="BZ964" s="84"/>
      <c r="CA964" s="9">
        <f>BU964+BW964+BX964+BY964+BZ964</f>
        <v>2412</v>
      </c>
      <c r="CB964" s="9">
        <f>BV964+BZ964</f>
        <v>0</v>
      </c>
      <c r="CC964" s="9">
        <v>-191</v>
      </c>
      <c r="CD964" s="84"/>
      <c r="CE964" s="84"/>
      <c r="CF964" s="84"/>
      <c r="CG964" s="9">
        <f>CA964+CC964+CD964+CE964+CF964</f>
        <v>2221</v>
      </c>
      <c r="CH964" s="9">
        <f>CB964+CF964</f>
        <v>0</v>
      </c>
    </row>
    <row r="965" spans="1:86" ht="49.5" hidden="1" x14ac:dyDescent="0.25">
      <c r="A965" s="25" t="s">
        <v>210</v>
      </c>
      <c r="B965" s="26">
        <v>913</v>
      </c>
      <c r="C965" s="26" t="s">
        <v>32</v>
      </c>
      <c r="D965" s="26" t="s">
        <v>16</v>
      </c>
      <c r="E965" s="26" t="s">
        <v>224</v>
      </c>
      <c r="F965" s="26"/>
      <c r="G965" s="8">
        <f t="shared" ref="G965:V967" si="2326">G966</f>
        <v>43342</v>
      </c>
      <c r="H965" s="8">
        <f t="shared" si="2326"/>
        <v>0</v>
      </c>
      <c r="I965" s="8">
        <f t="shared" si="2326"/>
        <v>0</v>
      </c>
      <c r="J965" s="8">
        <f t="shared" si="2326"/>
        <v>0</v>
      </c>
      <c r="K965" s="8">
        <f t="shared" si="2326"/>
        <v>0</v>
      </c>
      <c r="L965" s="8">
        <f t="shared" si="2326"/>
        <v>0</v>
      </c>
      <c r="M965" s="8">
        <f t="shared" si="2326"/>
        <v>43342</v>
      </c>
      <c r="N965" s="8">
        <f t="shared" si="2326"/>
        <v>0</v>
      </c>
      <c r="O965" s="8">
        <f t="shared" si="2326"/>
        <v>0</v>
      </c>
      <c r="P965" s="8">
        <f t="shared" si="2326"/>
        <v>0</v>
      </c>
      <c r="Q965" s="8">
        <f t="shared" si="2326"/>
        <v>0</v>
      </c>
      <c r="R965" s="8">
        <f t="shared" si="2326"/>
        <v>0</v>
      </c>
      <c r="S965" s="8">
        <f t="shared" si="2326"/>
        <v>43342</v>
      </c>
      <c r="T965" s="8">
        <f t="shared" si="2326"/>
        <v>0</v>
      </c>
      <c r="U965" s="8">
        <f t="shared" si="2326"/>
        <v>0</v>
      </c>
      <c r="V965" s="8">
        <f t="shared" si="2326"/>
        <v>0</v>
      </c>
      <c r="W965" s="8">
        <f t="shared" ref="U965:AJ967" si="2327">W966</f>
        <v>0</v>
      </c>
      <c r="X965" s="8">
        <f t="shared" si="2327"/>
        <v>0</v>
      </c>
      <c r="Y965" s="8">
        <f t="shared" si="2327"/>
        <v>43342</v>
      </c>
      <c r="Z965" s="8">
        <f t="shared" si="2327"/>
        <v>0</v>
      </c>
      <c r="AA965" s="8">
        <f t="shared" si="2327"/>
        <v>0</v>
      </c>
      <c r="AB965" s="8">
        <f t="shared" si="2327"/>
        <v>0</v>
      </c>
      <c r="AC965" s="8">
        <f t="shared" si="2327"/>
        <v>0</v>
      </c>
      <c r="AD965" s="8">
        <f t="shared" si="2327"/>
        <v>0</v>
      </c>
      <c r="AE965" s="8">
        <f t="shared" si="2327"/>
        <v>43342</v>
      </c>
      <c r="AF965" s="8">
        <f t="shared" si="2327"/>
        <v>0</v>
      </c>
      <c r="AG965" s="8">
        <f t="shared" si="2327"/>
        <v>0</v>
      </c>
      <c r="AH965" s="8">
        <f t="shared" si="2327"/>
        <v>0</v>
      </c>
      <c r="AI965" s="8">
        <f t="shared" si="2327"/>
        <v>0</v>
      </c>
      <c r="AJ965" s="8">
        <f t="shared" si="2327"/>
        <v>0</v>
      </c>
      <c r="AK965" s="8">
        <f t="shared" ref="AG965:AV967" si="2328">AK966</f>
        <v>43342</v>
      </c>
      <c r="AL965" s="8">
        <f t="shared" si="2328"/>
        <v>0</v>
      </c>
      <c r="AM965" s="8">
        <f t="shared" si="2328"/>
        <v>0</v>
      </c>
      <c r="AN965" s="8">
        <f t="shared" si="2328"/>
        <v>0</v>
      </c>
      <c r="AO965" s="8">
        <f t="shared" si="2328"/>
        <v>0</v>
      </c>
      <c r="AP965" s="8">
        <f t="shared" si="2328"/>
        <v>0</v>
      </c>
      <c r="AQ965" s="8">
        <f t="shared" si="2328"/>
        <v>43342</v>
      </c>
      <c r="AR965" s="8">
        <f t="shared" si="2328"/>
        <v>0</v>
      </c>
      <c r="AS965" s="8">
        <f t="shared" si="2328"/>
        <v>0</v>
      </c>
      <c r="AT965" s="8">
        <f t="shared" si="2328"/>
        <v>0</v>
      </c>
      <c r="AU965" s="8">
        <f t="shared" si="2328"/>
        <v>0</v>
      </c>
      <c r="AV965" s="8">
        <f t="shared" si="2328"/>
        <v>0</v>
      </c>
      <c r="AW965" s="8">
        <f t="shared" ref="AS965:BH967" si="2329">AW966</f>
        <v>43342</v>
      </c>
      <c r="AX965" s="8">
        <f t="shared" si="2329"/>
        <v>0</v>
      </c>
      <c r="AY965" s="8">
        <f t="shared" si="2329"/>
        <v>0</v>
      </c>
      <c r="AZ965" s="8">
        <f t="shared" si="2329"/>
        <v>0</v>
      </c>
      <c r="BA965" s="8">
        <f t="shared" si="2329"/>
        <v>0</v>
      </c>
      <c r="BB965" s="8">
        <f t="shared" si="2329"/>
        <v>0</v>
      </c>
      <c r="BC965" s="8">
        <f t="shared" si="2329"/>
        <v>43342</v>
      </c>
      <c r="BD965" s="8">
        <f t="shared" si="2329"/>
        <v>0</v>
      </c>
      <c r="BE965" s="8">
        <f t="shared" si="2329"/>
        <v>0</v>
      </c>
      <c r="BF965" s="8">
        <f t="shared" si="2329"/>
        <v>0</v>
      </c>
      <c r="BG965" s="8">
        <f t="shared" si="2329"/>
        <v>0</v>
      </c>
      <c r="BH965" s="8">
        <f t="shared" si="2329"/>
        <v>0</v>
      </c>
      <c r="BI965" s="8">
        <f t="shared" ref="BE965:BT967" si="2330">BI966</f>
        <v>43342</v>
      </c>
      <c r="BJ965" s="8">
        <f t="shared" si="2330"/>
        <v>0</v>
      </c>
      <c r="BK965" s="8">
        <f t="shared" si="2330"/>
        <v>0</v>
      </c>
      <c r="BL965" s="8">
        <f t="shared" si="2330"/>
        <v>0</v>
      </c>
      <c r="BM965" s="8">
        <f t="shared" si="2330"/>
        <v>0</v>
      </c>
      <c r="BN965" s="8">
        <f t="shared" si="2330"/>
        <v>0</v>
      </c>
      <c r="BO965" s="8">
        <f t="shared" si="2330"/>
        <v>43342</v>
      </c>
      <c r="BP965" s="8">
        <f t="shared" si="2330"/>
        <v>0</v>
      </c>
      <c r="BQ965" s="8">
        <f t="shared" si="2330"/>
        <v>0</v>
      </c>
      <c r="BR965" s="8">
        <f t="shared" si="2330"/>
        <v>0</v>
      </c>
      <c r="BS965" s="8">
        <f t="shared" si="2330"/>
        <v>0</v>
      </c>
      <c r="BT965" s="8">
        <f t="shared" si="2330"/>
        <v>0</v>
      </c>
      <c r="BU965" s="8">
        <f t="shared" ref="BQ965:CF967" si="2331">BU966</f>
        <v>43342</v>
      </c>
      <c r="BV965" s="8">
        <f t="shared" si="2331"/>
        <v>0</v>
      </c>
      <c r="BW965" s="8">
        <f t="shared" si="2331"/>
        <v>0</v>
      </c>
      <c r="BX965" s="8">
        <f t="shared" si="2331"/>
        <v>0</v>
      </c>
      <c r="BY965" s="8">
        <f t="shared" si="2331"/>
        <v>0</v>
      </c>
      <c r="BZ965" s="8">
        <f t="shared" si="2331"/>
        <v>0</v>
      </c>
      <c r="CA965" s="8">
        <f t="shared" si="2331"/>
        <v>43342</v>
      </c>
      <c r="CB965" s="8">
        <f t="shared" si="2331"/>
        <v>0</v>
      </c>
      <c r="CC965" s="8">
        <f t="shared" si="2331"/>
        <v>-5100</v>
      </c>
      <c r="CD965" s="8">
        <f t="shared" si="2331"/>
        <v>0</v>
      </c>
      <c r="CE965" s="8">
        <f t="shared" si="2331"/>
        <v>0</v>
      </c>
      <c r="CF965" s="8">
        <f t="shared" si="2331"/>
        <v>0</v>
      </c>
      <c r="CG965" s="8">
        <f t="shared" ref="CC965:CH967" si="2332">CG966</f>
        <v>38242</v>
      </c>
      <c r="CH965" s="8">
        <f t="shared" si="2332"/>
        <v>0</v>
      </c>
    </row>
    <row r="966" spans="1:86" ht="20.100000000000001" hidden="1" customHeight="1" x14ac:dyDescent="0.25">
      <c r="A966" s="28" t="s">
        <v>212</v>
      </c>
      <c r="B966" s="26">
        <v>913</v>
      </c>
      <c r="C966" s="26" t="s">
        <v>32</v>
      </c>
      <c r="D966" s="26" t="s">
        <v>16</v>
      </c>
      <c r="E966" s="26" t="s">
        <v>225</v>
      </c>
      <c r="F966" s="26"/>
      <c r="G966" s="9">
        <f t="shared" si="2326"/>
        <v>43342</v>
      </c>
      <c r="H966" s="9">
        <f t="shared" si="2326"/>
        <v>0</v>
      </c>
      <c r="I966" s="9">
        <f t="shared" si="2326"/>
        <v>0</v>
      </c>
      <c r="J966" s="9">
        <f t="shared" si="2326"/>
        <v>0</v>
      </c>
      <c r="K966" s="9">
        <f t="shared" si="2326"/>
        <v>0</v>
      </c>
      <c r="L966" s="9">
        <f t="shared" si="2326"/>
        <v>0</v>
      </c>
      <c r="M966" s="9">
        <f t="shared" si="2326"/>
        <v>43342</v>
      </c>
      <c r="N966" s="9">
        <f t="shared" si="2326"/>
        <v>0</v>
      </c>
      <c r="O966" s="9">
        <f t="shared" si="2326"/>
        <v>0</v>
      </c>
      <c r="P966" s="9">
        <f t="shared" si="2326"/>
        <v>0</v>
      </c>
      <c r="Q966" s="9">
        <f t="shared" si="2326"/>
        <v>0</v>
      </c>
      <c r="R966" s="9">
        <f t="shared" si="2326"/>
        <v>0</v>
      </c>
      <c r="S966" s="9">
        <f t="shared" si="2326"/>
        <v>43342</v>
      </c>
      <c r="T966" s="9">
        <f t="shared" si="2326"/>
        <v>0</v>
      </c>
      <c r="U966" s="9">
        <f t="shared" si="2327"/>
        <v>0</v>
      </c>
      <c r="V966" s="9">
        <f t="shared" si="2327"/>
        <v>0</v>
      </c>
      <c r="W966" s="9">
        <f t="shared" si="2327"/>
        <v>0</v>
      </c>
      <c r="X966" s="9">
        <f t="shared" si="2327"/>
        <v>0</v>
      </c>
      <c r="Y966" s="9">
        <f t="shared" si="2327"/>
        <v>43342</v>
      </c>
      <c r="Z966" s="9">
        <f t="shared" si="2327"/>
        <v>0</v>
      </c>
      <c r="AA966" s="9">
        <f t="shared" si="2327"/>
        <v>0</v>
      </c>
      <c r="AB966" s="9">
        <f t="shared" si="2327"/>
        <v>0</v>
      </c>
      <c r="AC966" s="9">
        <f t="shared" si="2327"/>
        <v>0</v>
      </c>
      <c r="AD966" s="9">
        <f t="shared" si="2327"/>
        <v>0</v>
      </c>
      <c r="AE966" s="9">
        <f t="shared" si="2327"/>
        <v>43342</v>
      </c>
      <c r="AF966" s="9">
        <f t="shared" si="2327"/>
        <v>0</v>
      </c>
      <c r="AG966" s="9">
        <f t="shared" si="2328"/>
        <v>0</v>
      </c>
      <c r="AH966" s="9">
        <f t="shared" si="2328"/>
        <v>0</v>
      </c>
      <c r="AI966" s="9">
        <f t="shared" si="2328"/>
        <v>0</v>
      </c>
      <c r="AJ966" s="9">
        <f t="shared" si="2328"/>
        <v>0</v>
      </c>
      <c r="AK966" s="9">
        <f t="shared" si="2328"/>
        <v>43342</v>
      </c>
      <c r="AL966" s="9">
        <f t="shared" si="2328"/>
        <v>0</v>
      </c>
      <c r="AM966" s="9">
        <f t="shared" si="2328"/>
        <v>0</v>
      </c>
      <c r="AN966" s="9">
        <f t="shared" si="2328"/>
        <v>0</v>
      </c>
      <c r="AO966" s="9">
        <f t="shared" si="2328"/>
        <v>0</v>
      </c>
      <c r="AP966" s="9">
        <f t="shared" si="2328"/>
        <v>0</v>
      </c>
      <c r="AQ966" s="9">
        <f t="shared" si="2328"/>
        <v>43342</v>
      </c>
      <c r="AR966" s="9">
        <f t="shared" si="2328"/>
        <v>0</v>
      </c>
      <c r="AS966" s="9">
        <f t="shared" si="2329"/>
        <v>0</v>
      </c>
      <c r="AT966" s="9">
        <f t="shared" si="2329"/>
        <v>0</v>
      </c>
      <c r="AU966" s="9">
        <f t="shared" si="2329"/>
        <v>0</v>
      </c>
      <c r="AV966" s="9">
        <f t="shared" si="2329"/>
        <v>0</v>
      </c>
      <c r="AW966" s="9">
        <f t="shared" si="2329"/>
        <v>43342</v>
      </c>
      <c r="AX966" s="9">
        <f t="shared" si="2329"/>
        <v>0</v>
      </c>
      <c r="AY966" s="9">
        <f t="shared" si="2329"/>
        <v>0</v>
      </c>
      <c r="AZ966" s="9">
        <f t="shared" si="2329"/>
        <v>0</v>
      </c>
      <c r="BA966" s="9">
        <f t="shared" si="2329"/>
        <v>0</v>
      </c>
      <c r="BB966" s="9">
        <f t="shared" si="2329"/>
        <v>0</v>
      </c>
      <c r="BC966" s="9">
        <f t="shared" si="2329"/>
        <v>43342</v>
      </c>
      <c r="BD966" s="9">
        <f t="shared" si="2329"/>
        <v>0</v>
      </c>
      <c r="BE966" s="9">
        <f t="shared" si="2330"/>
        <v>0</v>
      </c>
      <c r="BF966" s="9">
        <f t="shared" si="2330"/>
        <v>0</v>
      </c>
      <c r="BG966" s="9">
        <f t="shared" si="2330"/>
        <v>0</v>
      </c>
      <c r="BH966" s="9">
        <f t="shared" si="2330"/>
        <v>0</v>
      </c>
      <c r="BI966" s="9">
        <f t="shared" si="2330"/>
        <v>43342</v>
      </c>
      <c r="BJ966" s="9">
        <f t="shared" si="2330"/>
        <v>0</v>
      </c>
      <c r="BK966" s="9">
        <f t="shared" si="2330"/>
        <v>0</v>
      </c>
      <c r="BL966" s="9">
        <f t="shared" si="2330"/>
        <v>0</v>
      </c>
      <c r="BM966" s="9">
        <f t="shared" si="2330"/>
        <v>0</v>
      </c>
      <c r="BN966" s="9">
        <f t="shared" si="2330"/>
        <v>0</v>
      </c>
      <c r="BO966" s="9">
        <f t="shared" si="2330"/>
        <v>43342</v>
      </c>
      <c r="BP966" s="9">
        <f t="shared" si="2330"/>
        <v>0</v>
      </c>
      <c r="BQ966" s="9">
        <f t="shared" si="2331"/>
        <v>0</v>
      </c>
      <c r="BR966" s="9">
        <f t="shared" si="2331"/>
        <v>0</v>
      </c>
      <c r="BS966" s="9">
        <f t="shared" si="2331"/>
        <v>0</v>
      </c>
      <c r="BT966" s="9">
        <f t="shared" si="2331"/>
        <v>0</v>
      </c>
      <c r="BU966" s="9">
        <f t="shared" si="2331"/>
        <v>43342</v>
      </c>
      <c r="BV966" s="9">
        <f t="shared" si="2331"/>
        <v>0</v>
      </c>
      <c r="BW966" s="9">
        <f t="shared" si="2331"/>
        <v>0</v>
      </c>
      <c r="BX966" s="9">
        <f t="shared" si="2331"/>
        <v>0</v>
      </c>
      <c r="BY966" s="9">
        <f t="shared" si="2331"/>
        <v>0</v>
      </c>
      <c r="BZ966" s="9">
        <f t="shared" si="2331"/>
        <v>0</v>
      </c>
      <c r="CA966" s="9">
        <f t="shared" si="2331"/>
        <v>43342</v>
      </c>
      <c r="CB966" s="9">
        <f t="shared" si="2331"/>
        <v>0</v>
      </c>
      <c r="CC966" s="9">
        <f t="shared" si="2332"/>
        <v>-5100</v>
      </c>
      <c r="CD966" s="9">
        <f t="shared" si="2332"/>
        <v>0</v>
      </c>
      <c r="CE966" s="9">
        <f t="shared" si="2332"/>
        <v>0</v>
      </c>
      <c r="CF966" s="9">
        <f t="shared" si="2332"/>
        <v>0</v>
      </c>
      <c r="CG966" s="9">
        <f t="shared" si="2332"/>
        <v>38242</v>
      </c>
      <c r="CH966" s="9">
        <f t="shared" si="2332"/>
        <v>0</v>
      </c>
    </row>
    <row r="967" spans="1:86" ht="20.100000000000001" hidden="1" customHeight="1" x14ac:dyDescent="0.25">
      <c r="A967" s="28" t="s">
        <v>65</v>
      </c>
      <c r="B967" s="26">
        <v>913</v>
      </c>
      <c r="C967" s="26" t="s">
        <v>32</v>
      </c>
      <c r="D967" s="26" t="s">
        <v>16</v>
      </c>
      <c r="E967" s="26" t="s">
        <v>225</v>
      </c>
      <c r="F967" s="26" t="s">
        <v>66</v>
      </c>
      <c r="G967" s="9">
        <f t="shared" si="2326"/>
        <v>43342</v>
      </c>
      <c r="H967" s="9">
        <f t="shared" si="2326"/>
        <v>0</v>
      </c>
      <c r="I967" s="9">
        <f t="shared" si="2326"/>
        <v>0</v>
      </c>
      <c r="J967" s="9">
        <f t="shared" si="2326"/>
        <v>0</v>
      </c>
      <c r="K967" s="9">
        <f t="shared" si="2326"/>
        <v>0</v>
      </c>
      <c r="L967" s="9">
        <f t="shared" si="2326"/>
        <v>0</v>
      </c>
      <c r="M967" s="9">
        <f t="shared" si="2326"/>
        <v>43342</v>
      </c>
      <c r="N967" s="9">
        <f t="shared" si="2326"/>
        <v>0</v>
      </c>
      <c r="O967" s="9">
        <f t="shared" si="2326"/>
        <v>0</v>
      </c>
      <c r="P967" s="9">
        <f t="shared" si="2326"/>
        <v>0</v>
      </c>
      <c r="Q967" s="9">
        <f t="shared" si="2326"/>
        <v>0</v>
      </c>
      <c r="R967" s="9">
        <f t="shared" si="2326"/>
        <v>0</v>
      </c>
      <c r="S967" s="9">
        <f t="shared" si="2326"/>
        <v>43342</v>
      </c>
      <c r="T967" s="9">
        <f t="shared" si="2326"/>
        <v>0</v>
      </c>
      <c r="U967" s="9">
        <f t="shared" si="2327"/>
        <v>0</v>
      </c>
      <c r="V967" s="9">
        <f t="shared" si="2327"/>
        <v>0</v>
      </c>
      <c r="W967" s="9">
        <f t="shared" si="2327"/>
        <v>0</v>
      </c>
      <c r="X967" s="9">
        <f t="shared" si="2327"/>
        <v>0</v>
      </c>
      <c r="Y967" s="9">
        <f t="shared" si="2327"/>
        <v>43342</v>
      </c>
      <c r="Z967" s="9">
        <f t="shared" si="2327"/>
        <v>0</v>
      </c>
      <c r="AA967" s="9">
        <f t="shared" si="2327"/>
        <v>0</v>
      </c>
      <c r="AB967" s="9">
        <f t="shared" si="2327"/>
        <v>0</v>
      </c>
      <c r="AC967" s="9">
        <f t="shared" si="2327"/>
        <v>0</v>
      </c>
      <c r="AD967" s="9">
        <f t="shared" si="2327"/>
        <v>0</v>
      </c>
      <c r="AE967" s="9">
        <f t="shared" si="2327"/>
        <v>43342</v>
      </c>
      <c r="AF967" s="9">
        <f t="shared" si="2327"/>
        <v>0</v>
      </c>
      <c r="AG967" s="9">
        <f t="shared" si="2328"/>
        <v>0</v>
      </c>
      <c r="AH967" s="9">
        <f t="shared" si="2328"/>
        <v>0</v>
      </c>
      <c r="AI967" s="9">
        <f t="shared" si="2328"/>
        <v>0</v>
      </c>
      <c r="AJ967" s="9">
        <f t="shared" si="2328"/>
        <v>0</v>
      </c>
      <c r="AK967" s="9">
        <f t="shared" si="2328"/>
        <v>43342</v>
      </c>
      <c r="AL967" s="9">
        <f t="shared" si="2328"/>
        <v>0</v>
      </c>
      <c r="AM967" s="9">
        <f t="shared" si="2328"/>
        <v>0</v>
      </c>
      <c r="AN967" s="9">
        <f t="shared" si="2328"/>
        <v>0</v>
      </c>
      <c r="AO967" s="9">
        <f t="shared" si="2328"/>
        <v>0</v>
      </c>
      <c r="AP967" s="9">
        <f t="shared" si="2328"/>
        <v>0</v>
      </c>
      <c r="AQ967" s="9">
        <f t="shared" si="2328"/>
        <v>43342</v>
      </c>
      <c r="AR967" s="9">
        <f t="shared" si="2328"/>
        <v>0</v>
      </c>
      <c r="AS967" s="9">
        <f t="shared" si="2329"/>
        <v>0</v>
      </c>
      <c r="AT967" s="9">
        <f t="shared" si="2329"/>
        <v>0</v>
      </c>
      <c r="AU967" s="9">
        <f t="shared" si="2329"/>
        <v>0</v>
      </c>
      <c r="AV967" s="9">
        <f t="shared" si="2329"/>
        <v>0</v>
      </c>
      <c r="AW967" s="9">
        <f t="shared" si="2329"/>
        <v>43342</v>
      </c>
      <c r="AX967" s="9">
        <f t="shared" si="2329"/>
        <v>0</v>
      </c>
      <c r="AY967" s="9">
        <f t="shared" si="2329"/>
        <v>0</v>
      </c>
      <c r="AZ967" s="9">
        <f t="shared" si="2329"/>
        <v>0</v>
      </c>
      <c r="BA967" s="9">
        <f t="shared" si="2329"/>
        <v>0</v>
      </c>
      <c r="BB967" s="9">
        <f t="shared" si="2329"/>
        <v>0</v>
      </c>
      <c r="BC967" s="9">
        <f t="shared" si="2329"/>
        <v>43342</v>
      </c>
      <c r="BD967" s="9">
        <f t="shared" si="2329"/>
        <v>0</v>
      </c>
      <c r="BE967" s="9">
        <f t="shared" si="2330"/>
        <v>0</v>
      </c>
      <c r="BF967" s="9">
        <f t="shared" si="2330"/>
        <v>0</v>
      </c>
      <c r="BG967" s="9">
        <f t="shared" si="2330"/>
        <v>0</v>
      </c>
      <c r="BH967" s="9">
        <f t="shared" si="2330"/>
        <v>0</v>
      </c>
      <c r="BI967" s="9">
        <f t="shared" si="2330"/>
        <v>43342</v>
      </c>
      <c r="BJ967" s="9">
        <f t="shared" si="2330"/>
        <v>0</v>
      </c>
      <c r="BK967" s="9">
        <f t="shared" si="2330"/>
        <v>0</v>
      </c>
      <c r="BL967" s="9">
        <f t="shared" si="2330"/>
        <v>0</v>
      </c>
      <c r="BM967" s="9">
        <f t="shared" si="2330"/>
        <v>0</v>
      </c>
      <c r="BN967" s="9">
        <f t="shared" si="2330"/>
        <v>0</v>
      </c>
      <c r="BO967" s="9">
        <f t="shared" si="2330"/>
        <v>43342</v>
      </c>
      <c r="BP967" s="9">
        <f t="shared" si="2330"/>
        <v>0</v>
      </c>
      <c r="BQ967" s="9">
        <f t="shared" si="2331"/>
        <v>0</v>
      </c>
      <c r="BR967" s="9">
        <f t="shared" si="2331"/>
        <v>0</v>
      </c>
      <c r="BS967" s="9">
        <f t="shared" si="2331"/>
        <v>0</v>
      </c>
      <c r="BT967" s="9">
        <f t="shared" si="2331"/>
        <v>0</v>
      </c>
      <c r="BU967" s="9">
        <f t="shared" si="2331"/>
        <v>43342</v>
      </c>
      <c r="BV967" s="9">
        <f t="shared" si="2331"/>
        <v>0</v>
      </c>
      <c r="BW967" s="9">
        <f t="shared" si="2331"/>
        <v>0</v>
      </c>
      <c r="BX967" s="9">
        <f t="shared" si="2331"/>
        <v>0</v>
      </c>
      <c r="BY967" s="9">
        <f t="shared" si="2331"/>
        <v>0</v>
      </c>
      <c r="BZ967" s="9">
        <f t="shared" si="2331"/>
        <v>0</v>
      </c>
      <c r="CA967" s="9">
        <f t="shared" si="2331"/>
        <v>43342</v>
      </c>
      <c r="CB967" s="9">
        <f t="shared" si="2331"/>
        <v>0</v>
      </c>
      <c r="CC967" s="9">
        <f t="shared" si="2332"/>
        <v>-5100</v>
      </c>
      <c r="CD967" s="9">
        <f t="shared" si="2332"/>
        <v>0</v>
      </c>
      <c r="CE967" s="9">
        <f t="shared" si="2332"/>
        <v>0</v>
      </c>
      <c r="CF967" s="9">
        <f t="shared" si="2332"/>
        <v>0</v>
      </c>
      <c r="CG967" s="9">
        <f t="shared" si="2332"/>
        <v>38242</v>
      </c>
      <c r="CH967" s="9">
        <f t="shared" si="2332"/>
        <v>0</v>
      </c>
    </row>
    <row r="968" spans="1:86" ht="49.5" hidden="1" x14ac:dyDescent="0.25">
      <c r="A968" s="25" t="s">
        <v>405</v>
      </c>
      <c r="B968" s="26">
        <v>913</v>
      </c>
      <c r="C968" s="26" t="s">
        <v>32</v>
      </c>
      <c r="D968" s="26" t="s">
        <v>16</v>
      </c>
      <c r="E968" s="26" t="s">
        <v>225</v>
      </c>
      <c r="F968" s="9">
        <v>810</v>
      </c>
      <c r="G968" s="9">
        <v>43342</v>
      </c>
      <c r="H968" s="9"/>
      <c r="I968" s="83"/>
      <c r="J968" s="83"/>
      <c r="K968" s="83"/>
      <c r="L968" s="83"/>
      <c r="M968" s="9">
        <f>G968+I968+J968+K968+L968</f>
        <v>43342</v>
      </c>
      <c r="N968" s="9">
        <f>H968+L968</f>
        <v>0</v>
      </c>
      <c r="O968" s="84"/>
      <c r="P968" s="84"/>
      <c r="Q968" s="84"/>
      <c r="R968" s="84"/>
      <c r="S968" s="9">
        <f>M968+O968+P968+Q968+R968</f>
        <v>43342</v>
      </c>
      <c r="T968" s="9">
        <f>N968+R968</f>
        <v>0</v>
      </c>
      <c r="U968" s="84"/>
      <c r="V968" s="84"/>
      <c r="W968" s="84"/>
      <c r="X968" s="84"/>
      <c r="Y968" s="9">
        <f>S968+U968+V968+W968+X968</f>
        <v>43342</v>
      </c>
      <c r="Z968" s="9">
        <f>T968+X968</f>
        <v>0</v>
      </c>
      <c r="AA968" s="84"/>
      <c r="AB968" s="84"/>
      <c r="AC968" s="84"/>
      <c r="AD968" s="84"/>
      <c r="AE968" s="9">
        <f>Y968+AA968+AB968+AC968+AD968</f>
        <v>43342</v>
      </c>
      <c r="AF968" s="9">
        <f>Z968+AD968</f>
        <v>0</v>
      </c>
      <c r="AG968" s="84"/>
      <c r="AH968" s="84"/>
      <c r="AI968" s="84"/>
      <c r="AJ968" s="84"/>
      <c r="AK968" s="9">
        <f>AE968+AG968+AH968+AI968+AJ968</f>
        <v>43342</v>
      </c>
      <c r="AL968" s="9">
        <f>AF968+AJ968</f>
        <v>0</v>
      </c>
      <c r="AM968" s="84"/>
      <c r="AN968" s="84"/>
      <c r="AO968" s="84"/>
      <c r="AP968" s="84"/>
      <c r="AQ968" s="9">
        <f>AK968+AM968+AN968+AO968+AP968</f>
        <v>43342</v>
      </c>
      <c r="AR968" s="9">
        <f>AL968+AP968</f>
        <v>0</v>
      </c>
      <c r="AS968" s="84"/>
      <c r="AT968" s="84"/>
      <c r="AU968" s="84"/>
      <c r="AV968" s="84"/>
      <c r="AW968" s="9">
        <f>AQ968+AS968+AT968+AU968+AV968</f>
        <v>43342</v>
      </c>
      <c r="AX968" s="9">
        <f>AR968+AV968</f>
        <v>0</v>
      </c>
      <c r="AY968" s="84"/>
      <c r="AZ968" s="84"/>
      <c r="BA968" s="84"/>
      <c r="BB968" s="84"/>
      <c r="BC968" s="9">
        <f>AW968+AY968+AZ968+BA968+BB968</f>
        <v>43342</v>
      </c>
      <c r="BD968" s="9">
        <f>AX968+BB968</f>
        <v>0</v>
      </c>
      <c r="BE968" s="84"/>
      <c r="BF968" s="84"/>
      <c r="BG968" s="84"/>
      <c r="BH968" s="84"/>
      <c r="BI968" s="9">
        <f>BC968+BE968+BF968+BG968+BH968</f>
        <v>43342</v>
      </c>
      <c r="BJ968" s="9">
        <f>BD968+BH968</f>
        <v>0</v>
      </c>
      <c r="BK968" s="84"/>
      <c r="BL968" s="84"/>
      <c r="BM968" s="84"/>
      <c r="BN968" s="84"/>
      <c r="BO968" s="9">
        <f>BI968+BK968+BL968+BM968+BN968</f>
        <v>43342</v>
      </c>
      <c r="BP968" s="9">
        <f>BJ968+BN968</f>
        <v>0</v>
      </c>
      <c r="BQ968" s="84"/>
      <c r="BR968" s="84"/>
      <c r="BS968" s="84"/>
      <c r="BT968" s="84"/>
      <c r="BU968" s="9">
        <f>BO968+BQ968+BR968+BS968+BT968</f>
        <v>43342</v>
      </c>
      <c r="BV968" s="9">
        <f>BP968+BT968</f>
        <v>0</v>
      </c>
      <c r="BW968" s="84"/>
      <c r="BX968" s="84"/>
      <c r="BY968" s="84"/>
      <c r="BZ968" s="84"/>
      <c r="CA968" s="9">
        <f>BU968+BW968+BX968+BY968+BZ968</f>
        <v>43342</v>
      </c>
      <c r="CB968" s="9">
        <f>BV968+BZ968</f>
        <v>0</v>
      </c>
      <c r="CC968" s="9">
        <v>-5100</v>
      </c>
      <c r="CD968" s="84"/>
      <c r="CE968" s="84"/>
      <c r="CF968" s="84"/>
      <c r="CG968" s="9">
        <f>CA968+CC968+CD968+CE968+CF968</f>
        <v>38242</v>
      </c>
      <c r="CH968" s="9">
        <f>CB968+CF968</f>
        <v>0</v>
      </c>
    </row>
    <row r="969" spans="1:86" hidden="1" x14ac:dyDescent="0.25">
      <c r="A969" s="25"/>
      <c r="B969" s="26"/>
      <c r="C969" s="26"/>
      <c r="D969" s="26"/>
      <c r="E969" s="26"/>
      <c r="F969" s="9"/>
      <c r="G969" s="9"/>
      <c r="H969" s="9"/>
      <c r="I969" s="83"/>
      <c r="J969" s="83"/>
      <c r="K969" s="83"/>
      <c r="L969" s="83"/>
      <c r="M969" s="83"/>
      <c r="N969" s="83"/>
      <c r="O969" s="84"/>
      <c r="P969" s="84"/>
      <c r="Q969" s="84"/>
      <c r="R969" s="84"/>
      <c r="S969" s="84"/>
      <c r="T969" s="84"/>
      <c r="U969" s="84"/>
      <c r="V969" s="84"/>
      <c r="W969" s="84"/>
      <c r="X969" s="84"/>
      <c r="Y969" s="84"/>
      <c r="Z969" s="84"/>
      <c r="AA969" s="84"/>
      <c r="AB969" s="84"/>
      <c r="AC969" s="84"/>
      <c r="AD969" s="84"/>
      <c r="AE969" s="84"/>
      <c r="AF969" s="84"/>
      <c r="AG969" s="84"/>
      <c r="AH969" s="84"/>
      <c r="AI969" s="84"/>
      <c r="AJ969" s="84"/>
      <c r="AK969" s="84"/>
      <c r="AL969" s="84"/>
      <c r="AM969" s="84"/>
      <c r="AN969" s="84"/>
      <c r="AO969" s="84"/>
      <c r="AP969" s="84"/>
      <c r="AQ969" s="84"/>
      <c r="AR969" s="84"/>
      <c r="AS969" s="84"/>
      <c r="AT969" s="84"/>
      <c r="AU969" s="84"/>
      <c r="AV969" s="84"/>
      <c r="AW969" s="84"/>
      <c r="AX969" s="84"/>
      <c r="AY969" s="84"/>
      <c r="AZ969" s="84"/>
      <c r="BA969" s="84"/>
      <c r="BB969" s="84"/>
      <c r="BC969" s="84"/>
      <c r="BD969" s="84"/>
      <c r="BE969" s="84"/>
      <c r="BF969" s="84"/>
      <c r="BG969" s="84"/>
      <c r="BH969" s="84"/>
      <c r="BI969" s="84"/>
      <c r="BJ969" s="84"/>
      <c r="BK969" s="84"/>
      <c r="BL969" s="84"/>
      <c r="BM969" s="84"/>
      <c r="BN969" s="84"/>
      <c r="BO969" s="84"/>
      <c r="BP969" s="84"/>
      <c r="BQ969" s="84"/>
      <c r="BR969" s="84"/>
      <c r="BS969" s="84"/>
      <c r="BT969" s="84"/>
      <c r="BU969" s="84"/>
      <c r="BV969" s="84"/>
      <c r="BW969" s="84"/>
      <c r="BX969" s="84"/>
      <c r="BY969" s="84"/>
      <c r="BZ969" s="84"/>
      <c r="CA969" s="84"/>
      <c r="CB969" s="84"/>
      <c r="CC969" s="84"/>
      <c r="CD969" s="84"/>
      <c r="CE969" s="84"/>
      <c r="CF969" s="84"/>
      <c r="CG969" s="84"/>
      <c r="CH969" s="84"/>
    </row>
    <row r="970" spans="1:86" ht="40.5" hidden="1" x14ac:dyDescent="0.3">
      <c r="A970" s="20" t="s">
        <v>477</v>
      </c>
      <c r="B970" s="45">
        <v>914</v>
      </c>
      <c r="C970" s="21"/>
      <c r="D970" s="21"/>
      <c r="E970" s="21"/>
      <c r="F970" s="21"/>
      <c r="G970" s="6">
        <f t="shared" ref="G970:Z970" si="2333">G983+G1004+G1057+G1011+G1068+G1032+G1078</f>
        <v>70600</v>
      </c>
      <c r="H970" s="6">
        <f t="shared" si="2333"/>
        <v>0</v>
      </c>
      <c r="I970" s="6">
        <f t="shared" si="2333"/>
        <v>0</v>
      </c>
      <c r="J970" s="6">
        <f t="shared" si="2333"/>
        <v>73799</v>
      </c>
      <c r="K970" s="6">
        <f t="shared" si="2333"/>
        <v>0</v>
      </c>
      <c r="L970" s="6">
        <f t="shared" si="2333"/>
        <v>69688</v>
      </c>
      <c r="M970" s="6">
        <f t="shared" si="2333"/>
        <v>214087</v>
      </c>
      <c r="N970" s="6">
        <f t="shared" si="2333"/>
        <v>69688</v>
      </c>
      <c r="O970" s="6">
        <f t="shared" si="2333"/>
        <v>-225</v>
      </c>
      <c r="P970" s="6">
        <f t="shared" si="2333"/>
        <v>518</v>
      </c>
      <c r="Q970" s="6">
        <f t="shared" si="2333"/>
        <v>0</v>
      </c>
      <c r="R970" s="6">
        <f t="shared" si="2333"/>
        <v>9841</v>
      </c>
      <c r="S970" s="6">
        <f t="shared" si="2333"/>
        <v>224221</v>
      </c>
      <c r="T970" s="6">
        <f t="shared" si="2333"/>
        <v>79529</v>
      </c>
      <c r="U970" s="6">
        <f t="shared" si="2333"/>
        <v>0</v>
      </c>
      <c r="V970" s="6">
        <f t="shared" si="2333"/>
        <v>0</v>
      </c>
      <c r="W970" s="6">
        <f t="shared" si="2333"/>
        <v>0</v>
      </c>
      <c r="X970" s="6">
        <f t="shared" si="2333"/>
        <v>604572</v>
      </c>
      <c r="Y970" s="6">
        <f t="shared" si="2333"/>
        <v>828793</v>
      </c>
      <c r="Z970" s="6">
        <f t="shared" si="2333"/>
        <v>684101</v>
      </c>
      <c r="AA970" s="6">
        <f t="shared" ref="AA970:BF970" si="2334">AA972+AA983+AA1004+AA1057+AA1011+AA1068+AA1032+AA1078</f>
        <v>-70946</v>
      </c>
      <c r="AB970" s="6">
        <f t="shared" si="2334"/>
        <v>38594</v>
      </c>
      <c r="AC970" s="6">
        <f t="shared" si="2334"/>
        <v>0</v>
      </c>
      <c r="AD970" s="6">
        <f t="shared" si="2334"/>
        <v>85900</v>
      </c>
      <c r="AE970" s="6">
        <f t="shared" si="2334"/>
        <v>882341</v>
      </c>
      <c r="AF970" s="6">
        <f t="shared" si="2334"/>
        <v>770001</v>
      </c>
      <c r="AG970" s="6">
        <f t="shared" si="2334"/>
        <v>0</v>
      </c>
      <c r="AH970" s="6">
        <f t="shared" si="2334"/>
        <v>1758</v>
      </c>
      <c r="AI970" s="6">
        <f t="shared" si="2334"/>
        <v>0</v>
      </c>
      <c r="AJ970" s="6">
        <f t="shared" si="2334"/>
        <v>0</v>
      </c>
      <c r="AK970" s="6">
        <f t="shared" si="2334"/>
        <v>884099</v>
      </c>
      <c r="AL970" s="6">
        <f t="shared" si="2334"/>
        <v>770001</v>
      </c>
      <c r="AM970" s="6">
        <f t="shared" si="2334"/>
        <v>-558</v>
      </c>
      <c r="AN970" s="6">
        <f t="shared" si="2334"/>
        <v>0</v>
      </c>
      <c r="AO970" s="6">
        <f t="shared" si="2334"/>
        <v>0</v>
      </c>
      <c r="AP970" s="6">
        <f t="shared" si="2334"/>
        <v>0</v>
      </c>
      <c r="AQ970" s="6">
        <f t="shared" si="2334"/>
        <v>883541</v>
      </c>
      <c r="AR970" s="6">
        <f t="shared" si="2334"/>
        <v>770001</v>
      </c>
      <c r="AS970" s="6">
        <f t="shared" si="2334"/>
        <v>-10428</v>
      </c>
      <c r="AT970" s="6">
        <f t="shared" si="2334"/>
        <v>25849</v>
      </c>
      <c r="AU970" s="6">
        <f t="shared" si="2334"/>
        <v>-152</v>
      </c>
      <c r="AV970" s="6">
        <f t="shared" si="2334"/>
        <v>253765</v>
      </c>
      <c r="AW970" s="6">
        <f t="shared" si="2334"/>
        <v>1152575</v>
      </c>
      <c r="AX970" s="6">
        <f t="shared" si="2334"/>
        <v>1023766</v>
      </c>
      <c r="AY970" s="6">
        <f t="shared" si="2334"/>
        <v>-9761</v>
      </c>
      <c r="AZ970" s="6">
        <f t="shared" si="2334"/>
        <v>9703</v>
      </c>
      <c r="BA970" s="6">
        <f t="shared" si="2334"/>
        <v>0</v>
      </c>
      <c r="BB970" s="6">
        <f t="shared" si="2334"/>
        <v>0</v>
      </c>
      <c r="BC970" s="6">
        <f t="shared" si="2334"/>
        <v>1152517</v>
      </c>
      <c r="BD970" s="6">
        <f t="shared" si="2334"/>
        <v>1023766</v>
      </c>
      <c r="BE970" s="6">
        <f t="shared" si="2334"/>
        <v>0</v>
      </c>
      <c r="BF970" s="6">
        <f t="shared" si="2334"/>
        <v>1001</v>
      </c>
      <c r="BG970" s="6">
        <f t="shared" ref="BG970:CH970" si="2335">BG972+BG983+BG1004+BG1057+BG1011+BG1068+BG1032+BG1078</f>
        <v>0</v>
      </c>
      <c r="BH970" s="6">
        <f t="shared" si="2335"/>
        <v>19027</v>
      </c>
      <c r="BI970" s="6">
        <f t="shared" si="2335"/>
        <v>1172545</v>
      </c>
      <c r="BJ970" s="6">
        <f t="shared" si="2335"/>
        <v>1042793</v>
      </c>
      <c r="BK970" s="6">
        <f t="shared" si="2335"/>
        <v>0</v>
      </c>
      <c r="BL970" s="6">
        <f t="shared" si="2335"/>
        <v>0</v>
      </c>
      <c r="BM970" s="6">
        <f t="shared" si="2335"/>
        <v>0</v>
      </c>
      <c r="BN970" s="6">
        <f t="shared" si="2335"/>
        <v>0</v>
      </c>
      <c r="BO970" s="6">
        <f t="shared" si="2335"/>
        <v>1172545</v>
      </c>
      <c r="BP970" s="6">
        <f t="shared" si="2335"/>
        <v>1042793</v>
      </c>
      <c r="BQ970" s="6">
        <f t="shared" si="2335"/>
        <v>-600</v>
      </c>
      <c r="BR970" s="6">
        <f t="shared" si="2335"/>
        <v>5451</v>
      </c>
      <c r="BS970" s="6">
        <f t="shared" si="2335"/>
        <v>0</v>
      </c>
      <c r="BT970" s="6">
        <f t="shared" si="2335"/>
        <v>0</v>
      </c>
      <c r="BU970" s="6">
        <f t="shared" si="2335"/>
        <v>1177396</v>
      </c>
      <c r="BV970" s="6">
        <f t="shared" si="2335"/>
        <v>1042793</v>
      </c>
      <c r="BW970" s="6">
        <f t="shared" si="2335"/>
        <v>-14683</v>
      </c>
      <c r="BX970" s="6">
        <f t="shared" si="2335"/>
        <v>4024</v>
      </c>
      <c r="BY970" s="6">
        <f t="shared" si="2335"/>
        <v>0</v>
      </c>
      <c r="BZ970" s="6">
        <f t="shared" si="2335"/>
        <v>-205873</v>
      </c>
      <c r="CA970" s="6">
        <f t="shared" si="2335"/>
        <v>960864</v>
      </c>
      <c r="CB970" s="6">
        <f t="shared" si="2335"/>
        <v>836920</v>
      </c>
      <c r="CC970" s="6">
        <f t="shared" si="2335"/>
        <v>-17597</v>
      </c>
      <c r="CD970" s="6">
        <f t="shared" si="2335"/>
        <v>0</v>
      </c>
      <c r="CE970" s="6">
        <f t="shared" si="2335"/>
        <v>-2056</v>
      </c>
      <c r="CF970" s="6">
        <f t="shared" si="2335"/>
        <v>5643</v>
      </c>
      <c r="CG970" s="6">
        <f t="shared" si="2335"/>
        <v>946854</v>
      </c>
      <c r="CH970" s="6">
        <f t="shared" si="2335"/>
        <v>842563</v>
      </c>
    </row>
    <row r="971" spans="1:86" ht="20.25" hidden="1" x14ac:dyDescent="0.3">
      <c r="A971" s="20"/>
      <c r="B971" s="45"/>
      <c r="C971" s="21"/>
      <c r="D971" s="21"/>
      <c r="E971" s="21"/>
      <c r="F971" s="21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</row>
    <row r="972" spans="1:86" ht="20.25" hidden="1" x14ac:dyDescent="0.3">
      <c r="A972" s="23" t="s">
        <v>58</v>
      </c>
      <c r="B972" s="24" t="s">
        <v>436</v>
      </c>
      <c r="C972" s="24" t="s">
        <v>21</v>
      </c>
      <c r="D972" s="24" t="s">
        <v>59</v>
      </c>
      <c r="E972" s="24"/>
      <c r="F972" s="21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>
        <f>AA973</f>
        <v>0</v>
      </c>
      <c r="AB972" s="15">
        <f t="shared" ref="AB972:AQ975" si="2336">AB973</f>
        <v>422</v>
      </c>
      <c r="AC972" s="15">
        <f t="shared" si="2336"/>
        <v>0</v>
      </c>
      <c r="AD972" s="15">
        <f t="shared" si="2336"/>
        <v>0</v>
      </c>
      <c r="AE972" s="15">
        <f t="shared" si="2336"/>
        <v>422</v>
      </c>
      <c r="AF972" s="15">
        <f t="shared" si="2336"/>
        <v>0</v>
      </c>
      <c r="AG972" s="6">
        <f>AG973</f>
        <v>0</v>
      </c>
      <c r="AH972" s="15">
        <f t="shared" si="2336"/>
        <v>0</v>
      </c>
      <c r="AI972" s="15">
        <f t="shared" si="2336"/>
        <v>0</v>
      </c>
      <c r="AJ972" s="15">
        <f t="shared" si="2336"/>
        <v>0</v>
      </c>
      <c r="AK972" s="15">
        <f t="shared" si="2336"/>
        <v>422</v>
      </c>
      <c r="AL972" s="15">
        <f t="shared" si="2336"/>
        <v>0</v>
      </c>
      <c r="AM972" s="6">
        <f>AM973</f>
        <v>0</v>
      </c>
      <c r="AN972" s="15">
        <f t="shared" si="2336"/>
        <v>0</v>
      </c>
      <c r="AO972" s="15">
        <f t="shared" si="2336"/>
        <v>0</v>
      </c>
      <c r="AP972" s="15">
        <f t="shared" si="2336"/>
        <v>0</v>
      </c>
      <c r="AQ972" s="15">
        <f t="shared" si="2336"/>
        <v>422</v>
      </c>
      <c r="AR972" s="15">
        <f t="shared" ref="AN972:AR975" si="2337">AR973</f>
        <v>0</v>
      </c>
      <c r="AS972" s="6">
        <f>AS973</f>
        <v>0</v>
      </c>
      <c r="AT972" s="15">
        <f t="shared" ref="AT972:BI975" si="2338">AT973</f>
        <v>44</v>
      </c>
      <c r="AU972" s="15">
        <f t="shared" si="2338"/>
        <v>0</v>
      </c>
      <c r="AV972" s="15">
        <f t="shared" si="2338"/>
        <v>0</v>
      </c>
      <c r="AW972" s="15">
        <f t="shared" si="2338"/>
        <v>466</v>
      </c>
      <c r="AX972" s="15">
        <f t="shared" si="2338"/>
        <v>0</v>
      </c>
      <c r="AY972" s="6">
        <f>AY973</f>
        <v>0</v>
      </c>
      <c r="AZ972" s="15">
        <f t="shared" si="2338"/>
        <v>0</v>
      </c>
      <c r="BA972" s="15">
        <f t="shared" si="2338"/>
        <v>0</v>
      </c>
      <c r="BB972" s="15">
        <f t="shared" si="2338"/>
        <v>0</v>
      </c>
      <c r="BC972" s="15">
        <f t="shared" si="2338"/>
        <v>466</v>
      </c>
      <c r="BD972" s="15">
        <f t="shared" si="2338"/>
        <v>0</v>
      </c>
      <c r="BE972" s="6">
        <f>BE973</f>
        <v>0</v>
      </c>
      <c r="BF972" s="15">
        <f t="shared" si="2338"/>
        <v>0</v>
      </c>
      <c r="BG972" s="15">
        <f t="shared" si="2338"/>
        <v>0</v>
      </c>
      <c r="BH972" s="15">
        <f t="shared" si="2338"/>
        <v>0</v>
      </c>
      <c r="BI972" s="15">
        <f t="shared" si="2338"/>
        <v>466</v>
      </c>
      <c r="BJ972" s="15">
        <f t="shared" ref="BF972:BJ975" si="2339">BJ973</f>
        <v>0</v>
      </c>
      <c r="BK972" s="6">
        <f>BK973</f>
        <v>0</v>
      </c>
      <c r="BL972" s="15">
        <f t="shared" ref="BL972:CA975" si="2340">BL973</f>
        <v>0</v>
      </c>
      <c r="BM972" s="15">
        <f t="shared" si="2340"/>
        <v>0</v>
      </c>
      <c r="BN972" s="15">
        <f t="shared" si="2340"/>
        <v>0</v>
      </c>
      <c r="BO972" s="15">
        <f t="shared" si="2340"/>
        <v>466</v>
      </c>
      <c r="BP972" s="15">
        <f t="shared" si="2340"/>
        <v>0</v>
      </c>
      <c r="BQ972" s="6">
        <f>BQ973</f>
        <v>0</v>
      </c>
      <c r="BR972" s="15">
        <f t="shared" si="2340"/>
        <v>0</v>
      </c>
      <c r="BS972" s="15">
        <f t="shared" si="2340"/>
        <v>0</v>
      </c>
      <c r="BT972" s="15">
        <f t="shared" si="2340"/>
        <v>0</v>
      </c>
      <c r="BU972" s="15">
        <f t="shared" si="2340"/>
        <v>466</v>
      </c>
      <c r="BV972" s="15">
        <f t="shared" si="2340"/>
        <v>0</v>
      </c>
      <c r="BW972" s="6">
        <f>BW973</f>
        <v>0</v>
      </c>
      <c r="BX972" s="15">
        <f t="shared" si="2340"/>
        <v>0</v>
      </c>
      <c r="BY972" s="15">
        <f t="shared" si="2340"/>
        <v>0</v>
      </c>
      <c r="BZ972" s="15">
        <f t="shared" si="2340"/>
        <v>0</v>
      </c>
      <c r="CA972" s="15">
        <f t="shared" si="2340"/>
        <v>466</v>
      </c>
      <c r="CB972" s="15">
        <f t="shared" ref="BX972:CB975" si="2341">CB973</f>
        <v>0</v>
      </c>
      <c r="CC972" s="6">
        <f>CC973</f>
        <v>0</v>
      </c>
      <c r="CD972" s="15">
        <f t="shared" ref="CD972:CH975" si="2342">CD973</f>
        <v>0</v>
      </c>
      <c r="CE972" s="15">
        <f t="shared" si="2342"/>
        <v>0</v>
      </c>
      <c r="CF972" s="15">
        <f t="shared" si="2342"/>
        <v>159</v>
      </c>
      <c r="CG972" s="15">
        <f t="shared" si="2342"/>
        <v>625</v>
      </c>
      <c r="CH972" s="15">
        <f t="shared" si="2342"/>
        <v>159</v>
      </c>
    </row>
    <row r="973" spans="1:86" s="72" customFormat="1" ht="21.75" hidden="1" customHeight="1" x14ac:dyDescent="0.25">
      <c r="A973" s="38" t="s">
        <v>61</v>
      </c>
      <c r="B973" s="59" t="s">
        <v>436</v>
      </c>
      <c r="C973" s="59" t="s">
        <v>21</v>
      </c>
      <c r="D973" s="59" t="s">
        <v>59</v>
      </c>
      <c r="E973" s="59" t="s">
        <v>382</v>
      </c>
      <c r="F973" s="27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9">
        <f>AA974</f>
        <v>0</v>
      </c>
      <c r="AB973" s="9">
        <f t="shared" si="2336"/>
        <v>422</v>
      </c>
      <c r="AC973" s="9">
        <f t="shared" si="2336"/>
        <v>0</v>
      </c>
      <c r="AD973" s="9">
        <f t="shared" si="2336"/>
        <v>0</v>
      </c>
      <c r="AE973" s="9">
        <f t="shared" si="2336"/>
        <v>422</v>
      </c>
      <c r="AF973" s="9">
        <f t="shared" si="2336"/>
        <v>0</v>
      </c>
      <c r="AG973" s="9">
        <f>AG974</f>
        <v>0</v>
      </c>
      <c r="AH973" s="9">
        <f t="shared" si="2336"/>
        <v>0</v>
      </c>
      <c r="AI973" s="9">
        <f t="shared" si="2336"/>
        <v>0</v>
      </c>
      <c r="AJ973" s="9">
        <f t="shared" si="2336"/>
        <v>0</v>
      </c>
      <c r="AK973" s="9">
        <f t="shared" si="2336"/>
        <v>422</v>
      </c>
      <c r="AL973" s="9">
        <f t="shared" si="2336"/>
        <v>0</v>
      </c>
      <c r="AM973" s="9">
        <f>AM974</f>
        <v>0</v>
      </c>
      <c r="AN973" s="9">
        <f t="shared" si="2337"/>
        <v>0</v>
      </c>
      <c r="AO973" s="9">
        <f t="shared" si="2337"/>
        <v>0</v>
      </c>
      <c r="AP973" s="9">
        <f t="shared" si="2337"/>
        <v>0</v>
      </c>
      <c r="AQ973" s="9">
        <f t="shared" si="2337"/>
        <v>422</v>
      </c>
      <c r="AR973" s="9">
        <f t="shared" si="2337"/>
        <v>0</v>
      </c>
      <c r="AS973" s="9">
        <f>AS974</f>
        <v>0</v>
      </c>
      <c r="AT973" s="9">
        <f t="shared" si="2338"/>
        <v>44</v>
      </c>
      <c r="AU973" s="9">
        <f t="shared" si="2338"/>
        <v>0</v>
      </c>
      <c r="AV973" s="9">
        <f t="shared" si="2338"/>
        <v>0</v>
      </c>
      <c r="AW973" s="9">
        <f t="shared" si="2338"/>
        <v>466</v>
      </c>
      <c r="AX973" s="9">
        <f t="shared" si="2338"/>
        <v>0</v>
      </c>
      <c r="AY973" s="9">
        <f>AY974</f>
        <v>0</v>
      </c>
      <c r="AZ973" s="9">
        <f t="shared" si="2338"/>
        <v>0</v>
      </c>
      <c r="BA973" s="9">
        <f t="shared" si="2338"/>
        <v>0</v>
      </c>
      <c r="BB973" s="9">
        <f t="shared" si="2338"/>
        <v>0</v>
      </c>
      <c r="BC973" s="9">
        <f t="shared" si="2338"/>
        <v>466</v>
      </c>
      <c r="BD973" s="9">
        <f t="shared" si="2338"/>
        <v>0</v>
      </c>
      <c r="BE973" s="9">
        <f>BE974</f>
        <v>0</v>
      </c>
      <c r="BF973" s="9">
        <f t="shared" si="2339"/>
        <v>0</v>
      </c>
      <c r="BG973" s="9">
        <f t="shared" si="2339"/>
        <v>0</v>
      </c>
      <c r="BH973" s="9">
        <f t="shared" si="2339"/>
        <v>0</v>
      </c>
      <c r="BI973" s="9">
        <f t="shared" si="2339"/>
        <v>466</v>
      </c>
      <c r="BJ973" s="9">
        <f t="shared" si="2339"/>
        <v>0</v>
      </c>
      <c r="BK973" s="9">
        <f>BK974</f>
        <v>0</v>
      </c>
      <c r="BL973" s="9">
        <f t="shared" si="2340"/>
        <v>0</v>
      </c>
      <c r="BM973" s="9">
        <f t="shared" si="2340"/>
        <v>0</v>
      </c>
      <c r="BN973" s="9">
        <f t="shared" si="2340"/>
        <v>0</v>
      </c>
      <c r="BO973" s="9">
        <f t="shared" si="2340"/>
        <v>466</v>
      </c>
      <c r="BP973" s="9">
        <f t="shared" si="2340"/>
        <v>0</v>
      </c>
      <c r="BQ973" s="9">
        <f>BQ974</f>
        <v>0</v>
      </c>
      <c r="BR973" s="9">
        <f t="shared" si="2340"/>
        <v>0</v>
      </c>
      <c r="BS973" s="9">
        <f t="shared" si="2340"/>
        <v>0</v>
      </c>
      <c r="BT973" s="9">
        <f t="shared" si="2340"/>
        <v>0</v>
      </c>
      <c r="BU973" s="9">
        <f t="shared" si="2340"/>
        <v>466</v>
      </c>
      <c r="BV973" s="9">
        <f t="shared" si="2340"/>
        <v>0</v>
      </c>
      <c r="BW973" s="9">
        <f>BW974</f>
        <v>0</v>
      </c>
      <c r="BX973" s="9">
        <f t="shared" si="2341"/>
        <v>0</v>
      </c>
      <c r="BY973" s="9">
        <f t="shared" si="2341"/>
        <v>0</v>
      </c>
      <c r="BZ973" s="9">
        <f t="shared" si="2341"/>
        <v>0</v>
      </c>
      <c r="CA973" s="9">
        <f t="shared" si="2341"/>
        <v>466</v>
      </c>
      <c r="CB973" s="9">
        <f t="shared" si="2341"/>
        <v>0</v>
      </c>
      <c r="CC973" s="9">
        <f>CC974+CC978</f>
        <v>0</v>
      </c>
      <c r="CD973" s="9">
        <f t="shared" ref="CD973:CH973" si="2343">CD974+CD978</f>
        <v>0</v>
      </c>
      <c r="CE973" s="9">
        <f t="shared" si="2343"/>
        <v>0</v>
      </c>
      <c r="CF973" s="9">
        <f t="shared" si="2343"/>
        <v>159</v>
      </c>
      <c r="CG973" s="9">
        <f t="shared" si="2343"/>
        <v>625</v>
      </c>
      <c r="CH973" s="9">
        <f t="shared" si="2343"/>
        <v>159</v>
      </c>
    </row>
    <row r="974" spans="1:86" s="72" customFormat="1" ht="21.75" hidden="1" customHeight="1" x14ac:dyDescent="0.25">
      <c r="A974" s="25" t="s">
        <v>14</v>
      </c>
      <c r="B974" s="59" t="s">
        <v>436</v>
      </c>
      <c r="C974" s="59" t="s">
        <v>21</v>
      </c>
      <c r="D974" s="59" t="s">
        <v>59</v>
      </c>
      <c r="E974" s="59" t="s">
        <v>63</v>
      </c>
      <c r="F974" s="27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9">
        <f>AA975</f>
        <v>0</v>
      </c>
      <c r="AB974" s="9">
        <f t="shared" si="2336"/>
        <v>422</v>
      </c>
      <c r="AC974" s="9">
        <f t="shared" si="2336"/>
        <v>0</v>
      </c>
      <c r="AD974" s="9">
        <f t="shared" si="2336"/>
        <v>0</v>
      </c>
      <c r="AE974" s="9">
        <f t="shared" si="2336"/>
        <v>422</v>
      </c>
      <c r="AF974" s="9">
        <f t="shared" si="2336"/>
        <v>0</v>
      </c>
      <c r="AG974" s="9">
        <f>AG975</f>
        <v>0</v>
      </c>
      <c r="AH974" s="9">
        <f t="shared" si="2336"/>
        <v>0</v>
      </c>
      <c r="AI974" s="9">
        <f t="shared" si="2336"/>
        <v>0</v>
      </c>
      <c r="AJ974" s="9">
        <f t="shared" si="2336"/>
        <v>0</v>
      </c>
      <c r="AK974" s="9">
        <f t="shared" si="2336"/>
        <v>422</v>
      </c>
      <c r="AL974" s="9">
        <f t="shared" si="2336"/>
        <v>0</v>
      </c>
      <c r="AM974" s="9">
        <f>AM975</f>
        <v>0</v>
      </c>
      <c r="AN974" s="9">
        <f t="shared" si="2337"/>
        <v>0</v>
      </c>
      <c r="AO974" s="9">
        <f t="shared" si="2337"/>
        <v>0</v>
      </c>
      <c r="AP974" s="9">
        <f t="shared" si="2337"/>
        <v>0</v>
      </c>
      <c r="AQ974" s="9">
        <f t="shared" si="2337"/>
        <v>422</v>
      </c>
      <c r="AR974" s="9">
        <f t="shared" si="2337"/>
        <v>0</v>
      </c>
      <c r="AS974" s="9">
        <f>AS975</f>
        <v>0</v>
      </c>
      <c r="AT974" s="9">
        <f t="shared" si="2338"/>
        <v>44</v>
      </c>
      <c r="AU974" s="9">
        <f t="shared" si="2338"/>
        <v>0</v>
      </c>
      <c r="AV974" s="9">
        <f t="shared" si="2338"/>
        <v>0</v>
      </c>
      <c r="AW974" s="9">
        <f t="shared" si="2338"/>
        <v>466</v>
      </c>
      <c r="AX974" s="9">
        <f t="shared" si="2338"/>
        <v>0</v>
      </c>
      <c r="AY974" s="9">
        <f>AY975</f>
        <v>0</v>
      </c>
      <c r="AZ974" s="9">
        <f t="shared" si="2338"/>
        <v>0</v>
      </c>
      <c r="BA974" s="9">
        <f t="shared" si="2338"/>
        <v>0</v>
      </c>
      <c r="BB974" s="9">
        <f t="shared" si="2338"/>
        <v>0</v>
      </c>
      <c r="BC974" s="9">
        <f t="shared" si="2338"/>
        <v>466</v>
      </c>
      <c r="BD974" s="9">
        <f t="shared" si="2338"/>
        <v>0</v>
      </c>
      <c r="BE974" s="9">
        <f>BE975</f>
        <v>0</v>
      </c>
      <c r="BF974" s="9">
        <f t="shared" si="2339"/>
        <v>0</v>
      </c>
      <c r="BG974" s="9">
        <f t="shared" si="2339"/>
        <v>0</v>
      </c>
      <c r="BH974" s="9">
        <f t="shared" si="2339"/>
        <v>0</v>
      </c>
      <c r="BI974" s="9">
        <f t="shared" si="2339"/>
        <v>466</v>
      </c>
      <c r="BJ974" s="9">
        <f t="shared" si="2339"/>
        <v>0</v>
      </c>
      <c r="BK974" s="9">
        <f>BK975</f>
        <v>0</v>
      </c>
      <c r="BL974" s="9">
        <f t="shared" si="2340"/>
        <v>0</v>
      </c>
      <c r="BM974" s="9">
        <f t="shared" si="2340"/>
        <v>0</v>
      </c>
      <c r="BN974" s="9">
        <f t="shared" si="2340"/>
        <v>0</v>
      </c>
      <c r="BO974" s="9">
        <f t="shared" si="2340"/>
        <v>466</v>
      </c>
      <c r="BP974" s="9">
        <f t="shared" si="2340"/>
        <v>0</v>
      </c>
      <c r="BQ974" s="9">
        <f>BQ975</f>
        <v>0</v>
      </c>
      <c r="BR974" s="9">
        <f t="shared" si="2340"/>
        <v>0</v>
      </c>
      <c r="BS974" s="9">
        <f t="shared" si="2340"/>
        <v>0</v>
      </c>
      <c r="BT974" s="9">
        <f t="shared" si="2340"/>
        <v>0</v>
      </c>
      <c r="BU974" s="9">
        <f t="shared" si="2340"/>
        <v>466</v>
      </c>
      <c r="BV974" s="9">
        <f t="shared" si="2340"/>
        <v>0</v>
      </c>
      <c r="BW974" s="9">
        <f>BW975</f>
        <v>0</v>
      </c>
      <c r="BX974" s="9">
        <f t="shared" si="2341"/>
        <v>0</v>
      </c>
      <c r="BY974" s="9">
        <f t="shared" si="2341"/>
        <v>0</v>
      </c>
      <c r="BZ974" s="9">
        <f t="shared" si="2341"/>
        <v>0</v>
      </c>
      <c r="CA974" s="9">
        <f t="shared" si="2341"/>
        <v>466</v>
      </c>
      <c r="CB974" s="9">
        <f t="shared" si="2341"/>
        <v>0</v>
      </c>
      <c r="CC974" s="9">
        <f>CC975</f>
        <v>0</v>
      </c>
      <c r="CD974" s="9">
        <f t="shared" si="2342"/>
        <v>0</v>
      </c>
      <c r="CE974" s="9">
        <f t="shared" si="2342"/>
        <v>0</v>
      </c>
      <c r="CF974" s="9">
        <f t="shared" si="2342"/>
        <v>0</v>
      </c>
      <c r="CG974" s="9">
        <f t="shared" si="2342"/>
        <v>466</v>
      </c>
      <c r="CH974" s="9">
        <f t="shared" si="2342"/>
        <v>0</v>
      </c>
    </row>
    <row r="975" spans="1:86" s="72" customFormat="1" ht="21.75" hidden="1" customHeight="1" x14ac:dyDescent="0.25">
      <c r="A975" s="25" t="s">
        <v>60</v>
      </c>
      <c r="B975" s="59" t="s">
        <v>436</v>
      </c>
      <c r="C975" s="30" t="s">
        <v>21</v>
      </c>
      <c r="D975" s="30" t="s">
        <v>59</v>
      </c>
      <c r="E975" s="30" t="s">
        <v>64</v>
      </c>
      <c r="F975" s="27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9">
        <f>AA976</f>
        <v>0</v>
      </c>
      <c r="AB975" s="9">
        <f t="shared" si="2336"/>
        <v>422</v>
      </c>
      <c r="AC975" s="9">
        <f t="shared" si="2336"/>
        <v>0</v>
      </c>
      <c r="AD975" s="9">
        <f t="shared" si="2336"/>
        <v>0</v>
      </c>
      <c r="AE975" s="9">
        <f t="shared" si="2336"/>
        <v>422</v>
      </c>
      <c r="AF975" s="9">
        <f t="shared" si="2336"/>
        <v>0</v>
      </c>
      <c r="AG975" s="9">
        <f>AG976</f>
        <v>0</v>
      </c>
      <c r="AH975" s="9">
        <f t="shared" si="2336"/>
        <v>0</v>
      </c>
      <c r="AI975" s="9">
        <f t="shared" si="2336"/>
        <v>0</v>
      </c>
      <c r="AJ975" s="9">
        <f t="shared" si="2336"/>
        <v>0</v>
      </c>
      <c r="AK975" s="9">
        <f t="shared" si="2336"/>
        <v>422</v>
      </c>
      <c r="AL975" s="9">
        <f t="shared" si="2336"/>
        <v>0</v>
      </c>
      <c r="AM975" s="9">
        <f>AM976</f>
        <v>0</v>
      </c>
      <c r="AN975" s="9">
        <f t="shared" si="2337"/>
        <v>0</v>
      </c>
      <c r="AO975" s="9">
        <f t="shared" si="2337"/>
        <v>0</v>
      </c>
      <c r="AP975" s="9">
        <f t="shared" si="2337"/>
        <v>0</v>
      </c>
      <c r="AQ975" s="9">
        <f t="shared" si="2337"/>
        <v>422</v>
      </c>
      <c r="AR975" s="9">
        <f t="shared" si="2337"/>
        <v>0</v>
      </c>
      <c r="AS975" s="9">
        <f>AS976</f>
        <v>0</v>
      </c>
      <c r="AT975" s="9">
        <f t="shared" si="2338"/>
        <v>44</v>
      </c>
      <c r="AU975" s="9">
        <f t="shared" si="2338"/>
        <v>0</v>
      </c>
      <c r="AV975" s="9">
        <f t="shared" si="2338"/>
        <v>0</v>
      </c>
      <c r="AW975" s="9">
        <f t="shared" si="2338"/>
        <v>466</v>
      </c>
      <c r="AX975" s="9">
        <f t="shared" si="2338"/>
        <v>0</v>
      </c>
      <c r="AY975" s="9">
        <f>AY976</f>
        <v>0</v>
      </c>
      <c r="AZ975" s="9">
        <f t="shared" si="2338"/>
        <v>0</v>
      </c>
      <c r="BA975" s="9">
        <f t="shared" si="2338"/>
        <v>0</v>
      </c>
      <c r="BB975" s="9">
        <f t="shared" si="2338"/>
        <v>0</v>
      </c>
      <c r="BC975" s="9">
        <f t="shared" si="2338"/>
        <v>466</v>
      </c>
      <c r="BD975" s="9">
        <f t="shared" si="2338"/>
        <v>0</v>
      </c>
      <c r="BE975" s="9">
        <f>BE976</f>
        <v>0</v>
      </c>
      <c r="BF975" s="9">
        <f t="shared" si="2339"/>
        <v>0</v>
      </c>
      <c r="BG975" s="9">
        <f t="shared" si="2339"/>
        <v>0</v>
      </c>
      <c r="BH975" s="9">
        <f t="shared" si="2339"/>
        <v>0</v>
      </c>
      <c r="BI975" s="9">
        <f t="shared" si="2339"/>
        <v>466</v>
      </c>
      <c r="BJ975" s="9">
        <f t="shared" si="2339"/>
        <v>0</v>
      </c>
      <c r="BK975" s="9">
        <f>BK976</f>
        <v>0</v>
      </c>
      <c r="BL975" s="9">
        <f t="shared" si="2340"/>
        <v>0</v>
      </c>
      <c r="BM975" s="9">
        <f t="shared" si="2340"/>
        <v>0</v>
      </c>
      <c r="BN975" s="9">
        <f t="shared" si="2340"/>
        <v>0</v>
      </c>
      <c r="BO975" s="9">
        <f t="shared" si="2340"/>
        <v>466</v>
      </c>
      <c r="BP975" s="9">
        <f t="shared" si="2340"/>
        <v>0</v>
      </c>
      <c r="BQ975" s="9">
        <f>BQ976</f>
        <v>0</v>
      </c>
      <c r="BR975" s="9">
        <f t="shared" si="2340"/>
        <v>0</v>
      </c>
      <c r="BS975" s="9">
        <f t="shared" si="2340"/>
        <v>0</v>
      </c>
      <c r="BT975" s="9">
        <f t="shared" si="2340"/>
        <v>0</v>
      </c>
      <c r="BU975" s="9">
        <f t="shared" si="2340"/>
        <v>466</v>
      </c>
      <c r="BV975" s="9">
        <f t="shared" si="2340"/>
        <v>0</v>
      </c>
      <c r="BW975" s="9">
        <f>BW976</f>
        <v>0</v>
      </c>
      <c r="BX975" s="9">
        <f t="shared" si="2341"/>
        <v>0</v>
      </c>
      <c r="BY975" s="9">
        <f t="shared" si="2341"/>
        <v>0</v>
      </c>
      <c r="BZ975" s="9">
        <f t="shared" si="2341"/>
        <v>0</v>
      </c>
      <c r="CA975" s="9">
        <f t="shared" si="2341"/>
        <v>466</v>
      </c>
      <c r="CB975" s="9">
        <f t="shared" si="2341"/>
        <v>0</v>
      </c>
      <c r="CC975" s="9">
        <f>CC976</f>
        <v>0</v>
      </c>
      <c r="CD975" s="9">
        <f t="shared" si="2342"/>
        <v>0</v>
      </c>
      <c r="CE975" s="9">
        <f t="shared" si="2342"/>
        <v>0</v>
      </c>
      <c r="CF975" s="9">
        <f t="shared" si="2342"/>
        <v>0</v>
      </c>
      <c r="CG975" s="9">
        <f t="shared" si="2342"/>
        <v>466</v>
      </c>
      <c r="CH975" s="9">
        <f t="shared" si="2342"/>
        <v>0</v>
      </c>
    </row>
    <row r="976" spans="1:86" s="72" customFormat="1" ht="21.75" hidden="1" customHeight="1" x14ac:dyDescent="0.25">
      <c r="A976" s="25" t="s">
        <v>65</v>
      </c>
      <c r="B976" s="26" t="s">
        <v>436</v>
      </c>
      <c r="C976" s="26" t="s">
        <v>21</v>
      </c>
      <c r="D976" s="26" t="s">
        <v>59</v>
      </c>
      <c r="E976" s="26" t="s">
        <v>64</v>
      </c>
      <c r="F976" s="26" t="s">
        <v>66</v>
      </c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9">
        <f>AA977</f>
        <v>0</v>
      </c>
      <c r="AB976" s="9">
        <f t="shared" ref="AB976:CH976" si="2344">AB977</f>
        <v>422</v>
      </c>
      <c r="AC976" s="9">
        <f t="shared" si="2344"/>
        <v>0</v>
      </c>
      <c r="AD976" s="9">
        <f t="shared" si="2344"/>
        <v>0</v>
      </c>
      <c r="AE976" s="9">
        <f t="shared" si="2344"/>
        <v>422</v>
      </c>
      <c r="AF976" s="9">
        <f t="shared" si="2344"/>
        <v>0</v>
      </c>
      <c r="AG976" s="9">
        <f>AG977</f>
        <v>0</v>
      </c>
      <c r="AH976" s="9">
        <f t="shared" si="2344"/>
        <v>0</v>
      </c>
      <c r="AI976" s="9">
        <f t="shared" si="2344"/>
        <v>0</v>
      </c>
      <c r="AJ976" s="9">
        <f t="shared" si="2344"/>
        <v>0</v>
      </c>
      <c r="AK976" s="9">
        <f t="shared" si="2344"/>
        <v>422</v>
      </c>
      <c r="AL976" s="9">
        <f t="shared" si="2344"/>
        <v>0</v>
      </c>
      <c r="AM976" s="9">
        <f>AM977</f>
        <v>0</v>
      </c>
      <c r="AN976" s="9">
        <f t="shared" si="2344"/>
        <v>0</v>
      </c>
      <c r="AO976" s="9">
        <f t="shared" si="2344"/>
        <v>0</v>
      </c>
      <c r="AP976" s="9">
        <f t="shared" si="2344"/>
        <v>0</v>
      </c>
      <c r="AQ976" s="9">
        <f t="shared" si="2344"/>
        <v>422</v>
      </c>
      <c r="AR976" s="9">
        <f t="shared" si="2344"/>
        <v>0</v>
      </c>
      <c r="AS976" s="9">
        <f>AS977</f>
        <v>0</v>
      </c>
      <c r="AT976" s="9">
        <f t="shared" si="2344"/>
        <v>44</v>
      </c>
      <c r="AU976" s="9">
        <f t="shared" si="2344"/>
        <v>0</v>
      </c>
      <c r="AV976" s="9">
        <f t="shared" si="2344"/>
        <v>0</v>
      </c>
      <c r="AW976" s="9">
        <f t="shared" si="2344"/>
        <v>466</v>
      </c>
      <c r="AX976" s="9">
        <f t="shared" si="2344"/>
        <v>0</v>
      </c>
      <c r="AY976" s="9">
        <f>AY977</f>
        <v>0</v>
      </c>
      <c r="AZ976" s="9">
        <f t="shared" si="2344"/>
        <v>0</v>
      </c>
      <c r="BA976" s="9">
        <f t="shared" si="2344"/>
        <v>0</v>
      </c>
      <c r="BB976" s="9">
        <f t="shared" si="2344"/>
        <v>0</v>
      </c>
      <c r="BC976" s="9">
        <f t="shared" si="2344"/>
        <v>466</v>
      </c>
      <c r="BD976" s="9">
        <f t="shared" si="2344"/>
        <v>0</v>
      </c>
      <c r="BE976" s="9">
        <f>BE977</f>
        <v>0</v>
      </c>
      <c r="BF976" s="9">
        <f t="shared" si="2344"/>
        <v>0</v>
      </c>
      <c r="BG976" s="9">
        <f t="shared" si="2344"/>
        <v>0</v>
      </c>
      <c r="BH976" s="9">
        <f t="shared" si="2344"/>
        <v>0</v>
      </c>
      <c r="BI976" s="9">
        <f t="shared" si="2344"/>
        <v>466</v>
      </c>
      <c r="BJ976" s="9">
        <f t="shared" si="2344"/>
        <v>0</v>
      </c>
      <c r="BK976" s="9">
        <f>BK977</f>
        <v>0</v>
      </c>
      <c r="BL976" s="9">
        <f t="shared" si="2344"/>
        <v>0</v>
      </c>
      <c r="BM976" s="9">
        <f t="shared" si="2344"/>
        <v>0</v>
      </c>
      <c r="BN976" s="9">
        <f t="shared" si="2344"/>
        <v>0</v>
      </c>
      <c r="BO976" s="9">
        <f t="shared" si="2344"/>
        <v>466</v>
      </c>
      <c r="BP976" s="9">
        <f t="shared" si="2344"/>
        <v>0</v>
      </c>
      <c r="BQ976" s="9">
        <f>BQ977</f>
        <v>0</v>
      </c>
      <c r="BR976" s="9">
        <f t="shared" si="2344"/>
        <v>0</v>
      </c>
      <c r="BS976" s="9">
        <f t="shared" si="2344"/>
        <v>0</v>
      </c>
      <c r="BT976" s="9">
        <f t="shared" si="2344"/>
        <v>0</v>
      </c>
      <c r="BU976" s="9">
        <f t="shared" si="2344"/>
        <v>466</v>
      </c>
      <c r="BV976" s="9">
        <f t="shared" si="2344"/>
        <v>0</v>
      </c>
      <c r="BW976" s="9">
        <f>BW977</f>
        <v>0</v>
      </c>
      <c r="BX976" s="9">
        <f t="shared" si="2344"/>
        <v>0</v>
      </c>
      <c r="BY976" s="9">
        <f t="shared" si="2344"/>
        <v>0</v>
      </c>
      <c r="BZ976" s="9">
        <f t="shared" si="2344"/>
        <v>0</v>
      </c>
      <c r="CA976" s="9">
        <f t="shared" si="2344"/>
        <v>466</v>
      </c>
      <c r="CB976" s="9">
        <f t="shared" si="2344"/>
        <v>0</v>
      </c>
      <c r="CC976" s="9">
        <f>CC977</f>
        <v>0</v>
      </c>
      <c r="CD976" s="9">
        <f t="shared" si="2344"/>
        <v>0</v>
      </c>
      <c r="CE976" s="9">
        <f t="shared" si="2344"/>
        <v>0</v>
      </c>
      <c r="CF976" s="9">
        <f t="shared" si="2344"/>
        <v>0</v>
      </c>
      <c r="CG976" s="9">
        <f t="shared" si="2344"/>
        <v>466</v>
      </c>
      <c r="CH976" s="9">
        <f t="shared" si="2344"/>
        <v>0</v>
      </c>
    </row>
    <row r="977" spans="1:86" s="72" customFormat="1" ht="18.75" hidden="1" customHeight="1" x14ac:dyDescent="0.25">
      <c r="A977" s="25" t="s">
        <v>154</v>
      </c>
      <c r="B977" s="26" t="s">
        <v>436</v>
      </c>
      <c r="C977" s="26" t="s">
        <v>21</v>
      </c>
      <c r="D977" s="26" t="s">
        <v>59</v>
      </c>
      <c r="E977" s="26" t="s">
        <v>64</v>
      </c>
      <c r="F977" s="26" t="s">
        <v>612</v>
      </c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9">
        <v>422</v>
      </c>
      <c r="AC977" s="9"/>
      <c r="AD977" s="9"/>
      <c r="AE977" s="9">
        <f>Y977+AA977+AB977+AC977+AD977</f>
        <v>422</v>
      </c>
      <c r="AF977" s="9">
        <f>Z977+AD977</f>
        <v>0</v>
      </c>
      <c r="AG977" s="10"/>
      <c r="AH977" s="9"/>
      <c r="AI977" s="9"/>
      <c r="AJ977" s="9"/>
      <c r="AK977" s="9">
        <f>AE977+AG977+AH977+AI977+AJ977</f>
        <v>422</v>
      </c>
      <c r="AL977" s="9">
        <f>AF977+AJ977</f>
        <v>0</v>
      </c>
      <c r="AM977" s="10"/>
      <c r="AN977" s="9"/>
      <c r="AO977" s="9"/>
      <c r="AP977" s="9"/>
      <c r="AQ977" s="9">
        <f>AK977+AM977+AN977+AO977+AP977</f>
        <v>422</v>
      </c>
      <c r="AR977" s="9">
        <f>AL977+AP977</f>
        <v>0</v>
      </c>
      <c r="AS977" s="10"/>
      <c r="AT977" s="9">
        <v>44</v>
      </c>
      <c r="AU977" s="9"/>
      <c r="AV977" s="9"/>
      <c r="AW977" s="9">
        <f>AQ977+AS977+AT977+AU977+AV977</f>
        <v>466</v>
      </c>
      <c r="AX977" s="9">
        <f>AR977+AV977</f>
        <v>0</v>
      </c>
      <c r="AY977" s="10"/>
      <c r="AZ977" s="9"/>
      <c r="BA977" s="9"/>
      <c r="BB977" s="9"/>
      <c r="BC977" s="9">
        <f>AW977+AY977+AZ977+BA977+BB977</f>
        <v>466</v>
      </c>
      <c r="BD977" s="9">
        <f>AX977+BB977</f>
        <v>0</v>
      </c>
      <c r="BE977" s="10"/>
      <c r="BF977" s="9"/>
      <c r="BG977" s="9"/>
      <c r="BH977" s="9"/>
      <c r="BI977" s="9">
        <f>BC977+BE977+BF977+BG977+BH977</f>
        <v>466</v>
      </c>
      <c r="BJ977" s="9">
        <f>BD977+BH977</f>
        <v>0</v>
      </c>
      <c r="BK977" s="10"/>
      <c r="BL977" s="9"/>
      <c r="BM977" s="9"/>
      <c r="BN977" s="9"/>
      <c r="BO977" s="9">
        <f>BI977+BK977+BL977+BM977+BN977</f>
        <v>466</v>
      </c>
      <c r="BP977" s="9">
        <f>BJ977+BN977</f>
        <v>0</v>
      </c>
      <c r="BQ977" s="10"/>
      <c r="BR977" s="9"/>
      <c r="BS977" s="9"/>
      <c r="BT977" s="9"/>
      <c r="BU977" s="9">
        <f>BO977+BQ977+BR977+BS977+BT977</f>
        <v>466</v>
      </c>
      <c r="BV977" s="9">
        <f>BP977+BT977</f>
        <v>0</v>
      </c>
      <c r="BW977" s="10"/>
      <c r="BX977" s="9"/>
      <c r="BY977" s="9"/>
      <c r="BZ977" s="9"/>
      <c r="CA977" s="9">
        <f>BU977+BW977+BX977+BY977+BZ977</f>
        <v>466</v>
      </c>
      <c r="CB977" s="9">
        <f>BV977+BZ977</f>
        <v>0</v>
      </c>
      <c r="CC977" s="10"/>
      <c r="CD977" s="9"/>
      <c r="CE977" s="9"/>
      <c r="CF977" s="9"/>
      <c r="CG977" s="9">
        <f>CA977+CC977+CD977+CE977+CF977</f>
        <v>466</v>
      </c>
      <c r="CH977" s="9">
        <f>CB977+CF977</f>
        <v>0</v>
      </c>
    </row>
    <row r="978" spans="1:86" s="72" customFormat="1" ht="33" hidden="1" x14ac:dyDescent="0.25">
      <c r="A978" s="38" t="s">
        <v>395</v>
      </c>
      <c r="B978" s="26" t="s">
        <v>436</v>
      </c>
      <c r="C978" s="26" t="s">
        <v>21</v>
      </c>
      <c r="D978" s="26" t="s">
        <v>59</v>
      </c>
      <c r="E978" s="30" t="s">
        <v>614</v>
      </c>
      <c r="F978" s="31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9"/>
      <c r="AC978" s="9"/>
      <c r="AD978" s="9"/>
      <c r="AE978" s="9"/>
      <c r="AF978" s="9"/>
      <c r="AG978" s="10"/>
      <c r="AH978" s="9"/>
      <c r="AI978" s="9"/>
      <c r="AJ978" s="9"/>
      <c r="AK978" s="9"/>
      <c r="AL978" s="9"/>
      <c r="AM978" s="10"/>
      <c r="AN978" s="9"/>
      <c r="AO978" s="9"/>
      <c r="AP978" s="9"/>
      <c r="AQ978" s="9"/>
      <c r="AR978" s="9"/>
      <c r="AS978" s="10"/>
      <c r="AT978" s="9"/>
      <c r="AU978" s="9"/>
      <c r="AV978" s="9"/>
      <c r="AW978" s="9"/>
      <c r="AX978" s="9"/>
      <c r="AY978" s="10"/>
      <c r="AZ978" s="9"/>
      <c r="BA978" s="9"/>
      <c r="BB978" s="9"/>
      <c r="BC978" s="9"/>
      <c r="BD978" s="9"/>
      <c r="BE978" s="10"/>
      <c r="BF978" s="9"/>
      <c r="BG978" s="9"/>
      <c r="BH978" s="9"/>
      <c r="BI978" s="9"/>
      <c r="BJ978" s="9"/>
      <c r="BK978" s="10"/>
      <c r="BL978" s="9"/>
      <c r="BM978" s="9"/>
      <c r="BN978" s="9"/>
      <c r="BO978" s="9"/>
      <c r="BP978" s="9"/>
      <c r="BQ978" s="10"/>
      <c r="BR978" s="9"/>
      <c r="BS978" s="9"/>
      <c r="BT978" s="9"/>
      <c r="BU978" s="9"/>
      <c r="BV978" s="9"/>
      <c r="BW978" s="10"/>
      <c r="BX978" s="9"/>
      <c r="BY978" s="9"/>
      <c r="BZ978" s="9"/>
      <c r="CA978" s="9"/>
      <c r="CB978" s="9"/>
      <c r="CC978" s="10">
        <f>CC979</f>
        <v>0</v>
      </c>
      <c r="CD978" s="10">
        <f t="shared" ref="CD978:CH980" si="2345">CD979</f>
        <v>0</v>
      </c>
      <c r="CE978" s="10">
        <f t="shared" si="2345"/>
        <v>0</v>
      </c>
      <c r="CF978" s="9">
        <f t="shared" si="2345"/>
        <v>159</v>
      </c>
      <c r="CG978" s="9">
        <f t="shared" si="2345"/>
        <v>159</v>
      </c>
      <c r="CH978" s="9">
        <f t="shared" si="2345"/>
        <v>159</v>
      </c>
    </row>
    <row r="979" spans="1:86" s="72" customFormat="1" ht="33" hidden="1" x14ac:dyDescent="0.25">
      <c r="A979" s="38" t="s">
        <v>396</v>
      </c>
      <c r="B979" s="26" t="s">
        <v>436</v>
      </c>
      <c r="C979" s="26" t="s">
        <v>21</v>
      </c>
      <c r="D979" s="26" t="s">
        <v>59</v>
      </c>
      <c r="E979" s="30" t="s">
        <v>865</v>
      </c>
      <c r="F979" s="31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9"/>
      <c r="AC979" s="9"/>
      <c r="AD979" s="9"/>
      <c r="AE979" s="9"/>
      <c r="AF979" s="9"/>
      <c r="AG979" s="10"/>
      <c r="AH979" s="9"/>
      <c r="AI979" s="9"/>
      <c r="AJ979" s="9"/>
      <c r="AK979" s="9"/>
      <c r="AL979" s="9"/>
      <c r="AM979" s="10"/>
      <c r="AN979" s="9"/>
      <c r="AO979" s="9"/>
      <c r="AP979" s="9"/>
      <c r="AQ979" s="9"/>
      <c r="AR979" s="9"/>
      <c r="AS979" s="10"/>
      <c r="AT979" s="9"/>
      <c r="AU979" s="9"/>
      <c r="AV979" s="9"/>
      <c r="AW979" s="9"/>
      <c r="AX979" s="9"/>
      <c r="AY979" s="10"/>
      <c r="AZ979" s="9"/>
      <c r="BA979" s="9"/>
      <c r="BB979" s="9"/>
      <c r="BC979" s="9"/>
      <c r="BD979" s="9"/>
      <c r="BE979" s="10"/>
      <c r="BF979" s="9"/>
      <c r="BG979" s="9"/>
      <c r="BH979" s="9"/>
      <c r="BI979" s="9"/>
      <c r="BJ979" s="9"/>
      <c r="BK979" s="10"/>
      <c r="BL979" s="9"/>
      <c r="BM979" s="9"/>
      <c r="BN979" s="9"/>
      <c r="BO979" s="9"/>
      <c r="BP979" s="9"/>
      <c r="BQ979" s="10"/>
      <c r="BR979" s="9"/>
      <c r="BS979" s="9"/>
      <c r="BT979" s="9"/>
      <c r="BU979" s="9"/>
      <c r="BV979" s="9"/>
      <c r="BW979" s="10"/>
      <c r="BX979" s="9"/>
      <c r="BY979" s="9"/>
      <c r="BZ979" s="9"/>
      <c r="CA979" s="9"/>
      <c r="CB979" s="9"/>
      <c r="CC979" s="10">
        <f>CC980</f>
        <v>0</v>
      </c>
      <c r="CD979" s="10">
        <f t="shared" si="2345"/>
        <v>0</v>
      </c>
      <c r="CE979" s="10">
        <f t="shared" si="2345"/>
        <v>0</v>
      </c>
      <c r="CF979" s="9">
        <f t="shared" si="2345"/>
        <v>159</v>
      </c>
      <c r="CG979" s="9">
        <f t="shared" si="2345"/>
        <v>159</v>
      </c>
      <c r="CH979" s="9">
        <f t="shared" si="2345"/>
        <v>159</v>
      </c>
    </row>
    <row r="980" spans="1:86" s="72" customFormat="1" ht="18.75" hidden="1" customHeight="1" x14ac:dyDescent="0.25">
      <c r="A980" s="25" t="s">
        <v>65</v>
      </c>
      <c r="B980" s="26" t="s">
        <v>436</v>
      </c>
      <c r="C980" s="26" t="s">
        <v>21</v>
      </c>
      <c r="D980" s="26" t="s">
        <v>59</v>
      </c>
      <c r="E980" s="30" t="s">
        <v>865</v>
      </c>
      <c r="F980" s="31">
        <v>800</v>
      </c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9"/>
      <c r="AC980" s="9"/>
      <c r="AD980" s="9"/>
      <c r="AE980" s="9"/>
      <c r="AF980" s="9"/>
      <c r="AG980" s="10"/>
      <c r="AH980" s="9"/>
      <c r="AI980" s="9"/>
      <c r="AJ980" s="9"/>
      <c r="AK980" s="9"/>
      <c r="AL980" s="9"/>
      <c r="AM980" s="10"/>
      <c r="AN980" s="9"/>
      <c r="AO980" s="9"/>
      <c r="AP980" s="9"/>
      <c r="AQ980" s="9"/>
      <c r="AR980" s="9"/>
      <c r="AS980" s="10"/>
      <c r="AT980" s="9"/>
      <c r="AU980" s="9"/>
      <c r="AV980" s="9"/>
      <c r="AW980" s="9"/>
      <c r="AX980" s="9"/>
      <c r="AY980" s="10"/>
      <c r="AZ980" s="9"/>
      <c r="BA980" s="9"/>
      <c r="BB980" s="9"/>
      <c r="BC980" s="9"/>
      <c r="BD980" s="9"/>
      <c r="BE980" s="10"/>
      <c r="BF980" s="9"/>
      <c r="BG980" s="9"/>
      <c r="BH980" s="9"/>
      <c r="BI980" s="9"/>
      <c r="BJ980" s="9"/>
      <c r="BK980" s="10"/>
      <c r="BL980" s="9"/>
      <c r="BM980" s="9"/>
      <c r="BN980" s="9"/>
      <c r="BO980" s="9"/>
      <c r="BP980" s="9"/>
      <c r="BQ980" s="10"/>
      <c r="BR980" s="9"/>
      <c r="BS980" s="9"/>
      <c r="BT980" s="9"/>
      <c r="BU980" s="9"/>
      <c r="BV980" s="9"/>
      <c r="BW980" s="10"/>
      <c r="BX980" s="9"/>
      <c r="BY980" s="9"/>
      <c r="BZ980" s="9"/>
      <c r="CA980" s="9"/>
      <c r="CB980" s="9"/>
      <c r="CC980" s="10">
        <f>CC981</f>
        <v>0</v>
      </c>
      <c r="CD980" s="10">
        <f t="shared" si="2345"/>
        <v>0</v>
      </c>
      <c r="CE980" s="10">
        <f t="shared" si="2345"/>
        <v>0</v>
      </c>
      <c r="CF980" s="9">
        <f t="shared" si="2345"/>
        <v>159</v>
      </c>
      <c r="CG980" s="9">
        <f t="shared" si="2345"/>
        <v>159</v>
      </c>
      <c r="CH980" s="9">
        <f t="shared" si="2345"/>
        <v>159</v>
      </c>
    </row>
    <row r="981" spans="1:86" s="72" customFormat="1" hidden="1" x14ac:dyDescent="0.25">
      <c r="A981" s="25" t="s">
        <v>154</v>
      </c>
      <c r="B981" s="26" t="s">
        <v>436</v>
      </c>
      <c r="C981" s="26" t="s">
        <v>21</v>
      </c>
      <c r="D981" s="26" t="s">
        <v>59</v>
      </c>
      <c r="E981" s="30" t="s">
        <v>865</v>
      </c>
      <c r="F981" s="31">
        <v>830</v>
      </c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9">
        <v>159</v>
      </c>
      <c r="CG981" s="9">
        <f>CA981+CC981+CD981+CE981+CF981</f>
        <v>159</v>
      </c>
      <c r="CH981" s="9">
        <f>CB981+CF981</f>
        <v>159</v>
      </c>
    </row>
    <row r="982" spans="1:86" s="72" customFormat="1" hidden="1" x14ac:dyDescent="0.25">
      <c r="A982" s="25"/>
      <c r="B982" s="26"/>
      <c r="C982" s="26"/>
      <c r="D982" s="26"/>
      <c r="E982" s="30"/>
      <c r="F982" s="31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</row>
    <row r="983" spans="1:86" ht="27" hidden="1" customHeight="1" x14ac:dyDescent="0.3">
      <c r="A983" s="23" t="s">
        <v>74</v>
      </c>
      <c r="B983" s="52">
        <v>914</v>
      </c>
      <c r="C983" s="24" t="s">
        <v>28</v>
      </c>
      <c r="D983" s="24" t="s">
        <v>75</v>
      </c>
      <c r="E983" s="24"/>
      <c r="F983" s="7"/>
      <c r="G983" s="15">
        <f>G984+G996</f>
        <v>17235</v>
      </c>
      <c r="H983" s="15">
        <f t="shared" ref="H983:N983" si="2346">H984+H996</f>
        <v>0</v>
      </c>
      <c r="I983" s="15">
        <f t="shared" si="2346"/>
        <v>0</v>
      </c>
      <c r="J983" s="15">
        <f t="shared" si="2346"/>
        <v>0</v>
      </c>
      <c r="K983" s="15">
        <f t="shared" si="2346"/>
        <v>0</v>
      </c>
      <c r="L983" s="15">
        <f t="shared" si="2346"/>
        <v>0</v>
      </c>
      <c r="M983" s="15">
        <f t="shared" si="2346"/>
        <v>17235</v>
      </c>
      <c r="N983" s="15">
        <f t="shared" si="2346"/>
        <v>0</v>
      </c>
      <c r="O983" s="15">
        <f t="shared" ref="O983:T983" si="2347">O984+O996</f>
        <v>-225</v>
      </c>
      <c r="P983" s="15">
        <f t="shared" si="2347"/>
        <v>0</v>
      </c>
      <c r="Q983" s="15">
        <f t="shared" si="2347"/>
        <v>0</v>
      </c>
      <c r="R983" s="15">
        <f t="shared" si="2347"/>
        <v>0</v>
      </c>
      <c r="S983" s="15">
        <f t="shared" si="2347"/>
        <v>17010</v>
      </c>
      <c r="T983" s="15">
        <f t="shared" si="2347"/>
        <v>0</v>
      </c>
      <c r="U983" s="15">
        <f t="shared" ref="U983:Z983" si="2348">U984+U996</f>
        <v>0</v>
      </c>
      <c r="V983" s="15">
        <f t="shared" si="2348"/>
        <v>0</v>
      </c>
      <c r="W983" s="15">
        <f t="shared" si="2348"/>
        <v>0</v>
      </c>
      <c r="X983" s="15">
        <f t="shared" si="2348"/>
        <v>0</v>
      </c>
      <c r="Y983" s="15">
        <f t="shared" si="2348"/>
        <v>17010</v>
      </c>
      <c r="Z983" s="15">
        <f t="shared" si="2348"/>
        <v>0</v>
      </c>
      <c r="AA983" s="15">
        <f t="shared" ref="AA983:AF983" si="2349">AA984+AA996</f>
        <v>0</v>
      </c>
      <c r="AB983" s="15">
        <f t="shared" si="2349"/>
        <v>24240</v>
      </c>
      <c r="AC983" s="15">
        <f t="shared" si="2349"/>
        <v>0</v>
      </c>
      <c r="AD983" s="15">
        <f t="shared" si="2349"/>
        <v>0</v>
      </c>
      <c r="AE983" s="15">
        <f t="shared" si="2349"/>
        <v>41250</v>
      </c>
      <c r="AF983" s="15">
        <f t="shared" si="2349"/>
        <v>0</v>
      </c>
      <c r="AG983" s="15">
        <f t="shared" ref="AG983:AL983" si="2350">AG984+AG996</f>
        <v>0</v>
      </c>
      <c r="AH983" s="15">
        <f t="shared" si="2350"/>
        <v>558</v>
      </c>
      <c r="AI983" s="15">
        <f t="shared" si="2350"/>
        <v>0</v>
      </c>
      <c r="AJ983" s="15">
        <f t="shared" si="2350"/>
        <v>0</v>
      </c>
      <c r="AK983" s="15">
        <f t="shared" si="2350"/>
        <v>41808</v>
      </c>
      <c r="AL983" s="15">
        <f t="shared" si="2350"/>
        <v>0</v>
      </c>
      <c r="AM983" s="15">
        <f t="shared" ref="AM983:AR983" si="2351">AM984+AM996</f>
        <v>-558</v>
      </c>
      <c r="AN983" s="15">
        <f t="shared" si="2351"/>
        <v>0</v>
      </c>
      <c r="AO983" s="15">
        <f t="shared" si="2351"/>
        <v>0</v>
      </c>
      <c r="AP983" s="15">
        <f t="shared" si="2351"/>
        <v>0</v>
      </c>
      <c r="AQ983" s="15">
        <f t="shared" si="2351"/>
        <v>41250</v>
      </c>
      <c r="AR983" s="15">
        <f t="shared" si="2351"/>
        <v>0</v>
      </c>
      <c r="AS983" s="15">
        <f t="shared" ref="AS983:AX983" si="2352">AS984+AS996</f>
        <v>-4821</v>
      </c>
      <c r="AT983" s="15">
        <f t="shared" si="2352"/>
        <v>0</v>
      </c>
      <c r="AU983" s="15">
        <f t="shared" si="2352"/>
        <v>-152</v>
      </c>
      <c r="AV983" s="15">
        <f t="shared" si="2352"/>
        <v>0</v>
      </c>
      <c r="AW983" s="15">
        <f t="shared" si="2352"/>
        <v>36277</v>
      </c>
      <c r="AX983" s="15">
        <f t="shared" si="2352"/>
        <v>0</v>
      </c>
      <c r="AY983" s="15">
        <f t="shared" ref="AY983:BD983" si="2353">AY984+AY996</f>
        <v>-58</v>
      </c>
      <c r="AZ983" s="15">
        <f t="shared" si="2353"/>
        <v>0</v>
      </c>
      <c r="BA983" s="15">
        <f t="shared" si="2353"/>
        <v>0</v>
      </c>
      <c r="BB983" s="15">
        <f t="shared" si="2353"/>
        <v>0</v>
      </c>
      <c r="BC983" s="15">
        <f t="shared" si="2353"/>
        <v>36219</v>
      </c>
      <c r="BD983" s="15">
        <f t="shared" si="2353"/>
        <v>0</v>
      </c>
      <c r="BE983" s="15">
        <f t="shared" ref="BE983:BJ983" si="2354">BE984+BE996</f>
        <v>0</v>
      </c>
      <c r="BF983" s="15">
        <f t="shared" si="2354"/>
        <v>0</v>
      </c>
      <c r="BG983" s="15">
        <f t="shared" si="2354"/>
        <v>0</v>
      </c>
      <c r="BH983" s="15">
        <f t="shared" si="2354"/>
        <v>0</v>
      </c>
      <c r="BI983" s="15">
        <f t="shared" si="2354"/>
        <v>36219</v>
      </c>
      <c r="BJ983" s="15">
        <f t="shared" si="2354"/>
        <v>0</v>
      </c>
      <c r="BK983" s="15">
        <f t="shared" ref="BK983:BP983" si="2355">BK984+BK996</f>
        <v>0</v>
      </c>
      <c r="BL983" s="15">
        <f t="shared" si="2355"/>
        <v>0</v>
      </c>
      <c r="BM983" s="15">
        <f t="shared" si="2355"/>
        <v>0</v>
      </c>
      <c r="BN983" s="15">
        <f t="shared" si="2355"/>
        <v>0</v>
      </c>
      <c r="BO983" s="15">
        <f t="shared" si="2355"/>
        <v>36219</v>
      </c>
      <c r="BP983" s="15">
        <f t="shared" si="2355"/>
        <v>0</v>
      </c>
      <c r="BQ983" s="15">
        <f t="shared" ref="BQ983:BV983" si="2356">BQ984+BQ996</f>
        <v>-600</v>
      </c>
      <c r="BR983" s="15">
        <f t="shared" si="2356"/>
        <v>0</v>
      </c>
      <c r="BS983" s="15">
        <f t="shared" si="2356"/>
        <v>0</v>
      </c>
      <c r="BT983" s="15">
        <f t="shared" si="2356"/>
        <v>0</v>
      </c>
      <c r="BU983" s="15">
        <f t="shared" si="2356"/>
        <v>35619</v>
      </c>
      <c r="BV983" s="15">
        <f t="shared" si="2356"/>
        <v>0</v>
      </c>
      <c r="BW983" s="15">
        <f t="shared" ref="BW983:CB983" si="2357">BW984+BW996</f>
        <v>0</v>
      </c>
      <c r="BX983" s="15">
        <f t="shared" si="2357"/>
        <v>149</v>
      </c>
      <c r="BY983" s="15">
        <f t="shared" si="2357"/>
        <v>0</v>
      </c>
      <c r="BZ983" s="15">
        <f t="shared" si="2357"/>
        <v>0</v>
      </c>
      <c r="CA983" s="15">
        <f t="shared" si="2357"/>
        <v>35768</v>
      </c>
      <c r="CB983" s="15">
        <f t="shared" si="2357"/>
        <v>0</v>
      </c>
      <c r="CC983" s="15">
        <f t="shared" ref="CC983:CH983" si="2358">CC984+CC996</f>
        <v>0</v>
      </c>
      <c r="CD983" s="15">
        <f t="shared" si="2358"/>
        <v>0</v>
      </c>
      <c r="CE983" s="15">
        <f t="shared" si="2358"/>
        <v>0</v>
      </c>
      <c r="CF983" s="15">
        <f t="shared" si="2358"/>
        <v>0</v>
      </c>
      <c r="CG983" s="15">
        <f t="shared" si="2358"/>
        <v>35768</v>
      </c>
      <c r="CH983" s="15">
        <f t="shared" si="2358"/>
        <v>0</v>
      </c>
    </row>
    <row r="984" spans="1:86" ht="49.5" hidden="1" x14ac:dyDescent="0.25">
      <c r="A984" s="25" t="s">
        <v>437</v>
      </c>
      <c r="B984" s="26">
        <v>914</v>
      </c>
      <c r="C984" s="26" t="s">
        <v>28</v>
      </c>
      <c r="D984" s="26" t="s">
        <v>75</v>
      </c>
      <c r="E984" s="26" t="s">
        <v>438</v>
      </c>
      <c r="F984" s="26"/>
      <c r="G984" s="8">
        <f>G989+G985</f>
        <v>14924</v>
      </c>
      <c r="H984" s="8">
        <f t="shared" ref="H984:N984" si="2359">H989+H985</f>
        <v>0</v>
      </c>
      <c r="I984" s="8">
        <f t="shared" si="2359"/>
        <v>0</v>
      </c>
      <c r="J984" s="8">
        <f t="shared" si="2359"/>
        <v>0</v>
      </c>
      <c r="K984" s="8">
        <f t="shared" si="2359"/>
        <v>0</v>
      </c>
      <c r="L984" s="8">
        <f t="shared" si="2359"/>
        <v>0</v>
      </c>
      <c r="M984" s="8">
        <f t="shared" si="2359"/>
        <v>14924</v>
      </c>
      <c r="N984" s="8">
        <f t="shared" si="2359"/>
        <v>0</v>
      </c>
      <c r="O984" s="8">
        <f t="shared" ref="O984:T984" si="2360">O989+O985</f>
        <v>-225</v>
      </c>
      <c r="P984" s="8">
        <f t="shared" si="2360"/>
        <v>0</v>
      </c>
      <c r="Q984" s="8">
        <f t="shared" si="2360"/>
        <v>0</v>
      </c>
      <c r="R984" s="8">
        <f t="shared" si="2360"/>
        <v>0</v>
      </c>
      <c r="S984" s="8">
        <f t="shared" si="2360"/>
        <v>14699</v>
      </c>
      <c r="T984" s="8">
        <f t="shared" si="2360"/>
        <v>0</v>
      </c>
      <c r="U984" s="8">
        <f t="shared" ref="U984:Z984" si="2361">U989+U985</f>
        <v>0</v>
      </c>
      <c r="V984" s="8">
        <f t="shared" si="2361"/>
        <v>0</v>
      </c>
      <c r="W984" s="8">
        <f t="shared" si="2361"/>
        <v>0</v>
      </c>
      <c r="X984" s="8">
        <f t="shared" si="2361"/>
        <v>0</v>
      </c>
      <c r="Y984" s="8">
        <f t="shared" si="2361"/>
        <v>14699</v>
      </c>
      <c r="Z984" s="8">
        <f t="shared" si="2361"/>
        <v>0</v>
      </c>
      <c r="AA984" s="8">
        <f t="shared" ref="AA984:AF984" si="2362">AA989+AA985</f>
        <v>0</v>
      </c>
      <c r="AB984" s="8">
        <f t="shared" si="2362"/>
        <v>24240</v>
      </c>
      <c r="AC984" s="8">
        <f t="shared" si="2362"/>
        <v>0</v>
      </c>
      <c r="AD984" s="8">
        <f t="shared" si="2362"/>
        <v>0</v>
      </c>
      <c r="AE984" s="8">
        <f t="shared" si="2362"/>
        <v>38939</v>
      </c>
      <c r="AF984" s="8">
        <f t="shared" si="2362"/>
        <v>0</v>
      </c>
      <c r="AG984" s="8">
        <f t="shared" ref="AG984:AL984" si="2363">AG989+AG985</f>
        <v>0</v>
      </c>
      <c r="AH984" s="8">
        <f t="shared" si="2363"/>
        <v>0</v>
      </c>
      <c r="AI984" s="8">
        <f t="shared" si="2363"/>
        <v>0</v>
      </c>
      <c r="AJ984" s="8">
        <f t="shared" si="2363"/>
        <v>0</v>
      </c>
      <c r="AK984" s="8">
        <f t="shared" si="2363"/>
        <v>38939</v>
      </c>
      <c r="AL984" s="8">
        <f t="shared" si="2363"/>
        <v>0</v>
      </c>
      <c r="AM984" s="8">
        <f t="shared" ref="AM984:AR984" si="2364">AM989+AM985</f>
        <v>0</v>
      </c>
      <c r="AN984" s="8">
        <f t="shared" si="2364"/>
        <v>0</v>
      </c>
      <c r="AO984" s="8">
        <f t="shared" si="2364"/>
        <v>0</v>
      </c>
      <c r="AP984" s="8">
        <f t="shared" si="2364"/>
        <v>0</v>
      </c>
      <c r="AQ984" s="8">
        <f t="shared" si="2364"/>
        <v>38939</v>
      </c>
      <c r="AR984" s="8">
        <f t="shared" si="2364"/>
        <v>0</v>
      </c>
      <c r="AS984" s="8">
        <f t="shared" ref="AS984:AX984" si="2365">AS989+AS985</f>
        <v>-4821</v>
      </c>
      <c r="AT984" s="8">
        <f t="shared" si="2365"/>
        <v>0</v>
      </c>
      <c r="AU984" s="8">
        <f t="shared" si="2365"/>
        <v>0</v>
      </c>
      <c r="AV984" s="8">
        <f t="shared" si="2365"/>
        <v>0</v>
      </c>
      <c r="AW984" s="8">
        <f t="shared" si="2365"/>
        <v>34118</v>
      </c>
      <c r="AX984" s="8">
        <f t="shared" si="2365"/>
        <v>0</v>
      </c>
      <c r="AY984" s="8">
        <f t="shared" ref="AY984:BD984" si="2366">AY989+AY985</f>
        <v>-58</v>
      </c>
      <c r="AZ984" s="8">
        <f t="shared" si="2366"/>
        <v>0</v>
      </c>
      <c r="BA984" s="8">
        <f t="shared" si="2366"/>
        <v>0</v>
      </c>
      <c r="BB984" s="8">
        <f t="shared" si="2366"/>
        <v>0</v>
      </c>
      <c r="BC984" s="8">
        <f t="shared" si="2366"/>
        <v>34060</v>
      </c>
      <c r="BD984" s="8">
        <f t="shared" si="2366"/>
        <v>0</v>
      </c>
      <c r="BE984" s="8">
        <f t="shared" ref="BE984:BJ984" si="2367">BE989+BE985</f>
        <v>0</v>
      </c>
      <c r="BF984" s="8">
        <f t="shared" si="2367"/>
        <v>0</v>
      </c>
      <c r="BG984" s="8">
        <f t="shared" si="2367"/>
        <v>0</v>
      </c>
      <c r="BH984" s="8">
        <f t="shared" si="2367"/>
        <v>0</v>
      </c>
      <c r="BI984" s="8">
        <f t="shared" si="2367"/>
        <v>34060</v>
      </c>
      <c r="BJ984" s="8">
        <f t="shared" si="2367"/>
        <v>0</v>
      </c>
      <c r="BK984" s="8">
        <f t="shared" ref="BK984:BP984" si="2368">BK989+BK985</f>
        <v>0</v>
      </c>
      <c r="BL984" s="8">
        <f t="shared" si="2368"/>
        <v>0</v>
      </c>
      <c r="BM984" s="8">
        <f t="shared" si="2368"/>
        <v>0</v>
      </c>
      <c r="BN984" s="8">
        <f t="shared" si="2368"/>
        <v>0</v>
      </c>
      <c r="BO984" s="8">
        <f t="shared" si="2368"/>
        <v>34060</v>
      </c>
      <c r="BP984" s="8">
        <f t="shared" si="2368"/>
        <v>0</v>
      </c>
      <c r="BQ984" s="8">
        <f t="shared" ref="BQ984:BV984" si="2369">BQ989+BQ985</f>
        <v>-600</v>
      </c>
      <c r="BR984" s="8">
        <f t="shared" si="2369"/>
        <v>0</v>
      </c>
      <c r="BS984" s="8">
        <f t="shared" si="2369"/>
        <v>0</v>
      </c>
      <c r="BT984" s="8">
        <f t="shared" si="2369"/>
        <v>0</v>
      </c>
      <c r="BU984" s="8">
        <f t="shared" si="2369"/>
        <v>33460</v>
      </c>
      <c r="BV984" s="8">
        <f t="shared" si="2369"/>
        <v>0</v>
      </c>
      <c r="BW984" s="8">
        <f t="shared" ref="BW984:CB984" si="2370">BW989+BW985</f>
        <v>0</v>
      </c>
      <c r="BX984" s="8">
        <f t="shared" si="2370"/>
        <v>149</v>
      </c>
      <c r="BY984" s="8">
        <f t="shared" si="2370"/>
        <v>0</v>
      </c>
      <c r="BZ984" s="8">
        <f t="shared" si="2370"/>
        <v>0</v>
      </c>
      <c r="CA984" s="8">
        <f t="shared" si="2370"/>
        <v>33609</v>
      </c>
      <c r="CB984" s="8">
        <f t="shared" si="2370"/>
        <v>0</v>
      </c>
      <c r="CC984" s="8">
        <f t="shared" ref="CC984:CH984" si="2371">CC989+CC985</f>
        <v>0</v>
      </c>
      <c r="CD984" s="8">
        <f t="shared" si="2371"/>
        <v>0</v>
      </c>
      <c r="CE984" s="8">
        <f t="shared" si="2371"/>
        <v>0</v>
      </c>
      <c r="CF984" s="8">
        <f t="shared" si="2371"/>
        <v>0</v>
      </c>
      <c r="CG984" s="8">
        <f t="shared" si="2371"/>
        <v>33609</v>
      </c>
      <c r="CH984" s="8">
        <f t="shared" si="2371"/>
        <v>0</v>
      </c>
    </row>
    <row r="985" spans="1:86" ht="33" hidden="1" x14ac:dyDescent="0.25">
      <c r="A985" s="25" t="s">
        <v>76</v>
      </c>
      <c r="B985" s="26">
        <v>914</v>
      </c>
      <c r="C985" s="26" t="s">
        <v>28</v>
      </c>
      <c r="D985" s="26" t="s">
        <v>176</v>
      </c>
      <c r="E985" s="26" t="s">
        <v>630</v>
      </c>
      <c r="F985" s="26"/>
      <c r="G985" s="11">
        <f t="shared" ref="G985:V987" si="2372">G986</f>
        <v>8953</v>
      </c>
      <c r="H985" s="11">
        <f t="shared" si="2372"/>
        <v>0</v>
      </c>
      <c r="I985" s="11">
        <f t="shared" si="2372"/>
        <v>0</v>
      </c>
      <c r="J985" s="11">
        <f t="shared" si="2372"/>
        <v>0</v>
      </c>
      <c r="K985" s="11">
        <f t="shared" si="2372"/>
        <v>0</v>
      </c>
      <c r="L985" s="11">
        <f t="shared" si="2372"/>
        <v>0</v>
      </c>
      <c r="M985" s="11">
        <f t="shared" si="2372"/>
        <v>8953</v>
      </c>
      <c r="N985" s="11">
        <f t="shared" si="2372"/>
        <v>0</v>
      </c>
      <c r="O985" s="11">
        <f t="shared" si="2372"/>
        <v>0</v>
      </c>
      <c r="P985" s="11">
        <f t="shared" si="2372"/>
        <v>0</v>
      </c>
      <c r="Q985" s="11">
        <f t="shared" si="2372"/>
        <v>0</v>
      </c>
      <c r="R985" s="11">
        <f t="shared" si="2372"/>
        <v>0</v>
      </c>
      <c r="S985" s="11">
        <f t="shared" si="2372"/>
        <v>8953</v>
      </c>
      <c r="T985" s="11">
        <f t="shared" si="2372"/>
        <v>0</v>
      </c>
      <c r="U985" s="11">
        <f t="shared" si="2372"/>
        <v>0</v>
      </c>
      <c r="V985" s="11">
        <f t="shared" si="2372"/>
        <v>0</v>
      </c>
      <c r="W985" s="11">
        <f t="shared" ref="U985:AJ987" si="2373">W986</f>
        <v>0</v>
      </c>
      <c r="X985" s="11">
        <f t="shared" si="2373"/>
        <v>0</v>
      </c>
      <c r="Y985" s="11">
        <f t="shared" si="2373"/>
        <v>8953</v>
      </c>
      <c r="Z985" s="11">
        <f t="shared" si="2373"/>
        <v>0</v>
      </c>
      <c r="AA985" s="11">
        <f t="shared" si="2373"/>
        <v>0</v>
      </c>
      <c r="AB985" s="11">
        <f t="shared" si="2373"/>
        <v>0</v>
      </c>
      <c r="AC985" s="11">
        <f t="shared" si="2373"/>
        <v>0</v>
      </c>
      <c r="AD985" s="11">
        <f t="shared" si="2373"/>
        <v>0</v>
      </c>
      <c r="AE985" s="11">
        <f t="shared" si="2373"/>
        <v>8953</v>
      </c>
      <c r="AF985" s="11">
        <f t="shared" si="2373"/>
        <v>0</v>
      </c>
      <c r="AG985" s="11">
        <f t="shared" si="2373"/>
        <v>0</v>
      </c>
      <c r="AH985" s="11">
        <f t="shared" si="2373"/>
        <v>0</v>
      </c>
      <c r="AI985" s="11">
        <f t="shared" si="2373"/>
        <v>0</v>
      </c>
      <c r="AJ985" s="11">
        <f t="shared" si="2373"/>
        <v>0</v>
      </c>
      <c r="AK985" s="11">
        <f t="shared" ref="AG985:AV987" si="2374">AK986</f>
        <v>8953</v>
      </c>
      <c r="AL985" s="11">
        <f t="shared" si="2374"/>
        <v>0</v>
      </c>
      <c r="AM985" s="11">
        <f t="shared" si="2374"/>
        <v>0</v>
      </c>
      <c r="AN985" s="11">
        <f t="shared" si="2374"/>
        <v>0</v>
      </c>
      <c r="AO985" s="11">
        <f t="shared" si="2374"/>
        <v>0</v>
      </c>
      <c r="AP985" s="11">
        <f t="shared" si="2374"/>
        <v>0</v>
      </c>
      <c r="AQ985" s="11">
        <f t="shared" si="2374"/>
        <v>8953</v>
      </c>
      <c r="AR985" s="11">
        <f t="shared" si="2374"/>
        <v>0</v>
      </c>
      <c r="AS985" s="11">
        <f t="shared" si="2374"/>
        <v>0</v>
      </c>
      <c r="AT985" s="11">
        <f t="shared" si="2374"/>
        <v>0</v>
      </c>
      <c r="AU985" s="11">
        <f t="shared" si="2374"/>
        <v>0</v>
      </c>
      <c r="AV985" s="11">
        <f t="shared" si="2374"/>
        <v>0</v>
      </c>
      <c r="AW985" s="11">
        <f t="shared" ref="AS985:BH987" si="2375">AW986</f>
        <v>8953</v>
      </c>
      <c r="AX985" s="11">
        <f t="shared" si="2375"/>
        <v>0</v>
      </c>
      <c r="AY985" s="11">
        <f t="shared" si="2375"/>
        <v>-58</v>
      </c>
      <c r="AZ985" s="11">
        <f t="shared" si="2375"/>
        <v>0</v>
      </c>
      <c r="BA985" s="11">
        <f t="shared" si="2375"/>
        <v>0</v>
      </c>
      <c r="BB985" s="11">
        <f t="shared" si="2375"/>
        <v>0</v>
      </c>
      <c r="BC985" s="11">
        <f t="shared" si="2375"/>
        <v>8895</v>
      </c>
      <c r="BD985" s="11">
        <f t="shared" si="2375"/>
        <v>0</v>
      </c>
      <c r="BE985" s="11">
        <f t="shared" si="2375"/>
        <v>0</v>
      </c>
      <c r="BF985" s="11">
        <f t="shared" si="2375"/>
        <v>0</v>
      </c>
      <c r="BG985" s="11">
        <f t="shared" si="2375"/>
        <v>0</v>
      </c>
      <c r="BH985" s="11">
        <f t="shared" si="2375"/>
        <v>0</v>
      </c>
      <c r="BI985" s="11">
        <f t="shared" ref="BE985:BT987" si="2376">BI986</f>
        <v>8895</v>
      </c>
      <c r="BJ985" s="11">
        <f t="shared" si="2376"/>
        <v>0</v>
      </c>
      <c r="BK985" s="11">
        <f t="shared" si="2376"/>
        <v>0</v>
      </c>
      <c r="BL985" s="11">
        <f t="shared" si="2376"/>
        <v>0</v>
      </c>
      <c r="BM985" s="11">
        <f t="shared" si="2376"/>
        <v>0</v>
      </c>
      <c r="BN985" s="11">
        <f t="shared" si="2376"/>
        <v>0</v>
      </c>
      <c r="BO985" s="11">
        <f t="shared" si="2376"/>
        <v>8895</v>
      </c>
      <c r="BP985" s="11">
        <f t="shared" si="2376"/>
        <v>0</v>
      </c>
      <c r="BQ985" s="11">
        <f t="shared" si="2376"/>
        <v>0</v>
      </c>
      <c r="BR985" s="11">
        <f t="shared" si="2376"/>
        <v>0</v>
      </c>
      <c r="BS985" s="11">
        <f t="shared" si="2376"/>
        <v>0</v>
      </c>
      <c r="BT985" s="11">
        <f t="shared" si="2376"/>
        <v>0</v>
      </c>
      <c r="BU985" s="11">
        <f t="shared" ref="BQ985:CF987" si="2377">BU986</f>
        <v>8895</v>
      </c>
      <c r="BV985" s="11">
        <f t="shared" si="2377"/>
        <v>0</v>
      </c>
      <c r="BW985" s="11">
        <f t="shared" si="2377"/>
        <v>0</v>
      </c>
      <c r="BX985" s="11">
        <f t="shared" si="2377"/>
        <v>149</v>
      </c>
      <c r="BY985" s="11">
        <f t="shared" si="2377"/>
        <v>0</v>
      </c>
      <c r="BZ985" s="11">
        <f t="shared" si="2377"/>
        <v>0</v>
      </c>
      <c r="CA985" s="11">
        <f t="shared" si="2377"/>
        <v>9044</v>
      </c>
      <c r="CB985" s="11">
        <f t="shared" si="2377"/>
        <v>0</v>
      </c>
      <c r="CC985" s="11">
        <f t="shared" si="2377"/>
        <v>0</v>
      </c>
      <c r="CD985" s="11">
        <f t="shared" si="2377"/>
        <v>0</v>
      </c>
      <c r="CE985" s="11">
        <f t="shared" si="2377"/>
        <v>0</v>
      </c>
      <c r="CF985" s="11">
        <f t="shared" si="2377"/>
        <v>0</v>
      </c>
      <c r="CG985" s="11">
        <f t="shared" ref="CC985:CH987" si="2378">CG986</f>
        <v>9044</v>
      </c>
      <c r="CH985" s="11">
        <f t="shared" si="2378"/>
        <v>0</v>
      </c>
    </row>
    <row r="986" spans="1:86" ht="33" hidden="1" x14ac:dyDescent="0.25">
      <c r="A986" s="25" t="s">
        <v>177</v>
      </c>
      <c r="B986" s="26">
        <v>914</v>
      </c>
      <c r="C986" s="26" t="s">
        <v>28</v>
      </c>
      <c r="D986" s="26" t="s">
        <v>176</v>
      </c>
      <c r="E986" s="26" t="s">
        <v>631</v>
      </c>
      <c r="F986" s="26"/>
      <c r="G986" s="11">
        <f t="shared" si="2372"/>
        <v>8953</v>
      </c>
      <c r="H986" s="11">
        <f t="shared" si="2372"/>
        <v>0</v>
      </c>
      <c r="I986" s="11">
        <f t="shared" si="2372"/>
        <v>0</v>
      </c>
      <c r="J986" s="11">
        <f t="shared" si="2372"/>
        <v>0</v>
      </c>
      <c r="K986" s="11">
        <f t="shared" si="2372"/>
        <v>0</v>
      </c>
      <c r="L986" s="11">
        <f t="shared" si="2372"/>
        <v>0</v>
      </c>
      <c r="M986" s="11">
        <f t="shared" si="2372"/>
        <v>8953</v>
      </c>
      <c r="N986" s="11">
        <f t="shared" si="2372"/>
        <v>0</v>
      </c>
      <c r="O986" s="11">
        <f t="shared" si="2372"/>
        <v>0</v>
      </c>
      <c r="P986" s="11">
        <f t="shared" si="2372"/>
        <v>0</v>
      </c>
      <c r="Q986" s="11">
        <f t="shared" si="2372"/>
        <v>0</v>
      </c>
      <c r="R986" s="11">
        <f t="shared" si="2372"/>
        <v>0</v>
      </c>
      <c r="S986" s="11">
        <f t="shared" si="2372"/>
        <v>8953</v>
      </c>
      <c r="T986" s="11">
        <f t="shared" si="2372"/>
        <v>0</v>
      </c>
      <c r="U986" s="11">
        <f t="shared" si="2373"/>
        <v>0</v>
      </c>
      <c r="V986" s="11">
        <f t="shared" si="2373"/>
        <v>0</v>
      </c>
      <c r="W986" s="11">
        <f t="shared" si="2373"/>
        <v>0</v>
      </c>
      <c r="X986" s="11">
        <f t="shared" si="2373"/>
        <v>0</v>
      </c>
      <c r="Y986" s="11">
        <f t="shared" si="2373"/>
        <v>8953</v>
      </c>
      <c r="Z986" s="11">
        <f t="shared" si="2373"/>
        <v>0</v>
      </c>
      <c r="AA986" s="11">
        <f t="shared" si="2373"/>
        <v>0</v>
      </c>
      <c r="AB986" s="11">
        <f t="shared" si="2373"/>
        <v>0</v>
      </c>
      <c r="AC986" s="11">
        <f t="shared" si="2373"/>
        <v>0</v>
      </c>
      <c r="AD986" s="11">
        <f t="shared" si="2373"/>
        <v>0</v>
      </c>
      <c r="AE986" s="11">
        <f t="shared" si="2373"/>
        <v>8953</v>
      </c>
      <c r="AF986" s="11">
        <f t="shared" si="2373"/>
        <v>0</v>
      </c>
      <c r="AG986" s="11">
        <f t="shared" si="2374"/>
        <v>0</v>
      </c>
      <c r="AH986" s="11">
        <f t="shared" si="2374"/>
        <v>0</v>
      </c>
      <c r="AI986" s="11">
        <f t="shared" si="2374"/>
        <v>0</v>
      </c>
      <c r="AJ986" s="11">
        <f t="shared" si="2374"/>
        <v>0</v>
      </c>
      <c r="AK986" s="11">
        <f t="shared" si="2374"/>
        <v>8953</v>
      </c>
      <c r="AL986" s="11">
        <f t="shared" si="2374"/>
        <v>0</v>
      </c>
      <c r="AM986" s="11">
        <f t="shared" si="2374"/>
        <v>0</v>
      </c>
      <c r="AN986" s="11">
        <f t="shared" si="2374"/>
        <v>0</v>
      </c>
      <c r="AO986" s="11">
        <f t="shared" si="2374"/>
        <v>0</v>
      </c>
      <c r="AP986" s="11">
        <f t="shared" si="2374"/>
        <v>0</v>
      </c>
      <c r="AQ986" s="11">
        <f t="shared" si="2374"/>
        <v>8953</v>
      </c>
      <c r="AR986" s="11">
        <f t="shared" si="2374"/>
        <v>0</v>
      </c>
      <c r="AS986" s="11">
        <f t="shared" si="2375"/>
        <v>0</v>
      </c>
      <c r="AT986" s="11">
        <f t="shared" si="2375"/>
        <v>0</v>
      </c>
      <c r="AU986" s="11">
        <f t="shared" si="2375"/>
        <v>0</v>
      </c>
      <c r="AV986" s="11">
        <f t="shared" si="2375"/>
        <v>0</v>
      </c>
      <c r="AW986" s="11">
        <f t="shared" si="2375"/>
        <v>8953</v>
      </c>
      <c r="AX986" s="11">
        <f t="shared" si="2375"/>
        <v>0</v>
      </c>
      <c r="AY986" s="11">
        <f t="shared" si="2375"/>
        <v>-58</v>
      </c>
      <c r="AZ986" s="11">
        <f t="shared" si="2375"/>
        <v>0</v>
      </c>
      <c r="BA986" s="11">
        <f t="shared" si="2375"/>
        <v>0</v>
      </c>
      <c r="BB986" s="11">
        <f t="shared" si="2375"/>
        <v>0</v>
      </c>
      <c r="BC986" s="11">
        <f t="shared" si="2375"/>
        <v>8895</v>
      </c>
      <c r="BD986" s="11">
        <f t="shared" si="2375"/>
        <v>0</v>
      </c>
      <c r="BE986" s="11">
        <f t="shared" si="2376"/>
        <v>0</v>
      </c>
      <c r="BF986" s="11">
        <f t="shared" si="2376"/>
        <v>0</v>
      </c>
      <c r="BG986" s="11">
        <f t="shared" si="2376"/>
        <v>0</v>
      </c>
      <c r="BH986" s="11">
        <f t="shared" si="2376"/>
        <v>0</v>
      </c>
      <c r="BI986" s="11">
        <f t="shared" si="2376"/>
        <v>8895</v>
      </c>
      <c r="BJ986" s="11">
        <f t="shared" si="2376"/>
        <v>0</v>
      </c>
      <c r="BK986" s="11">
        <f t="shared" si="2376"/>
        <v>0</v>
      </c>
      <c r="BL986" s="11">
        <f t="shared" si="2376"/>
        <v>0</v>
      </c>
      <c r="BM986" s="11">
        <f t="shared" si="2376"/>
        <v>0</v>
      </c>
      <c r="BN986" s="11">
        <f t="shared" si="2376"/>
        <v>0</v>
      </c>
      <c r="BO986" s="11">
        <f t="shared" si="2376"/>
        <v>8895</v>
      </c>
      <c r="BP986" s="11">
        <f t="shared" si="2376"/>
        <v>0</v>
      </c>
      <c r="BQ986" s="11">
        <f t="shared" si="2377"/>
        <v>0</v>
      </c>
      <c r="BR986" s="11">
        <f t="shared" si="2377"/>
        <v>0</v>
      </c>
      <c r="BS986" s="11">
        <f t="shared" si="2377"/>
        <v>0</v>
      </c>
      <c r="BT986" s="11">
        <f t="shared" si="2377"/>
        <v>0</v>
      </c>
      <c r="BU986" s="11">
        <f t="shared" si="2377"/>
        <v>8895</v>
      </c>
      <c r="BV986" s="11">
        <f t="shared" si="2377"/>
        <v>0</v>
      </c>
      <c r="BW986" s="11">
        <f t="shared" si="2377"/>
        <v>0</v>
      </c>
      <c r="BX986" s="11">
        <f t="shared" si="2377"/>
        <v>149</v>
      </c>
      <c r="BY986" s="11">
        <f t="shared" si="2377"/>
        <v>0</v>
      </c>
      <c r="BZ986" s="11">
        <f t="shared" si="2377"/>
        <v>0</v>
      </c>
      <c r="CA986" s="11">
        <f t="shared" si="2377"/>
        <v>9044</v>
      </c>
      <c r="CB986" s="11">
        <f t="shared" si="2377"/>
        <v>0</v>
      </c>
      <c r="CC986" s="11">
        <f t="shared" si="2378"/>
        <v>0</v>
      </c>
      <c r="CD986" s="11">
        <f t="shared" si="2378"/>
        <v>0</v>
      </c>
      <c r="CE986" s="11">
        <f t="shared" si="2378"/>
        <v>0</v>
      </c>
      <c r="CF986" s="11">
        <f t="shared" si="2378"/>
        <v>0</v>
      </c>
      <c r="CG986" s="11">
        <f t="shared" si="2378"/>
        <v>9044</v>
      </c>
      <c r="CH986" s="11">
        <f t="shared" si="2378"/>
        <v>0</v>
      </c>
    </row>
    <row r="987" spans="1:86" ht="33" hidden="1" x14ac:dyDescent="0.25">
      <c r="A987" s="25" t="s">
        <v>11</v>
      </c>
      <c r="B987" s="26">
        <v>914</v>
      </c>
      <c r="C987" s="26" t="s">
        <v>28</v>
      </c>
      <c r="D987" s="26" t="s">
        <v>176</v>
      </c>
      <c r="E987" s="26" t="s">
        <v>631</v>
      </c>
      <c r="F987" s="26" t="s">
        <v>12</v>
      </c>
      <c r="G987" s="11">
        <f t="shared" si="2372"/>
        <v>8953</v>
      </c>
      <c r="H987" s="11">
        <f t="shared" si="2372"/>
        <v>0</v>
      </c>
      <c r="I987" s="11">
        <f t="shared" si="2372"/>
        <v>0</v>
      </c>
      <c r="J987" s="11">
        <f t="shared" si="2372"/>
        <v>0</v>
      </c>
      <c r="K987" s="11">
        <f t="shared" si="2372"/>
        <v>0</v>
      </c>
      <c r="L987" s="11">
        <f t="shared" si="2372"/>
        <v>0</v>
      </c>
      <c r="M987" s="11">
        <f t="shared" si="2372"/>
        <v>8953</v>
      </c>
      <c r="N987" s="11">
        <f t="shared" si="2372"/>
        <v>0</v>
      </c>
      <c r="O987" s="11">
        <f t="shared" si="2372"/>
        <v>0</v>
      </c>
      <c r="P987" s="11">
        <f t="shared" si="2372"/>
        <v>0</v>
      </c>
      <c r="Q987" s="11">
        <f t="shared" si="2372"/>
        <v>0</v>
      </c>
      <c r="R987" s="11">
        <f t="shared" si="2372"/>
        <v>0</v>
      </c>
      <c r="S987" s="11">
        <f t="shared" si="2372"/>
        <v>8953</v>
      </c>
      <c r="T987" s="11">
        <f t="shared" si="2372"/>
        <v>0</v>
      </c>
      <c r="U987" s="11">
        <f t="shared" si="2373"/>
        <v>0</v>
      </c>
      <c r="V987" s="11">
        <f t="shared" si="2373"/>
        <v>0</v>
      </c>
      <c r="W987" s="11">
        <f t="shared" si="2373"/>
        <v>0</v>
      </c>
      <c r="X987" s="11">
        <f t="shared" si="2373"/>
        <v>0</v>
      </c>
      <c r="Y987" s="11">
        <f t="shared" si="2373"/>
        <v>8953</v>
      </c>
      <c r="Z987" s="11">
        <f t="shared" si="2373"/>
        <v>0</v>
      </c>
      <c r="AA987" s="11">
        <f t="shared" si="2373"/>
        <v>0</v>
      </c>
      <c r="AB987" s="11">
        <f t="shared" si="2373"/>
        <v>0</v>
      </c>
      <c r="AC987" s="11">
        <f t="shared" si="2373"/>
        <v>0</v>
      </c>
      <c r="AD987" s="11">
        <f t="shared" si="2373"/>
        <v>0</v>
      </c>
      <c r="AE987" s="11">
        <f t="shared" si="2373"/>
        <v>8953</v>
      </c>
      <c r="AF987" s="11">
        <f t="shared" si="2373"/>
        <v>0</v>
      </c>
      <c r="AG987" s="11">
        <f t="shared" si="2374"/>
        <v>0</v>
      </c>
      <c r="AH987" s="11">
        <f t="shared" si="2374"/>
        <v>0</v>
      </c>
      <c r="AI987" s="11">
        <f t="shared" si="2374"/>
        <v>0</v>
      </c>
      <c r="AJ987" s="11">
        <f t="shared" si="2374"/>
        <v>0</v>
      </c>
      <c r="AK987" s="11">
        <f t="shared" si="2374"/>
        <v>8953</v>
      </c>
      <c r="AL987" s="11">
        <f t="shared" si="2374"/>
        <v>0</v>
      </c>
      <c r="AM987" s="11">
        <f t="shared" si="2374"/>
        <v>0</v>
      </c>
      <c r="AN987" s="11">
        <f t="shared" si="2374"/>
        <v>0</v>
      </c>
      <c r="AO987" s="11">
        <f t="shared" si="2374"/>
        <v>0</v>
      </c>
      <c r="AP987" s="11">
        <f t="shared" si="2374"/>
        <v>0</v>
      </c>
      <c r="AQ987" s="11">
        <f t="shared" si="2374"/>
        <v>8953</v>
      </c>
      <c r="AR987" s="11">
        <f t="shared" si="2374"/>
        <v>0</v>
      </c>
      <c r="AS987" s="11">
        <f t="shared" si="2375"/>
        <v>0</v>
      </c>
      <c r="AT987" s="11">
        <f t="shared" si="2375"/>
        <v>0</v>
      </c>
      <c r="AU987" s="11">
        <f t="shared" si="2375"/>
        <v>0</v>
      </c>
      <c r="AV987" s="11">
        <f t="shared" si="2375"/>
        <v>0</v>
      </c>
      <c r="AW987" s="11">
        <f t="shared" si="2375"/>
        <v>8953</v>
      </c>
      <c r="AX987" s="11">
        <f t="shared" si="2375"/>
        <v>0</v>
      </c>
      <c r="AY987" s="11">
        <f t="shared" si="2375"/>
        <v>-58</v>
      </c>
      <c r="AZ987" s="11">
        <f t="shared" si="2375"/>
        <v>0</v>
      </c>
      <c r="BA987" s="11">
        <f t="shared" si="2375"/>
        <v>0</v>
      </c>
      <c r="BB987" s="11">
        <f t="shared" si="2375"/>
        <v>0</v>
      </c>
      <c r="BC987" s="11">
        <f t="shared" si="2375"/>
        <v>8895</v>
      </c>
      <c r="BD987" s="11">
        <f t="shared" si="2375"/>
        <v>0</v>
      </c>
      <c r="BE987" s="11">
        <f t="shared" si="2376"/>
        <v>0</v>
      </c>
      <c r="BF987" s="11">
        <f t="shared" si="2376"/>
        <v>0</v>
      </c>
      <c r="BG987" s="11">
        <f t="shared" si="2376"/>
        <v>0</v>
      </c>
      <c r="BH987" s="11">
        <f t="shared" si="2376"/>
        <v>0</v>
      </c>
      <c r="BI987" s="11">
        <f t="shared" si="2376"/>
        <v>8895</v>
      </c>
      <c r="BJ987" s="11">
        <f t="shared" si="2376"/>
        <v>0</v>
      </c>
      <c r="BK987" s="11">
        <f t="shared" si="2376"/>
        <v>0</v>
      </c>
      <c r="BL987" s="11">
        <f t="shared" si="2376"/>
        <v>0</v>
      </c>
      <c r="BM987" s="11">
        <f t="shared" si="2376"/>
        <v>0</v>
      </c>
      <c r="BN987" s="11">
        <f t="shared" si="2376"/>
        <v>0</v>
      </c>
      <c r="BO987" s="11">
        <f t="shared" si="2376"/>
        <v>8895</v>
      </c>
      <c r="BP987" s="11">
        <f t="shared" si="2376"/>
        <v>0</v>
      </c>
      <c r="BQ987" s="11">
        <f t="shared" si="2377"/>
        <v>0</v>
      </c>
      <c r="BR987" s="11">
        <f t="shared" si="2377"/>
        <v>0</v>
      </c>
      <c r="BS987" s="11">
        <f t="shared" si="2377"/>
        <v>0</v>
      </c>
      <c r="BT987" s="11">
        <f t="shared" si="2377"/>
        <v>0</v>
      </c>
      <c r="BU987" s="11">
        <f t="shared" si="2377"/>
        <v>8895</v>
      </c>
      <c r="BV987" s="11">
        <f t="shared" si="2377"/>
        <v>0</v>
      </c>
      <c r="BW987" s="11">
        <f t="shared" si="2377"/>
        <v>0</v>
      </c>
      <c r="BX987" s="11">
        <f t="shared" si="2377"/>
        <v>149</v>
      </c>
      <c r="BY987" s="11">
        <f t="shared" si="2377"/>
        <v>0</v>
      </c>
      <c r="BZ987" s="11">
        <f t="shared" si="2377"/>
        <v>0</v>
      </c>
      <c r="CA987" s="11">
        <f t="shared" si="2377"/>
        <v>9044</v>
      </c>
      <c r="CB987" s="11">
        <f t="shared" si="2377"/>
        <v>0</v>
      </c>
      <c r="CC987" s="11">
        <f t="shared" si="2378"/>
        <v>0</v>
      </c>
      <c r="CD987" s="11">
        <f t="shared" si="2378"/>
        <v>0</v>
      </c>
      <c r="CE987" s="11">
        <f t="shared" si="2378"/>
        <v>0</v>
      </c>
      <c r="CF987" s="11">
        <f t="shared" si="2378"/>
        <v>0</v>
      </c>
      <c r="CG987" s="11">
        <f t="shared" si="2378"/>
        <v>9044</v>
      </c>
      <c r="CH987" s="11">
        <f t="shared" si="2378"/>
        <v>0</v>
      </c>
    </row>
    <row r="988" spans="1:86" ht="20.100000000000001" hidden="1" customHeight="1" x14ac:dyDescent="0.25">
      <c r="A988" s="28" t="s">
        <v>13</v>
      </c>
      <c r="B988" s="26">
        <v>914</v>
      </c>
      <c r="C988" s="26" t="s">
        <v>28</v>
      </c>
      <c r="D988" s="26" t="s">
        <v>176</v>
      </c>
      <c r="E988" s="26" t="s">
        <v>631</v>
      </c>
      <c r="F988" s="26" t="s">
        <v>34</v>
      </c>
      <c r="G988" s="9">
        <f>8690+263</f>
        <v>8953</v>
      </c>
      <c r="H988" s="9"/>
      <c r="I988" s="83"/>
      <c r="J988" s="83"/>
      <c r="K988" s="83"/>
      <c r="L988" s="83"/>
      <c r="M988" s="9">
        <f>G988+I988+J988+K988+L988</f>
        <v>8953</v>
      </c>
      <c r="N988" s="9">
        <f>H988+L988</f>
        <v>0</v>
      </c>
      <c r="O988" s="84"/>
      <c r="P988" s="84"/>
      <c r="Q988" s="84"/>
      <c r="R988" s="84"/>
      <c r="S988" s="9">
        <f>M988+O988+P988+Q988+R988</f>
        <v>8953</v>
      </c>
      <c r="T988" s="9">
        <f>N988+R988</f>
        <v>0</v>
      </c>
      <c r="U988" s="84"/>
      <c r="V988" s="84"/>
      <c r="W988" s="84"/>
      <c r="X988" s="84"/>
      <c r="Y988" s="9">
        <f>S988+U988+V988+W988+X988</f>
        <v>8953</v>
      </c>
      <c r="Z988" s="9">
        <f>T988+X988</f>
        <v>0</v>
      </c>
      <c r="AA988" s="84"/>
      <c r="AB988" s="84"/>
      <c r="AC988" s="84"/>
      <c r="AD988" s="84"/>
      <c r="AE988" s="9">
        <f>Y988+AA988+AB988+AC988+AD988</f>
        <v>8953</v>
      </c>
      <c r="AF988" s="9">
        <f>Z988+AD988</f>
        <v>0</v>
      </c>
      <c r="AG988" s="84"/>
      <c r="AH988" s="84"/>
      <c r="AI988" s="84"/>
      <c r="AJ988" s="84"/>
      <c r="AK988" s="9">
        <f>AE988+AG988+AH988+AI988+AJ988</f>
        <v>8953</v>
      </c>
      <c r="AL988" s="9">
        <f>AF988+AJ988</f>
        <v>0</v>
      </c>
      <c r="AM988" s="84"/>
      <c r="AN988" s="84"/>
      <c r="AO988" s="84"/>
      <c r="AP988" s="84"/>
      <c r="AQ988" s="9">
        <f>AK988+AM988+AN988+AO988+AP988</f>
        <v>8953</v>
      </c>
      <c r="AR988" s="9">
        <f>AL988+AP988</f>
        <v>0</v>
      </c>
      <c r="AS988" s="84"/>
      <c r="AT988" s="84"/>
      <c r="AU988" s="84"/>
      <c r="AV988" s="84"/>
      <c r="AW988" s="9">
        <f>AQ988+AS988+AT988+AU988+AV988</f>
        <v>8953</v>
      </c>
      <c r="AX988" s="9">
        <f>AR988+AV988</f>
        <v>0</v>
      </c>
      <c r="AY988" s="11">
        <v>-58</v>
      </c>
      <c r="AZ988" s="84"/>
      <c r="BA988" s="84"/>
      <c r="BB988" s="84"/>
      <c r="BC988" s="9">
        <f>AW988+AY988+AZ988+BA988+BB988</f>
        <v>8895</v>
      </c>
      <c r="BD988" s="9">
        <f>AX988+BB988</f>
        <v>0</v>
      </c>
      <c r="BE988" s="11"/>
      <c r="BF988" s="84"/>
      <c r="BG988" s="84"/>
      <c r="BH988" s="84"/>
      <c r="BI988" s="9">
        <f>BC988+BE988+BF988+BG988+BH988</f>
        <v>8895</v>
      </c>
      <c r="BJ988" s="9">
        <f>BD988+BH988</f>
        <v>0</v>
      </c>
      <c r="BK988" s="11"/>
      <c r="BL988" s="84"/>
      <c r="BM988" s="84"/>
      <c r="BN988" s="84"/>
      <c r="BO988" s="9">
        <f>BI988+BK988+BL988+BM988+BN988</f>
        <v>8895</v>
      </c>
      <c r="BP988" s="9">
        <f>BJ988+BN988</f>
        <v>0</v>
      </c>
      <c r="BQ988" s="11"/>
      <c r="BR988" s="84"/>
      <c r="BS988" s="84"/>
      <c r="BT988" s="84"/>
      <c r="BU988" s="9">
        <f>BO988+BQ988+BR988+BS988+BT988</f>
        <v>8895</v>
      </c>
      <c r="BV988" s="9">
        <f>BP988+BT988</f>
        <v>0</v>
      </c>
      <c r="BW988" s="11"/>
      <c r="BX988" s="11">
        <v>149</v>
      </c>
      <c r="BY988" s="84"/>
      <c r="BZ988" s="84"/>
      <c r="CA988" s="9">
        <f>BU988+BW988+BX988+BY988+BZ988</f>
        <v>9044</v>
      </c>
      <c r="CB988" s="9">
        <f>BV988+BZ988</f>
        <v>0</v>
      </c>
      <c r="CC988" s="11"/>
      <c r="CD988" s="11"/>
      <c r="CE988" s="84"/>
      <c r="CF988" s="84"/>
      <c r="CG988" s="9">
        <f>CA988+CC988+CD988+CE988+CF988</f>
        <v>9044</v>
      </c>
      <c r="CH988" s="9">
        <f>CB988+CF988</f>
        <v>0</v>
      </c>
    </row>
    <row r="989" spans="1:86" ht="20.100000000000001" hidden="1" customHeight="1" x14ac:dyDescent="0.25">
      <c r="A989" s="28" t="s">
        <v>14</v>
      </c>
      <c r="B989" s="26">
        <v>914</v>
      </c>
      <c r="C989" s="26" t="s">
        <v>28</v>
      </c>
      <c r="D989" s="26" t="s">
        <v>75</v>
      </c>
      <c r="E989" s="26" t="s">
        <v>439</v>
      </c>
      <c r="F989" s="26"/>
      <c r="G989" s="9">
        <f>G990+G993</f>
        <v>5971</v>
      </c>
      <c r="H989" s="9">
        <f t="shared" ref="H989:N989" si="2379">H990+H993</f>
        <v>0</v>
      </c>
      <c r="I989" s="9">
        <f t="shared" si="2379"/>
        <v>0</v>
      </c>
      <c r="J989" s="9">
        <f t="shared" si="2379"/>
        <v>0</v>
      </c>
      <c r="K989" s="9">
        <f t="shared" si="2379"/>
        <v>0</v>
      </c>
      <c r="L989" s="9">
        <f t="shared" si="2379"/>
        <v>0</v>
      </c>
      <c r="M989" s="9">
        <f t="shared" si="2379"/>
        <v>5971</v>
      </c>
      <c r="N989" s="9">
        <f t="shared" si="2379"/>
        <v>0</v>
      </c>
      <c r="O989" s="9">
        <f t="shared" ref="O989:T989" si="2380">O990+O993</f>
        <v>-225</v>
      </c>
      <c r="P989" s="9">
        <f t="shared" si="2380"/>
        <v>0</v>
      </c>
      <c r="Q989" s="9">
        <f t="shared" si="2380"/>
        <v>0</v>
      </c>
      <c r="R989" s="9">
        <f t="shared" si="2380"/>
        <v>0</v>
      </c>
      <c r="S989" s="9">
        <f t="shared" si="2380"/>
        <v>5746</v>
      </c>
      <c r="T989" s="9">
        <f t="shared" si="2380"/>
        <v>0</v>
      </c>
      <c r="U989" s="9">
        <f t="shared" ref="U989:Z989" si="2381">U990+U993</f>
        <v>0</v>
      </c>
      <c r="V989" s="9">
        <f t="shared" si="2381"/>
        <v>0</v>
      </c>
      <c r="W989" s="9">
        <f t="shared" si="2381"/>
        <v>0</v>
      </c>
      <c r="X989" s="9">
        <f t="shared" si="2381"/>
        <v>0</v>
      </c>
      <c r="Y989" s="9">
        <f t="shared" si="2381"/>
        <v>5746</v>
      </c>
      <c r="Z989" s="9">
        <f t="shared" si="2381"/>
        <v>0</v>
      </c>
      <c r="AA989" s="9">
        <f t="shared" ref="AA989:AF989" si="2382">AA990+AA993</f>
        <v>0</v>
      </c>
      <c r="AB989" s="9">
        <f t="shared" si="2382"/>
        <v>24240</v>
      </c>
      <c r="AC989" s="9">
        <f t="shared" si="2382"/>
        <v>0</v>
      </c>
      <c r="AD989" s="9">
        <f t="shared" si="2382"/>
        <v>0</v>
      </c>
      <c r="AE989" s="9">
        <f t="shared" si="2382"/>
        <v>29986</v>
      </c>
      <c r="AF989" s="9">
        <f t="shared" si="2382"/>
        <v>0</v>
      </c>
      <c r="AG989" s="9">
        <f t="shared" ref="AG989:AL989" si="2383">AG990+AG993</f>
        <v>0</v>
      </c>
      <c r="AH989" s="9">
        <f t="shared" si="2383"/>
        <v>0</v>
      </c>
      <c r="AI989" s="9">
        <f t="shared" si="2383"/>
        <v>0</v>
      </c>
      <c r="AJ989" s="9">
        <f t="shared" si="2383"/>
        <v>0</v>
      </c>
      <c r="AK989" s="9">
        <f t="shared" si="2383"/>
        <v>29986</v>
      </c>
      <c r="AL989" s="9">
        <f t="shared" si="2383"/>
        <v>0</v>
      </c>
      <c r="AM989" s="9">
        <f t="shared" ref="AM989:AR989" si="2384">AM990+AM993</f>
        <v>0</v>
      </c>
      <c r="AN989" s="9">
        <f t="shared" si="2384"/>
        <v>0</v>
      </c>
      <c r="AO989" s="9">
        <f t="shared" si="2384"/>
        <v>0</v>
      </c>
      <c r="AP989" s="9">
        <f t="shared" si="2384"/>
        <v>0</v>
      </c>
      <c r="AQ989" s="9">
        <f t="shared" si="2384"/>
        <v>29986</v>
      </c>
      <c r="AR989" s="9">
        <f t="shared" si="2384"/>
        <v>0</v>
      </c>
      <c r="AS989" s="9">
        <f t="shared" ref="AS989:AX989" si="2385">AS990+AS993</f>
        <v>-4821</v>
      </c>
      <c r="AT989" s="9">
        <f t="shared" si="2385"/>
        <v>0</v>
      </c>
      <c r="AU989" s="9">
        <f t="shared" si="2385"/>
        <v>0</v>
      </c>
      <c r="AV989" s="9">
        <f t="shared" si="2385"/>
        <v>0</v>
      </c>
      <c r="AW989" s="9">
        <f t="shared" si="2385"/>
        <v>25165</v>
      </c>
      <c r="AX989" s="9">
        <f t="shared" si="2385"/>
        <v>0</v>
      </c>
      <c r="AY989" s="9">
        <f t="shared" ref="AY989:BD989" si="2386">AY990+AY993</f>
        <v>0</v>
      </c>
      <c r="AZ989" s="9">
        <f t="shared" si="2386"/>
        <v>0</v>
      </c>
      <c r="BA989" s="9">
        <f t="shared" si="2386"/>
        <v>0</v>
      </c>
      <c r="BB989" s="9">
        <f t="shared" si="2386"/>
        <v>0</v>
      </c>
      <c r="BC989" s="9">
        <f t="shared" si="2386"/>
        <v>25165</v>
      </c>
      <c r="BD989" s="9">
        <f t="shared" si="2386"/>
        <v>0</v>
      </c>
      <c r="BE989" s="9">
        <f t="shared" ref="BE989:BJ989" si="2387">BE990+BE993</f>
        <v>0</v>
      </c>
      <c r="BF989" s="9">
        <f t="shared" si="2387"/>
        <v>0</v>
      </c>
      <c r="BG989" s="9">
        <f t="shared" si="2387"/>
        <v>0</v>
      </c>
      <c r="BH989" s="9">
        <f t="shared" si="2387"/>
        <v>0</v>
      </c>
      <c r="BI989" s="9">
        <f t="shared" si="2387"/>
        <v>25165</v>
      </c>
      <c r="BJ989" s="9">
        <f t="shared" si="2387"/>
        <v>0</v>
      </c>
      <c r="BK989" s="9">
        <f t="shared" ref="BK989:BP989" si="2388">BK990+BK993</f>
        <v>0</v>
      </c>
      <c r="BL989" s="9">
        <f t="shared" si="2388"/>
        <v>0</v>
      </c>
      <c r="BM989" s="9">
        <f t="shared" si="2388"/>
        <v>0</v>
      </c>
      <c r="BN989" s="9">
        <f t="shared" si="2388"/>
        <v>0</v>
      </c>
      <c r="BO989" s="9">
        <f t="shared" si="2388"/>
        <v>25165</v>
      </c>
      <c r="BP989" s="9">
        <f t="shared" si="2388"/>
        <v>0</v>
      </c>
      <c r="BQ989" s="9">
        <f t="shared" ref="BQ989:BV989" si="2389">BQ990+BQ993</f>
        <v>-600</v>
      </c>
      <c r="BR989" s="9">
        <f t="shared" si="2389"/>
        <v>0</v>
      </c>
      <c r="BS989" s="9">
        <f t="shared" si="2389"/>
        <v>0</v>
      </c>
      <c r="BT989" s="9">
        <f t="shared" si="2389"/>
        <v>0</v>
      </c>
      <c r="BU989" s="9">
        <f t="shared" si="2389"/>
        <v>24565</v>
      </c>
      <c r="BV989" s="9">
        <f t="shared" si="2389"/>
        <v>0</v>
      </c>
      <c r="BW989" s="9">
        <f t="shared" ref="BW989:CB989" si="2390">BW990+BW993</f>
        <v>0</v>
      </c>
      <c r="BX989" s="9">
        <f t="shared" si="2390"/>
        <v>0</v>
      </c>
      <c r="BY989" s="9">
        <f t="shared" si="2390"/>
        <v>0</v>
      </c>
      <c r="BZ989" s="9">
        <f t="shared" si="2390"/>
        <v>0</v>
      </c>
      <c r="CA989" s="9">
        <f t="shared" si="2390"/>
        <v>24565</v>
      </c>
      <c r="CB989" s="9">
        <f t="shared" si="2390"/>
        <v>0</v>
      </c>
      <c r="CC989" s="9">
        <f t="shared" ref="CC989:CH989" si="2391">CC990+CC993</f>
        <v>0</v>
      </c>
      <c r="CD989" s="9">
        <f t="shared" si="2391"/>
        <v>0</v>
      </c>
      <c r="CE989" s="9">
        <f t="shared" si="2391"/>
        <v>0</v>
      </c>
      <c r="CF989" s="9">
        <f t="shared" si="2391"/>
        <v>0</v>
      </c>
      <c r="CG989" s="9">
        <f t="shared" si="2391"/>
        <v>24565</v>
      </c>
      <c r="CH989" s="9">
        <f t="shared" si="2391"/>
        <v>0</v>
      </c>
    </row>
    <row r="990" spans="1:86" ht="20.100000000000001" hidden="1" customHeight="1" x14ac:dyDescent="0.25">
      <c r="A990" s="28" t="s">
        <v>174</v>
      </c>
      <c r="B990" s="26">
        <v>914</v>
      </c>
      <c r="C990" s="26" t="s">
        <v>28</v>
      </c>
      <c r="D990" s="26" t="s">
        <v>176</v>
      </c>
      <c r="E990" s="26" t="s">
        <v>440</v>
      </c>
      <c r="F990" s="26"/>
      <c r="G990" s="9">
        <f t="shared" ref="G990:V991" si="2392">G991</f>
        <v>5968</v>
      </c>
      <c r="H990" s="9">
        <f t="shared" si="2392"/>
        <v>0</v>
      </c>
      <c r="I990" s="9">
        <f t="shared" si="2392"/>
        <v>0</v>
      </c>
      <c r="J990" s="9">
        <f t="shared" si="2392"/>
        <v>0</v>
      </c>
      <c r="K990" s="9">
        <f t="shared" si="2392"/>
        <v>0</v>
      </c>
      <c r="L990" s="9">
        <f t="shared" si="2392"/>
        <v>0</v>
      </c>
      <c r="M990" s="9">
        <f t="shared" si="2392"/>
        <v>5968</v>
      </c>
      <c r="N990" s="9">
        <f t="shared" si="2392"/>
        <v>0</v>
      </c>
      <c r="O990" s="9">
        <f t="shared" si="2392"/>
        <v>-225</v>
      </c>
      <c r="P990" s="9">
        <f t="shared" si="2392"/>
        <v>0</v>
      </c>
      <c r="Q990" s="9">
        <f t="shared" si="2392"/>
        <v>0</v>
      </c>
      <c r="R990" s="9">
        <f t="shared" si="2392"/>
        <v>0</v>
      </c>
      <c r="S990" s="9">
        <f t="shared" si="2392"/>
        <v>5743</v>
      </c>
      <c r="T990" s="9">
        <f t="shared" si="2392"/>
        <v>0</v>
      </c>
      <c r="U990" s="9">
        <f t="shared" si="2392"/>
        <v>0</v>
      </c>
      <c r="V990" s="9">
        <f t="shared" si="2392"/>
        <v>0</v>
      </c>
      <c r="W990" s="9">
        <f t="shared" ref="U990:AJ991" si="2393">W991</f>
        <v>0</v>
      </c>
      <c r="X990" s="9">
        <f t="shared" si="2393"/>
        <v>0</v>
      </c>
      <c r="Y990" s="9">
        <f t="shared" si="2393"/>
        <v>5743</v>
      </c>
      <c r="Z990" s="9">
        <f t="shared" si="2393"/>
        <v>0</v>
      </c>
      <c r="AA990" s="9">
        <f t="shared" si="2393"/>
        <v>0</v>
      </c>
      <c r="AB990" s="9">
        <f t="shared" si="2393"/>
        <v>24240</v>
      </c>
      <c r="AC990" s="9">
        <f t="shared" si="2393"/>
        <v>0</v>
      </c>
      <c r="AD990" s="9">
        <f t="shared" si="2393"/>
        <v>0</v>
      </c>
      <c r="AE990" s="9">
        <f t="shared" si="2393"/>
        <v>29983</v>
      </c>
      <c r="AF990" s="9">
        <f t="shared" si="2393"/>
        <v>0</v>
      </c>
      <c r="AG990" s="9">
        <f t="shared" si="2393"/>
        <v>0</v>
      </c>
      <c r="AH990" s="9">
        <f t="shared" si="2393"/>
        <v>0</v>
      </c>
      <c r="AI990" s="9">
        <f t="shared" si="2393"/>
        <v>0</v>
      </c>
      <c r="AJ990" s="9">
        <f t="shared" si="2393"/>
        <v>0</v>
      </c>
      <c r="AK990" s="9">
        <f t="shared" ref="AG990:AV991" si="2394">AK991</f>
        <v>29983</v>
      </c>
      <c r="AL990" s="9">
        <f t="shared" si="2394"/>
        <v>0</v>
      </c>
      <c r="AM990" s="9">
        <f t="shared" si="2394"/>
        <v>0</v>
      </c>
      <c r="AN990" s="9">
        <f t="shared" si="2394"/>
        <v>0</v>
      </c>
      <c r="AO990" s="9">
        <f t="shared" si="2394"/>
        <v>0</v>
      </c>
      <c r="AP990" s="9">
        <f t="shared" si="2394"/>
        <v>0</v>
      </c>
      <c r="AQ990" s="9">
        <f t="shared" si="2394"/>
        <v>29983</v>
      </c>
      <c r="AR990" s="9">
        <f t="shared" si="2394"/>
        <v>0</v>
      </c>
      <c r="AS990" s="9">
        <f t="shared" si="2394"/>
        <v>-4821</v>
      </c>
      <c r="AT990" s="9">
        <f t="shared" si="2394"/>
        <v>0</v>
      </c>
      <c r="AU990" s="9">
        <f t="shared" si="2394"/>
        <v>0</v>
      </c>
      <c r="AV990" s="9">
        <f t="shared" si="2394"/>
        <v>0</v>
      </c>
      <c r="AW990" s="9">
        <f t="shared" ref="AS990:BH991" si="2395">AW991</f>
        <v>25162</v>
      </c>
      <c r="AX990" s="9">
        <f t="shared" si="2395"/>
        <v>0</v>
      </c>
      <c r="AY990" s="9">
        <f t="shared" si="2395"/>
        <v>0</v>
      </c>
      <c r="AZ990" s="9">
        <f t="shared" si="2395"/>
        <v>0</v>
      </c>
      <c r="BA990" s="9">
        <f t="shared" si="2395"/>
        <v>0</v>
      </c>
      <c r="BB990" s="9">
        <f t="shared" si="2395"/>
        <v>0</v>
      </c>
      <c r="BC990" s="9">
        <f t="shared" si="2395"/>
        <v>25162</v>
      </c>
      <c r="BD990" s="9">
        <f t="shared" si="2395"/>
        <v>0</v>
      </c>
      <c r="BE990" s="9">
        <f t="shared" si="2395"/>
        <v>0</v>
      </c>
      <c r="BF990" s="9">
        <f t="shared" si="2395"/>
        <v>0</v>
      </c>
      <c r="BG990" s="9">
        <f t="shared" si="2395"/>
        <v>0</v>
      </c>
      <c r="BH990" s="9">
        <f t="shared" si="2395"/>
        <v>0</v>
      </c>
      <c r="BI990" s="9">
        <f t="shared" ref="BE990:BT991" si="2396">BI991</f>
        <v>25162</v>
      </c>
      <c r="BJ990" s="9">
        <f t="shared" si="2396"/>
        <v>0</v>
      </c>
      <c r="BK990" s="9">
        <f t="shared" si="2396"/>
        <v>0</v>
      </c>
      <c r="BL990" s="9">
        <f t="shared" si="2396"/>
        <v>0</v>
      </c>
      <c r="BM990" s="9">
        <f t="shared" si="2396"/>
        <v>0</v>
      </c>
      <c r="BN990" s="9">
        <f t="shared" si="2396"/>
        <v>0</v>
      </c>
      <c r="BO990" s="9">
        <f t="shared" si="2396"/>
        <v>25162</v>
      </c>
      <c r="BP990" s="9">
        <f t="shared" si="2396"/>
        <v>0</v>
      </c>
      <c r="BQ990" s="9">
        <f t="shared" si="2396"/>
        <v>-600</v>
      </c>
      <c r="BR990" s="9">
        <f t="shared" si="2396"/>
        <v>0</v>
      </c>
      <c r="BS990" s="9">
        <f t="shared" si="2396"/>
        <v>0</v>
      </c>
      <c r="BT990" s="9">
        <f t="shared" si="2396"/>
        <v>0</v>
      </c>
      <c r="BU990" s="9">
        <f t="shared" ref="BQ990:CF991" si="2397">BU991</f>
        <v>24562</v>
      </c>
      <c r="BV990" s="9">
        <f t="shared" si="2397"/>
        <v>0</v>
      </c>
      <c r="BW990" s="9">
        <f t="shared" si="2397"/>
        <v>0</v>
      </c>
      <c r="BX990" s="9">
        <f t="shared" si="2397"/>
        <v>0</v>
      </c>
      <c r="BY990" s="9">
        <f t="shared" si="2397"/>
        <v>0</v>
      </c>
      <c r="BZ990" s="9">
        <f t="shared" si="2397"/>
        <v>0</v>
      </c>
      <c r="CA990" s="9">
        <f t="shared" si="2397"/>
        <v>24562</v>
      </c>
      <c r="CB990" s="9">
        <f t="shared" si="2397"/>
        <v>0</v>
      </c>
      <c r="CC990" s="9">
        <f t="shared" si="2397"/>
        <v>0</v>
      </c>
      <c r="CD990" s="9">
        <f t="shared" si="2397"/>
        <v>0</v>
      </c>
      <c r="CE990" s="9">
        <f t="shared" si="2397"/>
        <v>0</v>
      </c>
      <c r="CF990" s="9">
        <f t="shared" si="2397"/>
        <v>0</v>
      </c>
      <c r="CG990" s="9">
        <f t="shared" ref="CC990:CH991" si="2398">CG991</f>
        <v>24562</v>
      </c>
      <c r="CH990" s="9">
        <f t="shared" si="2398"/>
        <v>0</v>
      </c>
    </row>
    <row r="991" spans="1:86" ht="33" hidden="1" x14ac:dyDescent="0.25">
      <c r="A991" s="25" t="s">
        <v>242</v>
      </c>
      <c r="B991" s="26">
        <v>914</v>
      </c>
      <c r="C991" s="26" t="s">
        <v>28</v>
      </c>
      <c r="D991" s="26" t="s">
        <v>176</v>
      </c>
      <c r="E991" s="26" t="s">
        <v>440</v>
      </c>
      <c r="F991" s="26" t="s">
        <v>30</v>
      </c>
      <c r="G991" s="8">
        <f t="shared" si="2392"/>
        <v>5968</v>
      </c>
      <c r="H991" s="8">
        <f t="shared" si="2392"/>
        <v>0</v>
      </c>
      <c r="I991" s="8">
        <f t="shared" si="2392"/>
        <v>0</v>
      </c>
      <c r="J991" s="8">
        <f t="shared" si="2392"/>
        <v>0</v>
      </c>
      <c r="K991" s="8">
        <f t="shared" si="2392"/>
        <v>0</v>
      </c>
      <c r="L991" s="8">
        <f t="shared" si="2392"/>
        <v>0</v>
      </c>
      <c r="M991" s="8">
        <f t="shared" si="2392"/>
        <v>5968</v>
      </c>
      <c r="N991" s="8">
        <f t="shared" si="2392"/>
        <v>0</v>
      </c>
      <c r="O991" s="8">
        <f t="shared" si="2392"/>
        <v>-225</v>
      </c>
      <c r="P991" s="8">
        <f t="shared" si="2392"/>
        <v>0</v>
      </c>
      <c r="Q991" s="8">
        <f t="shared" si="2392"/>
        <v>0</v>
      </c>
      <c r="R991" s="8">
        <f t="shared" si="2392"/>
        <v>0</v>
      </c>
      <c r="S991" s="8">
        <f t="shared" si="2392"/>
        <v>5743</v>
      </c>
      <c r="T991" s="8">
        <f t="shared" si="2392"/>
        <v>0</v>
      </c>
      <c r="U991" s="8">
        <f t="shared" si="2393"/>
        <v>0</v>
      </c>
      <c r="V991" s="8">
        <f t="shared" si="2393"/>
        <v>0</v>
      </c>
      <c r="W991" s="8">
        <f t="shared" si="2393"/>
        <v>0</v>
      </c>
      <c r="X991" s="8">
        <f t="shared" si="2393"/>
        <v>0</v>
      </c>
      <c r="Y991" s="8">
        <f t="shared" si="2393"/>
        <v>5743</v>
      </c>
      <c r="Z991" s="8">
        <f t="shared" si="2393"/>
        <v>0</v>
      </c>
      <c r="AA991" s="8">
        <f t="shared" si="2393"/>
        <v>0</v>
      </c>
      <c r="AB991" s="8">
        <f t="shared" si="2393"/>
        <v>24240</v>
      </c>
      <c r="AC991" s="8">
        <f t="shared" si="2393"/>
        <v>0</v>
      </c>
      <c r="AD991" s="8">
        <f t="shared" si="2393"/>
        <v>0</v>
      </c>
      <c r="AE991" s="8">
        <f t="shared" si="2393"/>
        <v>29983</v>
      </c>
      <c r="AF991" s="8">
        <f t="shared" si="2393"/>
        <v>0</v>
      </c>
      <c r="AG991" s="8">
        <f t="shared" si="2394"/>
        <v>0</v>
      </c>
      <c r="AH991" s="8">
        <f t="shared" si="2394"/>
        <v>0</v>
      </c>
      <c r="AI991" s="8">
        <f t="shared" si="2394"/>
        <v>0</v>
      </c>
      <c r="AJ991" s="8">
        <f t="shared" si="2394"/>
        <v>0</v>
      </c>
      <c r="AK991" s="8">
        <f t="shared" si="2394"/>
        <v>29983</v>
      </c>
      <c r="AL991" s="8">
        <f t="shared" si="2394"/>
        <v>0</v>
      </c>
      <c r="AM991" s="8">
        <f t="shared" si="2394"/>
        <v>0</v>
      </c>
      <c r="AN991" s="8">
        <f t="shared" si="2394"/>
        <v>0</v>
      </c>
      <c r="AO991" s="8">
        <f t="shared" si="2394"/>
        <v>0</v>
      </c>
      <c r="AP991" s="8">
        <f t="shared" si="2394"/>
        <v>0</v>
      </c>
      <c r="AQ991" s="8">
        <f t="shared" si="2394"/>
        <v>29983</v>
      </c>
      <c r="AR991" s="8">
        <f t="shared" si="2394"/>
        <v>0</v>
      </c>
      <c r="AS991" s="8">
        <f t="shared" si="2395"/>
        <v>-4821</v>
      </c>
      <c r="AT991" s="8">
        <f t="shared" si="2395"/>
        <v>0</v>
      </c>
      <c r="AU991" s="8">
        <f t="shared" si="2395"/>
        <v>0</v>
      </c>
      <c r="AV991" s="8">
        <f t="shared" si="2395"/>
        <v>0</v>
      </c>
      <c r="AW991" s="8">
        <f t="shared" si="2395"/>
        <v>25162</v>
      </c>
      <c r="AX991" s="8">
        <f t="shared" si="2395"/>
        <v>0</v>
      </c>
      <c r="AY991" s="8">
        <f t="shared" si="2395"/>
        <v>0</v>
      </c>
      <c r="AZ991" s="8">
        <f t="shared" si="2395"/>
        <v>0</v>
      </c>
      <c r="BA991" s="8">
        <f t="shared" si="2395"/>
        <v>0</v>
      </c>
      <c r="BB991" s="8">
        <f t="shared" si="2395"/>
        <v>0</v>
      </c>
      <c r="BC991" s="8">
        <f t="shared" si="2395"/>
        <v>25162</v>
      </c>
      <c r="BD991" s="8">
        <f t="shared" si="2395"/>
        <v>0</v>
      </c>
      <c r="BE991" s="8">
        <f t="shared" si="2396"/>
        <v>0</v>
      </c>
      <c r="BF991" s="8">
        <f t="shared" si="2396"/>
        <v>0</v>
      </c>
      <c r="BG991" s="8">
        <f t="shared" si="2396"/>
        <v>0</v>
      </c>
      <c r="BH991" s="8">
        <f t="shared" si="2396"/>
        <v>0</v>
      </c>
      <c r="BI991" s="8">
        <f t="shared" si="2396"/>
        <v>25162</v>
      </c>
      <c r="BJ991" s="8">
        <f t="shared" si="2396"/>
        <v>0</v>
      </c>
      <c r="BK991" s="8">
        <f t="shared" si="2396"/>
        <v>0</v>
      </c>
      <c r="BL991" s="8">
        <f t="shared" si="2396"/>
        <v>0</v>
      </c>
      <c r="BM991" s="8">
        <f t="shared" si="2396"/>
        <v>0</v>
      </c>
      <c r="BN991" s="8">
        <f t="shared" si="2396"/>
        <v>0</v>
      </c>
      <c r="BO991" s="8">
        <f t="shared" si="2396"/>
        <v>25162</v>
      </c>
      <c r="BP991" s="8">
        <f t="shared" si="2396"/>
        <v>0</v>
      </c>
      <c r="BQ991" s="8">
        <f t="shared" si="2397"/>
        <v>-600</v>
      </c>
      <c r="BR991" s="8">
        <f t="shared" si="2397"/>
        <v>0</v>
      </c>
      <c r="BS991" s="8">
        <f t="shared" si="2397"/>
        <v>0</v>
      </c>
      <c r="BT991" s="8">
        <f t="shared" si="2397"/>
        <v>0</v>
      </c>
      <c r="BU991" s="8">
        <f t="shared" si="2397"/>
        <v>24562</v>
      </c>
      <c r="BV991" s="8">
        <f t="shared" si="2397"/>
        <v>0</v>
      </c>
      <c r="BW991" s="8">
        <f t="shared" si="2397"/>
        <v>0</v>
      </c>
      <c r="BX991" s="8">
        <f t="shared" si="2397"/>
        <v>0</v>
      </c>
      <c r="BY991" s="8">
        <f t="shared" si="2397"/>
        <v>0</v>
      </c>
      <c r="BZ991" s="8">
        <f t="shared" si="2397"/>
        <v>0</v>
      </c>
      <c r="CA991" s="8">
        <f t="shared" si="2397"/>
        <v>24562</v>
      </c>
      <c r="CB991" s="8">
        <f t="shared" si="2397"/>
        <v>0</v>
      </c>
      <c r="CC991" s="8">
        <f t="shared" si="2398"/>
        <v>0</v>
      </c>
      <c r="CD991" s="8">
        <f t="shared" si="2398"/>
        <v>0</v>
      </c>
      <c r="CE991" s="8">
        <f t="shared" si="2398"/>
        <v>0</v>
      </c>
      <c r="CF991" s="8">
        <f t="shared" si="2398"/>
        <v>0</v>
      </c>
      <c r="CG991" s="8">
        <f t="shared" si="2398"/>
        <v>24562</v>
      </c>
      <c r="CH991" s="8">
        <f t="shared" si="2398"/>
        <v>0</v>
      </c>
    </row>
    <row r="992" spans="1:86" ht="33" hidden="1" x14ac:dyDescent="0.25">
      <c r="A992" s="25" t="s">
        <v>36</v>
      </c>
      <c r="B992" s="26">
        <v>914</v>
      </c>
      <c r="C992" s="26" t="s">
        <v>28</v>
      </c>
      <c r="D992" s="26" t="s">
        <v>176</v>
      </c>
      <c r="E992" s="26" t="s">
        <v>440</v>
      </c>
      <c r="F992" s="26" t="s">
        <v>37</v>
      </c>
      <c r="G992" s="9">
        <f>4668+1300</f>
        <v>5968</v>
      </c>
      <c r="H992" s="9"/>
      <c r="I992" s="83"/>
      <c r="J992" s="83"/>
      <c r="K992" s="83"/>
      <c r="L992" s="83"/>
      <c r="M992" s="9">
        <f>G992+I992+J992+K992+L992</f>
        <v>5968</v>
      </c>
      <c r="N992" s="9">
        <f>H992+L992</f>
        <v>0</v>
      </c>
      <c r="O992" s="8">
        <v>-225</v>
      </c>
      <c r="P992" s="84"/>
      <c r="Q992" s="84"/>
      <c r="R992" s="84"/>
      <c r="S992" s="9">
        <f>M992+O992+P992+Q992+R992</f>
        <v>5743</v>
      </c>
      <c r="T992" s="9">
        <f>N992+R992</f>
        <v>0</v>
      </c>
      <c r="U992" s="8"/>
      <c r="V992" s="84"/>
      <c r="W992" s="84"/>
      <c r="X992" s="84"/>
      <c r="Y992" s="9">
        <f>S992+U992+V992+W992+X992</f>
        <v>5743</v>
      </c>
      <c r="Z992" s="9">
        <f>T992+X992</f>
        <v>0</v>
      </c>
      <c r="AA992" s="8"/>
      <c r="AB992" s="8">
        <v>24240</v>
      </c>
      <c r="AC992" s="84"/>
      <c r="AD992" s="84"/>
      <c r="AE992" s="9">
        <f>Y992+AA992+AB992+AC992+AD992</f>
        <v>29983</v>
      </c>
      <c r="AF992" s="9">
        <f>Z992+AD992</f>
        <v>0</v>
      </c>
      <c r="AG992" s="8"/>
      <c r="AH992" s="8"/>
      <c r="AI992" s="84"/>
      <c r="AJ992" s="84"/>
      <c r="AK992" s="9">
        <f>AE992+AG992+AH992+AI992+AJ992</f>
        <v>29983</v>
      </c>
      <c r="AL992" s="9">
        <f>AF992+AJ992</f>
        <v>0</v>
      </c>
      <c r="AM992" s="8"/>
      <c r="AN992" s="8"/>
      <c r="AO992" s="84"/>
      <c r="AP992" s="84"/>
      <c r="AQ992" s="9">
        <f>AK992+AM992+AN992+AO992+AP992</f>
        <v>29983</v>
      </c>
      <c r="AR992" s="9">
        <f>AL992+AP992</f>
        <v>0</v>
      </c>
      <c r="AS992" s="8">
        <v>-4821</v>
      </c>
      <c r="AT992" s="8"/>
      <c r="AU992" s="84"/>
      <c r="AV992" s="84"/>
      <c r="AW992" s="9">
        <f>AQ992+AS992+AT992+AU992+AV992</f>
        <v>25162</v>
      </c>
      <c r="AX992" s="9">
        <f>AR992+AV992</f>
        <v>0</v>
      </c>
      <c r="AY992" s="8"/>
      <c r="AZ992" s="8"/>
      <c r="BA992" s="84"/>
      <c r="BB992" s="84"/>
      <c r="BC992" s="9">
        <f>AW992+AY992+AZ992+BA992+BB992</f>
        <v>25162</v>
      </c>
      <c r="BD992" s="9">
        <f>AX992+BB992</f>
        <v>0</v>
      </c>
      <c r="BE992" s="8"/>
      <c r="BF992" s="8"/>
      <c r="BG992" s="84"/>
      <c r="BH992" s="84"/>
      <c r="BI992" s="9">
        <f>BC992+BE992+BF992+BG992+BH992</f>
        <v>25162</v>
      </c>
      <c r="BJ992" s="9">
        <f>BD992+BH992</f>
        <v>0</v>
      </c>
      <c r="BK992" s="8"/>
      <c r="BL992" s="8"/>
      <c r="BM992" s="84"/>
      <c r="BN992" s="84"/>
      <c r="BO992" s="9">
        <f>BI992+BK992+BL992+BM992+BN992</f>
        <v>25162</v>
      </c>
      <c r="BP992" s="9">
        <f>BJ992+BN992</f>
        <v>0</v>
      </c>
      <c r="BQ992" s="8">
        <v>-600</v>
      </c>
      <c r="BR992" s="8"/>
      <c r="BS992" s="84"/>
      <c r="BT992" s="84"/>
      <c r="BU992" s="9">
        <f>BO992+BQ992+BR992+BS992+BT992</f>
        <v>24562</v>
      </c>
      <c r="BV992" s="9">
        <f>BP992+BT992</f>
        <v>0</v>
      </c>
      <c r="BW992" s="8"/>
      <c r="BX992" s="8"/>
      <c r="BY992" s="84"/>
      <c r="BZ992" s="84"/>
      <c r="CA992" s="9">
        <f>BU992+BW992+BX992+BY992+BZ992</f>
        <v>24562</v>
      </c>
      <c r="CB992" s="9">
        <f>BV992+BZ992</f>
        <v>0</v>
      </c>
      <c r="CC992" s="8"/>
      <c r="CD992" s="8"/>
      <c r="CE992" s="84"/>
      <c r="CF992" s="84"/>
      <c r="CG992" s="9">
        <f>CA992+CC992+CD992+CE992+CF992</f>
        <v>24562</v>
      </c>
      <c r="CH992" s="9">
        <f>CB992+CF992</f>
        <v>0</v>
      </c>
    </row>
    <row r="993" spans="1:86" ht="33" hidden="1" x14ac:dyDescent="0.25">
      <c r="A993" s="25" t="s">
        <v>633</v>
      </c>
      <c r="B993" s="26">
        <v>914</v>
      </c>
      <c r="C993" s="26" t="s">
        <v>28</v>
      </c>
      <c r="D993" s="26" t="s">
        <v>176</v>
      </c>
      <c r="E993" s="26" t="s">
        <v>632</v>
      </c>
      <c r="F993" s="26"/>
      <c r="G993" s="9">
        <f t="shared" ref="G993:V994" si="2399">G994</f>
        <v>3</v>
      </c>
      <c r="H993" s="9">
        <f t="shared" si="2399"/>
        <v>0</v>
      </c>
      <c r="I993" s="9">
        <f t="shared" si="2399"/>
        <v>0</v>
      </c>
      <c r="J993" s="9">
        <f t="shared" si="2399"/>
        <v>0</v>
      </c>
      <c r="K993" s="9">
        <f t="shared" si="2399"/>
        <v>0</v>
      </c>
      <c r="L993" s="9">
        <f t="shared" si="2399"/>
        <v>0</v>
      </c>
      <c r="M993" s="9">
        <f t="shared" si="2399"/>
        <v>3</v>
      </c>
      <c r="N993" s="9">
        <f t="shared" si="2399"/>
        <v>0</v>
      </c>
      <c r="O993" s="9">
        <f t="shared" si="2399"/>
        <v>0</v>
      </c>
      <c r="P993" s="9">
        <f t="shared" si="2399"/>
        <v>0</v>
      </c>
      <c r="Q993" s="9">
        <f t="shared" si="2399"/>
        <v>0</v>
      </c>
      <c r="R993" s="9">
        <f t="shared" si="2399"/>
        <v>0</v>
      </c>
      <c r="S993" s="9">
        <f t="shared" si="2399"/>
        <v>3</v>
      </c>
      <c r="T993" s="9">
        <f t="shared" si="2399"/>
        <v>0</v>
      </c>
      <c r="U993" s="9">
        <f t="shared" si="2399"/>
        <v>0</v>
      </c>
      <c r="V993" s="9">
        <f t="shared" si="2399"/>
        <v>0</v>
      </c>
      <c r="W993" s="9">
        <f t="shared" ref="U993:AJ994" si="2400">W994</f>
        <v>0</v>
      </c>
      <c r="X993" s="9">
        <f t="shared" si="2400"/>
        <v>0</v>
      </c>
      <c r="Y993" s="9">
        <f t="shared" si="2400"/>
        <v>3</v>
      </c>
      <c r="Z993" s="9">
        <f t="shared" si="2400"/>
        <v>0</v>
      </c>
      <c r="AA993" s="9">
        <f t="shared" si="2400"/>
        <v>0</v>
      </c>
      <c r="AB993" s="9">
        <f t="shared" si="2400"/>
        <v>0</v>
      </c>
      <c r="AC993" s="9">
        <f t="shared" si="2400"/>
        <v>0</v>
      </c>
      <c r="AD993" s="9">
        <f t="shared" si="2400"/>
        <v>0</v>
      </c>
      <c r="AE993" s="9">
        <f t="shared" si="2400"/>
        <v>3</v>
      </c>
      <c r="AF993" s="9">
        <f t="shared" si="2400"/>
        <v>0</v>
      </c>
      <c r="AG993" s="9">
        <f t="shared" si="2400"/>
        <v>0</v>
      </c>
      <c r="AH993" s="9">
        <f t="shared" si="2400"/>
        <v>0</v>
      </c>
      <c r="AI993" s="9">
        <f t="shared" si="2400"/>
        <v>0</v>
      </c>
      <c r="AJ993" s="9">
        <f t="shared" si="2400"/>
        <v>0</v>
      </c>
      <c r="AK993" s="9">
        <f t="shared" ref="AG993:AV994" si="2401">AK994</f>
        <v>3</v>
      </c>
      <c r="AL993" s="9">
        <f t="shared" si="2401"/>
        <v>0</v>
      </c>
      <c r="AM993" s="9">
        <f t="shared" si="2401"/>
        <v>0</v>
      </c>
      <c r="AN993" s="9">
        <f t="shared" si="2401"/>
        <v>0</v>
      </c>
      <c r="AO993" s="9">
        <f t="shared" si="2401"/>
        <v>0</v>
      </c>
      <c r="AP993" s="9">
        <f t="shared" si="2401"/>
        <v>0</v>
      </c>
      <c r="AQ993" s="9">
        <f t="shared" si="2401"/>
        <v>3</v>
      </c>
      <c r="AR993" s="9">
        <f t="shared" si="2401"/>
        <v>0</v>
      </c>
      <c r="AS993" s="9">
        <f t="shared" si="2401"/>
        <v>0</v>
      </c>
      <c r="AT993" s="9">
        <f t="shared" si="2401"/>
        <v>0</v>
      </c>
      <c r="AU993" s="9">
        <f t="shared" si="2401"/>
        <v>0</v>
      </c>
      <c r="AV993" s="9">
        <f t="shared" si="2401"/>
        <v>0</v>
      </c>
      <c r="AW993" s="9">
        <f t="shared" ref="AS993:BH994" si="2402">AW994</f>
        <v>3</v>
      </c>
      <c r="AX993" s="9">
        <f t="shared" si="2402"/>
        <v>0</v>
      </c>
      <c r="AY993" s="9">
        <f t="shared" si="2402"/>
        <v>0</v>
      </c>
      <c r="AZ993" s="9">
        <f t="shared" si="2402"/>
        <v>0</v>
      </c>
      <c r="BA993" s="9">
        <f t="shared" si="2402"/>
        <v>0</v>
      </c>
      <c r="BB993" s="9">
        <f t="shared" si="2402"/>
        <v>0</v>
      </c>
      <c r="BC993" s="9">
        <f t="shared" si="2402"/>
        <v>3</v>
      </c>
      <c r="BD993" s="9">
        <f t="shared" si="2402"/>
        <v>0</v>
      </c>
      <c r="BE993" s="9">
        <f t="shared" si="2402"/>
        <v>0</v>
      </c>
      <c r="BF993" s="9">
        <f t="shared" si="2402"/>
        <v>0</v>
      </c>
      <c r="BG993" s="9">
        <f t="shared" si="2402"/>
        <v>0</v>
      </c>
      <c r="BH993" s="9">
        <f t="shared" si="2402"/>
        <v>0</v>
      </c>
      <c r="BI993" s="9">
        <f t="shared" ref="BE993:BT994" si="2403">BI994</f>
        <v>3</v>
      </c>
      <c r="BJ993" s="9">
        <f t="shared" si="2403"/>
        <v>0</v>
      </c>
      <c r="BK993" s="9">
        <f t="shared" si="2403"/>
        <v>0</v>
      </c>
      <c r="BL993" s="9">
        <f t="shared" si="2403"/>
        <v>0</v>
      </c>
      <c r="BM993" s="9">
        <f t="shared" si="2403"/>
        <v>0</v>
      </c>
      <c r="BN993" s="9">
        <f t="shared" si="2403"/>
        <v>0</v>
      </c>
      <c r="BO993" s="9">
        <f t="shared" si="2403"/>
        <v>3</v>
      </c>
      <c r="BP993" s="9">
        <f t="shared" si="2403"/>
        <v>0</v>
      </c>
      <c r="BQ993" s="9">
        <f t="shared" si="2403"/>
        <v>0</v>
      </c>
      <c r="BR993" s="9">
        <f t="shared" si="2403"/>
        <v>0</v>
      </c>
      <c r="BS993" s="9">
        <f t="shared" si="2403"/>
        <v>0</v>
      </c>
      <c r="BT993" s="9">
        <f t="shared" si="2403"/>
        <v>0</v>
      </c>
      <c r="BU993" s="9">
        <f t="shared" ref="BQ993:CF994" si="2404">BU994</f>
        <v>3</v>
      </c>
      <c r="BV993" s="9">
        <f t="shared" si="2404"/>
        <v>0</v>
      </c>
      <c r="BW993" s="9">
        <f t="shared" si="2404"/>
        <v>0</v>
      </c>
      <c r="BX993" s="9">
        <f t="shared" si="2404"/>
        <v>0</v>
      </c>
      <c r="BY993" s="9">
        <f t="shared" si="2404"/>
        <v>0</v>
      </c>
      <c r="BZ993" s="9">
        <f t="shared" si="2404"/>
        <v>0</v>
      </c>
      <c r="CA993" s="9">
        <f t="shared" si="2404"/>
        <v>3</v>
      </c>
      <c r="CB993" s="9">
        <f t="shared" si="2404"/>
        <v>0</v>
      </c>
      <c r="CC993" s="9">
        <f t="shared" si="2404"/>
        <v>0</v>
      </c>
      <c r="CD993" s="9">
        <f t="shared" si="2404"/>
        <v>0</v>
      </c>
      <c r="CE993" s="9">
        <f t="shared" si="2404"/>
        <v>0</v>
      </c>
      <c r="CF993" s="9">
        <f t="shared" si="2404"/>
        <v>0</v>
      </c>
      <c r="CG993" s="9">
        <f t="shared" ref="CC993:CH994" si="2405">CG994</f>
        <v>3</v>
      </c>
      <c r="CH993" s="9">
        <f t="shared" si="2405"/>
        <v>0</v>
      </c>
    </row>
    <row r="994" spans="1:86" ht="33" hidden="1" x14ac:dyDescent="0.25">
      <c r="A994" s="25" t="s">
        <v>11</v>
      </c>
      <c r="B994" s="26">
        <v>914</v>
      </c>
      <c r="C994" s="26" t="s">
        <v>28</v>
      </c>
      <c r="D994" s="26" t="s">
        <v>176</v>
      </c>
      <c r="E994" s="26" t="s">
        <v>632</v>
      </c>
      <c r="F994" s="26" t="s">
        <v>12</v>
      </c>
      <c r="G994" s="9">
        <f t="shared" si="2399"/>
        <v>3</v>
      </c>
      <c r="H994" s="9">
        <f t="shared" si="2399"/>
        <v>0</v>
      </c>
      <c r="I994" s="9">
        <f t="shared" si="2399"/>
        <v>0</v>
      </c>
      <c r="J994" s="9">
        <f t="shared" si="2399"/>
        <v>0</v>
      </c>
      <c r="K994" s="9">
        <f t="shared" si="2399"/>
        <v>0</v>
      </c>
      <c r="L994" s="9">
        <f t="shared" si="2399"/>
        <v>0</v>
      </c>
      <c r="M994" s="9">
        <f t="shared" si="2399"/>
        <v>3</v>
      </c>
      <c r="N994" s="9">
        <f t="shared" si="2399"/>
        <v>0</v>
      </c>
      <c r="O994" s="9">
        <f t="shared" si="2399"/>
        <v>0</v>
      </c>
      <c r="P994" s="9">
        <f t="shared" si="2399"/>
        <v>0</v>
      </c>
      <c r="Q994" s="9">
        <f t="shared" si="2399"/>
        <v>0</v>
      </c>
      <c r="R994" s="9">
        <f t="shared" si="2399"/>
        <v>0</v>
      </c>
      <c r="S994" s="9">
        <f t="shared" si="2399"/>
        <v>3</v>
      </c>
      <c r="T994" s="9">
        <f t="shared" si="2399"/>
        <v>0</v>
      </c>
      <c r="U994" s="9">
        <f t="shared" si="2400"/>
        <v>0</v>
      </c>
      <c r="V994" s="9">
        <f t="shared" si="2400"/>
        <v>0</v>
      </c>
      <c r="W994" s="9">
        <f t="shared" si="2400"/>
        <v>0</v>
      </c>
      <c r="X994" s="9">
        <f t="shared" si="2400"/>
        <v>0</v>
      </c>
      <c r="Y994" s="9">
        <f t="shared" si="2400"/>
        <v>3</v>
      </c>
      <c r="Z994" s="9">
        <f t="shared" si="2400"/>
        <v>0</v>
      </c>
      <c r="AA994" s="9">
        <f t="shared" si="2400"/>
        <v>0</v>
      </c>
      <c r="AB994" s="9">
        <f t="shared" si="2400"/>
        <v>0</v>
      </c>
      <c r="AC994" s="9">
        <f t="shared" si="2400"/>
        <v>0</v>
      </c>
      <c r="AD994" s="9">
        <f t="shared" si="2400"/>
        <v>0</v>
      </c>
      <c r="AE994" s="9">
        <f t="shared" si="2400"/>
        <v>3</v>
      </c>
      <c r="AF994" s="9">
        <f t="shared" si="2400"/>
        <v>0</v>
      </c>
      <c r="AG994" s="9">
        <f t="shared" si="2401"/>
        <v>0</v>
      </c>
      <c r="AH994" s="9">
        <f t="shared" si="2401"/>
        <v>0</v>
      </c>
      <c r="AI994" s="9">
        <f t="shared" si="2401"/>
        <v>0</v>
      </c>
      <c r="AJ994" s="9">
        <f t="shared" si="2401"/>
        <v>0</v>
      </c>
      <c r="AK994" s="9">
        <f t="shared" si="2401"/>
        <v>3</v>
      </c>
      <c r="AL994" s="9">
        <f t="shared" si="2401"/>
        <v>0</v>
      </c>
      <c r="AM994" s="9">
        <f t="shared" si="2401"/>
        <v>0</v>
      </c>
      <c r="AN994" s="9">
        <f t="shared" si="2401"/>
        <v>0</v>
      </c>
      <c r="AO994" s="9">
        <f t="shared" si="2401"/>
        <v>0</v>
      </c>
      <c r="AP994" s="9">
        <f t="shared" si="2401"/>
        <v>0</v>
      </c>
      <c r="AQ994" s="9">
        <f t="shared" si="2401"/>
        <v>3</v>
      </c>
      <c r="AR994" s="9">
        <f t="shared" si="2401"/>
        <v>0</v>
      </c>
      <c r="AS994" s="9">
        <f t="shared" si="2402"/>
        <v>0</v>
      </c>
      <c r="AT994" s="9">
        <f t="shared" si="2402"/>
        <v>0</v>
      </c>
      <c r="AU994" s="9">
        <f t="shared" si="2402"/>
        <v>0</v>
      </c>
      <c r="AV994" s="9">
        <f t="shared" si="2402"/>
        <v>0</v>
      </c>
      <c r="AW994" s="9">
        <f t="shared" si="2402"/>
        <v>3</v>
      </c>
      <c r="AX994" s="9">
        <f t="shared" si="2402"/>
        <v>0</v>
      </c>
      <c r="AY994" s="9">
        <f t="shared" si="2402"/>
        <v>0</v>
      </c>
      <c r="AZ994" s="9">
        <f t="shared" si="2402"/>
        <v>0</v>
      </c>
      <c r="BA994" s="9">
        <f t="shared" si="2402"/>
        <v>0</v>
      </c>
      <c r="BB994" s="9">
        <f t="shared" si="2402"/>
        <v>0</v>
      </c>
      <c r="BC994" s="9">
        <f t="shared" si="2402"/>
        <v>3</v>
      </c>
      <c r="BD994" s="9">
        <f t="shared" si="2402"/>
        <v>0</v>
      </c>
      <c r="BE994" s="9">
        <f t="shared" si="2403"/>
        <v>0</v>
      </c>
      <c r="BF994" s="9">
        <f t="shared" si="2403"/>
        <v>0</v>
      </c>
      <c r="BG994" s="9">
        <f t="shared" si="2403"/>
        <v>0</v>
      </c>
      <c r="BH994" s="9">
        <f t="shared" si="2403"/>
        <v>0</v>
      </c>
      <c r="BI994" s="9">
        <f t="shared" si="2403"/>
        <v>3</v>
      </c>
      <c r="BJ994" s="9">
        <f t="shared" si="2403"/>
        <v>0</v>
      </c>
      <c r="BK994" s="9">
        <f t="shared" si="2403"/>
        <v>0</v>
      </c>
      <c r="BL994" s="9">
        <f t="shared" si="2403"/>
        <v>0</v>
      </c>
      <c r="BM994" s="9">
        <f t="shared" si="2403"/>
        <v>0</v>
      </c>
      <c r="BN994" s="9">
        <f t="shared" si="2403"/>
        <v>0</v>
      </c>
      <c r="BO994" s="9">
        <f t="shared" si="2403"/>
        <v>3</v>
      </c>
      <c r="BP994" s="9">
        <f t="shared" si="2403"/>
        <v>0</v>
      </c>
      <c r="BQ994" s="9">
        <f t="shared" si="2404"/>
        <v>0</v>
      </c>
      <c r="BR994" s="9">
        <f t="shared" si="2404"/>
        <v>0</v>
      </c>
      <c r="BS994" s="9">
        <f t="shared" si="2404"/>
        <v>0</v>
      </c>
      <c r="BT994" s="9">
        <f t="shared" si="2404"/>
        <v>0</v>
      </c>
      <c r="BU994" s="9">
        <f t="shared" si="2404"/>
        <v>3</v>
      </c>
      <c r="BV994" s="9">
        <f t="shared" si="2404"/>
        <v>0</v>
      </c>
      <c r="BW994" s="9">
        <f t="shared" si="2404"/>
        <v>0</v>
      </c>
      <c r="BX994" s="9">
        <f t="shared" si="2404"/>
        <v>0</v>
      </c>
      <c r="BY994" s="9">
        <f t="shared" si="2404"/>
        <v>0</v>
      </c>
      <c r="BZ994" s="9">
        <f t="shared" si="2404"/>
        <v>0</v>
      </c>
      <c r="CA994" s="9">
        <f t="shared" si="2404"/>
        <v>3</v>
      </c>
      <c r="CB994" s="9">
        <f t="shared" si="2404"/>
        <v>0</v>
      </c>
      <c r="CC994" s="9">
        <f t="shared" si="2405"/>
        <v>0</v>
      </c>
      <c r="CD994" s="9">
        <f t="shared" si="2405"/>
        <v>0</v>
      </c>
      <c r="CE994" s="9">
        <f t="shared" si="2405"/>
        <v>0</v>
      </c>
      <c r="CF994" s="9">
        <f t="shared" si="2405"/>
        <v>0</v>
      </c>
      <c r="CG994" s="9">
        <f t="shared" si="2405"/>
        <v>3</v>
      </c>
      <c r="CH994" s="9">
        <f t="shared" si="2405"/>
        <v>0</v>
      </c>
    </row>
    <row r="995" spans="1:86" ht="20.100000000000001" hidden="1" customHeight="1" x14ac:dyDescent="0.25">
      <c r="A995" s="28" t="s">
        <v>13</v>
      </c>
      <c r="B995" s="26">
        <v>914</v>
      </c>
      <c r="C995" s="26" t="s">
        <v>28</v>
      </c>
      <c r="D995" s="26" t="s">
        <v>176</v>
      </c>
      <c r="E995" s="26" t="s">
        <v>632</v>
      </c>
      <c r="F995" s="26" t="s">
        <v>34</v>
      </c>
      <c r="G995" s="9">
        <v>3</v>
      </c>
      <c r="H995" s="9"/>
      <c r="I995" s="83"/>
      <c r="J995" s="83"/>
      <c r="K995" s="83"/>
      <c r="L995" s="83"/>
      <c r="M995" s="9">
        <f>G995+I995+J995+K995+L995</f>
        <v>3</v>
      </c>
      <c r="N995" s="9">
        <f>H995+L995</f>
        <v>0</v>
      </c>
      <c r="O995" s="84"/>
      <c r="P995" s="84"/>
      <c r="Q995" s="84"/>
      <c r="R995" s="84"/>
      <c r="S995" s="9">
        <f>M995+O995+P995+Q995+R995</f>
        <v>3</v>
      </c>
      <c r="T995" s="9">
        <f>N995+R995</f>
        <v>0</v>
      </c>
      <c r="U995" s="84"/>
      <c r="V995" s="84"/>
      <c r="W995" s="84"/>
      <c r="X995" s="84"/>
      <c r="Y995" s="9">
        <f>S995+U995+V995+W995+X995</f>
        <v>3</v>
      </c>
      <c r="Z995" s="9">
        <f>T995+X995</f>
        <v>0</v>
      </c>
      <c r="AA995" s="84"/>
      <c r="AB995" s="84"/>
      <c r="AC995" s="84"/>
      <c r="AD995" s="84"/>
      <c r="AE995" s="9">
        <f>Y995+AA995+AB995+AC995+AD995</f>
        <v>3</v>
      </c>
      <c r="AF995" s="9">
        <f>Z995+AD995</f>
        <v>0</v>
      </c>
      <c r="AG995" s="84"/>
      <c r="AH995" s="84"/>
      <c r="AI995" s="84"/>
      <c r="AJ995" s="84"/>
      <c r="AK995" s="9">
        <f>AE995+AG995+AH995+AI995+AJ995</f>
        <v>3</v>
      </c>
      <c r="AL995" s="9">
        <f>AF995+AJ995</f>
        <v>0</v>
      </c>
      <c r="AM995" s="84"/>
      <c r="AN995" s="84"/>
      <c r="AO995" s="84"/>
      <c r="AP995" s="84"/>
      <c r="AQ995" s="9">
        <f>AK995+AM995+AN995+AO995+AP995</f>
        <v>3</v>
      </c>
      <c r="AR995" s="9">
        <f>AL995+AP995</f>
        <v>0</v>
      </c>
      <c r="AS995" s="84"/>
      <c r="AT995" s="84"/>
      <c r="AU995" s="84"/>
      <c r="AV995" s="84"/>
      <c r="AW995" s="9">
        <f>AQ995+AS995+AT995+AU995+AV995</f>
        <v>3</v>
      </c>
      <c r="AX995" s="9">
        <f>AR995+AV995</f>
        <v>0</v>
      </c>
      <c r="AY995" s="84"/>
      <c r="AZ995" s="84"/>
      <c r="BA995" s="84"/>
      <c r="BB995" s="84"/>
      <c r="BC995" s="9">
        <f>AW995+AY995+AZ995+BA995+BB995</f>
        <v>3</v>
      </c>
      <c r="BD995" s="9">
        <f>AX995+BB995</f>
        <v>0</v>
      </c>
      <c r="BE995" s="84"/>
      <c r="BF995" s="84"/>
      <c r="BG995" s="84"/>
      <c r="BH995" s="84"/>
      <c r="BI995" s="9">
        <f>BC995+BE995+BF995+BG995+BH995</f>
        <v>3</v>
      </c>
      <c r="BJ995" s="9">
        <f>BD995+BH995</f>
        <v>0</v>
      </c>
      <c r="BK995" s="84"/>
      <c r="BL995" s="84"/>
      <c r="BM995" s="84"/>
      <c r="BN995" s="84"/>
      <c r="BO995" s="9">
        <f>BI995+BK995+BL995+BM995+BN995</f>
        <v>3</v>
      </c>
      <c r="BP995" s="9">
        <f>BJ995+BN995</f>
        <v>0</v>
      </c>
      <c r="BQ995" s="84"/>
      <c r="BR995" s="84"/>
      <c r="BS995" s="84"/>
      <c r="BT995" s="84"/>
      <c r="BU995" s="9">
        <f>BO995+BQ995+BR995+BS995+BT995</f>
        <v>3</v>
      </c>
      <c r="BV995" s="9">
        <f>BP995+BT995</f>
        <v>0</v>
      </c>
      <c r="BW995" s="84"/>
      <c r="BX995" s="9"/>
      <c r="BY995" s="84"/>
      <c r="BZ995" s="84"/>
      <c r="CA995" s="9">
        <f>BU995+BW995+BX995+BY995+BZ995</f>
        <v>3</v>
      </c>
      <c r="CB995" s="9">
        <f>BV995+BZ995</f>
        <v>0</v>
      </c>
      <c r="CC995" s="84"/>
      <c r="CD995" s="9"/>
      <c r="CE995" s="84"/>
      <c r="CF995" s="84"/>
      <c r="CG995" s="9">
        <f>CA995+CC995+CD995+CE995+CF995</f>
        <v>3</v>
      </c>
      <c r="CH995" s="9">
        <f>CB995+CF995</f>
        <v>0</v>
      </c>
    </row>
    <row r="996" spans="1:86" ht="20.100000000000001" hidden="1" customHeight="1" x14ac:dyDescent="0.25">
      <c r="A996" s="28" t="s">
        <v>61</v>
      </c>
      <c r="B996" s="26">
        <v>914</v>
      </c>
      <c r="C996" s="26" t="s">
        <v>28</v>
      </c>
      <c r="D996" s="26" t="s">
        <v>75</v>
      </c>
      <c r="E996" s="26" t="s">
        <v>62</v>
      </c>
      <c r="F996" s="26"/>
      <c r="G996" s="9">
        <f t="shared" ref="G996:V999" si="2406">G997</f>
        <v>2311</v>
      </c>
      <c r="H996" s="9">
        <f t="shared" si="2406"/>
        <v>0</v>
      </c>
      <c r="I996" s="9">
        <f t="shared" si="2406"/>
        <v>0</v>
      </c>
      <c r="J996" s="9">
        <f t="shared" si="2406"/>
        <v>0</v>
      </c>
      <c r="K996" s="9">
        <f t="shared" si="2406"/>
        <v>0</v>
      </c>
      <c r="L996" s="9">
        <f t="shared" si="2406"/>
        <v>0</v>
      </c>
      <c r="M996" s="9">
        <f t="shared" si="2406"/>
        <v>2311</v>
      </c>
      <c r="N996" s="9">
        <f t="shared" si="2406"/>
        <v>0</v>
      </c>
      <c r="O996" s="9">
        <f t="shared" si="2406"/>
        <v>0</v>
      </c>
      <c r="P996" s="9">
        <f t="shared" si="2406"/>
        <v>0</v>
      </c>
      <c r="Q996" s="9">
        <f t="shared" si="2406"/>
        <v>0</v>
      </c>
      <c r="R996" s="9">
        <f t="shared" si="2406"/>
        <v>0</v>
      </c>
      <c r="S996" s="9">
        <f t="shared" si="2406"/>
        <v>2311</v>
      </c>
      <c r="T996" s="9">
        <f t="shared" si="2406"/>
        <v>0</v>
      </c>
      <c r="U996" s="9">
        <f t="shared" si="2406"/>
        <v>0</v>
      </c>
      <c r="V996" s="9">
        <f t="shared" si="2406"/>
        <v>0</v>
      </c>
      <c r="W996" s="9">
        <f t="shared" ref="U996:AJ999" si="2407">W997</f>
        <v>0</v>
      </c>
      <c r="X996" s="9">
        <f t="shared" si="2407"/>
        <v>0</v>
      </c>
      <c r="Y996" s="9">
        <f t="shared" si="2407"/>
        <v>2311</v>
      </c>
      <c r="Z996" s="9">
        <f t="shared" si="2407"/>
        <v>0</v>
      </c>
      <c r="AA996" s="9">
        <f t="shared" si="2407"/>
        <v>0</v>
      </c>
      <c r="AB996" s="9">
        <f t="shared" si="2407"/>
        <v>0</v>
      </c>
      <c r="AC996" s="9">
        <f t="shared" si="2407"/>
        <v>0</v>
      </c>
      <c r="AD996" s="9">
        <f t="shared" si="2407"/>
        <v>0</v>
      </c>
      <c r="AE996" s="9">
        <f t="shared" si="2407"/>
        <v>2311</v>
      </c>
      <c r="AF996" s="9">
        <f t="shared" si="2407"/>
        <v>0</v>
      </c>
      <c r="AG996" s="9">
        <f t="shared" si="2407"/>
        <v>0</v>
      </c>
      <c r="AH996" s="9">
        <f t="shared" si="2407"/>
        <v>558</v>
      </c>
      <c r="AI996" s="9">
        <f t="shared" si="2407"/>
        <v>0</v>
      </c>
      <c r="AJ996" s="9">
        <f t="shared" si="2407"/>
        <v>0</v>
      </c>
      <c r="AK996" s="9">
        <f t="shared" ref="AG996:AV999" si="2408">AK997</f>
        <v>2869</v>
      </c>
      <c r="AL996" s="9">
        <f t="shared" si="2408"/>
        <v>0</v>
      </c>
      <c r="AM996" s="9">
        <f t="shared" si="2408"/>
        <v>-558</v>
      </c>
      <c r="AN996" s="9">
        <f t="shared" si="2408"/>
        <v>0</v>
      </c>
      <c r="AO996" s="9">
        <f t="shared" si="2408"/>
        <v>0</v>
      </c>
      <c r="AP996" s="9">
        <f t="shared" si="2408"/>
        <v>0</v>
      </c>
      <c r="AQ996" s="9">
        <f t="shared" si="2408"/>
        <v>2311</v>
      </c>
      <c r="AR996" s="9">
        <f t="shared" si="2408"/>
        <v>0</v>
      </c>
      <c r="AS996" s="9">
        <f t="shared" si="2408"/>
        <v>0</v>
      </c>
      <c r="AT996" s="9">
        <f t="shared" si="2408"/>
        <v>0</v>
      </c>
      <c r="AU996" s="9">
        <f t="shared" si="2408"/>
        <v>-152</v>
      </c>
      <c r="AV996" s="9">
        <f t="shared" si="2408"/>
        <v>0</v>
      </c>
      <c r="AW996" s="9">
        <f t="shared" ref="AS996:BH999" si="2409">AW997</f>
        <v>2159</v>
      </c>
      <c r="AX996" s="9">
        <f t="shared" si="2409"/>
        <v>0</v>
      </c>
      <c r="AY996" s="9">
        <f t="shared" si="2409"/>
        <v>0</v>
      </c>
      <c r="AZ996" s="9">
        <f t="shared" si="2409"/>
        <v>0</v>
      </c>
      <c r="BA996" s="9">
        <f t="shared" si="2409"/>
        <v>0</v>
      </c>
      <c r="BB996" s="9">
        <f t="shared" si="2409"/>
        <v>0</v>
      </c>
      <c r="BC996" s="9">
        <f t="shared" si="2409"/>
        <v>2159</v>
      </c>
      <c r="BD996" s="9">
        <f t="shared" si="2409"/>
        <v>0</v>
      </c>
      <c r="BE996" s="9">
        <f t="shared" si="2409"/>
        <v>0</v>
      </c>
      <c r="BF996" s="9">
        <f t="shared" si="2409"/>
        <v>0</v>
      </c>
      <c r="BG996" s="9">
        <f t="shared" si="2409"/>
        <v>0</v>
      </c>
      <c r="BH996" s="9">
        <f t="shared" si="2409"/>
        <v>0</v>
      </c>
      <c r="BI996" s="9">
        <f t="shared" ref="BE996:BT999" si="2410">BI997</f>
        <v>2159</v>
      </c>
      <c r="BJ996" s="9">
        <f t="shared" si="2410"/>
        <v>0</v>
      </c>
      <c r="BK996" s="9">
        <f t="shared" si="2410"/>
        <v>0</v>
      </c>
      <c r="BL996" s="9">
        <f t="shared" si="2410"/>
        <v>0</v>
      </c>
      <c r="BM996" s="9">
        <f t="shared" si="2410"/>
        <v>0</v>
      </c>
      <c r="BN996" s="9">
        <f t="shared" si="2410"/>
        <v>0</v>
      </c>
      <c r="BO996" s="9">
        <f t="shared" si="2410"/>
        <v>2159</v>
      </c>
      <c r="BP996" s="9">
        <f t="shared" si="2410"/>
        <v>0</v>
      </c>
      <c r="BQ996" s="9">
        <f t="shared" si="2410"/>
        <v>0</v>
      </c>
      <c r="BR996" s="9">
        <f t="shared" si="2410"/>
        <v>0</v>
      </c>
      <c r="BS996" s="9">
        <f t="shared" si="2410"/>
        <v>0</v>
      </c>
      <c r="BT996" s="9">
        <f t="shared" si="2410"/>
        <v>0</v>
      </c>
      <c r="BU996" s="9">
        <f t="shared" ref="BQ996:CF999" si="2411">BU997</f>
        <v>2159</v>
      </c>
      <c r="BV996" s="9">
        <f t="shared" si="2411"/>
        <v>0</v>
      </c>
      <c r="BW996" s="9">
        <f t="shared" si="2411"/>
        <v>0</v>
      </c>
      <c r="BX996" s="9">
        <f t="shared" si="2411"/>
        <v>0</v>
      </c>
      <c r="BY996" s="9">
        <f t="shared" si="2411"/>
        <v>0</v>
      </c>
      <c r="BZ996" s="9">
        <f t="shared" si="2411"/>
        <v>0</v>
      </c>
      <c r="CA996" s="9">
        <f t="shared" si="2411"/>
        <v>2159</v>
      </c>
      <c r="CB996" s="9">
        <f t="shared" si="2411"/>
        <v>0</v>
      </c>
      <c r="CC996" s="9">
        <f t="shared" si="2411"/>
        <v>0</v>
      </c>
      <c r="CD996" s="9">
        <f t="shared" si="2411"/>
        <v>0</v>
      </c>
      <c r="CE996" s="9">
        <f t="shared" si="2411"/>
        <v>0</v>
      </c>
      <c r="CF996" s="9">
        <f t="shared" si="2411"/>
        <v>0</v>
      </c>
      <c r="CG996" s="9">
        <f t="shared" ref="CC996:CH999" si="2412">CG997</f>
        <v>2159</v>
      </c>
      <c r="CH996" s="9">
        <f t="shared" si="2412"/>
        <v>0</v>
      </c>
    </row>
    <row r="997" spans="1:86" ht="20.100000000000001" hidden="1" customHeight="1" x14ac:dyDescent="0.25">
      <c r="A997" s="28" t="s">
        <v>14</v>
      </c>
      <c r="B997" s="26">
        <v>914</v>
      </c>
      <c r="C997" s="26" t="s">
        <v>28</v>
      </c>
      <c r="D997" s="26" t="s">
        <v>75</v>
      </c>
      <c r="E997" s="26" t="s">
        <v>63</v>
      </c>
      <c r="F997" s="26"/>
      <c r="G997" s="9">
        <f t="shared" si="2406"/>
        <v>2311</v>
      </c>
      <c r="H997" s="9">
        <f t="shared" si="2406"/>
        <v>0</v>
      </c>
      <c r="I997" s="9">
        <f t="shared" si="2406"/>
        <v>0</v>
      </c>
      <c r="J997" s="9">
        <f t="shared" si="2406"/>
        <v>0</v>
      </c>
      <c r="K997" s="9">
        <f t="shared" si="2406"/>
        <v>0</v>
      </c>
      <c r="L997" s="9">
        <f t="shared" si="2406"/>
        <v>0</v>
      </c>
      <c r="M997" s="9">
        <f t="shared" si="2406"/>
        <v>2311</v>
      </c>
      <c r="N997" s="9">
        <f t="shared" si="2406"/>
        <v>0</v>
      </c>
      <c r="O997" s="9">
        <f t="shared" si="2406"/>
        <v>0</v>
      </c>
      <c r="P997" s="9">
        <f t="shared" si="2406"/>
        <v>0</v>
      </c>
      <c r="Q997" s="9">
        <f t="shared" si="2406"/>
        <v>0</v>
      </c>
      <c r="R997" s="9">
        <f t="shared" si="2406"/>
        <v>0</v>
      </c>
      <c r="S997" s="9">
        <f t="shared" si="2406"/>
        <v>2311</v>
      </c>
      <c r="T997" s="9">
        <f t="shared" si="2406"/>
        <v>0</v>
      </c>
      <c r="U997" s="9">
        <f t="shared" si="2407"/>
        <v>0</v>
      </c>
      <c r="V997" s="9">
        <f t="shared" si="2407"/>
        <v>0</v>
      </c>
      <c r="W997" s="9">
        <f t="shared" si="2407"/>
        <v>0</v>
      </c>
      <c r="X997" s="9">
        <f t="shared" si="2407"/>
        <v>0</v>
      </c>
      <c r="Y997" s="9">
        <f t="shared" si="2407"/>
        <v>2311</v>
      </c>
      <c r="Z997" s="9">
        <f t="shared" si="2407"/>
        <v>0</v>
      </c>
      <c r="AA997" s="9">
        <f t="shared" si="2407"/>
        <v>0</v>
      </c>
      <c r="AB997" s="9">
        <f t="shared" si="2407"/>
        <v>0</v>
      </c>
      <c r="AC997" s="9">
        <f t="shared" si="2407"/>
        <v>0</v>
      </c>
      <c r="AD997" s="9">
        <f t="shared" si="2407"/>
        <v>0</v>
      </c>
      <c r="AE997" s="9">
        <f t="shared" si="2407"/>
        <v>2311</v>
      </c>
      <c r="AF997" s="9">
        <f t="shared" si="2407"/>
        <v>0</v>
      </c>
      <c r="AG997" s="9">
        <f t="shared" si="2408"/>
        <v>0</v>
      </c>
      <c r="AH997" s="9">
        <f t="shared" si="2408"/>
        <v>558</v>
      </c>
      <c r="AI997" s="9">
        <f t="shared" si="2408"/>
        <v>0</v>
      </c>
      <c r="AJ997" s="9">
        <f t="shared" si="2408"/>
        <v>0</v>
      </c>
      <c r="AK997" s="9">
        <f t="shared" si="2408"/>
        <v>2869</v>
      </c>
      <c r="AL997" s="9">
        <f t="shared" si="2408"/>
        <v>0</v>
      </c>
      <c r="AM997" s="9">
        <f t="shared" si="2408"/>
        <v>-558</v>
      </c>
      <c r="AN997" s="9">
        <f t="shared" si="2408"/>
        <v>0</v>
      </c>
      <c r="AO997" s="9">
        <f t="shared" si="2408"/>
        <v>0</v>
      </c>
      <c r="AP997" s="9">
        <f t="shared" si="2408"/>
        <v>0</v>
      </c>
      <c r="AQ997" s="9">
        <f t="shared" si="2408"/>
        <v>2311</v>
      </c>
      <c r="AR997" s="9">
        <f t="shared" si="2408"/>
        <v>0</v>
      </c>
      <c r="AS997" s="9">
        <f t="shared" si="2409"/>
        <v>0</v>
      </c>
      <c r="AT997" s="9">
        <f t="shared" si="2409"/>
        <v>0</v>
      </c>
      <c r="AU997" s="9">
        <f t="shared" si="2409"/>
        <v>-152</v>
      </c>
      <c r="AV997" s="9">
        <f t="shared" si="2409"/>
        <v>0</v>
      </c>
      <c r="AW997" s="9">
        <f t="shared" si="2409"/>
        <v>2159</v>
      </c>
      <c r="AX997" s="9">
        <f t="shared" si="2409"/>
        <v>0</v>
      </c>
      <c r="AY997" s="9">
        <f t="shared" si="2409"/>
        <v>0</v>
      </c>
      <c r="AZ997" s="9">
        <f t="shared" si="2409"/>
        <v>0</v>
      </c>
      <c r="BA997" s="9">
        <f t="shared" si="2409"/>
        <v>0</v>
      </c>
      <c r="BB997" s="9">
        <f t="shared" si="2409"/>
        <v>0</v>
      </c>
      <c r="BC997" s="9">
        <f t="shared" si="2409"/>
        <v>2159</v>
      </c>
      <c r="BD997" s="9">
        <f t="shared" si="2409"/>
        <v>0</v>
      </c>
      <c r="BE997" s="9">
        <f t="shared" si="2410"/>
        <v>0</v>
      </c>
      <c r="BF997" s="9">
        <f t="shared" si="2410"/>
        <v>0</v>
      </c>
      <c r="BG997" s="9">
        <f t="shared" si="2410"/>
        <v>0</v>
      </c>
      <c r="BH997" s="9">
        <f t="shared" si="2410"/>
        <v>0</v>
      </c>
      <c r="BI997" s="9">
        <f t="shared" si="2410"/>
        <v>2159</v>
      </c>
      <c r="BJ997" s="9">
        <f t="shared" si="2410"/>
        <v>0</v>
      </c>
      <c r="BK997" s="9">
        <f t="shared" si="2410"/>
        <v>0</v>
      </c>
      <c r="BL997" s="9">
        <f t="shared" si="2410"/>
        <v>0</v>
      </c>
      <c r="BM997" s="9">
        <f t="shared" si="2410"/>
        <v>0</v>
      </c>
      <c r="BN997" s="9">
        <f t="shared" si="2410"/>
        <v>0</v>
      </c>
      <c r="BO997" s="9">
        <f t="shared" si="2410"/>
        <v>2159</v>
      </c>
      <c r="BP997" s="9">
        <f t="shared" si="2410"/>
        <v>0</v>
      </c>
      <c r="BQ997" s="9">
        <f t="shared" si="2411"/>
        <v>0</v>
      </c>
      <c r="BR997" s="9">
        <f t="shared" si="2411"/>
        <v>0</v>
      </c>
      <c r="BS997" s="9">
        <f t="shared" si="2411"/>
        <v>0</v>
      </c>
      <c r="BT997" s="9">
        <f t="shared" si="2411"/>
        <v>0</v>
      </c>
      <c r="BU997" s="9">
        <f t="shared" si="2411"/>
        <v>2159</v>
      </c>
      <c r="BV997" s="9">
        <f t="shared" si="2411"/>
        <v>0</v>
      </c>
      <c r="BW997" s="9">
        <f t="shared" si="2411"/>
        <v>0</v>
      </c>
      <c r="BX997" s="9">
        <f t="shared" si="2411"/>
        <v>0</v>
      </c>
      <c r="BY997" s="9">
        <f t="shared" si="2411"/>
        <v>0</v>
      </c>
      <c r="BZ997" s="9">
        <f t="shared" si="2411"/>
        <v>0</v>
      </c>
      <c r="CA997" s="9">
        <f t="shared" si="2411"/>
        <v>2159</v>
      </c>
      <c r="CB997" s="9">
        <f t="shared" si="2411"/>
        <v>0</v>
      </c>
      <c r="CC997" s="9">
        <f t="shared" si="2412"/>
        <v>0</v>
      </c>
      <c r="CD997" s="9">
        <f t="shared" si="2412"/>
        <v>0</v>
      </c>
      <c r="CE997" s="9">
        <f t="shared" si="2412"/>
        <v>0</v>
      </c>
      <c r="CF997" s="9">
        <f t="shared" si="2412"/>
        <v>0</v>
      </c>
      <c r="CG997" s="9">
        <f t="shared" si="2412"/>
        <v>2159</v>
      </c>
      <c r="CH997" s="9">
        <f t="shared" si="2412"/>
        <v>0</v>
      </c>
    </row>
    <row r="998" spans="1:86" ht="20.100000000000001" hidden="1" customHeight="1" x14ac:dyDescent="0.25">
      <c r="A998" s="28" t="s">
        <v>416</v>
      </c>
      <c r="B998" s="26" t="s">
        <v>436</v>
      </c>
      <c r="C998" s="26" t="s">
        <v>28</v>
      </c>
      <c r="D998" s="26" t="s">
        <v>75</v>
      </c>
      <c r="E998" s="26" t="s">
        <v>415</v>
      </c>
      <c r="F998" s="26"/>
      <c r="G998" s="9">
        <f t="shared" si="2406"/>
        <v>2311</v>
      </c>
      <c r="H998" s="9">
        <f t="shared" si="2406"/>
        <v>0</v>
      </c>
      <c r="I998" s="9">
        <f t="shared" si="2406"/>
        <v>0</v>
      </c>
      <c r="J998" s="9">
        <f t="shared" si="2406"/>
        <v>0</v>
      </c>
      <c r="K998" s="9">
        <f t="shared" si="2406"/>
        <v>0</v>
      </c>
      <c r="L998" s="9">
        <f t="shared" si="2406"/>
        <v>0</v>
      </c>
      <c r="M998" s="9">
        <f t="shared" si="2406"/>
        <v>2311</v>
      </c>
      <c r="N998" s="9">
        <f t="shared" si="2406"/>
        <v>0</v>
      </c>
      <c r="O998" s="9">
        <f t="shared" si="2406"/>
        <v>0</v>
      </c>
      <c r="P998" s="9">
        <f t="shared" si="2406"/>
        <v>0</v>
      </c>
      <c r="Q998" s="9">
        <f t="shared" si="2406"/>
        <v>0</v>
      </c>
      <c r="R998" s="9">
        <f t="shared" si="2406"/>
        <v>0</v>
      </c>
      <c r="S998" s="9">
        <f t="shared" si="2406"/>
        <v>2311</v>
      </c>
      <c r="T998" s="9">
        <f t="shared" si="2406"/>
        <v>0</v>
      </c>
      <c r="U998" s="9">
        <f t="shared" si="2407"/>
        <v>0</v>
      </c>
      <c r="V998" s="9">
        <f t="shared" si="2407"/>
        <v>0</v>
      </c>
      <c r="W998" s="9">
        <f t="shared" si="2407"/>
        <v>0</v>
      </c>
      <c r="X998" s="9">
        <f t="shared" si="2407"/>
        <v>0</v>
      </c>
      <c r="Y998" s="9">
        <f t="shared" si="2407"/>
        <v>2311</v>
      </c>
      <c r="Z998" s="9">
        <f t="shared" si="2407"/>
        <v>0</v>
      </c>
      <c r="AA998" s="9">
        <f t="shared" si="2407"/>
        <v>0</v>
      </c>
      <c r="AB998" s="9">
        <f t="shared" si="2407"/>
        <v>0</v>
      </c>
      <c r="AC998" s="9">
        <f t="shared" si="2407"/>
        <v>0</v>
      </c>
      <c r="AD998" s="9">
        <f t="shared" si="2407"/>
        <v>0</v>
      </c>
      <c r="AE998" s="9">
        <f t="shared" si="2407"/>
        <v>2311</v>
      </c>
      <c r="AF998" s="9">
        <f t="shared" si="2407"/>
        <v>0</v>
      </c>
      <c r="AG998" s="9">
        <f t="shared" si="2408"/>
        <v>0</v>
      </c>
      <c r="AH998" s="9">
        <f t="shared" si="2408"/>
        <v>558</v>
      </c>
      <c r="AI998" s="9">
        <f t="shared" si="2408"/>
        <v>0</v>
      </c>
      <c r="AJ998" s="9">
        <f t="shared" si="2408"/>
        <v>0</v>
      </c>
      <c r="AK998" s="9">
        <f t="shared" si="2408"/>
        <v>2869</v>
      </c>
      <c r="AL998" s="9">
        <f t="shared" si="2408"/>
        <v>0</v>
      </c>
      <c r="AM998" s="9">
        <f t="shared" si="2408"/>
        <v>-558</v>
      </c>
      <c r="AN998" s="9">
        <f t="shared" si="2408"/>
        <v>0</v>
      </c>
      <c r="AO998" s="9">
        <f t="shared" si="2408"/>
        <v>0</v>
      </c>
      <c r="AP998" s="9">
        <f t="shared" si="2408"/>
        <v>0</v>
      </c>
      <c r="AQ998" s="9">
        <f t="shared" si="2408"/>
        <v>2311</v>
      </c>
      <c r="AR998" s="9">
        <f t="shared" si="2408"/>
        <v>0</v>
      </c>
      <c r="AS998" s="9">
        <f t="shared" ref="AS998:BD998" si="2413">AS999+AS1001</f>
        <v>0</v>
      </c>
      <c r="AT998" s="9">
        <f t="shared" si="2413"/>
        <v>0</v>
      </c>
      <c r="AU998" s="9">
        <f t="shared" si="2413"/>
        <v>-152</v>
      </c>
      <c r="AV998" s="9">
        <f t="shared" si="2413"/>
        <v>0</v>
      </c>
      <c r="AW998" s="9">
        <f t="shared" si="2413"/>
        <v>2159</v>
      </c>
      <c r="AX998" s="9">
        <f t="shared" si="2413"/>
        <v>0</v>
      </c>
      <c r="AY998" s="9">
        <f t="shared" si="2413"/>
        <v>0</v>
      </c>
      <c r="AZ998" s="9">
        <f t="shared" si="2413"/>
        <v>0</v>
      </c>
      <c r="BA998" s="9">
        <f t="shared" si="2413"/>
        <v>0</v>
      </c>
      <c r="BB998" s="9">
        <f t="shared" si="2413"/>
        <v>0</v>
      </c>
      <c r="BC998" s="9">
        <f t="shared" si="2413"/>
        <v>2159</v>
      </c>
      <c r="BD998" s="9">
        <f t="shared" si="2413"/>
        <v>0</v>
      </c>
      <c r="BE998" s="9">
        <f t="shared" ref="BE998:BJ998" si="2414">BE999+BE1001</f>
        <v>0</v>
      </c>
      <c r="BF998" s="9">
        <f t="shared" si="2414"/>
        <v>0</v>
      </c>
      <c r="BG998" s="9">
        <f t="shared" si="2414"/>
        <v>0</v>
      </c>
      <c r="BH998" s="9">
        <f t="shared" si="2414"/>
        <v>0</v>
      </c>
      <c r="BI998" s="9">
        <f t="shared" si="2414"/>
        <v>2159</v>
      </c>
      <c r="BJ998" s="9">
        <f t="shared" si="2414"/>
        <v>0</v>
      </c>
      <c r="BK998" s="9">
        <f t="shared" ref="BK998:BP998" si="2415">BK999+BK1001</f>
        <v>0</v>
      </c>
      <c r="BL998" s="9">
        <f t="shared" si="2415"/>
        <v>0</v>
      </c>
      <c r="BM998" s="9">
        <f t="shared" si="2415"/>
        <v>0</v>
      </c>
      <c r="BN998" s="9">
        <f t="shared" si="2415"/>
        <v>0</v>
      </c>
      <c r="BO998" s="9">
        <f t="shared" si="2415"/>
        <v>2159</v>
      </c>
      <c r="BP998" s="9">
        <f t="shared" si="2415"/>
        <v>0</v>
      </c>
      <c r="BQ998" s="9">
        <f t="shared" ref="BQ998:BV998" si="2416">BQ999+BQ1001</f>
        <v>0</v>
      </c>
      <c r="BR998" s="9">
        <f t="shared" si="2416"/>
        <v>0</v>
      </c>
      <c r="BS998" s="9">
        <f t="shared" si="2416"/>
        <v>0</v>
      </c>
      <c r="BT998" s="9">
        <f t="shared" si="2416"/>
        <v>0</v>
      </c>
      <c r="BU998" s="9">
        <f t="shared" si="2416"/>
        <v>2159</v>
      </c>
      <c r="BV998" s="9">
        <f t="shared" si="2416"/>
        <v>0</v>
      </c>
      <c r="BW998" s="9">
        <f t="shared" ref="BW998:CB998" si="2417">BW999+BW1001</f>
        <v>0</v>
      </c>
      <c r="BX998" s="9">
        <f t="shared" si="2417"/>
        <v>0</v>
      </c>
      <c r="BY998" s="9">
        <f t="shared" si="2417"/>
        <v>0</v>
      </c>
      <c r="BZ998" s="9">
        <f t="shared" si="2417"/>
        <v>0</v>
      </c>
      <c r="CA998" s="9">
        <f t="shared" si="2417"/>
        <v>2159</v>
      </c>
      <c r="CB998" s="9">
        <f t="shared" si="2417"/>
        <v>0</v>
      </c>
      <c r="CC998" s="9">
        <f t="shared" ref="CC998:CH998" si="2418">CC999+CC1001</f>
        <v>0</v>
      </c>
      <c r="CD998" s="9">
        <f t="shared" si="2418"/>
        <v>0</v>
      </c>
      <c r="CE998" s="9">
        <f t="shared" si="2418"/>
        <v>0</v>
      </c>
      <c r="CF998" s="9">
        <f t="shared" si="2418"/>
        <v>0</v>
      </c>
      <c r="CG998" s="9">
        <f t="shared" si="2418"/>
        <v>2159</v>
      </c>
      <c r="CH998" s="9">
        <f t="shared" si="2418"/>
        <v>0</v>
      </c>
    </row>
    <row r="999" spans="1:86" ht="33" hidden="1" x14ac:dyDescent="0.25">
      <c r="A999" s="25" t="s">
        <v>242</v>
      </c>
      <c r="B999" s="26" t="s">
        <v>436</v>
      </c>
      <c r="C999" s="26" t="s">
        <v>28</v>
      </c>
      <c r="D999" s="26" t="s">
        <v>75</v>
      </c>
      <c r="E999" s="26" t="s">
        <v>415</v>
      </c>
      <c r="F999" s="26" t="s">
        <v>30</v>
      </c>
      <c r="G999" s="8">
        <f t="shared" si="2406"/>
        <v>2311</v>
      </c>
      <c r="H999" s="8">
        <f t="shared" si="2406"/>
        <v>0</v>
      </c>
      <c r="I999" s="8">
        <f t="shared" si="2406"/>
        <v>0</v>
      </c>
      <c r="J999" s="8">
        <f t="shared" si="2406"/>
        <v>0</v>
      </c>
      <c r="K999" s="8">
        <f t="shared" si="2406"/>
        <v>0</v>
      </c>
      <c r="L999" s="8">
        <f t="shared" si="2406"/>
        <v>0</v>
      </c>
      <c r="M999" s="8">
        <f t="shared" si="2406"/>
        <v>2311</v>
      </c>
      <c r="N999" s="8">
        <f t="shared" si="2406"/>
        <v>0</v>
      </c>
      <c r="O999" s="8">
        <f t="shared" si="2406"/>
        <v>0</v>
      </c>
      <c r="P999" s="8">
        <f t="shared" si="2406"/>
        <v>0</v>
      </c>
      <c r="Q999" s="8">
        <f t="shared" si="2406"/>
        <v>0</v>
      </c>
      <c r="R999" s="8">
        <f t="shared" si="2406"/>
        <v>0</v>
      </c>
      <c r="S999" s="8">
        <f t="shared" si="2406"/>
        <v>2311</v>
      </c>
      <c r="T999" s="8">
        <f t="shared" si="2406"/>
        <v>0</v>
      </c>
      <c r="U999" s="8">
        <f t="shared" si="2407"/>
        <v>0</v>
      </c>
      <c r="V999" s="8">
        <f t="shared" si="2407"/>
        <v>0</v>
      </c>
      <c r="W999" s="8">
        <f t="shared" si="2407"/>
        <v>0</v>
      </c>
      <c r="X999" s="8">
        <f t="shared" si="2407"/>
        <v>0</v>
      </c>
      <c r="Y999" s="8">
        <f t="shared" si="2407"/>
        <v>2311</v>
      </c>
      <c r="Z999" s="8">
        <f t="shared" si="2407"/>
        <v>0</v>
      </c>
      <c r="AA999" s="8">
        <f t="shared" si="2407"/>
        <v>0</v>
      </c>
      <c r="AB999" s="8">
        <f t="shared" si="2407"/>
        <v>0</v>
      </c>
      <c r="AC999" s="8">
        <f t="shared" si="2407"/>
        <v>0</v>
      </c>
      <c r="AD999" s="8">
        <f t="shared" si="2407"/>
        <v>0</v>
      </c>
      <c r="AE999" s="8">
        <f t="shared" si="2407"/>
        <v>2311</v>
      </c>
      <c r="AF999" s="8">
        <f t="shared" si="2407"/>
        <v>0</v>
      </c>
      <c r="AG999" s="8">
        <f t="shared" si="2408"/>
        <v>0</v>
      </c>
      <c r="AH999" s="8">
        <f t="shared" si="2408"/>
        <v>558</v>
      </c>
      <c r="AI999" s="8">
        <f t="shared" si="2408"/>
        <v>0</v>
      </c>
      <c r="AJ999" s="8">
        <f t="shared" si="2408"/>
        <v>0</v>
      </c>
      <c r="AK999" s="8">
        <f t="shared" si="2408"/>
        <v>2869</v>
      </c>
      <c r="AL999" s="8">
        <f t="shared" si="2408"/>
        <v>0</v>
      </c>
      <c r="AM999" s="8">
        <f t="shared" si="2408"/>
        <v>-558</v>
      </c>
      <c r="AN999" s="8">
        <f t="shared" si="2408"/>
        <v>0</v>
      </c>
      <c r="AO999" s="8">
        <f t="shared" si="2408"/>
        <v>0</v>
      </c>
      <c r="AP999" s="8">
        <f t="shared" si="2408"/>
        <v>0</v>
      </c>
      <c r="AQ999" s="8">
        <f t="shared" si="2408"/>
        <v>2311</v>
      </c>
      <c r="AR999" s="8">
        <f t="shared" si="2408"/>
        <v>0</v>
      </c>
      <c r="AS999" s="8">
        <f t="shared" si="2409"/>
        <v>-100</v>
      </c>
      <c r="AT999" s="8">
        <f t="shared" si="2409"/>
        <v>0</v>
      </c>
      <c r="AU999" s="8">
        <f t="shared" si="2409"/>
        <v>-152</v>
      </c>
      <c r="AV999" s="8">
        <f t="shared" si="2409"/>
        <v>0</v>
      </c>
      <c r="AW999" s="8">
        <f t="shared" si="2409"/>
        <v>2059</v>
      </c>
      <c r="AX999" s="8">
        <f t="shared" si="2409"/>
        <v>0</v>
      </c>
      <c r="AY999" s="8">
        <f t="shared" si="2409"/>
        <v>0</v>
      </c>
      <c r="AZ999" s="8">
        <f t="shared" si="2409"/>
        <v>0</v>
      </c>
      <c r="BA999" s="8">
        <f t="shared" si="2409"/>
        <v>0</v>
      </c>
      <c r="BB999" s="8">
        <f t="shared" si="2409"/>
        <v>0</v>
      </c>
      <c r="BC999" s="8">
        <f t="shared" si="2409"/>
        <v>2059</v>
      </c>
      <c r="BD999" s="8">
        <f t="shared" si="2409"/>
        <v>0</v>
      </c>
      <c r="BE999" s="8">
        <f t="shared" si="2410"/>
        <v>0</v>
      </c>
      <c r="BF999" s="8">
        <f t="shared" si="2410"/>
        <v>0</v>
      </c>
      <c r="BG999" s="8">
        <f t="shared" si="2410"/>
        <v>0</v>
      </c>
      <c r="BH999" s="8">
        <f t="shared" si="2410"/>
        <v>0</v>
      </c>
      <c r="BI999" s="8">
        <f t="shared" si="2410"/>
        <v>2059</v>
      </c>
      <c r="BJ999" s="8">
        <f t="shared" si="2410"/>
        <v>0</v>
      </c>
      <c r="BK999" s="8">
        <f t="shared" si="2410"/>
        <v>0</v>
      </c>
      <c r="BL999" s="8">
        <f t="shared" si="2410"/>
        <v>0</v>
      </c>
      <c r="BM999" s="8">
        <f t="shared" si="2410"/>
        <v>0</v>
      </c>
      <c r="BN999" s="8">
        <f t="shared" si="2410"/>
        <v>0</v>
      </c>
      <c r="BO999" s="8">
        <f t="shared" si="2410"/>
        <v>2059</v>
      </c>
      <c r="BP999" s="8">
        <f t="shared" si="2410"/>
        <v>0</v>
      </c>
      <c r="BQ999" s="8">
        <f t="shared" si="2411"/>
        <v>0</v>
      </c>
      <c r="BR999" s="8">
        <f t="shared" si="2411"/>
        <v>0</v>
      </c>
      <c r="BS999" s="8">
        <f t="shared" si="2411"/>
        <v>0</v>
      </c>
      <c r="BT999" s="8">
        <f t="shared" si="2411"/>
        <v>0</v>
      </c>
      <c r="BU999" s="8">
        <f t="shared" si="2411"/>
        <v>2059</v>
      </c>
      <c r="BV999" s="8">
        <f t="shared" si="2411"/>
        <v>0</v>
      </c>
      <c r="BW999" s="8">
        <f t="shared" si="2411"/>
        <v>0</v>
      </c>
      <c r="BX999" s="8">
        <f t="shared" si="2411"/>
        <v>0</v>
      </c>
      <c r="BY999" s="8">
        <f t="shared" si="2411"/>
        <v>0</v>
      </c>
      <c r="BZ999" s="8">
        <f t="shared" si="2411"/>
        <v>0</v>
      </c>
      <c r="CA999" s="8">
        <f t="shared" si="2411"/>
        <v>2059</v>
      </c>
      <c r="CB999" s="8">
        <f t="shared" si="2411"/>
        <v>0</v>
      </c>
      <c r="CC999" s="8">
        <f t="shared" si="2412"/>
        <v>0</v>
      </c>
      <c r="CD999" s="8">
        <f t="shared" si="2412"/>
        <v>0</v>
      </c>
      <c r="CE999" s="8">
        <f t="shared" si="2412"/>
        <v>0</v>
      </c>
      <c r="CF999" s="8">
        <f t="shared" si="2412"/>
        <v>0</v>
      </c>
      <c r="CG999" s="8">
        <f t="shared" si="2412"/>
        <v>2059</v>
      </c>
      <c r="CH999" s="8">
        <f t="shared" si="2412"/>
        <v>0</v>
      </c>
    </row>
    <row r="1000" spans="1:86" ht="33" hidden="1" x14ac:dyDescent="0.25">
      <c r="A1000" s="25" t="s">
        <v>175</v>
      </c>
      <c r="B1000" s="26" t="s">
        <v>436</v>
      </c>
      <c r="C1000" s="26" t="s">
        <v>28</v>
      </c>
      <c r="D1000" s="26" t="s">
        <v>75</v>
      </c>
      <c r="E1000" s="26" t="s">
        <v>415</v>
      </c>
      <c r="F1000" s="26" t="s">
        <v>37</v>
      </c>
      <c r="G1000" s="9">
        <f>512+1799</f>
        <v>2311</v>
      </c>
      <c r="H1000" s="9"/>
      <c r="I1000" s="83"/>
      <c r="J1000" s="83"/>
      <c r="K1000" s="83"/>
      <c r="L1000" s="83"/>
      <c r="M1000" s="9">
        <f>G1000+I1000+J1000+K1000+L1000</f>
        <v>2311</v>
      </c>
      <c r="N1000" s="9">
        <f>H1000+L1000</f>
        <v>0</v>
      </c>
      <c r="O1000" s="84"/>
      <c r="P1000" s="84"/>
      <c r="Q1000" s="84"/>
      <c r="R1000" s="84"/>
      <c r="S1000" s="9">
        <f>M1000+O1000+P1000+Q1000+R1000</f>
        <v>2311</v>
      </c>
      <c r="T1000" s="9">
        <f>N1000+R1000</f>
        <v>0</v>
      </c>
      <c r="U1000" s="84"/>
      <c r="V1000" s="84"/>
      <c r="W1000" s="84"/>
      <c r="X1000" s="84"/>
      <c r="Y1000" s="9">
        <f>S1000+U1000+V1000+W1000+X1000</f>
        <v>2311</v>
      </c>
      <c r="Z1000" s="9">
        <f>T1000+X1000</f>
        <v>0</v>
      </c>
      <c r="AA1000" s="84"/>
      <c r="AB1000" s="84"/>
      <c r="AC1000" s="84"/>
      <c r="AD1000" s="84"/>
      <c r="AE1000" s="9">
        <f>Y1000+AA1000+AB1000+AC1000+AD1000</f>
        <v>2311</v>
      </c>
      <c r="AF1000" s="9">
        <f>Z1000+AD1000</f>
        <v>0</v>
      </c>
      <c r="AG1000" s="84"/>
      <c r="AH1000" s="8">
        <v>558</v>
      </c>
      <c r="AI1000" s="84"/>
      <c r="AJ1000" s="84"/>
      <c r="AK1000" s="9">
        <f>AE1000+AG1000+AH1000+AI1000+AJ1000</f>
        <v>2869</v>
      </c>
      <c r="AL1000" s="9">
        <f>AF1000+AJ1000</f>
        <v>0</v>
      </c>
      <c r="AM1000" s="8">
        <v>-558</v>
      </c>
      <c r="AN1000" s="8"/>
      <c r="AO1000" s="84"/>
      <c r="AP1000" s="84"/>
      <c r="AQ1000" s="9">
        <f>AK1000+AM1000+AN1000+AO1000+AP1000</f>
        <v>2311</v>
      </c>
      <c r="AR1000" s="9">
        <f>AL1000+AP1000</f>
        <v>0</v>
      </c>
      <c r="AS1000" s="8">
        <v>-100</v>
      </c>
      <c r="AT1000" s="8"/>
      <c r="AU1000" s="8">
        <v>-152</v>
      </c>
      <c r="AV1000" s="84"/>
      <c r="AW1000" s="9">
        <f>AQ1000+AS1000+AT1000+AU1000+AV1000</f>
        <v>2059</v>
      </c>
      <c r="AX1000" s="9">
        <f>AR1000+AV1000</f>
        <v>0</v>
      </c>
      <c r="AY1000" s="8"/>
      <c r="AZ1000" s="8"/>
      <c r="BA1000" s="8"/>
      <c r="BB1000" s="84"/>
      <c r="BC1000" s="9">
        <f>AW1000+AY1000+AZ1000+BA1000+BB1000</f>
        <v>2059</v>
      </c>
      <c r="BD1000" s="9">
        <f>AX1000+BB1000</f>
        <v>0</v>
      </c>
      <c r="BE1000" s="8"/>
      <c r="BF1000" s="8"/>
      <c r="BG1000" s="8"/>
      <c r="BH1000" s="84"/>
      <c r="BI1000" s="9">
        <f>BC1000+BE1000+BF1000+BG1000+BH1000</f>
        <v>2059</v>
      </c>
      <c r="BJ1000" s="9">
        <f>BD1000+BH1000</f>
        <v>0</v>
      </c>
      <c r="BK1000" s="8"/>
      <c r="BL1000" s="8"/>
      <c r="BM1000" s="8"/>
      <c r="BN1000" s="84"/>
      <c r="BO1000" s="9">
        <f>BI1000+BK1000+BL1000+BM1000+BN1000</f>
        <v>2059</v>
      </c>
      <c r="BP1000" s="9">
        <f>BJ1000+BN1000</f>
        <v>0</v>
      </c>
      <c r="BQ1000" s="8"/>
      <c r="BR1000" s="8"/>
      <c r="BS1000" s="8"/>
      <c r="BT1000" s="84"/>
      <c r="BU1000" s="9">
        <f>BO1000+BQ1000+BR1000+BS1000+BT1000</f>
        <v>2059</v>
      </c>
      <c r="BV1000" s="9">
        <f>BP1000+BT1000</f>
        <v>0</v>
      </c>
      <c r="BW1000" s="8"/>
      <c r="BX1000" s="8"/>
      <c r="BY1000" s="8"/>
      <c r="BZ1000" s="84"/>
      <c r="CA1000" s="9">
        <f>BU1000+BW1000+BX1000+BY1000+BZ1000</f>
        <v>2059</v>
      </c>
      <c r="CB1000" s="9">
        <f>BV1000+BZ1000</f>
        <v>0</v>
      </c>
      <c r="CC1000" s="8"/>
      <c r="CD1000" s="8"/>
      <c r="CE1000" s="8"/>
      <c r="CF1000" s="84"/>
      <c r="CG1000" s="9">
        <f>CA1000+CC1000+CD1000+CE1000+CF1000</f>
        <v>2059</v>
      </c>
      <c r="CH1000" s="9">
        <f>CB1000+CF1000</f>
        <v>0</v>
      </c>
    </row>
    <row r="1001" spans="1:86" hidden="1" x14ac:dyDescent="0.25">
      <c r="A1001" s="28" t="s">
        <v>100</v>
      </c>
      <c r="B1001" s="26" t="s">
        <v>436</v>
      </c>
      <c r="C1001" s="26" t="s">
        <v>28</v>
      </c>
      <c r="D1001" s="26" t="s">
        <v>75</v>
      </c>
      <c r="E1001" s="26" t="s">
        <v>415</v>
      </c>
      <c r="F1001" s="26" t="s">
        <v>101</v>
      </c>
      <c r="G1001" s="9"/>
      <c r="H1001" s="9"/>
      <c r="I1001" s="83"/>
      <c r="J1001" s="83"/>
      <c r="K1001" s="83"/>
      <c r="L1001" s="83"/>
      <c r="M1001" s="9"/>
      <c r="N1001" s="9"/>
      <c r="O1001" s="84"/>
      <c r="P1001" s="84"/>
      <c r="Q1001" s="84"/>
      <c r="R1001" s="84"/>
      <c r="S1001" s="9"/>
      <c r="T1001" s="9"/>
      <c r="U1001" s="84"/>
      <c r="V1001" s="84"/>
      <c r="W1001" s="84"/>
      <c r="X1001" s="84"/>
      <c r="Y1001" s="9"/>
      <c r="Z1001" s="9"/>
      <c r="AA1001" s="84"/>
      <c r="AB1001" s="84"/>
      <c r="AC1001" s="84"/>
      <c r="AD1001" s="84"/>
      <c r="AE1001" s="9"/>
      <c r="AF1001" s="9"/>
      <c r="AG1001" s="84"/>
      <c r="AH1001" s="8"/>
      <c r="AI1001" s="84"/>
      <c r="AJ1001" s="84"/>
      <c r="AK1001" s="9"/>
      <c r="AL1001" s="9"/>
      <c r="AM1001" s="8"/>
      <c r="AN1001" s="8"/>
      <c r="AO1001" s="84"/>
      <c r="AP1001" s="84"/>
      <c r="AQ1001" s="9"/>
      <c r="AR1001" s="9"/>
      <c r="AS1001" s="8">
        <f>AS1002</f>
        <v>100</v>
      </c>
      <c r="AT1001" s="8">
        <f t="shared" ref="AT1001:CH1001" si="2419">AT1002</f>
        <v>0</v>
      </c>
      <c r="AU1001" s="8">
        <f t="shared" si="2419"/>
        <v>0</v>
      </c>
      <c r="AV1001" s="8">
        <f t="shared" si="2419"/>
        <v>0</v>
      </c>
      <c r="AW1001" s="8">
        <f t="shared" si="2419"/>
        <v>100</v>
      </c>
      <c r="AX1001" s="8">
        <f t="shared" si="2419"/>
        <v>0</v>
      </c>
      <c r="AY1001" s="8">
        <f>AY1002</f>
        <v>0</v>
      </c>
      <c r="AZ1001" s="8">
        <f t="shared" si="2419"/>
        <v>0</v>
      </c>
      <c r="BA1001" s="8">
        <f t="shared" si="2419"/>
        <v>0</v>
      </c>
      <c r="BB1001" s="8">
        <f t="shared" si="2419"/>
        <v>0</v>
      </c>
      <c r="BC1001" s="8">
        <f t="shared" si="2419"/>
        <v>100</v>
      </c>
      <c r="BD1001" s="8">
        <f t="shared" si="2419"/>
        <v>0</v>
      </c>
      <c r="BE1001" s="8">
        <f>BE1002</f>
        <v>0</v>
      </c>
      <c r="BF1001" s="8">
        <f t="shared" si="2419"/>
        <v>0</v>
      </c>
      <c r="BG1001" s="8">
        <f t="shared" si="2419"/>
        <v>0</v>
      </c>
      <c r="BH1001" s="8">
        <f t="shared" si="2419"/>
        <v>0</v>
      </c>
      <c r="BI1001" s="8">
        <f t="shared" si="2419"/>
        <v>100</v>
      </c>
      <c r="BJ1001" s="8">
        <f t="shared" si="2419"/>
        <v>0</v>
      </c>
      <c r="BK1001" s="8">
        <f>BK1002</f>
        <v>0</v>
      </c>
      <c r="BL1001" s="8">
        <f t="shared" si="2419"/>
        <v>0</v>
      </c>
      <c r="BM1001" s="8">
        <f t="shared" si="2419"/>
        <v>0</v>
      </c>
      <c r="BN1001" s="8">
        <f t="shared" si="2419"/>
        <v>0</v>
      </c>
      <c r="BO1001" s="8">
        <f t="shared" si="2419"/>
        <v>100</v>
      </c>
      <c r="BP1001" s="8">
        <f t="shared" si="2419"/>
        <v>0</v>
      </c>
      <c r="BQ1001" s="8">
        <f>BQ1002</f>
        <v>0</v>
      </c>
      <c r="BR1001" s="8">
        <f t="shared" si="2419"/>
        <v>0</v>
      </c>
      <c r="BS1001" s="8">
        <f t="shared" si="2419"/>
        <v>0</v>
      </c>
      <c r="BT1001" s="8">
        <f t="shared" si="2419"/>
        <v>0</v>
      </c>
      <c r="BU1001" s="8">
        <f t="shared" si="2419"/>
        <v>100</v>
      </c>
      <c r="BV1001" s="8">
        <f t="shared" si="2419"/>
        <v>0</v>
      </c>
      <c r="BW1001" s="8">
        <f>BW1002</f>
        <v>0</v>
      </c>
      <c r="BX1001" s="8">
        <f t="shared" si="2419"/>
        <v>0</v>
      </c>
      <c r="BY1001" s="8">
        <f t="shared" si="2419"/>
        <v>0</v>
      </c>
      <c r="BZ1001" s="8">
        <f t="shared" si="2419"/>
        <v>0</v>
      </c>
      <c r="CA1001" s="8">
        <f t="shared" si="2419"/>
        <v>100</v>
      </c>
      <c r="CB1001" s="8">
        <f t="shared" si="2419"/>
        <v>0</v>
      </c>
      <c r="CC1001" s="8">
        <f>CC1002</f>
        <v>0</v>
      </c>
      <c r="CD1001" s="8">
        <f t="shared" si="2419"/>
        <v>0</v>
      </c>
      <c r="CE1001" s="8">
        <f t="shared" si="2419"/>
        <v>0</v>
      </c>
      <c r="CF1001" s="8">
        <f t="shared" si="2419"/>
        <v>0</v>
      </c>
      <c r="CG1001" s="8">
        <f t="shared" si="2419"/>
        <v>100</v>
      </c>
      <c r="CH1001" s="8">
        <f t="shared" si="2419"/>
        <v>0</v>
      </c>
    </row>
    <row r="1002" spans="1:86" hidden="1" x14ac:dyDescent="0.25">
      <c r="A1002" s="25" t="s">
        <v>794</v>
      </c>
      <c r="B1002" s="26" t="s">
        <v>436</v>
      </c>
      <c r="C1002" s="26" t="s">
        <v>28</v>
      </c>
      <c r="D1002" s="26" t="s">
        <v>75</v>
      </c>
      <c r="E1002" s="26" t="s">
        <v>415</v>
      </c>
      <c r="F1002" s="26" t="s">
        <v>793</v>
      </c>
      <c r="G1002" s="9"/>
      <c r="H1002" s="9"/>
      <c r="I1002" s="83"/>
      <c r="J1002" s="83"/>
      <c r="K1002" s="83"/>
      <c r="L1002" s="83"/>
      <c r="M1002" s="9"/>
      <c r="N1002" s="9"/>
      <c r="O1002" s="84"/>
      <c r="P1002" s="84"/>
      <c r="Q1002" s="84"/>
      <c r="R1002" s="84"/>
      <c r="S1002" s="9"/>
      <c r="T1002" s="9"/>
      <c r="U1002" s="84"/>
      <c r="V1002" s="84"/>
      <c r="W1002" s="84"/>
      <c r="X1002" s="84"/>
      <c r="Y1002" s="9"/>
      <c r="Z1002" s="9"/>
      <c r="AA1002" s="84"/>
      <c r="AB1002" s="84"/>
      <c r="AC1002" s="84"/>
      <c r="AD1002" s="84"/>
      <c r="AE1002" s="9"/>
      <c r="AF1002" s="9"/>
      <c r="AG1002" s="84"/>
      <c r="AH1002" s="8"/>
      <c r="AI1002" s="84"/>
      <c r="AJ1002" s="84"/>
      <c r="AK1002" s="9"/>
      <c r="AL1002" s="9"/>
      <c r="AM1002" s="8"/>
      <c r="AN1002" s="8"/>
      <c r="AO1002" s="84"/>
      <c r="AP1002" s="84"/>
      <c r="AQ1002" s="9"/>
      <c r="AR1002" s="9"/>
      <c r="AS1002" s="8">
        <v>100</v>
      </c>
      <c r="AT1002" s="8"/>
      <c r="AU1002" s="84"/>
      <c r="AV1002" s="84"/>
      <c r="AW1002" s="9">
        <f>AQ1002+AS1002+AT1002+AU1002+AV1002</f>
        <v>100</v>
      </c>
      <c r="AX1002" s="9">
        <f>AR1002+AV1002</f>
        <v>0</v>
      </c>
      <c r="AY1002" s="8"/>
      <c r="AZ1002" s="8"/>
      <c r="BA1002" s="84"/>
      <c r="BB1002" s="84"/>
      <c r="BC1002" s="9">
        <f>AW1002+AY1002+AZ1002+BA1002+BB1002</f>
        <v>100</v>
      </c>
      <c r="BD1002" s="9">
        <f>AX1002+BB1002</f>
        <v>0</v>
      </c>
      <c r="BE1002" s="8"/>
      <c r="BF1002" s="8"/>
      <c r="BG1002" s="84"/>
      <c r="BH1002" s="84"/>
      <c r="BI1002" s="9">
        <f>BC1002+BE1002+BF1002+BG1002+BH1002</f>
        <v>100</v>
      </c>
      <c r="BJ1002" s="9">
        <f>BD1002+BH1002</f>
        <v>0</v>
      </c>
      <c r="BK1002" s="8"/>
      <c r="BL1002" s="8"/>
      <c r="BM1002" s="84"/>
      <c r="BN1002" s="84"/>
      <c r="BO1002" s="9">
        <f>BI1002+BK1002+BL1002+BM1002+BN1002</f>
        <v>100</v>
      </c>
      <c r="BP1002" s="9">
        <f>BJ1002+BN1002</f>
        <v>0</v>
      </c>
      <c r="BQ1002" s="8"/>
      <c r="BR1002" s="8"/>
      <c r="BS1002" s="84"/>
      <c r="BT1002" s="84"/>
      <c r="BU1002" s="9">
        <f>BO1002+BQ1002+BR1002+BS1002+BT1002</f>
        <v>100</v>
      </c>
      <c r="BV1002" s="9">
        <f>BP1002+BT1002</f>
        <v>0</v>
      </c>
      <c r="BW1002" s="8"/>
      <c r="BX1002" s="8"/>
      <c r="BY1002" s="84"/>
      <c r="BZ1002" s="84"/>
      <c r="CA1002" s="9">
        <f>BU1002+BW1002+BX1002+BY1002+BZ1002</f>
        <v>100</v>
      </c>
      <c r="CB1002" s="9">
        <f>BV1002+BZ1002</f>
        <v>0</v>
      </c>
      <c r="CC1002" s="8"/>
      <c r="CD1002" s="8"/>
      <c r="CE1002" s="84"/>
      <c r="CF1002" s="84"/>
      <c r="CG1002" s="9">
        <f>CA1002+CC1002+CD1002+CE1002+CF1002</f>
        <v>100</v>
      </c>
      <c r="CH1002" s="9">
        <f>CB1002+CF1002</f>
        <v>0</v>
      </c>
    </row>
    <row r="1003" spans="1:86" hidden="1" x14ac:dyDescent="0.25">
      <c r="A1003" s="25"/>
      <c r="B1003" s="26"/>
      <c r="C1003" s="26"/>
      <c r="D1003" s="26"/>
      <c r="E1003" s="26"/>
      <c r="F1003" s="26"/>
      <c r="G1003" s="9"/>
      <c r="H1003" s="9"/>
      <c r="I1003" s="83"/>
      <c r="J1003" s="83"/>
      <c r="K1003" s="83"/>
      <c r="L1003" s="83"/>
      <c r="M1003" s="83"/>
      <c r="N1003" s="83"/>
      <c r="O1003" s="84"/>
      <c r="P1003" s="84"/>
      <c r="Q1003" s="84"/>
      <c r="R1003" s="84"/>
      <c r="S1003" s="84"/>
      <c r="T1003" s="84"/>
      <c r="U1003" s="84"/>
      <c r="V1003" s="84"/>
      <c r="W1003" s="84"/>
      <c r="X1003" s="84"/>
      <c r="Y1003" s="84"/>
      <c r="Z1003" s="84"/>
      <c r="AA1003" s="84"/>
      <c r="AB1003" s="84"/>
      <c r="AC1003" s="84"/>
      <c r="AD1003" s="84"/>
      <c r="AE1003" s="84"/>
      <c r="AF1003" s="84"/>
      <c r="AG1003" s="84"/>
      <c r="AH1003" s="84"/>
      <c r="AI1003" s="84"/>
      <c r="AJ1003" s="84"/>
      <c r="AK1003" s="84"/>
      <c r="AL1003" s="84"/>
      <c r="AM1003" s="84"/>
      <c r="AN1003" s="84"/>
      <c r="AO1003" s="84"/>
      <c r="AP1003" s="84"/>
      <c r="AQ1003" s="84"/>
      <c r="AR1003" s="84"/>
      <c r="AS1003" s="84"/>
      <c r="AT1003" s="84"/>
      <c r="AU1003" s="84"/>
      <c r="AV1003" s="84"/>
      <c r="AW1003" s="84"/>
      <c r="AX1003" s="84"/>
      <c r="AY1003" s="84"/>
      <c r="AZ1003" s="84"/>
      <c r="BA1003" s="84"/>
      <c r="BB1003" s="84"/>
      <c r="BC1003" s="84"/>
      <c r="BD1003" s="84"/>
      <c r="BE1003" s="84"/>
      <c r="BF1003" s="84"/>
      <c r="BG1003" s="84"/>
      <c r="BH1003" s="84"/>
      <c r="BI1003" s="84"/>
      <c r="BJ1003" s="84"/>
      <c r="BK1003" s="84"/>
      <c r="BL1003" s="84"/>
      <c r="BM1003" s="84"/>
      <c r="BN1003" s="84"/>
      <c r="BO1003" s="84"/>
      <c r="BP1003" s="84"/>
      <c r="BQ1003" s="84"/>
      <c r="BR1003" s="84"/>
      <c r="BS1003" s="84"/>
      <c r="BT1003" s="84"/>
      <c r="BU1003" s="84"/>
      <c r="BV1003" s="84"/>
      <c r="BW1003" s="84"/>
      <c r="BX1003" s="84"/>
      <c r="BY1003" s="84"/>
      <c r="BZ1003" s="84"/>
      <c r="CA1003" s="84"/>
      <c r="CB1003" s="84"/>
      <c r="CC1003" s="84"/>
      <c r="CD1003" s="84"/>
      <c r="CE1003" s="84"/>
      <c r="CF1003" s="84"/>
      <c r="CG1003" s="84"/>
      <c r="CH1003" s="84"/>
    </row>
    <row r="1004" spans="1:86" ht="18.75" hidden="1" x14ac:dyDescent="0.3">
      <c r="A1004" s="23" t="s">
        <v>164</v>
      </c>
      <c r="B1004" s="24">
        <v>914</v>
      </c>
      <c r="C1004" s="24" t="s">
        <v>145</v>
      </c>
      <c r="D1004" s="24" t="s">
        <v>21</v>
      </c>
      <c r="E1004" s="24"/>
      <c r="F1004" s="24"/>
      <c r="G1004" s="7">
        <f t="shared" ref="G1004:H1008" si="2420">G1005</f>
        <v>0</v>
      </c>
      <c r="H1004" s="7">
        <f t="shared" si="2420"/>
        <v>0</v>
      </c>
      <c r="I1004" s="83"/>
      <c r="J1004" s="83"/>
      <c r="K1004" s="83"/>
      <c r="L1004" s="83"/>
      <c r="M1004" s="83"/>
      <c r="N1004" s="83"/>
      <c r="O1004" s="84"/>
      <c r="P1004" s="84"/>
      <c r="Q1004" s="84"/>
      <c r="R1004" s="84"/>
      <c r="S1004" s="84"/>
      <c r="T1004" s="84"/>
      <c r="U1004" s="84"/>
      <c r="V1004" s="84"/>
      <c r="W1004" s="84"/>
      <c r="X1004" s="84"/>
      <c r="Y1004" s="84"/>
      <c r="Z1004" s="84"/>
      <c r="AA1004" s="84"/>
      <c r="AB1004" s="84"/>
      <c r="AC1004" s="84"/>
      <c r="AD1004" s="84"/>
      <c r="AE1004" s="84"/>
      <c r="AF1004" s="84"/>
      <c r="AG1004" s="84"/>
      <c r="AH1004" s="84"/>
      <c r="AI1004" s="84"/>
      <c r="AJ1004" s="84"/>
      <c r="AK1004" s="84"/>
      <c r="AL1004" s="84"/>
      <c r="AM1004" s="84"/>
      <c r="AN1004" s="84"/>
      <c r="AO1004" s="84"/>
      <c r="AP1004" s="84"/>
      <c r="AQ1004" s="84"/>
      <c r="AR1004" s="84"/>
      <c r="AS1004" s="84"/>
      <c r="AT1004" s="84"/>
      <c r="AU1004" s="84"/>
      <c r="AV1004" s="84"/>
      <c r="AW1004" s="84"/>
      <c r="AX1004" s="84"/>
      <c r="AY1004" s="84"/>
      <c r="AZ1004" s="84"/>
      <c r="BA1004" s="84"/>
      <c r="BB1004" s="84"/>
      <c r="BC1004" s="84"/>
      <c r="BD1004" s="84"/>
      <c r="BE1004" s="84"/>
      <c r="BF1004" s="84"/>
      <c r="BG1004" s="84"/>
      <c r="BH1004" s="84"/>
      <c r="BI1004" s="84"/>
      <c r="BJ1004" s="84"/>
      <c r="BK1004" s="84"/>
      <c r="BL1004" s="84"/>
      <c r="BM1004" s="84"/>
      <c r="BN1004" s="84"/>
      <c r="BO1004" s="84"/>
      <c r="BP1004" s="84"/>
      <c r="BQ1004" s="84"/>
      <c r="BR1004" s="84"/>
      <c r="BS1004" s="84"/>
      <c r="BT1004" s="84"/>
      <c r="BU1004" s="84"/>
      <c r="BV1004" s="84"/>
      <c r="BW1004" s="84"/>
      <c r="BX1004" s="84"/>
      <c r="BY1004" s="84"/>
      <c r="BZ1004" s="84"/>
      <c r="CA1004" s="84"/>
      <c r="CB1004" s="84"/>
      <c r="CC1004" s="84"/>
      <c r="CD1004" s="84"/>
      <c r="CE1004" s="84"/>
      <c r="CF1004" s="84"/>
      <c r="CG1004" s="84"/>
      <c r="CH1004" s="84"/>
    </row>
    <row r="1005" spans="1:86" ht="20.100000000000001" hidden="1" customHeight="1" x14ac:dyDescent="0.25">
      <c r="A1005" s="28" t="s">
        <v>61</v>
      </c>
      <c r="B1005" s="26">
        <v>914</v>
      </c>
      <c r="C1005" s="26" t="s">
        <v>145</v>
      </c>
      <c r="D1005" s="26" t="s">
        <v>21</v>
      </c>
      <c r="E1005" s="26" t="s">
        <v>62</v>
      </c>
      <c r="F1005" s="26"/>
      <c r="G1005" s="9">
        <f t="shared" si="2420"/>
        <v>0</v>
      </c>
      <c r="H1005" s="9">
        <f t="shared" si="2420"/>
        <v>0</v>
      </c>
      <c r="I1005" s="83"/>
      <c r="J1005" s="83"/>
      <c r="K1005" s="83"/>
      <c r="L1005" s="83"/>
      <c r="M1005" s="83"/>
      <c r="N1005" s="83"/>
      <c r="O1005" s="84"/>
      <c r="P1005" s="84"/>
      <c r="Q1005" s="84"/>
      <c r="R1005" s="84"/>
      <c r="S1005" s="84"/>
      <c r="T1005" s="84"/>
      <c r="U1005" s="84"/>
      <c r="V1005" s="84"/>
      <c r="W1005" s="84"/>
      <c r="X1005" s="84"/>
      <c r="Y1005" s="84"/>
      <c r="Z1005" s="84"/>
      <c r="AA1005" s="84"/>
      <c r="AB1005" s="84"/>
      <c r="AC1005" s="84"/>
      <c r="AD1005" s="84"/>
      <c r="AE1005" s="84"/>
      <c r="AF1005" s="84"/>
      <c r="AG1005" s="84"/>
      <c r="AH1005" s="84"/>
      <c r="AI1005" s="84"/>
      <c r="AJ1005" s="84"/>
      <c r="AK1005" s="84"/>
      <c r="AL1005" s="84"/>
      <c r="AM1005" s="84"/>
      <c r="AN1005" s="84"/>
      <c r="AO1005" s="84"/>
      <c r="AP1005" s="84"/>
      <c r="AQ1005" s="84"/>
      <c r="AR1005" s="84"/>
      <c r="AS1005" s="84"/>
      <c r="AT1005" s="84"/>
      <c r="AU1005" s="84"/>
      <c r="AV1005" s="84"/>
      <c r="AW1005" s="84"/>
      <c r="AX1005" s="84"/>
      <c r="AY1005" s="84"/>
      <c r="AZ1005" s="84"/>
      <c r="BA1005" s="84"/>
      <c r="BB1005" s="84"/>
      <c r="BC1005" s="84"/>
      <c r="BD1005" s="84"/>
      <c r="BE1005" s="84"/>
      <c r="BF1005" s="84"/>
      <c r="BG1005" s="84"/>
      <c r="BH1005" s="84"/>
      <c r="BI1005" s="84"/>
      <c r="BJ1005" s="84"/>
      <c r="BK1005" s="84"/>
      <c r="BL1005" s="84"/>
      <c r="BM1005" s="84"/>
      <c r="BN1005" s="84"/>
      <c r="BO1005" s="84"/>
      <c r="BP1005" s="84"/>
      <c r="BQ1005" s="84"/>
      <c r="BR1005" s="84"/>
      <c r="BS1005" s="84"/>
      <c r="BT1005" s="84"/>
      <c r="BU1005" s="84"/>
      <c r="BV1005" s="84"/>
      <c r="BW1005" s="84"/>
      <c r="BX1005" s="84"/>
      <c r="BY1005" s="84"/>
      <c r="BZ1005" s="84"/>
      <c r="CA1005" s="84"/>
      <c r="CB1005" s="84"/>
      <c r="CC1005" s="84"/>
      <c r="CD1005" s="84"/>
      <c r="CE1005" s="84"/>
      <c r="CF1005" s="84"/>
      <c r="CG1005" s="84"/>
      <c r="CH1005" s="84"/>
    </row>
    <row r="1006" spans="1:86" ht="20.100000000000001" hidden="1" customHeight="1" x14ac:dyDescent="0.25">
      <c r="A1006" s="28" t="s">
        <v>14</v>
      </c>
      <c r="B1006" s="26">
        <f>B1005</f>
        <v>914</v>
      </c>
      <c r="C1006" s="26" t="s">
        <v>145</v>
      </c>
      <c r="D1006" s="26" t="s">
        <v>21</v>
      </c>
      <c r="E1006" s="26" t="s">
        <v>63</v>
      </c>
      <c r="F1006" s="26"/>
      <c r="G1006" s="9">
        <f t="shared" si="2420"/>
        <v>0</v>
      </c>
      <c r="H1006" s="9">
        <f t="shared" si="2420"/>
        <v>0</v>
      </c>
      <c r="I1006" s="83"/>
      <c r="J1006" s="83"/>
      <c r="K1006" s="83"/>
      <c r="L1006" s="83"/>
      <c r="M1006" s="83"/>
      <c r="N1006" s="83"/>
      <c r="O1006" s="84"/>
      <c r="P1006" s="84"/>
      <c r="Q1006" s="84"/>
      <c r="R1006" s="84"/>
      <c r="S1006" s="84"/>
      <c r="T1006" s="84"/>
      <c r="U1006" s="84"/>
      <c r="V1006" s="84"/>
      <c r="W1006" s="84"/>
      <c r="X1006" s="84"/>
      <c r="Y1006" s="84"/>
      <c r="Z1006" s="84"/>
      <c r="AA1006" s="84"/>
      <c r="AB1006" s="84"/>
      <c r="AC1006" s="84"/>
      <c r="AD1006" s="84"/>
      <c r="AE1006" s="84"/>
      <c r="AF1006" s="84"/>
      <c r="AG1006" s="84"/>
      <c r="AH1006" s="84"/>
      <c r="AI1006" s="84"/>
      <c r="AJ1006" s="84"/>
      <c r="AK1006" s="84"/>
      <c r="AL1006" s="84"/>
      <c r="AM1006" s="84"/>
      <c r="AN1006" s="84"/>
      <c r="AO1006" s="84"/>
      <c r="AP1006" s="84"/>
      <c r="AQ1006" s="84"/>
      <c r="AR1006" s="84"/>
      <c r="AS1006" s="84"/>
      <c r="AT1006" s="84"/>
      <c r="AU1006" s="84"/>
      <c r="AV1006" s="84"/>
      <c r="AW1006" s="84"/>
      <c r="AX1006" s="84"/>
      <c r="AY1006" s="84"/>
      <c r="AZ1006" s="84"/>
      <c r="BA1006" s="84"/>
      <c r="BB1006" s="84"/>
      <c r="BC1006" s="84"/>
      <c r="BD1006" s="84"/>
      <c r="BE1006" s="84"/>
      <c r="BF1006" s="84"/>
      <c r="BG1006" s="84"/>
      <c r="BH1006" s="84"/>
      <c r="BI1006" s="84"/>
      <c r="BJ1006" s="84"/>
      <c r="BK1006" s="84"/>
      <c r="BL1006" s="84"/>
      <c r="BM1006" s="84"/>
      <c r="BN1006" s="84"/>
      <c r="BO1006" s="84"/>
      <c r="BP1006" s="84"/>
      <c r="BQ1006" s="84"/>
      <c r="BR1006" s="84"/>
      <c r="BS1006" s="84"/>
      <c r="BT1006" s="84"/>
      <c r="BU1006" s="84"/>
      <c r="BV1006" s="84"/>
      <c r="BW1006" s="84"/>
      <c r="BX1006" s="84"/>
      <c r="BY1006" s="84"/>
      <c r="BZ1006" s="84"/>
      <c r="CA1006" s="84"/>
      <c r="CB1006" s="84"/>
      <c r="CC1006" s="84"/>
      <c r="CD1006" s="84"/>
      <c r="CE1006" s="84"/>
      <c r="CF1006" s="84"/>
      <c r="CG1006" s="84"/>
      <c r="CH1006" s="84"/>
    </row>
    <row r="1007" spans="1:86" ht="20.100000000000001" hidden="1" customHeight="1" x14ac:dyDescent="0.25">
      <c r="A1007" s="28" t="s">
        <v>165</v>
      </c>
      <c r="B1007" s="26">
        <f>B1006</f>
        <v>914</v>
      </c>
      <c r="C1007" s="26" t="s">
        <v>145</v>
      </c>
      <c r="D1007" s="26" t="s">
        <v>21</v>
      </c>
      <c r="E1007" s="26" t="s">
        <v>182</v>
      </c>
      <c r="F1007" s="26"/>
      <c r="G1007" s="9">
        <f t="shared" si="2420"/>
        <v>0</v>
      </c>
      <c r="H1007" s="9">
        <f t="shared" si="2420"/>
        <v>0</v>
      </c>
      <c r="I1007" s="83"/>
      <c r="J1007" s="83"/>
      <c r="K1007" s="83"/>
      <c r="L1007" s="83"/>
      <c r="M1007" s="83"/>
      <c r="N1007" s="83"/>
      <c r="O1007" s="84"/>
      <c r="P1007" s="84"/>
      <c r="Q1007" s="84"/>
      <c r="R1007" s="84"/>
      <c r="S1007" s="84"/>
      <c r="T1007" s="84"/>
      <c r="U1007" s="84"/>
      <c r="V1007" s="84"/>
      <c r="W1007" s="84"/>
      <c r="X1007" s="84"/>
      <c r="Y1007" s="84"/>
      <c r="Z1007" s="84"/>
      <c r="AA1007" s="84"/>
      <c r="AB1007" s="84"/>
      <c r="AC1007" s="84"/>
      <c r="AD1007" s="84"/>
      <c r="AE1007" s="84"/>
      <c r="AF1007" s="84"/>
      <c r="AG1007" s="84"/>
      <c r="AH1007" s="84"/>
      <c r="AI1007" s="84"/>
      <c r="AJ1007" s="84"/>
      <c r="AK1007" s="84"/>
      <c r="AL1007" s="84"/>
      <c r="AM1007" s="84"/>
      <c r="AN1007" s="84"/>
      <c r="AO1007" s="84"/>
      <c r="AP1007" s="84"/>
      <c r="AQ1007" s="84"/>
      <c r="AR1007" s="84"/>
      <c r="AS1007" s="84"/>
      <c r="AT1007" s="84"/>
      <c r="AU1007" s="84"/>
      <c r="AV1007" s="84"/>
      <c r="AW1007" s="84"/>
      <c r="AX1007" s="84"/>
      <c r="AY1007" s="84"/>
      <c r="AZ1007" s="84"/>
      <c r="BA1007" s="84"/>
      <c r="BB1007" s="84"/>
      <c r="BC1007" s="84"/>
      <c r="BD1007" s="84"/>
      <c r="BE1007" s="84"/>
      <c r="BF1007" s="84"/>
      <c r="BG1007" s="84"/>
      <c r="BH1007" s="84"/>
      <c r="BI1007" s="84"/>
      <c r="BJ1007" s="84"/>
      <c r="BK1007" s="84"/>
      <c r="BL1007" s="84"/>
      <c r="BM1007" s="84"/>
      <c r="BN1007" s="84"/>
      <c r="BO1007" s="84"/>
      <c r="BP1007" s="84"/>
      <c r="BQ1007" s="84"/>
      <c r="BR1007" s="84"/>
      <c r="BS1007" s="84"/>
      <c r="BT1007" s="84"/>
      <c r="BU1007" s="84"/>
      <c r="BV1007" s="84"/>
      <c r="BW1007" s="84"/>
      <c r="BX1007" s="84"/>
      <c r="BY1007" s="84"/>
      <c r="BZ1007" s="84"/>
      <c r="CA1007" s="84"/>
      <c r="CB1007" s="84"/>
      <c r="CC1007" s="84"/>
      <c r="CD1007" s="84"/>
      <c r="CE1007" s="84"/>
      <c r="CF1007" s="84"/>
      <c r="CG1007" s="84"/>
      <c r="CH1007" s="84"/>
    </row>
    <row r="1008" spans="1:86" ht="33" hidden="1" x14ac:dyDescent="0.25">
      <c r="A1008" s="25" t="s">
        <v>242</v>
      </c>
      <c r="B1008" s="26">
        <f>B1007</f>
        <v>914</v>
      </c>
      <c r="C1008" s="26" t="s">
        <v>145</v>
      </c>
      <c r="D1008" s="26" t="s">
        <v>21</v>
      </c>
      <c r="E1008" s="26" t="s">
        <v>182</v>
      </c>
      <c r="F1008" s="26" t="s">
        <v>30</v>
      </c>
      <c r="G1008" s="11">
        <f t="shared" si="2420"/>
        <v>0</v>
      </c>
      <c r="H1008" s="11">
        <f t="shared" si="2420"/>
        <v>0</v>
      </c>
      <c r="I1008" s="83"/>
      <c r="J1008" s="83"/>
      <c r="K1008" s="83"/>
      <c r="L1008" s="83"/>
      <c r="M1008" s="83"/>
      <c r="N1008" s="83"/>
      <c r="O1008" s="84"/>
      <c r="P1008" s="84"/>
      <c r="Q1008" s="84"/>
      <c r="R1008" s="84"/>
      <c r="S1008" s="84"/>
      <c r="T1008" s="84"/>
      <c r="U1008" s="84"/>
      <c r="V1008" s="84"/>
      <c r="W1008" s="84"/>
      <c r="X1008" s="84"/>
      <c r="Y1008" s="84"/>
      <c r="Z1008" s="84"/>
      <c r="AA1008" s="84"/>
      <c r="AB1008" s="84"/>
      <c r="AC1008" s="84"/>
      <c r="AD1008" s="84"/>
      <c r="AE1008" s="84"/>
      <c r="AF1008" s="84"/>
      <c r="AG1008" s="84"/>
      <c r="AH1008" s="84"/>
      <c r="AI1008" s="84"/>
      <c r="AJ1008" s="84"/>
      <c r="AK1008" s="84"/>
      <c r="AL1008" s="84"/>
      <c r="AM1008" s="84"/>
      <c r="AN1008" s="84"/>
      <c r="AO1008" s="84"/>
      <c r="AP1008" s="84"/>
      <c r="AQ1008" s="84"/>
      <c r="AR1008" s="84"/>
      <c r="AS1008" s="84"/>
      <c r="AT1008" s="84"/>
      <c r="AU1008" s="84"/>
      <c r="AV1008" s="84"/>
      <c r="AW1008" s="84"/>
      <c r="AX1008" s="84"/>
      <c r="AY1008" s="84"/>
      <c r="AZ1008" s="84"/>
      <c r="BA1008" s="84"/>
      <c r="BB1008" s="84"/>
      <c r="BC1008" s="84"/>
      <c r="BD1008" s="84"/>
      <c r="BE1008" s="84"/>
      <c r="BF1008" s="84"/>
      <c r="BG1008" s="84"/>
      <c r="BH1008" s="84"/>
      <c r="BI1008" s="84"/>
      <c r="BJ1008" s="84"/>
      <c r="BK1008" s="84"/>
      <c r="BL1008" s="84"/>
      <c r="BM1008" s="84"/>
      <c r="BN1008" s="84"/>
      <c r="BO1008" s="84"/>
      <c r="BP1008" s="84"/>
      <c r="BQ1008" s="84"/>
      <c r="BR1008" s="84"/>
      <c r="BS1008" s="84"/>
      <c r="BT1008" s="84"/>
      <c r="BU1008" s="84"/>
      <c r="BV1008" s="84"/>
      <c r="BW1008" s="84"/>
      <c r="BX1008" s="84"/>
      <c r="BY1008" s="84"/>
      <c r="BZ1008" s="84"/>
      <c r="CA1008" s="84"/>
      <c r="CB1008" s="84"/>
      <c r="CC1008" s="84"/>
      <c r="CD1008" s="84"/>
      <c r="CE1008" s="84"/>
      <c r="CF1008" s="84"/>
      <c r="CG1008" s="84"/>
      <c r="CH1008" s="84"/>
    </row>
    <row r="1009" spans="1:86" ht="33" hidden="1" x14ac:dyDescent="0.25">
      <c r="A1009" s="25" t="s">
        <v>175</v>
      </c>
      <c r="B1009" s="26">
        <f>B1008</f>
        <v>914</v>
      </c>
      <c r="C1009" s="26" t="s">
        <v>145</v>
      </c>
      <c r="D1009" s="26" t="s">
        <v>21</v>
      </c>
      <c r="E1009" s="26" t="s">
        <v>182</v>
      </c>
      <c r="F1009" s="26" t="s">
        <v>37</v>
      </c>
      <c r="G1009" s="9"/>
      <c r="H1009" s="9"/>
      <c r="I1009" s="83"/>
      <c r="J1009" s="83"/>
      <c r="K1009" s="83"/>
      <c r="L1009" s="83"/>
      <c r="M1009" s="83"/>
      <c r="N1009" s="83"/>
      <c r="O1009" s="84"/>
      <c r="P1009" s="84"/>
      <c r="Q1009" s="84"/>
      <c r="R1009" s="84"/>
      <c r="S1009" s="84"/>
      <c r="T1009" s="84"/>
      <c r="U1009" s="84"/>
      <c r="V1009" s="84"/>
      <c r="W1009" s="84"/>
      <c r="X1009" s="84"/>
      <c r="Y1009" s="84"/>
      <c r="Z1009" s="84"/>
      <c r="AA1009" s="84"/>
      <c r="AB1009" s="84"/>
      <c r="AC1009" s="84"/>
      <c r="AD1009" s="84"/>
      <c r="AE1009" s="84"/>
      <c r="AF1009" s="84"/>
      <c r="AG1009" s="84"/>
      <c r="AH1009" s="84"/>
      <c r="AI1009" s="84"/>
      <c r="AJ1009" s="84"/>
      <c r="AK1009" s="84"/>
      <c r="AL1009" s="84"/>
      <c r="AM1009" s="84"/>
      <c r="AN1009" s="84"/>
      <c r="AO1009" s="84"/>
      <c r="AP1009" s="84"/>
      <c r="AQ1009" s="84"/>
      <c r="AR1009" s="84"/>
      <c r="AS1009" s="84"/>
      <c r="AT1009" s="84"/>
      <c r="AU1009" s="84"/>
      <c r="AV1009" s="84"/>
      <c r="AW1009" s="84"/>
      <c r="AX1009" s="84"/>
      <c r="AY1009" s="84"/>
      <c r="AZ1009" s="84"/>
      <c r="BA1009" s="84"/>
      <c r="BB1009" s="84"/>
      <c r="BC1009" s="84"/>
      <c r="BD1009" s="84"/>
      <c r="BE1009" s="84"/>
      <c r="BF1009" s="84"/>
      <c r="BG1009" s="84"/>
      <c r="BH1009" s="84"/>
      <c r="BI1009" s="84"/>
      <c r="BJ1009" s="84"/>
      <c r="BK1009" s="84"/>
      <c r="BL1009" s="84"/>
      <c r="BM1009" s="84"/>
      <c r="BN1009" s="84"/>
      <c r="BO1009" s="84"/>
      <c r="BP1009" s="84"/>
      <c r="BQ1009" s="84"/>
      <c r="BR1009" s="84"/>
      <c r="BS1009" s="84"/>
      <c r="BT1009" s="84"/>
      <c r="BU1009" s="84"/>
      <c r="BV1009" s="84"/>
      <c r="BW1009" s="84"/>
      <c r="BX1009" s="84"/>
      <c r="BY1009" s="84"/>
      <c r="BZ1009" s="84"/>
      <c r="CA1009" s="84"/>
      <c r="CB1009" s="84"/>
      <c r="CC1009" s="84"/>
      <c r="CD1009" s="84"/>
      <c r="CE1009" s="84"/>
      <c r="CF1009" s="84"/>
      <c r="CG1009" s="84"/>
      <c r="CH1009" s="84"/>
    </row>
    <row r="1010" spans="1:86" hidden="1" x14ac:dyDescent="0.25">
      <c r="A1010" s="25"/>
      <c r="B1010" s="26"/>
      <c r="C1010" s="26"/>
      <c r="D1010" s="26"/>
      <c r="E1010" s="26"/>
      <c r="F1010" s="26"/>
      <c r="G1010" s="9"/>
      <c r="H1010" s="9"/>
      <c r="I1010" s="83"/>
      <c r="J1010" s="83"/>
      <c r="K1010" s="83"/>
      <c r="L1010" s="83"/>
      <c r="M1010" s="83"/>
      <c r="N1010" s="83"/>
      <c r="O1010" s="84"/>
      <c r="P1010" s="84"/>
      <c r="Q1010" s="84"/>
      <c r="R1010" s="84"/>
      <c r="S1010" s="84"/>
      <c r="T1010" s="84"/>
      <c r="U1010" s="84"/>
      <c r="V1010" s="84"/>
      <c r="W1010" s="84"/>
      <c r="X1010" s="84"/>
      <c r="Y1010" s="84"/>
      <c r="Z1010" s="84"/>
      <c r="AA1010" s="84"/>
      <c r="AB1010" s="84"/>
      <c r="AC1010" s="84"/>
      <c r="AD1010" s="84"/>
      <c r="AE1010" s="84"/>
      <c r="AF1010" s="84"/>
      <c r="AG1010" s="84"/>
      <c r="AH1010" s="84"/>
      <c r="AI1010" s="84"/>
      <c r="AJ1010" s="84"/>
      <c r="AK1010" s="84"/>
      <c r="AL1010" s="84"/>
      <c r="AM1010" s="84"/>
      <c r="AN1010" s="84"/>
      <c r="AO1010" s="84"/>
      <c r="AP1010" s="84"/>
      <c r="AQ1010" s="84"/>
      <c r="AR1010" s="84"/>
      <c r="AS1010" s="84"/>
      <c r="AT1010" s="84"/>
      <c r="AU1010" s="84"/>
      <c r="AV1010" s="84"/>
      <c r="AW1010" s="84"/>
      <c r="AX1010" s="84"/>
      <c r="AY1010" s="84"/>
      <c r="AZ1010" s="84"/>
      <c r="BA1010" s="84"/>
      <c r="BB1010" s="84"/>
      <c r="BC1010" s="84"/>
      <c r="BD1010" s="84"/>
      <c r="BE1010" s="84"/>
      <c r="BF1010" s="84"/>
      <c r="BG1010" s="84"/>
      <c r="BH1010" s="84"/>
      <c r="BI1010" s="84"/>
      <c r="BJ1010" s="84"/>
      <c r="BK1010" s="84"/>
      <c r="BL1010" s="84"/>
      <c r="BM1010" s="84"/>
      <c r="BN1010" s="84"/>
      <c r="BO1010" s="84"/>
      <c r="BP1010" s="84"/>
      <c r="BQ1010" s="84"/>
      <c r="BR1010" s="84"/>
      <c r="BS1010" s="84"/>
      <c r="BT1010" s="84"/>
      <c r="BU1010" s="84"/>
      <c r="BV1010" s="84"/>
      <c r="BW1010" s="84"/>
      <c r="BX1010" s="84"/>
      <c r="BY1010" s="84"/>
      <c r="BZ1010" s="84"/>
      <c r="CA1010" s="84"/>
      <c r="CB1010" s="84"/>
      <c r="CC1010" s="84"/>
      <c r="CD1010" s="84"/>
      <c r="CE1010" s="84"/>
      <c r="CF1010" s="84"/>
      <c r="CG1010" s="84"/>
      <c r="CH1010" s="84"/>
    </row>
    <row r="1011" spans="1:86" ht="18.75" hidden="1" x14ac:dyDescent="0.3">
      <c r="A1011" s="33" t="s">
        <v>166</v>
      </c>
      <c r="B1011" s="24">
        <v>914</v>
      </c>
      <c r="C1011" s="24" t="s">
        <v>145</v>
      </c>
      <c r="D1011" s="24" t="s">
        <v>79</v>
      </c>
      <c r="E1011" s="24"/>
      <c r="F1011" s="24"/>
      <c r="G1011" s="7">
        <f t="shared" ref="G1011:T1011" si="2421">G1026+G1012</f>
        <v>26166</v>
      </c>
      <c r="H1011" s="7">
        <f t="shared" si="2421"/>
        <v>0</v>
      </c>
      <c r="I1011" s="7">
        <f t="shared" si="2421"/>
        <v>0</v>
      </c>
      <c r="J1011" s="7">
        <f t="shared" si="2421"/>
        <v>16698</v>
      </c>
      <c r="K1011" s="7">
        <f t="shared" si="2421"/>
        <v>0</v>
      </c>
      <c r="L1011" s="7">
        <f t="shared" si="2421"/>
        <v>35970</v>
      </c>
      <c r="M1011" s="7">
        <f t="shared" si="2421"/>
        <v>78834</v>
      </c>
      <c r="N1011" s="7">
        <f t="shared" si="2421"/>
        <v>35970</v>
      </c>
      <c r="O1011" s="7">
        <f t="shared" si="2421"/>
        <v>0</v>
      </c>
      <c r="P1011" s="7">
        <f t="shared" si="2421"/>
        <v>0</v>
      </c>
      <c r="Q1011" s="7">
        <f t="shared" si="2421"/>
        <v>0</v>
      </c>
      <c r="R1011" s="7">
        <f t="shared" si="2421"/>
        <v>0</v>
      </c>
      <c r="S1011" s="7">
        <f t="shared" si="2421"/>
        <v>78834</v>
      </c>
      <c r="T1011" s="7">
        <f t="shared" si="2421"/>
        <v>35970</v>
      </c>
      <c r="U1011" s="7">
        <f t="shared" ref="U1011:Z1011" si="2422">U1026+U1012</f>
        <v>0</v>
      </c>
      <c r="V1011" s="7">
        <f t="shared" si="2422"/>
        <v>0</v>
      </c>
      <c r="W1011" s="7">
        <f t="shared" si="2422"/>
        <v>0</v>
      </c>
      <c r="X1011" s="7">
        <f t="shared" si="2422"/>
        <v>290570</v>
      </c>
      <c r="Y1011" s="7">
        <f t="shared" si="2422"/>
        <v>369404</v>
      </c>
      <c r="Z1011" s="7">
        <f t="shared" si="2422"/>
        <v>326540</v>
      </c>
      <c r="AA1011" s="7">
        <f t="shared" ref="AA1011:AF1011" si="2423">AA1026+AA1012</f>
        <v>-16700</v>
      </c>
      <c r="AB1011" s="7">
        <f t="shared" si="2423"/>
        <v>969</v>
      </c>
      <c r="AC1011" s="7">
        <f t="shared" si="2423"/>
        <v>0</v>
      </c>
      <c r="AD1011" s="7">
        <f t="shared" si="2423"/>
        <v>18401</v>
      </c>
      <c r="AE1011" s="7">
        <f t="shared" si="2423"/>
        <v>372074</v>
      </c>
      <c r="AF1011" s="7">
        <f t="shared" si="2423"/>
        <v>344941</v>
      </c>
      <c r="AG1011" s="7">
        <f t="shared" ref="AG1011:AL1011" si="2424">AG1026+AG1012</f>
        <v>0</v>
      </c>
      <c r="AH1011" s="7">
        <f t="shared" si="2424"/>
        <v>0</v>
      </c>
      <c r="AI1011" s="7">
        <f t="shared" si="2424"/>
        <v>0</v>
      </c>
      <c r="AJ1011" s="7">
        <f t="shared" si="2424"/>
        <v>0</v>
      </c>
      <c r="AK1011" s="7">
        <f t="shared" si="2424"/>
        <v>372074</v>
      </c>
      <c r="AL1011" s="7">
        <f t="shared" si="2424"/>
        <v>344941</v>
      </c>
      <c r="AM1011" s="7">
        <f t="shared" ref="AM1011:AR1011" si="2425">AM1026+AM1012</f>
        <v>0</v>
      </c>
      <c r="AN1011" s="7">
        <f t="shared" si="2425"/>
        <v>0</v>
      </c>
      <c r="AO1011" s="7">
        <f t="shared" si="2425"/>
        <v>0</v>
      </c>
      <c r="AP1011" s="7">
        <f t="shared" si="2425"/>
        <v>0</v>
      </c>
      <c r="AQ1011" s="7">
        <f t="shared" si="2425"/>
        <v>372074</v>
      </c>
      <c r="AR1011" s="7">
        <f t="shared" si="2425"/>
        <v>344941</v>
      </c>
      <c r="AS1011" s="7">
        <f t="shared" ref="AS1011:AX1011" si="2426">AS1026+AS1012</f>
        <v>0</v>
      </c>
      <c r="AT1011" s="7">
        <f t="shared" si="2426"/>
        <v>0</v>
      </c>
      <c r="AU1011" s="7">
        <f t="shared" si="2426"/>
        <v>0</v>
      </c>
      <c r="AV1011" s="7">
        <f t="shared" si="2426"/>
        <v>0</v>
      </c>
      <c r="AW1011" s="7">
        <f t="shared" si="2426"/>
        <v>372074</v>
      </c>
      <c r="AX1011" s="7">
        <f t="shared" si="2426"/>
        <v>344941</v>
      </c>
      <c r="AY1011" s="7">
        <f t="shared" ref="AY1011:BD1011" si="2427">AY1026+AY1012</f>
        <v>0</v>
      </c>
      <c r="AZ1011" s="7">
        <f t="shared" si="2427"/>
        <v>0</v>
      </c>
      <c r="BA1011" s="7">
        <f t="shared" si="2427"/>
        <v>0</v>
      </c>
      <c r="BB1011" s="7">
        <f t="shared" si="2427"/>
        <v>0</v>
      </c>
      <c r="BC1011" s="7">
        <f t="shared" si="2427"/>
        <v>372074</v>
      </c>
      <c r="BD1011" s="7">
        <f t="shared" si="2427"/>
        <v>344941</v>
      </c>
      <c r="BE1011" s="7">
        <f t="shared" ref="BE1011:BJ1011" si="2428">BE1026+BE1012</f>
        <v>0</v>
      </c>
      <c r="BF1011" s="7">
        <f t="shared" si="2428"/>
        <v>0</v>
      </c>
      <c r="BG1011" s="7">
        <f t="shared" si="2428"/>
        <v>0</v>
      </c>
      <c r="BH1011" s="7">
        <f t="shared" si="2428"/>
        <v>0</v>
      </c>
      <c r="BI1011" s="7">
        <f t="shared" si="2428"/>
        <v>372074</v>
      </c>
      <c r="BJ1011" s="7">
        <f t="shared" si="2428"/>
        <v>344941</v>
      </c>
      <c r="BK1011" s="7">
        <f t="shared" ref="BK1011:BP1011" si="2429">BK1026+BK1012</f>
        <v>0</v>
      </c>
      <c r="BL1011" s="7">
        <f t="shared" si="2429"/>
        <v>0</v>
      </c>
      <c r="BM1011" s="7">
        <f t="shared" si="2429"/>
        <v>0</v>
      </c>
      <c r="BN1011" s="7">
        <f t="shared" si="2429"/>
        <v>0</v>
      </c>
      <c r="BO1011" s="7">
        <f t="shared" si="2429"/>
        <v>372074</v>
      </c>
      <c r="BP1011" s="7">
        <f t="shared" si="2429"/>
        <v>344941</v>
      </c>
      <c r="BQ1011" s="7">
        <f t="shared" ref="BQ1011:BV1011" si="2430">BQ1026+BQ1012</f>
        <v>0</v>
      </c>
      <c r="BR1011" s="7">
        <f t="shared" si="2430"/>
        <v>5451</v>
      </c>
      <c r="BS1011" s="7">
        <f t="shared" si="2430"/>
        <v>0</v>
      </c>
      <c r="BT1011" s="7">
        <f t="shared" si="2430"/>
        <v>0</v>
      </c>
      <c r="BU1011" s="7">
        <f t="shared" si="2430"/>
        <v>377525</v>
      </c>
      <c r="BV1011" s="7">
        <f t="shared" si="2430"/>
        <v>344941</v>
      </c>
      <c r="BW1011" s="7">
        <f t="shared" ref="BW1011:CB1011" si="2431">BW1026+BW1012</f>
        <v>0</v>
      </c>
      <c r="BX1011" s="7">
        <f t="shared" si="2431"/>
        <v>0</v>
      </c>
      <c r="BY1011" s="7">
        <f t="shared" si="2431"/>
        <v>0</v>
      </c>
      <c r="BZ1011" s="7">
        <f t="shared" si="2431"/>
        <v>0</v>
      </c>
      <c r="CA1011" s="7">
        <f t="shared" si="2431"/>
        <v>377525</v>
      </c>
      <c r="CB1011" s="7">
        <f t="shared" si="2431"/>
        <v>344941</v>
      </c>
      <c r="CC1011" s="7">
        <f t="shared" ref="CC1011:CH1011" si="2432">CC1026+CC1012</f>
        <v>-4924</v>
      </c>
      <c r="CD1011" s="7">
        <f t="shared" si="2432"/>
        <v>0</v>
      </c>
      <c r="CE1011" s="7">
        <f t="shared" si="2432"/>
        <v>0</v>
      </c>
      <c r="CF1011" s="7">
        <f t="shared" si="2432"/>
        <v>4924</v>
      </c>
      <c r="CG1011" s="7">
        <f t="shared" si="2432"/>
        <v>377525</v>
      </c>
      <c r="CH1011" s="7">
        <f t="shared" si="2432"/>
        <v>349865</v>
      </c>
    </row>
    <row r="1012" spans="1:86" ht="33.75" hidden="1" x14ac:dyDescent="0.3">
      <c r="A1012" s="25" t="s">
        <v>321</v>
      </c>
      <c r="B1012" s="26">
        <v>914</v>
      </c>
      <c r="C1012" s="26" t="s">
        <v>145</v>
      </c>
      <c r="D1012" s="26" t="s">
        <v>79</v>
      </c>
      <c r="E1012" s="26" t="s">
        <v>391</v>
      </c>
      <c r="F1012" s="24"/>
      <c r="G1012" s="9">
        <f t="shared" ref="G1012:O1012" si="2433">G1013+G1017+G1023</f>
        <v>26166</v>
      </c>
      <c r="H1012" s="9">
        <f t="shared" si="2433"/>
        <v>0</v>
      </c>
      <c r="I1012" s="9">
        <f t="shared" si="2433"/>
        <v>0</v>
      </c>
      <c r="J1012" s="9">
        <f t="shared" si="2433"/>
        <v>16698</v>
      </c>
      <c r="K1012" s="9">
        <f t="shared" si="2433"/>
        <v>0</v>
      </c>
      <c r="L1012" s="9">
        <f t="shared" si="2433"/>
        <v>35970</v>
      </c>
      <c r="M1012" s="9">
        <f t="shared" si="2433"/>
        <v>78834</v>
      </c>
      <c r="N1012" s="9">
        <f t="shared" si="2433"/>
        <v>35970</v>
      </c>
      <c r="O1012" s="9">
        <f t="shared" si="2433"/>
        <v>0</v>
      </c>
      <c r="P1012" s="9">
        <f t="shared" ref="P1012:U1012" si="2434">P1013+P1017+P1023</f>
        <v>0</v>
      </c>
      <c r="Q1012" s="9">
        <f t="shared" si="2434"/>
        <v>0</v>
      </c>
      <c r="R1012" s="9">
        <f t="shared" si="2434"/>
        <v>0</v>
      </c>
      <c r="S1012" s="9">
        <f t="shared" si="2434"/>
        <v>78834</v>
      </c>
      <c r="T1012" s="9">
        <f t="shared" si="2434"/>
        <v>35970</v>
      </c>
      <c r="U1012" s="9">
        <f t="shared" si="2434"/>
        <v>0</v>
      </c>
      <c r="V1012" s="9">
        <f>V1013+V1017+V1023</f>
        <v>0</v>
      </c>
      <c r="W1012" s="9">
        <f>W1013+W1017+W1023</f>
        <v>0</v>
      </c>
      <c r="X1012" s="9">
        <f>X1013+X1017+X1023</f>
        <v>290570</v>
      </c>
      <c r="Y1012" s="9">
        <f>Y1013+Y1017+Y1023</f>
        <v>369404</v>
      </c>
      <c r="Z1012" s="9">
        <f>Z1013+Z1017+Z1023</f>
        <v>326540</v>
      </c>
      <c r="AA1012" s="9">
        <f t="shared" ref="AA1012:BD1012" si="2435">AA1013+AA1017+AA1023+AA1020</f>
        <v>-16700</v>
      </c>
      <c r="AB1012" s="9">
        <f t="shared" si="2435"/>
        <v>969</v>
      </c>
      <c r="AC1012" s="9">
        <f t="shared" si="2435"/>
        <v>0</v>
      </c>
      <c r="AD1012" s="9">
        <f t="shared" si="2435"/>
        <v>18401</v>
      </c>
      <c r="AE1012" s="9">
        <f t="shared" si="2435"/>
        <v>372074</v>
      </c>
      <c r="AF1012" s="9">
        <f t="shared" si="2435"/>
        <v>344941</v>
      </c>
      <c r="AG1012" s="9">
        <f t="shared" si="2435"/>
        <v>0</v>
      </c>
      <c r="AH1012" s="9">
        <f t="shared" si="2435"/>
        <v>0</v>
      </c>
      <c r="AI1012" s="9">
        <f t="shared" si="2435"/>
        <v>0</v>
      </c>
      <c r="AJ1012" s="9">
        <f t="shared" si="2435"/>
        <v>0</v>
      </c>
      <c r="AK1012" s="9">
        <f t="shared" si="2435"/>
        <v>372074</v>
      </c>
      <c r="AL1012" s="9">
        <f t="shared" si="2435"/>
        <v>344941</v>
      </c>
      <c r="AM1012" s="9">
        <f t="shared" si="2435"/>
        <v>0</v>
      </c>
      <c r="AN1012" s="9">
        <f t="shared" si="2435"/>
        <v>0</v>
      </c>
      <c r="AO1012" s="9">
        <f t="shared" si="2435"/>
        <v>0</v>
      </c>
      <c r="AP1012" s="9">
        <f t="shared" si="2435"/>
        <v>0</v>
      </c>
      <c r="AQ1012" s="9">
        <f t="shared" si="2435"/>
        <v>372074</v>
      </c>
      <c r="AR1012" s="9">
        <f t="shared" si="2435"/>
        <v>344941</v>
      </c>
      <c r="AS1012" s="9">
        <f t="shared" si="2435"/>
        <v>0</v>
      </c>
      <c r="AT1012" s="9">
        <f t="shared" si="2435"/>
        <v>0</v>
      </c>
      <c r="AU1012" s="9">
        <f t="shared" si="2435"/>
        <v>0</v>
      </c>
      <c r="AV1012" s="9">
        <f t="shared" si="2435"/>
        <v>0</v>
      </c>
      <c r="AW1012" s="9">
        <f t="shared" si="2435"/>
        <v>372074</v>
      </c>
      <c r="AX1012" s="9">
        <f t="shared" si="2435"/>
        <v>344941</v>
      </c>
      <c r="AY1012" s="9">
        <f t="shared" si="2435"/>
        <v>0</v>
      </c>
      <c r="AZ1012" s="9">
        <f t="shared" si="2435"/>
        <v>0</v>
      </c>
      <c r="BA1012" s="9">
        <f t="shared" si="2435"/>
        <v>0</v>
      </c>
      <c r="BB1012" s="9">
        <f t="shared" si="2435"/>
        <v>0</v>
      </c>
      <c r="BC1012" s="9">
        <f t="shared" si="2435"/>
        <v>372074</v>
      </c>
      <c r="BD1012" s="9">
        <f t="shared" si="2435"/>
        <v>344941</v>
      </c>
      <c r="BE1012" s="9">
        <f t="shared" ref="BE1012:BJ1012" si="2436">BE1013+BE1017+BE1023+BE1020</f>
        <v>0</v>
      </c>
      <c r="BF1012" s="9">
        <f t="shared" si="2436"/>
        <v>0</v>
      </c>
      <c r="BG1012" s="9">
        <f t="shared" si="2436"/>
        <v>0</v>
      </c>
      <c r="BH1012" s="9">
        <f t="shared" si="2436"/>
        <v>0</v>
      </c>
      <c r="BI1012" s="9">
        <f t="shared" si="2436"/>
        <v>372074</v>
      </c>
      <c r="BJ1012" s="9">
        <f t="shared" si="2436"/>
        <v>344941</v>
      </c>
      <c r="BK1012" s="9">
        <f t="shared" ref="BK1012:BP1012" si="2437">BK1013+BK1017+BK1023+BK1020</f>
        <v>0</v>
      </c>
      <c r="BL1012" s="9">
        <f t="shared" si="2437"/>
        <v>0</v>
      </c>
      <c r="BM1012" s="9">
        <f t="shared" si="2437"/>
        <v>0</v>
      </c>
      <c r="BN1012" s="9">
        <f t="shared" si="2437"/>
        <v>0</v>
      </c>
      <c r="BO1012" s="9">
        <f t="shared" si="2437"/>
        <v>372074</v>
      </c>
      <c r="BP1012" s="9">
        <f t="shared" si="2437"/>
        <v>344941</v>
      </c>
      <c r="BQ1012" s="9">
        <f t="shared" ref="BQ1012:BV1012" si="2438">BQ1013+BQ1017+BQ1023+BQ1020</f>
        <v>0</v>
      </c>
      <c r="BR1012" s="9">
        <f t="shared" si="2438"/>
        <v>5451</v>
      </c>
      <c r="BS1012" s="9">
        <f t="shared" si="2438"/>
        <v>0</v>
      </c>
      <c r="BT1012" s="9">
        <f t="shared" si="2438"/>
        <v>0</v>
      </c>
      <c r="BU1012" s="9">
        <f t="shared" si="2438"/>
        <v>377525</v>
      </c>
      <c r="BV1012" s="9">
        <f t="shared" si="2438"/>
        <v>344941</v>
      </c>
      <c r="BW1012" s="9">
        <f t="shared" ref="BW1012:CB1012" si="2439">BW1013+BW1017+BW1023+BW1020</f>
        <v>0</v>
      </c>
      <c r="BX1012" s="9">
        <f t="shared" si="2439"/>
        <v>0</v>
      </c>
      <c r="BY1012" s="9">
        <f t="shared" si="2439"/>
        <v>0</v>
      </c>
      <c r="BZ1012" s="9">
        <f t="shared" si="2439"/>
        <v>0</v>
      </c>
      <c r="CA1012" s="9">
        <f t="shared" si="2439"/>
        <v>377525</v>
      </c>
      <c r="CB1012" s="9">
        <f t="shared" si="2439"/>
        <v>344941</v>
      </c>
      <c r="CC1012" s="9">
        <f t="shared" ref="CC1012:CH1012" si="2440">CC1013+CC1017+CC1023+CC1020</f>
        <v>-4924</v>
      </c>
      <c r="CD1012" s="9">
        <f t="shared" si="2440"/>
        <v>0</v>
      </c>
      <c r="CE1012" s="9">
        <f t="shared" si="2440"/>
        <v>0</v>
      </c>
      <c r="CF1012" s="9">
        <f t="shared" si="2440"/>
        <v>4924</v>
      </c>
      <c r="CG1012" s="9">
        <f t="shared" si="2440"/>
        <v>377525</v>
      </c>
      <c r="CH1012" s="9">
        <f t="shared" si="2440"/>
        <v>349865</v>
      </c>
    </row>
    <row r="1013" spans="1:86" ht="20.100000000000001" hidden="1" customHeight="1" x14ac:dyDescent="0.25">
      <c r="A1013" s="25" t="s">
        <v>14</v>
      </c>
      <c r="B1013" s="80" t="s">
        <v>436</v>
      </c>
      <c r="C1013" s="80" t="s">
        <v>145</v>
      </c>
      <c r="D1013" s="80" t="s">
        <v>79</v>
      </c>
      <c r="E1013" s="26" t="s">
        <v>392</v>
      </c>
      <c r="F1013" s="26"/>
      <c r="G1013" s="9">
        <f t="shared" ref="G1013:V1015" si="2441">G1014</f>
        <v>8978</v>
      </c>
      <c r="H1013" s="9">
        <f t="shared" si="2441"/>
        <v>0</v>
      </c>
      <c r="I1013" s="9">
        <f t="shared" si="2441"/>
        <v>2</v>
      </c>
      <c r="J1013" s="9">
        <f t="shared" si="2441"/>
        <v>16698</v>
      </c>
      <c r="K1013" s="9">
        <f t="shared" si="2441"/>
        <v>0</v>
      </c>
      <c r="L1013" s="9">
        <f t="shared" si="2441"/>
        <v>0</v>
      </c>
      <c r="M1013" s="9">
        <f t="shared" si="2441"/>
        <v>25678</v>
      </c>
      <c r="N1013" s="9">
        <f t="shared" si="2441"/>
        <v>0</v>
      </c>
      <c r="O1013" s="9">
        <f t="shared" si="2441"/>
        <v>0</v>
      </c>
      <c r="P1013" s="9">
        <f t="shared" si="2441"/>
        <v>0</v>
      </c>
      <c r="Q1013" s="9">
        <f t="shared" si="2441"/>
        <v>0</v>
      </c>
      <c r="R1013" s="9">
        <f t="shared" si="2441"/>
        <v>0</v>
      </c>
      <c r="S1013" s="9">
        <f t="shared" si="2441"/>
        <v>25678</v>
      </c>
      <c r="T1013" s="9">
        <f t="shared" si="2441"/>
        <v>0</v>
      </c>
      <c r="U1013" s="9">
        <f t="shared" si="2441"/>
        <v>0</v>
      </c>
      <c r="V1013" s="9">
        <f t="shared" si="2441"/>
        <v>0</v>
      </c>
      <c r="W1013" s="9">
        <f t="shared" ref="U1013:AJ1015" si="2442">W1014</f>
        <v>0</v>
      </c>
      <c r="X1013" s="9">
        <f t="shared" si="2442"/>
        <v>0</v>
      </c>
      <c r="Y1013" s="9">
        <f t="shared" si="2442"/>
        <v>25678</v>
      </c>
      <c r="Z1013" s="9">
        <f t="shared" si="2442"/>
        <v>0</v>
      </c>
      <c r="AA1013" s="9">
        <f t="shared" si="2442"/>
        <v>-16700</v>
      </c>
      <c r="AB1013" s="9">
        <f t="shared" si="2442"/>
        <v>0</v>
      </c>
      <c r="AC1013" s="9">
        <f t="shared" si="2442"/>
        <v>0</v>
      </c>
      <c r="AD1013" s="9">
        <f t="shared" si="2442"/>
        <v>0</v>
      </c>
      <c r="AE1013" s="9">
        <f t="shared" si="2442"/>
        <v>8978</v>
      </c>
      <c r="AF1013" s="9">
        <f t="shared" si="2442"/>
        <v>0</v>
      </c>
      <c r="AG1013" s="9">
        <f t="shared" si="2442"/>
        <v>0</v>
      </c>
      <c r="AH1013" s="9">
        <f t="shared" si="2442"/>
        <v>0</v>
      </c>
      <c r="AI1013" s="9">
        <f t="shared" si="2442"/>
        <v>0</v>
      </c>
      <c r="AJ1013" s="9">
        <f t="shared" si="2442"/>
        <v>0</v>
      </c>
      <c r="AK1013" s="9">
        <f t="shared" ref="AG1013:AV1015" si="2443">AK1014</f>
        <v>8978</v>
      </c>
      <c r="AL1013" s="9">
        <f t="shared" si="2443"/>
        <v>0</v>
      </c>
      <c r="AM1013" s="9">
        <f t="shared" si="2443"/>
        <v>0</v>
      </c>
      <c r="AN1013" s="9">
        <f t="shared" si="2443"/>
        <v>0</v>
      </c>
      <c r="AO1013" s="9">
        <f t="shared" si="2443"/>
        <v>0</v>
      </c>
      <c r="AP1013" s="9">
        <f t="shared" si="2443"/>
        <v>0</v>
      </c>
      <c r="AQ1013" s="9">
        <f t="shared" si="2443"/>
        <v>8978</v>
      </c>
      <c r="AR1013" s="9">
        <f t="shared" si="2443"/>
        <v>0</v>
      </c>
      <c r="AS1013" s="9">
        <f t="shared" si="2443"/>
        <v>0</v>
      </c>
      <c r="AT1013" s="9">
        <f t="shared" si="2443"/>
        <v>0</v>
      </c>
      <c r="AU1013" s="9">
        <f t="shared" si="2443"/>
        <v>0</v>
      </c>
      <c r="AV1013" s="9">
        <f t="shared" si="2443"/>
        <v>0</v>
      </c>
      <c r="AW1013" s="9">
        <f t="shared" ref="AS1013:BH1015" si="2444">AW1014</f>
        <v>8978</v>
      </c>
      <c r="AX1013" s="9">
        <f t="shared" si="2444"/>
        <v>0</v>
      </c>
      <c r="AY1013" s="9">
        <f t="shared" si="2444"/>
        <v>0</v>
      </c>
      <c r="AZ1013" s="9">
        <f t="shared" si="2444"/>
        <v>0</v>
      </c>
      <c r="BA1013" s="9">
        <f t="shared" si="2444"/>
        <v>0</v>
      </c>
      <c r="BB1013" s="9">
        <f t="shared" si="2444"/>
        <v>0</v>
      </c>
      <c r="BC1013" s="9">
        <f t="shared" si="2444"/>
        <v>8978</v>
      </c>
      <c r="BD1013" s="9">
        <f t="shared" si="2444"/>
        <v>0</v>
      </c>
      <c r="BE1013" s="9">
        <f t="shared" si="2444"/>
        <v>0</v>
      </c>
      <c r="BF1013" s="9">
        <f t="shared" si="2444"/>
        <v>0</v>
      </c>
      <c r="BG1013" s="9">
        <f t="shared" si="2444"/>
        <v>0</v>
      </c>
      <c r="BH1013" s="9">
        <f t="shared" si="2444"/>
        <v>0</v>
      </c>
      <c r="BI1013" s="9">
        <f t="shared" ref="BE1013:BT1015" si="2445">BI1014</f>
        <v>8978</v>
      </c>
      <c r="BJ1013" s="9">
        <f t="shared" si="2445"/>
        <v>0</v>
      </c>
      <c r="BK1013" s="9">
        <f t="shared" si="2445"/>
        <v>0</v>
      </c>
      <c r="BL1013" s="9">
        <f t="shared" si="2445"/>
        <v>0</v>
      </c>
      <c r="BM1013" s="9">
        <f t="shared" si="2445"/>
        <v>0</v>
      </c>
      <c r="BN1013" s="9">
        <f t="shared" si="2445"/>
        <v>0</v>
      </c>
      <c r="BO1013" s="9">
        <f t="shared" si="2445"/>
        <v>8978</v>
      </c>
      <c r="BP1013" s="9">
        <f t="shared" si="2445"/>
        <v>0</v>
      </c>
      <c r="BQ1013" s="9">
        <f t="shared" si="2445"/>
        <v>0</v>
      </c>
      <c r="BR1013" s="9">
        <f t="shared" si="2445"/>
        <v>5451</v>
      </c>
      <c r="BS1013" s="9">
        <f t="shared" si="2445"/>
        <v>0</v>
      </c>
      <c r="BT1013" s="9">
        <f t="shared" si="2445"/>
        <v>0</v>
      </c>
      <c r="BU1013" s="9">
        <f t="shared" ref="BQ1013:CF1015" si="2446">BU1014</f>
        <v>14429</v>
      </c>
      <c r="BV1013" s="9">
        <f t="shared" si="2446"/>
        <v>0</v>
      </c>
      <c r="BW1013" s="9">
        <f t="shared" si="2446"/>
        <v>0</v>
      </c>
      <c r="BX1013" s="9">
        <f t="shared" si="2446"/>
        <v>0</v>
      </c>
      <c r="BY1013" s="9">
        <f t="shared" si="2446"/>
        <v>0</v>
      </c>
      <c r="BZ1013" s="9">
        <f t="shared" si="2446"/>
        <v>0</v>
      </c>
      <c r="CA1013" s="9">
        <f t="shared" si="2446"/>
        <v>14429</v>
      </c>
      <c r="CB1013" s="9">
        <f t="shared" si="2446"/>
        <v>0</v>
      </c>
      <c r="CC1013" s="9">
        <f t="shared" si="2446"/>
        <v>-5183</v>
      </c>
      <c r="CD1013" s="9">
        <f t="shared" si="2446"/>
        <v>0</v>
      </c>
      <c r="CE1013" s="9">
        <f t="shared" si="2446"/>
        <v>0</v>
      </c>
      <c r="CF1013" s="9">
        <f t="shared" si="2446"/>
        <v>0</v>
      </c>
      <c r="CG1013" s="9">
        <f t="shared" ref="CC1013:CH1015" si="2447">CG1014</f>
        <v>9246</v>
      </c>
      <c r="CH1013" s="9">
        <f t="shared" si="2447"/>
        <v>0</v>
      </c>
    </row>
    <row r="1014" spans="1:86" ht="20.100000000000001" hidden="1" customHeight="1" x14ac:dyDescent="0.25">
      <c r="A1014" s="25" t="s">
        <v>167</v>
      </c>
      <c r="B1014" s="80" t="s">
        <v>436</v>
      </c>
      <c r="C1014" s="80" t="s">
        <v>145</v>
      </c>
      <c r="D1014" s="80" t="s">
        <v>79</v>
      </c>
      <c r="E1014" s="26" t="s">
        <v>634</v>
      </c>
      <c r="F1014" s="26"/>
      <c r="G1014" s="9">
        <f t="shared" si="2441"/>
        <v>8978</v>
      </c>
      <c r="H1014" s="9">
        <f t="shared" si="2441"/>
        <v>0</v>
      </c>
      <c r="I1014" s="9">
        <f t="shared" si="2441"/>
        <v>2</v>
      </c>
      <c r="J1014" s="9">
        <f t="shared" si="2441"/>
        <v>16698</v>
      </c>
      <c r="K1014" s="9">
        <f t="shared" si="2441"/>
        <v>0</v>
      </c>
      <c r="L1014" s="9">
        <f t="shared" si="2441"/>
        <v>0</v>
      </c>
      <c r="M1014" s="9">
        <f t="shared" si="2441"/>
        <v>25678</v>
      </c>
      <c r="N1014" s="9">
        <f t="shared" si="2441"/>
        <v>0</v>
      </c>
      <c r="O1014" s="9">
        <f t="shared" si="2441"/>
        <v>0</v>
      </c>
      <c r="P1014" s="9">
        <f t="shared" si="2441"/>
        <v>0</v>
      </c>
      <c r="Q1014" s="9">
        <f t="shared" si="2441"/>
        <v>0</v>
      </c>
      <c r="R1014" s="9">
        <f t="shared" si="2441"/>
        <v>0</v>
      </c>
      <c r="S1014" s="9">
        <f t="shared" si="2441"/>
        <v>25678</v>
      </c>
      <c r="T1014" s="9">
        <f t="shared" si="2441"/>
        <v>0</v>
      </c>
      <c r="U1014" s="9">
        <f t="shared" si="2442"/>
        <v>0</v>
      </c>
      <c r="V1014" s="9">
        <f t="shared" si="2442"/>
        <v>0</v>
      </c>
      <c r="W1014" s="9">
        <f t="shared" si="2442"/>
        <v>0</v>
      </c>
      <c r="X1014" s="9">
        <f t="shared" si="2442"/>
        <v>0</v>
      </c>
      <c r="Y1014" s="9">
        <f t="shared" si="2442"/>
        <v>25678</v>
      </c>
      <c r="Z1014" s="9">
        <f t="shared" si="2442"/>
        <v>0</v>
      </c>
      <c r="AA1014" s="9">
        <f t="shared" si="2442"/>
        <v>-16700</v>
      </c>
      <c r="AB1014" s="9">
        <f t="shared" si="2442"/>
        <v>0</v>
      </c>
      <c r="AC1014" s="9">
        <f t="shared" si="2442"/>
        <v>0</v>
      </c>
      <c r="AD1014" s="9">
        <f t="shared" si="2442"/>
        <v>0</v>
      </c>
      <c r="AE1014" s="9">
        <f t="shared" si="2442"/>
        <v>8978</v>
      </c>
      <c r="AF1014" s="9">
        <f t="shared" si="2442"/>
        <v>0</v>
      </c>
      <c r="AG1014" s="9">
        <f t="shared" si="2443"/>
        <v>0</v>
      </c>
      <c r="AH1014" s="9">
        <f t="shared" si="2443"/>
        <v>0</v>
      </c>
      <c r="AI1014" s="9">
        <f t="shared" si="2443"/>
        <v>0</v>
      </c>
      <c r="AJ1014" s="9">
        <f t="shared" si="2443"/>
        <v>0</v>
      </c>
      <c r="AK1014" s="9">
        <f t="shared" si="2443"/>
        <v>8978</v>
      </c>
      <c r="AL1014" s="9">
        <f t="shared" si="2443"/>
        <v>0</v>
      </c>
      <c r="AM1014" s="9">
        <f t="shared" si="2443"/>
        <v>0</v>
      </c>
      <c r="AN1014" s="9">
        <f t="shared" si="2443"/>
        <v>0</v>
      </c>
      <c r="AO1014" s="9">
        <f t="shared" si="2443"/>
        <v>0</v>
      </c>
      <c r="AP1014" s="9">
        <f t="shared" si="2443"/>
        <v>0</v>
      </c>
      <c r="AQ1014" s="9">
        <f t="shared" si="2443"/>
        <v>8978</v>
      </c>
      <c r="AR1014" s="9">
        <f t="shared" si="2443"/>
        <v>0</v>
      </c>
      <c r="AS1014" s="9">
        <f t="shared" si="2444"/>
        <v>0</v>
      </c>
      <c r="AT1014" s="9">
        <f t="shared" si="2444"/>
        <v>0</v>
      </c>
      <c r="AU1014" s="9">
        <f t="shared" si="2444"/>
        <v>0</v>
      </c>
      <c r="AV1014" s="9">
        <f t="shared" si="2444"/>
        <v>0</v>
      </c>
      <c r="AW1014" s="9">
        <f t="shared" si="2444"/>
        <v>8978</v>
      </c>
      <c r="AX1014" s="9">
        <f t="shared" si="2444"/>
        <v>0</v>
      </c>
      <c r="AY1014" s="9">
        <f t="shared" si="2444"/>
        <v>0</v>
      </c>
      <c r="AZ1014" s="9">
        <f t="shared" si="2444"/>
        <v>0</v>
      </c>
      <c r="BA1014" s="9">
        <f t="shared" si="2444"/>
        <v>0</v>
      </c>
      <c r="BB1014" s="9">
        <f t="shared" si="2444"/>
        <v>0</v>
      </c>
      <c r="BC1014" s="9">
        <f t="shared" si="2444"/>
        <v>8978</v>
      </c>
      <c r="BD1014" s="9">
        <f t="shared" si="2444"/>
        <v>0</v>
      </c>
      <c r="BE1014" s="9">
        <f t="shared" si="2445"/>
        <v>0</v>
      </c>
      <c r="BF1014" s="9">
        <f t="shared" si="2445"/>
        <v>0</v>
      </c>
      <c r="BG1014" s="9">
        <f t="shared" si="2445"/>
        <v>0</v>
      </c>
      <c r="BH1014" s="9">
        <f t="shared" si="2445"/>
        <v>0</v>
      </c>
      <c r="BI1014" s="9">
        <f t="shared" si="2445"/>
        <v>8978</v>
      </c>
      <c r="BJ1014" s="9">
        <f t="shared" si="2445"/>
        <v>0</v>
      </c>
      <c r="BK1014" s="9">
        <f t="shared" si="2445"/>
        <v>0</v>
      </c>
      <c r="BL1014" s="9">
        <f t="shared" si="2445"/>
        <v>0</v>
      </c>
      <c r="BM1014" s="9">
        <f t="shared" si="2445"/>
        <v>0</v>
      </c>
      <c r="BN1014" s="9">
        <f t="shared" si="2445"/>
        <v>0</v>
      </c>
      <c r="BO1014" s="9">
        <f t="shared" si="2445"/>
        <v>8978</v>
      </c>
      <c r="BP1014" s="9">
        <f t="shared" si="2445"/>
        <v>0</v>
      </c>
      <c r="BQ1014" s="9">
        <f t="shared" si="2446"/>
        <v>0</v>
      </c>
      <c r="BR1014" s="9">
        <f t="shared" si="2446"/>
        <v>5451</v>
      </c>
      <c r="BS1014" s="9">
        <f t="shared" si="2446"/>
        <v>0</v>
      </c>
      <c r="BT1014" s="9">
        <f t="shared" si="2446"/>
        <v>0</v>
      </c>
      <c r="BU1014" s="9">
        <f t="shared" si="2446"/>
        <v>14429</v>
      </c>
      <c r="BV1014" s="9">
        <f t="shared" si="2446"/>
        <v>0</v>
      </c>
      <c r="BW1014" s="9">
        <f t="shared" si="2446"/>
        <v>0</v>
      </c>
      <c r="BX1014" s="9">
        <f t="shared" si="2446"/>
        <v>0</v>
      </c>
      <c r="BY1014" s="9">
        <f t="shared" si="2446"/>
        <v>0</v>
      </c>
      <c r="BZ1014" s="9">
        <f t="shared" si="2446"/>
        <v>0</v>
      </c>
      <c r="CA1014" s="9">
        <f t="shared" si="2446"/>
        <v>14429</v>
      </c>
      <c r="CB1014" s="9">
        <f t="shared" si="2446"/>
        <v>0</v>
      </c>
      <c r="CC1014" s="9">
        <f t="shared" si="2447"/>
        <v>-5183</v>
      </c>
      <c r="CD1014" s="9">
        <f t="shared" si="2447"/>
        <v>0</v>
      </c>
      <c r="CE1014" s="9">
        <f t="shared" si="2447"/>
        <v>0</v>
      </c>
      <c r="CF1014" s="9">
        <f t="shared" si="2447"/>
        <v>0</v>
      </c>
      <c r="CG1014" s="9">
        <f t="shared" si="2447"/>
        <v>9246</v>
      </c>
      <c r="CH1014" s="9">
        <f t="shared" si="2447"/>
        <v>0</v>
      </c>
    </row>
    <row r="1015" spans="1:86" ht="33" hidden="1" x14ac:dyDescent="0.25">
      <c r="A1015" s="25" t="s">
        <v>179</v>
      </c>
      <c r="B1015" s="80" t="s">
        <v>436</v>
      </c>
      <c r="C1015" s="80" t="s">
        <v>145</v>
      </c>
      <c r="D1015" s="80" t="s">
        <v>79</v>
      </c>
      <c r="E1015" s="26" t="s">
        <v>634</v>
      </c>
      <c r="F1015" s="26" t="s">
        <v>180</v>
      </c>
      <c r="G1015" s="9">
        <f t="shared" si="2441"/>
        <v>8978</v>
      </c>
      <c r="H1015" s="9">
        <f t="shared" si="2441"/>
        <v>0</v>
      </c>
      <c r="I1015" s="9">
        <f t="shared" si="2441"/>
        <v>2</v>
      </c>
      <c r="J1015" s="9">
        <f t="shared" si="2441"/>
        <v>16698</v>
      </c>
      <c r="K1015" s="9">
        <f t="shared" si="2441"/>
        <v>0</v>
      </c>
      <c r="L1015" s="9">
        <f t="shared" si="2441"/>
        <v>0</v>
      </c>
      <c r="M1015" s="9">
        <f t="shared" si="2441"/>
        <v>25678</v>
      </c>
      <c r="N1015" s="9">
        <f t="shared" si="2441"/>
        <v>0</v>
      </c>
      <c r="O1015" s="9">
        <f t="shared" si="2441"/>
        <v>0</v>
      </c>
      <c r="P1015" s="9">
        <f t="shared" si="2441"/>
        <v>0</v>
      </c>
      <c r="Q1015" s="9">
        <f t="shared" si="2441"/>
        <v>0</v>
      </c>
      <c r="R1015" s="9">
        <f t="shared" si="2441"/>
        <v>0</v>
      </c>
      <c r="S1015" s="9">
        <f t="shared" si="2441"/>
        <v>25678</v>
      </c>
      <c r="T1015" s="9">
        <f t="shared" si="2441"/>
        <v>0</v>
      </c>
      <c r="U1015" s="9">
        <f t="shared" si="2442"/>
        <v>0</v>
      </c>
      <c r="V1015" s="9">
        <f t="shared" si="2442"/>
        <v>0</v>
      </c>
      <c r="W1015" s="9">
        <f t="shared" si="2442"/>
        <v>0</v>
      </c>
      <c r="X1015" s="9">
        <f t="shared" si="2442"/>
        <v>0</v>
      </c>
      <c r="Y1015" s="9">
        <f t="shared" si="2442"/>
        <v>25678</v>
      </c>
      <c r="Z1015" s="9">
        <f t="shared" si="2442"/>
        <v>0</v>
      </c>
      <c r="AA1015" s="9">
        <f t="shared" si="2442"/>
        <v>-16700</v>
      </c>
      <c r="AB1015" s="9">
        <f t="shared" si="2442"/>
        <v>0</v>
      </c>
      <c r="AC1015" s="9">
        <f t="shared" si="2442"/>
        <v>0</v>
      </c>
      <c r="AD1015" s="9">
        <f t="shared" si="2442"/>
        <v>0</v>
      </c>
      <c r="AE1015" s="9">
        <f t="shared" si="2442"/>
        <v>8978</v>
      </c>
      <c r="AF1015" s="9">
        <f t="shared" si="2442"/>
        <v>0</v>
      </c>
      <c r="AG1015" s="9">
        <f t="shared" si="2443"/>
        <v>0</v>
      </c>
      <c r="AH1015" s="9">
        <f t="shared" si="2443"/>
        <v>0</v>
      </c>
      <c r="AI1015" s="9">
        <f t="shared" si="2443"/>
        <v>0</v>
      </c>
      <c r="AJ1015" s="9">
        <f t="shared" si="2443"/>
        <v>0</v>
      </c>
      <c r="AK1015" s="9">
        <f t="shared" si="2443"/>
        <v>8978</v>
      </c>
      <c r="AL1015" s="9">
        <f t="shared" si="2443"/>
        <v>0</v>
      </c>
      <c r="AM1015" s="9">
        <f t="shared" si="2443"/>
        <v>0</v>
      </c>
      <c r="AN1015" s="9">
        <f t="shared" si="2443"/>
        <v>0</v>
      </c>
      <c r="AO1015" s="9">
        <f t="shared" si="2443"/>
        <v>0</v>
      </c>
      <c r="AP1015" s="9">
        <f t="shared" si="2443"/>
        <v>0</v>
      </c>
      <c r="AQ1015" s="9">
        <f t="shared" si="2443"/>
        <v>8978</v>
      </c>
      <c r="AR1015" s="9">
        <f t="shared" si="2443"/>
        <v>0</v>
      </c>
      <c r="AS1015" s="9">
        <f t="shared" si="2444"/>
        <v>0</v>
      </c>
      <c r="AT1015" s="9">
        <f t="shared" si="2444"/>
        <v>0</v>
      </c>
      <c r="AU1015" s="9">
        <f t="shared" si="2444"/>
        <v>0</v>
      </c>
      <c r="AV1015" s="9">
        <f t="shared" si="2444"/>
        <v>0</v>
      </c>
      <c r="AW1015" s="9">
        <f t="shared" si="2444"/>
        <v>8978</v>
      </c>
      <c r="AX1015" s="9">
        <f t="shared" si="2444"/>
        <v>0</v>
      </c>
      <c r="AY1015" s="9">
        <f t="shared" si="2444"/>
        <v>0</v>
      </c>
      <c r="AZ1015" s="9">
        <f t="shared" si="2444"/>
        <v>0</v>
      </c>
      <c r="BA1015" s="9">
        <f t="shared" si="2444"/>
        <v>0</v>
      </c>
      <c r="BB1015" s="9">
        <f t="shared" si="2444"/>
        <v>0</v>
      </c>
      <c r="BC1015" s="9">
        <f t="shared" si="2444"/>
        <v>8978</v>
      </c>
      <c r="BD1015" s="9">
        <f t="shared" si="2444"/>
        <v>0</v>
      </c>
      <c r="BE1015" s="9">
        <f t="shared" si="2445"/>
        <v>0</v>
      </c>
      <c r="BF1015" s="9">
        <f t="shared" si="2445"/>
        <v>0</v>
      </c>
      <c r="BG1015" s="9">
        <f t="shared" si="2445"/>
        <v>0</v>
      </c>
      <c r="BH1015" s="9">
        <f t="shared" si="2445"/>
        <v>0</v>
      </c>
      <c r="BI1015" s="9">
        <f t="shared" si="2445"/>
        <v>8978</v>
      </c>
      <c r="BJ1015" s="9">
        <f t="shared" si="2445"/>
        <v>0</v>
      </c>
      <c r="BK1015" s="9">
        <f t="shared" si="2445"/>
        <v>0</v>
      </c>
      <c r="BL1015" s="9">
        <f t="shared" si="2445"/>
        <v>0</v>
      </c>
      <c r="BM1015" s="9">
        <f t="shared" si="2445"/>
        <v>0</v>
      </c>
      <c r="BN1015" s="9">
        <f t="shared" si="2445"/>
        <v>0</v>
      </c>
      <c r="BO1015" s="9">
        <f t="shared" si="2445"/>
        <v>8978</v>
      </c>
      <c r="BP1015" s="9">
        <f t="shared" si="2445"/>
        <v>0</v>
      </c>
      <c r="BQ1015" s="9">
        <f t="shared" si="2446"/>
        <v>0</v>
      </c>
      <c r="BR1015" s="9">
        <f t="shared" si="2446"/>
        <v>5451</v>
      </c>
      <c r="BS1015" s="9">
        <f t="shared" si="2446"/>
        <v>0</v>
      </c>
      <c r="BT1015" s="9">
        <f t="shared" si="2446"/>
        <v>0</v>
      </c>
      <c r="BU1015" s="9">
        <f t="shared" si="2446"/>
        <v>14429</v>
      </c>
      <c r="BV1015" s="9">
        <f t="shared" si="2446"/>
        <v>0</v>
      </c>
      <c r="BW1015" s="9">
        <f t="shared" si="2446"/>
        <v>0</v>
      </c>
      <c r="BX1015" s="9">
        <f t="shared" si="2446"/>
        <v>0</v>
      </c>
      <c r="BY1015" s="9">
        <f t="shared" si="2446"/>
        <v>0</v>
      </c>
      <c r="BZ1015" s="9">
        <f t="shared" si="2446"/>
        <v>0</v>
      </c>
      <c r="CA1015" s="9">
        <f t="shared" si="2446"/>
        <v>14429</v>
      </c>
      <c r="CB1015" s="9">
        <f t="shared" si="2446"/>
        <v>0</v>
      </c>
      <c r="CC1015" s="9">
        <f t="shared" si="2447"/>
        <v>-5183</v>
      </c>
      <c r="CD1015" s="9">
        <f t="shared" si="2447"/>
        <v>0</v>
      </c>
      <c r="CE1015" s="9">
        <f t="shared" si="2447"/>
        <v>0</v>
      </c>
      <c r="CF1015" s="9">
        <f t="shared" si="2447"/>
        <v>0</v>
      </c>
      <c r="CG1015" s="9">
        <f t="shared" si="2447"/>
        <v>9246</v>
      </c>
      <c r="CH1015" s="9">
        <f t="shared" si="2447"/>
        <v>0</v>
      </c>
    </row>
    <row r="1016" spans="1:86" ht="20.100000000000001" hidden="1" customHeight="1" x14ac:dyDescent="0.25">
      <c r="A1016" s="25" t="s">
        <v>167</v>
      </c>
      <c r="B1016" s="80" t="s">
        <v>436</v>
      </c>
      <c r="C1016" s="80" t="s">
        <v>145</v>
      </c>
      <c r="D1016" s="80" t="s">
        <v>79</v>
      </c>
      <c r="E1016" s="26" t="s">
        <v>634</v>
      </c>
      <c r="F1016" s="26" t="s">
        <v>181</v>
      </c>
      <c r="G1016" s="9">
        <v>8978</v>
      </c>
      <c r="H1016" s="9"/>
      <c r="I1016" s="9">
        <v>2</v>
      </c>
      <c r="J1016" s="9">
        <v>16698</v>
      </c>
      <c r="K1016" s="83"/>
      <c r="L1016" s="83"/>
      <c r="M1016" s="9">
        <f>G1016+I1016+J1016+K1016+L1016</f>
        <v>25678</v>
      </c>
      <c r="N1016" s="9">
        <f>H1016+L1016</f>
        <v>0</v>
      </c>
      <c r="O1016" s="9"/>
      <c r="P1016" s="9"/>
      <c r="Q1016" s="84"/>
      <c r="R1016" s="84"/>
      <c r="S1016" s="9">
        <f>M1016+O1016+P1016+Q1016+R1016</f>
        <v>25678</v>
      </c>
      <c r="T1016" s="9">
        <f>N1016+R1016</f>
        <v>0</v>
      </c>
      <c r="U1016" s="9"/>
      <c r="V1016" s="9"/>
      <c r="W1016" s="84"/>
      <c r="X1016" s="84"/>
      <c r="Y1016" s="9">
        <f>S1016+U1016+V1016+W1016+X1016</f>
        <v>25678</v>
      </c>
      <c r="Z1016" s="9">
        <f>T1016+X1016</f>
        <v>0</v>
      </c>
      <c r="AA1016" s="9">
        <v>-16700</v>
      </c>
      <c r="AB1016" s="9"/>
      <c r="AC1016" s="84"/>
      <c r="AD1016" s="84"/>
      <c r="AE1016" s="9">
        <f>Y1016+AA1016+AB1016+AC1016+AD1016</f>
        <v>8978</v>
      </c>
      <c r="AF1016" s="9">
        <f>Z1016+AD1016</f>
        <v>0</v>
      </c>
      <c r="AG1016" s="9"/>
      <c r="AH1016" s="9"/>
      <c r="AI1016" s="84"/>
      <c r="AJ1016" s="84"/>
      <c r="AK1016" s="9">
        <f>AE1016+AG1016+AH1016+AI1016+AJ1016</f>
        <v>8978</v>
      </c>
      <c r="AL1016" s="9">
        <f>AF1016+AJ1016</f>
        <v>0</v>
      </c>
      <c r="AM1016" s="9"/>
      <c r="AN1016" s="9"/>
      <c r="AO1016" s="84"/>
      <c r="AP1016" s="84"/>
      <c r="AQ1016" s="9">
        <f>AK1016+AM1016+AN1016+AO1016+AP1016</f>
        <v>8978</v>
      </c>
      <c r="AR1016" s="9">
        <f>AL1016+AP1016</f>
        <v>0</v>
      </c>
      <c r="AS1016" s="9"/>
      <c r="AT1016" s="9"/>
      <c r="AU1016" s="84"/>
      <c r="AV1016" s="84"/>
      <c r="AW1016" s="9">
        <f>AQ1016+AS1016+AT1016+AU1016+AV1016</f>
        <v>8978</v>
      </c>
      <c r="AX1016" s="9">
        <f>AR1016+AV1016</f>
        <v>0</v>
      </c>
      <c r="AY1016" s="9"/>
      <c r="AZ1016" s="9"/>
      <c r="BA1016" s="84"/>
      <c r="BB1016" s="84"/>
      <c r="BC1016" s="9">
        <f>AW1016+AY1016+AZ1016+BA1016+BB1016</f>
        <v>8978</v>
      </c>
      <c r="BD1016" s="9">
        <f>AX1016+BB1016</f>
        <v>0</v>
      </c>
      <c r="BE1016" s="9"/>
      <c r="BF1016" s="9"/>
      <c r="BG1016" s="84"/>
      <c r="BH1016" s="84"/>
      <c r="BI1016" s="9">
        <f>BC1016+BE1016+BF1016+BG1016+BH1016</f>
        <v>8978</v>
      </c>
      <c r="BJ1016" s="9">
        <f>BD1016+BH1016</f>
        <v>0</v>
      </c>
      <c r="BK1016" s="9"/>
      <c r="BL1016" s="9"/>
      <c r="BM1016" s="84"/>
      <c r="BN1016" s="84"/>
      <c r="BO1016" s="9">
        <f>BI1016+BK1016+BL1016+BM1016+BN1016</f>
        <v>8978</v>
      </c>
      <c r="BP1016" s="9">
        <f>BJ1016+BN1016</f>
        <v>0</v>
      </c>
      <c r="BQ1016" s="9"/>
      <c r="BR1016" s="9">
        <v>5451</v>
      </c>
      <c r="BS1016" s="84"/>
      <c r="BT1016" s="84"/>
      <c r="BU1016" s="9">
        <f>BO1016+BQ1016+BR1016+BS1016+BT1016</f>
        <v>14429</v>
      </c>
      <c r="BV1016" s="9">
        <f>BP1016+BT1016</f>
        <v>0</v>
      </c>
      <c r="BW1016" s="9"/>
      <c r="BX1016" s="9"/>
      <c r="BY1016" s="84"/>
      <c r="BZ1016" s="84"/>
      <c r="CA1016" s="9">
        <f>BU1016+BW1016+BX1016+BY1016+BZ1016</f>
        <v>14429</v>
      </c>
      <c r="CB1016" s="9">
        <f>BV1016+BZ1016</f>
        <v>0</v>
      </c>
      <c r="CC1016" s="9">
        <f>-259-4924</f>
        <v>-5183</v>
      </c>
      <c r="CD1016" s="9"/>
      <c r="CE1016" s="84"/>
      <c r="CF1016" s="84"/>
      <c r="CG1016" s="9">
        <f>CA1016+CC1016+CD1016+CE1016+CF1016</f>
        <v>9246</v>
      </c>
      <c r="CH1016" s="9">
        <f>CB1016+CF1016</f>
        <v>0</v>
      </c>
    </row>
    <row r="1017" spans="1:86" ht="33" hidden="1" x14ac:dyDescent="0.25">
      <c r="A1017" s="25" t="s">
        <v>733</v>
      </c>
      <c r="B1017" s="26">
        <v>914</v>
      </c>
      <c r="C1017" s="26" t="s">
        <v>145</v>
      </c>
      <c r="D1017" s="26" t="s">
        <v>79</v>
      </c>
      <c r="E1017" s="26" t="s">
        <v>732</v>
      </c>
      <c r="F1017" s="26"/>
      <c r="G1017" s="9"/>
      <c r="H1017" s="9"/>
      <c r="I1017" s="9"/>
      <c r="J1017" s="83"/>
      <c r="K1017" s="83"/>
      <c r="L1017" s="9"/>
      <c r="M1017" s="9"/>
      <c r="N1017" s="9"/>
      <c r="O1017" s="9">
        <f>O1018</f>
        <v>15293</v>
      </c>
      <c r="P1017" s="9">
        <f t="shared" ref="P1017:AE1018" si="2448">P1018</f>
        <v>0</v>
      </c>
      <c r="Q1017" s="9">
        <f t="shared" si="2448"/>
        <v>0</v>
      </c>
      <c r="R1017" s="9">
        <f t="shared" si="2448"/>
        <v>0</v>
      </c>
      <c r="S1017" s="9">
        <f t="shared" si="2448"/>
        <v>15293</v>
      </c>
      <c r="T1017" s="9">
        <f t="shared" si="2448"/>
        <v>0</v>
      </c>
      <c r="U1017" s="9">
        <f>U1018</f>
        <v>0</v>
      </c>
      <c r="V1017" s="9">
        <f t="shared" si="2448"/>
        <v>0</v>
      </c>
      <c r="W1017" s="9">
        <f t="shared" si="2448"/>
        <v>0</v>
      </c>
      <c r="X1017" s="9">
        <f t="shared" si="2448"/>
        <v>290570</v>
      </c>
      <c r="Y1017" s="9">
        <f t="shared" si="2448"/>
        <v>305863</v>
      </c>
      <c r="Z1017" s="9">
        <f t="shared" si="2448"/>
        <v>290570</v>
      </c>
      <c r="AA1017" s="9">
        <f>AA1018</f>
        <v>0</v>
      </c>
      <c r="AB1017" s="9">
        <f t="shared" si="2448"/>
        <v>0</v>
      </c>
      <c r="AC1017" s="9">
        <f t="shared" si="2448"/>
        <v>0</v>
      </c>
      <c r="AD1017" s="9">
        <f t="shared" si="2448"/>
        <v>0</v>
      </c>
      <c r="AE1017" s="9">
        <f t="shared" si="2448"/>
        <v>305863</v>
      </c>
      <c r="AF1017" s="9">
        <f t="shared" ref="AB1017:AF1018" si="2449">AF1018</f>
        <v>290570</v>
      </c>
      <c r="AG1017" s="9">
        <f>AG1018</f>
        <v>0</v>
      </c>
      <c r="AH1017" s="9">
        <f t="shared" ref="AH1017:AW1018" si="2450">AH1018</f>
        <v>0</v>
      </c>
      <c r="AI1017" s="9">
        <f t="shared" si="2450"/>
        <v>0</v>
      </c>
      <c r="AJ1017" s="9">
        <f t="shared" si="2450"/>
        <v>0</v>
      </c>
      <c r="AK1017" s="9">
        <f t="shared" si="2450"/>
        <v>305863</v>
      </c>
      <c r="AL1017" s="9">
        <f t="shared" si="2450"/>
        <v>290570</v>
      </c>
      <c r="AM1017" s="9">
        <f>AM1018</f>
        <v>0</v>
      </c>
      <c r="AN1017" s="9">
        <f t="shared" si="2450"/>
        <v>0</v>
      </c>
      <c r="AO1017" s="9">
        <f t="shared" si="2450"/>
        <v>0</v>
      </c>
      <c r="AP1017" s="9">
        <f t="shared" si="2450"/>
        <v>0</v>
      </c>
      <c r="AQ1017" s="9">
        <f t="shared" si="2450"/>
        <v>305863</v>
      </c>
      <c r="AR1017" s="9">
        <f t="shared" si="2450"/>
        <v>290570</v>
      </c>
      <c r="AS1017" s="9">
        <f>AS1018</f>
        <v>0</v>
      </c>
      <c r="AT1017" s="9">
        <f t="shared" si="2450"/>
        <v>0</v>
      </c>
      <c r="AU1017" s="9">
        <f t="shared" si="2450"/>
        <v>0</v>
      </c>
      <c r="AV1017" s="9">
        <f t="shared" si="2450"/>
        <v>0</v>
      </c>
      <c r="AW1017" s="9">
        <f t="shared" si="2450"/>
        <v>305863</v>
      </c>
      <c r="AX1017" s="9">
        <f t="shared" ref="AT1017:AX1018" si="2451">AX1018</f>
        <v>290570</v>
      </c>
      <c r="AY1017" s="9">
        <f>AY1018</f>
        <v>0</v>
      </c>
      <c r="AZ1017" s="9">
        <f t="shared" ref="AZ1017:BO1018" si="2452">AZ1018</f>
        <v>0</v>
      </c>
      <c r="BA1017" s="9">
        <f t="shared" si="2452"/>
        <v>0</v>
      </c>
      <c r="BB1017" s="9">
        <f t="shared" si="2452"/>
        <v>0</v>
      </c>
      <c r="BC1017" s="9">
        <f t="shared" si="2452"/>
        <v>305863</v>
      </c>
      <c r="BD1017" s="9">
        <f t="shared" si="2452"/>
        <v>290570</v>
      </c>
      <c r="BE1017" s="9">
        <f>BE1018</f>
        <v>0</v>
      </c>
      <c r="BF1017" s="9">
        <f t="shared" si="2452"/>
        <v>0</v>
      </c>
      <c r="BG1017" s="9">
        <f t="shared" si="2452"/>
        <v>0</v>
      </c>
      <c r="BH1017" s="9">
        <f t="shared" si="2452"/>
        <v>0</v>
      </c>
      <c r="BI1017" s="9">
        <f t="shared" si="2452"/>
        <v>305863</v>
      </c>
      <c r="BJ1017" s="9">
        <f t="shared" si="2452"/>
        <v>290570</v>
      </c>
      <c r="BK1017" s="9">
        <f>BK1018</f>
        <v>0</v>
      </c>
      <c r="BL1017" s="9">
        <f t="shared" si="2452"/>
        <v>0</v>
      </c>
      <c r="BM1017" s="9">
        <f t="shared" si="2452"/>
        <v>0</v>
      </c>
      <c r="BN1017" s="9">
        <f t="shared" si="2452"/>
        <v>0</v>
      </c>
      <c r="BO1017" s="9">
        <f t="shared" si="2452"/>
        <v>305863</v>
      </c>
      <c r="BP1017" s="9">
        <f t="shared" ref="BL1017:BP1018" si="2453">BP1018</f>
        <v>290570</v>
      </c>
      <c r="BQ1017" s="9">
        <f>BQ1018</f>
        <v>0</v>
      </c>
      <c r="BR1017" s="9">
        <f t="shared" ref="BR1017:CG1018" si="2454">BR1018</f>
        <v>0</v>
      </c>
      <c r="BS1017" s="9">
        <f t="shared" si="2454"/>
        <v>0</v>
      </c>
      <c r="BT1017" s="9">
        <f t="shared" si="2454"/>
        <v>0</v>
      </c>
      <c r="BU1017" s="9">
        <f t="shared" si="2454"/>
        <v>305863</v>
      </c>
      <c r="BV1017" s="9">
        <f t="shared" si="2454"/>
        <v>290570</v>
      </c>
      <c r="BW1017" s="9">
        <f>BW1018</f>
        <v>0</v>
      </c>
      <c r="BX1017" s="9">
        <f t="shared" si="2454"/>
        <v>0</v>
      </c>
      <c r="BY1017" s="9">
        <f t="shared" si="2454"/>
        <v>0</v>
      </c>
      <c r="BZ1017" s="9">
        <f t="shared" si="2454"/>
        <v>0</v>
      </c>
      <c r="CA1017" s="9">
        <f t="shared" si="2454"/>
        <v>305863</v>
      </c>
      <c r="CB1017" s="9">
        <f t="shared" si="2454"/>
        <v>290570</v>
      </c>
      <c r="CC1017" s="9">
        <f>CC1018</f>
        <v>0</v>
      </c>
      <c r="CD1017" s="9">
        <f t="shared" si="2454"/>
        <v>0</v>
      </c>
      <c r="CE1017" s="9">
        <f t="shared" si="2454"/>
        <v>0</v>
      </c>
      <c r="CF1017" s="9">
        <f t="shared" si="2454"/>
        <v>0</v>
      </c>
      <c r="CG1017" s="9">
        <f t="shared" si="2454"/>
        <v>305863</v>
      </c>
      <c r="CH1017" s="9">
        <f t="shared" ref="CD1017:CH1018" si="2455">CH1018</f>
        <v>290570</v>
      </c>
    </row>
    <row r="1018" spans="1:86" ht="33" hidden="1" x14ac:dyDescent="0.25">
      <c r="A1018" s="25" t="s">
        <v>179</v>
      </c>
      <c r="B1018" s="26">
        <v>914</v>
      </c>
      <c r="C1018" s="26" t="s">
        <v>145</v>
      </c>
      <c r="D1018" s="26" t="s">
        <v>79</v>
      </c>
      <c r="E1018" s="26" t="s">
        <v>732</v>
      </c>
      <c r="F1018" s="26" t="s">
        <v>180</v>
      </c>
      <c r="G1018" s="9"/>
      <c r="H1018" s="9"/>
      <c r="I1018" s="9"/>
      <c r="J1018" s="83"/>
      <c r="K1018" s="83"/>
      <c r="L1018" s="9"/>
      <c r="M1018" s="9"/>
      <c r="N1018" s="9"/>
      <c r="O1018" s="9">
        <f>O1019</f>
        <v>15293</v>
      </c>
      <c r="P1018" s="9">
        <f t="shared" si="2448"/>
        <v>0</v>
      </c>
      <c r="Q1018" s="9">
        <f t="shared" si="2448"/>
        <v>0</v>
      </c>
      <c r="R1018" s="9">
        <f t="shared" si="2448"/>
        <v>0</v>
      </c>
      <c r="S1018" s="9">
        <f t="shared" si="2448"/>
        <v>15293</v>
      </c>
      <c r="T1018" s="9">
        <f t="shared" si="2448"/>
        <v>0</v>
      </c>
      <c r="U1018" s="9">
        <f>U1019</f>
        <v>0</v>
      </c>
      <c r="V1018" s="9">
        <f t="shared" si="2448"/>
        <v>0</v>
      </c>
      <c r="W1018" s="9">
        <f t="shared" si="2448"/>
        <v>0</v>
      </c>
      <c r="X1018" s="9">
        <f t="shared" si="2448"/>
        <v>290570</v>
      </c>
      <c r="Y1018" s="9">
        <f t="shared" si="2448"/>
        <v>305863</v>
      </c>
      <c r="Z1018" s="9">
        <f t="shared" si="2448"/>
        <v>290570</v>
      </c>
      <c r="AA1018" s="9">
        <f>AA1019</f>
        <v>0</v>
      </c>
      <c r="AB1018" s="9">
        <f t="shared" si="2449"/>
        <v>0</v>
      </c>
      <c r="AC1018" s="9">
        <f t="shared" si="2449"/>
        <v>0</v>
      </c>
      <c r="AD1018" s="9">
        <f t="shared" si="2449"/>
        <v>0</v>
      </c>
      <c r="AE1018" s="9">
        <f t="shared" si="2449"/>
        <v>305863</v>
      </c>
      <c r="AF1018" s="9">
        <f t="shared" si="2449"/>
        <v>290570</v>
      </c>
      <c r="AG1018" s="9">
        <f>AG1019</f>
        <v>0</v>
      </c>
      <c r="AH1018" s="9">
        <f t="shared" si="2450"/>
        <v>0</v>
      </c>
      <c r="AI1018" s="9">
        <f t="shared" si="2450"/>
        <v>0</v>
      </c>
      <c r="AJ1018" s="9">
        <f t="shared" si="2450"/>
        <v>0</v>
      </c>
      <c r="AK1018" s="9">
        <f t="shared" si="2450"/>
        <v>305863</v>
      </c>
      <c r="AL1018" s="9">
        <f t="shared" si="2450"/>
        <v>290570</v>
      </c>
      <c r="AM1018" s="9">
        <f>AM1019</f>
        <v>0</v>
      </c>
      <c r="AN1018" s="9">
        <f t="shared" si="2450"/>
        <v>0</v>
      </c>
      <c r="AO1018" s="9">
        <f t="shared" si="2450"/>
        <v>0</v>
      </c>
      <c r="AP1018" s="9">
        <f t="shared" si="2450"/>
        <v>0</v>
      </c>
      <c r="AQ1018" s="9">
        <f t="shared" si="2450"/>
        <v>305863</v>
      </c>
      <c r="AR1018" s="9">
        <f t="shared" si="2450"/>
        <v>290570</v>
      </c>
      <c r="AS1018" s="9">
        <f>AS1019</f>
        <v>0</v>
      </c>
      <c r="AT1018" s="9">
        <f t="shared" si="2451"/>
        <v>0</v>
      </c>
      <c r="AU1018" s="9">
        <f t="shared" si="2451"/>
        <v>0</v>
      </c>
      <c r="AV1018" s="9">
        <f t="shared" si="2451"/>
        <v>0</v>
      </c>
      <c r="AW1018" s="9">
        <f t="shared" si="2451"/>
        <v>305863</v>
      </c>
      <c r="AX1018" s="9">
        <f t="shared" si="2451"/>
        <v>290570</v>
      </c>
      <c r="AY1018" s="9">
        <f>AY1019</f>
        <v>0</v>
      </c>
      <c r="AZ1018" s="9">
        <f t="shared" si="2452"/>
        <v>0</v>
      </c>
      <c r="BA1018" s="9">
        <f t="shared" si="2452"/>
        <v>0</v>
      </c>
      <c r="BB1018" s="9">
        <f t="shared" si="2452"/>
        <v>0</v>
      </c>
      <c r="BC1018" s="9">
        <f t="shared" si="2452"/>
        <v>305863</v>
      </c>
      <c r="BD1018" s="9">
        <f t="shared" si="2452"/>
        <v>290570</v>
      </c>
      <c r="BE1018" s="9">
        <f>BE1019</f>
        <v>0</v>
      </c>
      <c r="BF1018" s="9">
        <f t="shared" si="2452"/>
        <v>0</v>
      </c>
      <c r="BG1018" s="9">
        <f t="shared" si="2452"/>
        <v>0</v>
      </c>
      <c r="BH1018" s="9">
        <f t="shared" si="2452"/>
        <v>0</v>
      </c>
      <c r="BI1018" s="9">
        <f t="shared" si="2452"/>
        <v>305863</v>
      </c>
      <c r="BJ1018" s="9">
        <f t="shared" si="2452"/>
        <v>290570</v>
      </c>
      <c r="BK1018" s="9">
        <f>BK1019</f>
        <v>0</v>
      </c>
      <c r="BL1018" s="9">
        <f t="shared" si="2453"/>
        <v>0</v>
      </c>
      <c r="BM1018" s="9">
        <f t="shared" si="2453"/>
        <v>0</v>
      </c>
      <c r="BN1018" s="9">
        <f t="shared" si="2453"/>
        <v>0</v>
      </c>
      <c r="BO1018" s="9">
        <f t="shared" si="2453"/>
        <v>305863</v>
      </c>
      <c r="BP1018" s="9">
        <f t="shared" si="2453"/>
        <v>290570</v>
      </c>
      <c r="BQ1018" s="9">
        <f>BQ1019</f>
        <v>0</v>
      </c>
      <c r="BR1018" s="9">
        <f t="shared" si="2454"/>
        <v>0</v>
      </c>
      <c r="BS1018" s="9">
        <f t="shared" si="2454"/>
        <v>0</v>
      </c>
      <c r="BT1018" s="9">
        <f t="shared" si="2454"/>
        <v>0</v>
      </c>
      <c r="BU1018" s="9">
        <f t="shared" si="2454"/>
        <v>305863</v>
      </c>
      <c r="BV1018" s="9">
        <f t="shared" si="2454"/>
        <v>290570</v>
      </c>
      <c r="BW1018" s="9">
        <f>BW1019</f>
        <v>0</v>
      </c>
      <c r="BX1018" s="9">
        <f t="shared" si="2454"/>
        <v>0</v>
      </c>
      <c r="BY1018" s="9">
        <f t="shared" si="2454"/>
        <v>0</v>
      </c>
      <c r="BZ1018" s="9">
        <f t="shared" si="2454"/>
        <v>0</v>
      </c>
      <c r="CA1018" s="9">
        <f t="shared" si="2454"/>
        <v>305863</v>
      </c>
      <c r="CB1018" s="9">
        <f t="shared" si="2454"/>
        <v>290570</v>
      </c>
      <c r="CC1018" s="9">
        <f>CC1019</f>
        <v>0</v>
      </c>
      <c r="CD1018" s="9">
        <f t="shared" si="2455"/>
        <v>0</v>
      </c>
      <c r="CE1018" s="9">
        <f t="shared" si="2455"/>
        <v>0</v>
      </c>
      <c r="CF1018" s="9">
        <f t="shared" si="2455"/>
        <v>0</v>
      </c>
      <c r="CG1018" s="9">
        <f t="shared" si="2455"/>
        <v>305863</v>
      </c>
      <c r="CH1018" s="9">
        <f t="shared" si="2455"/>
        <v>290570</v>
      </c>
    </row>
    <row r="1019" spans="1:86" ht="20.100000000000001" hidden="1" customHeight="1" x14ac:dyDescent="0.25">
      <c r="A1019" s="28" t="s">
        <v>167</v>
      </c>
      <c r="B1019" s="26">
        <v>914</v>
      </c>
      <c r="C1019" s="26" t="s">
        <v>145</v>
      </c>
      <c r="D1019" s="26" t="s">
        <v>79</v>
      </c>
      <c r="E1019" s="26" t="s">
        <v>732</v>
      </c>
      <c r="F1019" s="26" t="s">
        <v>181</v>
      </c>
      <c r="G1019" s="9"/>
      <c r="H1019" s="9"/>
      <c r="I1019" s="9"/>
      <c r="J1019" s="83"/>
      <c r="K1019" s="83"/>
      <c r="L1019" s="9"/>
      <c r="M1019" s="9"/>
      <c r="N1019" s="9"/>
      <c r="O1019" s="9">
        <v>15293</v>
      </c>
      <c r="P1019" s="84"/>
      <c r="Q1019" s="84"/>
      <c r="R1019" s="9"/>
      <c r="S1019" s="9">
        <f>M1019+O1019+P1019+Q1019+R1019</f>
        <v>15293</v>
      </c>
      <c r="T1019" s="9">
        <f>N1019+R1019</f>
        <v>0</v>
      </c>
      <c r="U1019" s="9"/>
      <c r="V1019" s="84"/>
      <c r="W1019" s="84"/>
      <c r="X1019" s="9">
        <v>290570</v>
      </c>
      <c r="Y1019" s="9">
        <f>S1019+U1019+V1019+W1019+X1019</f>
        <v>305863</v>
      </c>
      <c r="Z1019" s="9">
        <f>T1019+X1019</f>
        <v>290570</v>
      </c>
      <c r="AA1019" s="9"/>
      <c r="AB1019" s="84"/>
      <c r="AC1019" s="84"/>
      <c r="AD1019" s="9"/>
      <c r="AE1019" s="9">
        <f>Y1019+AA1019+AB1019+AC1019+AD1019</f>
        <v>305863</v>
      </c>
      <c r="AF1019" s="9">
        <f>Z1019+AD1019</f>
        <v>290570</v>
      </c>
      <c r="AG1019" s="9"/>
      <c r="AH1019" s="84"/>
      <c r="AI1019" s="84"/>
      <c r="AJ1019" s="9"/>
      <c r="AK1019" s="9">
        <f>AE1019+AG1019+AH1019+AI1019+AJ1019</f>
        <v>305863</v>
      </c>
      <c r="AL1019" s="9">
        <f>AF1019+AJ1019</f>
        <v>290570</v>
      </c>
      <c r="AM1019" s="9"/>
      <c r="AN1019" s="84"/>
      <c r="AO1019" s="84"/>
      <c r="AP1019" s="9"/>
      <c r="AQ1019" s="9">
        <f>AK1019+AM1019+AN1019+AO1019+AP1019</f>
        <v>305863</v>
      </c>
      <c r="AR1019" s="9">
        <f>AL1019+AP1019</f>
        <v>290570</v>
      </c>
      <c r="AS1019" s="9"/>
      <c r="AT1019" s="84"/>
      <c r="AU1019" s="84"/>
      <c r="AV1019" s="9"/>
      <c r="AW1019" s="9">
        <f>AQ1019+AS1019+AT1019+AU1019+AV1019</f>
        <v>305863</v>
      </c>
      <c r="AX1019" s="9">
        <f>AR1019+AV1019</f>
        <v>290570</v>
      </c>
      <c r="AY1019" s="9"/>
      <c r="AZ1019" s="84"/>
      <c r="BA1019" s="84"/>
      <c r="BB1019" s="9"/>
      <c r="BC1019" s="9">
        <f>AW1019+AY1019+AZ1019+BA1019+BB1019</f>
        <v>305863</v>
      </c>
      <c r="BD1019" s="9">
        <f>AX1019+BB1019</f>
        <v>290570</v>
      </c>
      <c r="BE1019" s="9"/>
      <c r="BF1019" s="84"/>
      <c r="BG1019" s="84"/>
      <c r="BH1019" s="9"/>
      <c r="BI1019" s="9">
        <f>BC1019+BE1019+BF1019+BG1019+BH1019</f>
        <v>305863</v>
      </c>
      <c r="BJ1019" s="9">
        <f>BD1019+BH1019</f>
        <v>290570</v>
      </c>
      <c r="BK1019" s="9"/>
      <c r="BL1019" s="84"/>
      <c r="BM1019" s="84"/>
      <c r="BN1019" s="9"/>
      <c r="BO1019" s="9">
        <f>BI1019+BK1019+BL1019+BM1019+BN1019</f>
        <v>305863</v>
      </c>
      <c r="BP1019" s="9">
        <f>BJ1019+BN1019</f>
        <v>290570</v>
      </c>
      <c r="BQ1019" s="9"/>
      <c r="BR1019" s="84"/>
      <c r="BS1019" s="84"/>
      <c r="BT1019" s="9"/>
      <c r="BU1019" s="9">
        <f>BO1019+BQ1019+BR1019+BS1019+BT1019</f>
        <v>305863</v>
      </c>
      <c r="BV1019" s="9">
        <f>BP1019+BT1019</f>
        <v>290570</v>
      </c>
      <c r="BW1019" s="9"/>
      <c r="BX1019" s="84"/>
      <c r="BY1019" s="84"/>
      <c r="BZ1019" s="9"/>
      <c r="CA1019" s="9">
        <f>BU1019+BW1019+BX1019+BY1019+BZ1019</f>
        <v>305863</v>
      </c>
      <c r="CB1019" s="9">
        <f>BV1019+BZ1019</f>
        <v>290570</v>
      </c>
      <c r="CC1019" s="9"/>
      <c r="CD1019" s="84"/>
      <c r="CE1019" s="84"/>
      <c r="CF1019" s="9"/>
      <c r="CG1019" s="9">
        <f>CA1019+CC1019+CD1019+CE1019+CF1019</f>
        <v>305863</v>
      </c>
      <c r="CH1019" s="9">
        <f>CB1019+CF1019</f>
        <v>290570</v>
      </c>
    </row>
    <row r="1020" spans="1:86" ht="33" hidden="1" x14ac:dyDescent="0.25">
      <c r="A1020" s="25" t="s">
        <v>733</v>
      </c>
      <c r="B1020" s="26">
        <v>914</v>
      </c>
      <c r="C1020" s="26" t="s">
        <v>145</v>
      </c>
      <c r="D1020" s="26" t="s">
        <v>79</v>
      </c>
      <c r="E1020" s="26" t="s">
        <v>778</v>
      </c>
      <c r="F1020" s="26"/>
      <c r="G1020" s="9"/>
      <c r="H1020" s="9"/>
      <c r="I1020" s="9"/>
      <c r="J1020" s="83"/>
      <c r="K1020" s="83"/>
      <c r="L1020" s="9"/>
      <c r="M1020" s="9"/>
      <c r="N1020" s="9"/>
      <c r="O1020" s="9"/>
      <c r="P1020" s="84"/>
      <c r="Q1020" s="84"/>
      <c r="R1020" s="9"/>
      <c r="S1020" s="9"/>
      <c r="T1020" s="9"/>
      <c r="U1020" s="9"/>
      <c r="V1020" s="84"/>
      <c r="W1020" s="84"/>
      <c r="X1020" s="9"/>
      <c r="Y1020" s="9"/>
      <c r="Z1020" s="9"/>
      <c r="AA1020" s="9">
        <f>AA1021</f>
        <v>0</v>
      </c>
      <c r="AB1020" s="9">
        <f t="shared" ref="AB1020:AQ1021" si="2456">AB1021</f>
        <v>63</v>
      </c>
      <c r="AC1020" s="9">
        <f t="shared" si="2456"/>
        <v>0</v>
      </c>
      <c r="AD1020" s="9">
        <f t="shared" si="2456"/>
        <v>1200</v>
      </c>
      <c r="AE1020" s="9">
        <f t="shared" si="2456"/>
        <v>1263</v>
      </c>
      <c r="AF1020" s="9">
        <f t="shared" si="2456"/>
        <v>1200</v>
      </c>
      <c r="AG1020" s="9">
        <f>AG1021</f>
        <v>0</v>
      </c>
      <c r="AH1020" s="9">
        <f t="shared" si="2456"/>
        <v>0</v>
      </c>
      <c r="AI1020" s="9">
        <f t="shared" si="2456"/>
        <v>0</v>
      </c>
      <c r="AJ1020" s="9">
        <f t="shared" si="2456"/>
        <v>0</v>
      </c>
      <c r="AK1020" s="9">
        <f t="shared" si="2456"/>
        <v>1263</v>
      </c>
      <c r="AL1020" s="9">
        <f t="shared" si="2456"/>
        <v>1200</v>
      </c>
      <c r="AM1020" s="9">
        <f>AM1021</f>
        <v>0</v>
      </c>
      <c r="AN1020" s="9">
        <f t="shared" si="2456"/>
        <v>0</v>
      </c>
      <c r="AO1020" s="9">
        <f t="shared" si="2456"/>
        <v>0</v>
      </c>
      <c r="AP1020" s="9">
        <f t="shared" si="2456"/>
        <v>0</v>
      </c>
      <c r="AQ1020" s="9">
        <f t="shared" si="2456"/>
        <v>1263</v>
      </c>
      <c r="AR1020" s="9">
        <f t="shared" ref="AN1020:AR1021" si="2457">AR1021</f>
        <v>1200</v>
      </c>
      <c r="AS1020" s="9">
        <f>AS1021</f>
        <v>0</v>
      </c>
      <c r="AT1020" s="9">
        <f t="shared" ref="AT1020:BI1021" si="2458">AT1021</f>
        <v>0</v>
      </c>
      <c r="AU1020" s="9">
        <f t="shared" si="2458"/>
        <v>0</v>
      </c>
      <c r="AV1020" s="9">
        <f t="shared" si="2458"/>
        <v>0</v>
      </c>
      <c r="AW1020" s="9">
        <f t="shared" si="2458"/>
        <v>1263</v>
      </c>
      <c r="AX1020" s="9">
        <f t="shared" si="2458"/>
        <v>1200</v>
      </c>
      <c r="AY1020" s="9">
        <f>AY1021</f>
        <v>0</v>
      </c>
      <c r="AZ1020" s="9">
        <f t="shared" si="2458"/>
        <v>0</v>
      </c>
      <c r="BA1020" s="9">
        <f t="shared" si="2458"/>
        <v>0</v>
      </c>
      <c r="BB1020" s="9">
        <f t="shared" si="2458"/>
        <v>0</v>
      </c>
      <c r="BC1020" s="9">
        <f t="shared" si="2458"/>
        <v>1263</v>
      </c>
      <c r="BD1020" s="9">
        <f t="shared" si="2458"/>
        <v>1200</v>
      </c>
      <c r="BE1020" s="9">
        <f>BE1021</f>
        <v>0</v>
      </c>
      <c r="BF1020" s="9">
        <f t="shared" si="2458"/>
        <v>0</v>
      </c>
      <c r="BG1020" s="9">
        <f t="shared" si="2458"/>
        <v>0</v>
      </c>
      <c r="BH1020" s="9">
        <f t="shared" si="2458"/>
        <v>0</v>
      </c>
      <c r="BI1020" s="9">
        <f t="shared" si="2458"/>
        <v>1263</v>
      </c>
      <c r="BJ1020" s="9">
        <f t="shared" ref="BF1020:BJ1021" si="2459">BJ1021</f>
        <v>1200</v>
      </c>
      <c r="BK1020" s="9">
        <f>BK1021</f>
        <v>0</v>
      </c>
      <c r="BL1020" s="9">
        <f t="shared" ref="BL1020:CA1021" si="2460">BL1021</f>
        <v>0</v>
      </c>
      <c r="BM1020" s="9">
        <f t="shared" si="2460"/>
        <v>0</v>
      </c>
      <c r="BN1020" s="9">
        <f t="shared" si="2460"/>
        <v>0</v>
      </c>
      <c r="BO1020" s="9">
        <f t="shared" si="2460"/>
        <v>1263</v>
      </c>
      <c r="BP1020" s="9">
        <f t="shared" si="2460"/>
        <v>1200</v>
      </c>
      <c r="BQ1020" s="9">
        <f>BQ1021</f>
        <v>0</v>
      </c>
      <c r="BR1020" s="9">
        <f t="shared" si="2460"/>
        <v>0</v>
      </c>
      <c r="BS1020" s="9">
        <f t="shared" si="2460"/>
        <v>0</v>
      </c>
      <c r="BT1020" s="9">
        <f t="shared" si="2460"/>
        <v>0</v>
      </c>
      <c r="BU1020" s="9">
        <f t="shared" si="2460"/>
        <v>1263</v>
      </c>
      <c r="BV1020" s="9">
        <f t="shared" si="2460"/>
        <v>1200</v>
      </c>
      <c r="BW1020" s="9">
        <f>BW1021</f>
        <v>0</v>
      </c>
      <c r="BX1020" s="9">
        <f t="shared" si="2460"/>
        <v>0</v>
      </c>
      <c r="BY1020" s="9">
        <f t="shared" si="2460"/>
        <v>0</v>
      </c>
      <c r="BZ1020" s="9">
        <f t="shared" si="2460"/>
        <v>0</v>
      </c>
      <c r="CA1020" s="9">
        <f t="shared" si="2460"/>
        <v>1263</v>
      </c>
      <c r="CB1020" s="9">
        <f t="shared" ref="BX1020:CB1021" si="2461">CB1021</f>
        <v>1200</v>
      </c>
      <c r="CC1020" s="9">
        <f>CC1021</f>
        <v>259</v>
      </c>
      <c r="CD1020" s="9">
        <f t="shared" ref="CD1020:CH1021" si="2462">CD1021</f>
        <v>0</v>
      </c>
      <c r="CE1020" s="9">
        <f t="shared" si="2462"/>
        <v>0</v>
      </c>
      <c r="CF1020" s="9">
        <f t="shared" si="2462"/>
        <v>4924</v>
      </c>
      <c r="CG1020" s="9">
        <f t="shared" si="2462"/>
        <v>6446</v>
      </c>
      <c r="CH1020" s="9">
        <f t="shared" si="2462"/>
        <v>6124</v>
      </c>
    </row>
    <row r="1021" spans="1:86" ht="33" hidden="1" x14ac:dyDescent="0.25">
      <c r="A1021" s="25" t="s">
        <v>179</v>
      </c>
      <c r="B1021" s="26">
        <v>914</v>
      </c>
      <c r="C1021" s="26" t="s">
        <v>145</v>
      </c>
      <c r="D1021" s="26" t="s">
        <v>79</v>
      </c>
      <c r="E1021" s="26" t="s">
        <v>778</v>
      </c>
      <c r="F1021" s="26" t="s">
        <v>180</v>
      </c>
      <c r="G1021" s="9"/>
      <c r="H1021" s="9"/>
      <c r="I1021" s="9"/>
      <c r="J1021" s="83"/>
      <c r="K1021" s="83"/>
      <c r="L1021" s="9"/>
      <c r="M1021" s="9"/>
      <c r="N1021" s="9"/>
      <c r="O1021" s="9"/>
      <c r="P1021" s="84"/>
      <c r="Q1021" s="84"/>
      <c r="R1021" s="9"/>
      <c r="S1021" s="9"/>
      <c r="T1021" s="9"/>
      <c r="U1021" s="9"/>
      <c r="V1021" s="84"/>
      <c r="W1021" s="84"/>
      <c r="X1021" s="9"/>
      <c r="Y1021" s="9"/>
      <c r="Z1021" s="9"/>
      <c r="AA1021" s="9">
        <f>AA1022</f>
        <v>0</v>
      </c>
      <c r="AB1021" s="9">
        <f t="shared" si="2456"/>
        <v>63</v>
      </c>
      <c r="AC1021" s="9">
        <f t="shared" si="2456"/>
        <v>0</v>
      </c>
      <c r="AD1021" s="9">
        <f t="shared" si="2456"/>
        <v>1200</v>
      </c>
      <c r="AE1021" s="9">
        <f t="shared" si="2456"/>
        <v>1263</v>
      </c>
      <c r="AF1021" s="9">
        <f t="shared" si="2456"/>
        <v>1200</v>
      </c>
      <c r="AG1021" s="9">
        <f>AG1022</f>
        <v>0</v>
      </c>
      <c r="AH1021" s="9">
        <f t="shared" si="2456"/>
        <v>0</v>
      </c>
      <c r="AI1021" s="9">
        <f t="shared" si="2456"/>
        <v>0</v>
      </c>
      <c r="AJ1021" s="9">
        <f t="shared" si="2456"/>
        <v>0</v>
      </c>
      <c r="AK1021" s="9">
        <f t="shared" si="2456"/>
        <v>1263</v>
      </c>
      <c r="AL1021" s="9">
        <f t="shared" si="2456"/>
        <v>1200</v>
      </c>
      <c r="AM1021" s="9">
        <f>AM1022</f>
        <v>0</v>
      </c>
      <c r="AN1021" s="9">
        <f t="shared" si="2457"/>
        <v>0</v>
      </c>
      <c r="AO1021" s="9">
        <f t="shared" si="2457"/>
        <v>0</v>
      </c>
      <c r="AP1021" s="9">
        <f t="shared" si="2457"/>
        <v>0</v>
      </c>
      <c r="AQ1021" s="9">
        <f t="shared" si="2457"/>
        <v>1263</v>
      </c>
      <c r="AR1021" s="9">
        <f t="shared" si="2457"/>
        <v>1200</v>
      </c>
      <c r="AS1021" s="9">
        <f>AS1022</f>
        <v>0</v>
      </c>
      <c r="AT1021" s="9">
        <f t="shared" si="2458"/>
        <v>0</v>
      </c>
      <c r="AU1021" s="9">
        <f t="shared" si="2458"/>
        <v>0</v>
      </c>
      <c r="AV1021" s="9">
        <f t="shared" si="2458"/>
        <v>0</v>
      </c>
      <c r="AW1021" s="9">
        <f t="shared" si="2458"/>
        <v>1263</v>
      </c>
      <c r="AX1021" s="9">
        <f t="shared" si="2458"/>
        <v>1200</v>
      </c>
      <c r="AY1021" s="9">
        <f>AY1022</f>
        <v>0</v>
      </c>
      <c r="AZ1021" s="9">
        <f t="shared" si="2458"/>
        <v>0</v>
      </c>
      <c r="BA1021" s="9">
        <f t="shared" si="2458"/>
        <v>0</v>
      </c>
      <c r="BB1021" s="9">
        <f t="shared" si="2458"/>
        <v>0</v>
      </c>
      <c r="BC1021" s="9">
        <f t="shared" si="2458"/>
        <v>1263</v>
      </c>
      <c r="BD1021" s="9">
        <f t="shared" si="2458"/>
        <v>1200</v>
      </c>
      <c r="BE1021" s="9">
        <f>BE1022</f>
        <v>0</v>
      </c>
      <c r="BF1021" s="9">
        <f t="shared" si="2459"/>
        <v>0</v>
      </c>
      <c r="BG1021" s="9">
        <f t="shared" si="2459"/>
        <v>0</v>
      </c>
      <c r="BH1021" s="9">
        <f t="shared" si="2459"/>
        <v>0</v>
      </c>
      <c r="BI1021" s="9">
        <f t="shared" si="2459"/>
        <v>1263</v>
      </c>
      <c r="BJ1021" s="9">
        <f t="shared" si="2459"/>
        <v>1200</v>
      </c>
      <c r="BK1021" s="9">
        <f>BK1022</f>
        <v>0</v>
      </c>
      <c r="BL1021" s="9">
        <f t="shared" si="2460"/>
        <v>0</v>
      </c>
      <c r="BM1021" s="9">
        <f t="shared" si="2460"/>
        <v>0</v>
      </c>
      <c r="BN1021" s="9">
        <f t="shared" si="2460"/>
        <v>0</v>
      </c>
      <c r="BO1021" s="9">
        <f t="shared" si="2460"/>
        <v>1263</v>
      </c>
      <c r="BP1021" s="9">
        <f t="shared" si="2460"/>
        <v>1200</v>
      </c>
      <c r="BQ1021" s="9">
        <f>BQ1022</f>
        <v>0</v>
      </c>
      <c r="BR1021" s="9">
        <f t="shared" si="2460"/>
        <v>0</v>
      </c>
      <c r="BS1021" s="9">
        <f t="shared" si="2460"/>
        <v>0</v>
      </c>
      <c r="BT1021" s="9">
        <f t="shared" si="2460"/>
        <v>0</v>
      </c>
      <c r="BU1021" s="9">
        <f t="shared" si="2460"/>
        <v>1263</v>
      </c>
      <c r="BV1021" s="9">
        <f t="shared" si="2460"/>
        <v>1200</v>
      </c>
      <c r="BW1021" s="9">
        <f>BW1022</f>
        <v>0</v>
      </c>
      <c r="BX1021" s="9">
        <f t="shared" si="2461"/>
        <v>0</v>
      </c>
      <c r="BY1021" s="9">
        <f t="shared" si="2461"/>
        <v>0</v>
      </c>
      <c r="BZ1021" s="9">
        <f t="shared" si="2461"/>
        <v>0</v>
      </c>
      <c r="CA1021" s="9">
        <f t="shared" si="2461"/>
        <v>1263</v>
      </c>
      <c r="CB1021" s="9">
        <f t="shared" si="2461"/>
        <v>1200</v>
      </c>
      <c r="CC1021" s="9">
        <f>CC1022</f>
        <v>259</v>
      </c>
      <c r="CD1021" s="9">
        <f t="shared" si="2462"/>
        <v>0</v>
      </c>
      <c r="CE1021" s="9">
        <f t="shared" si="2462"/>
        <v>0</v>
      </c>
      <c r="CF1021" s="9">
        <f t="shared" si="2462"/>
        <v>4924</v>
      </c>
      <c r="CG1021" s="9">
        <f t="shared" si="2462"/>
        <v>6446</v>
      </c>
      <c r="CH1021" s="9">
        <f t="shared" si="2462"/>
        <v>6124</v>
      </c>
    </row>
    <row r="1022" spans="1:86" ht="20.100000000000001" hidden="1" customHeight="1" x14ac:dyDescent="0.25">
      <c r="A1022" s="28" t="s">
        <v>167</v>
      </c>
      <c r="B1022" s="26">
        <v>914</v>
      </c>
      <c r="C1022" s="26" t="s">
        <v>145</v>
      </c>
      <c r="D1022" s="26" t="s">
        <v>79</v>
      </c>
      <c r="E1022" s="26" t="s">
        <v>778</v>
      </c>
      <c r="F1022" s="26" t="s">
        <v>181</v>
      </c>
      <c r="G1022" s="9"/>
      <c r="H1022" s="9"/>
      <c r="I1022" s="9"/>
      <c r="J1022" s="83"/>
      <c r="K1022" s="83"/>
      <c r="L1022" s="9"/>
      <c r="M1022" s="9"/>
      <c r="N1022" s="9"/>
      <c r="O1022" s="9"/>
      <c r="P1022" s="84"/>
      <c r="Q1022" s="84"/>
      <c r="R1022" s="9"/>
      <c r="S1022" s="9"/>
      <c r="T1022" s="9"/>
      <c r="U1022" s="9"/>
      <c r="V1022" s="84"/>
      <c r="W1022" s="84"/>
      <c r="X1022" s="9"/>
      <c r="Y1022" s="9"/>
      <c r="Z1022" s="9"/>
      <c r="AA1022" s="9"/>
      <c r="AB1022" s="9">
        <v>63</v>
      </c>
      <c r="AC1022" s="84"/>
      <c r="AD1022" s="9">
        <v>1200</v>
      </c>
      <c r="AE1022" s="9">
        <f>Y1022+AA1022+AB1022+AC1022+AD1022</f>
        <v>1263</v>
      </c>
      <c r="AF1022" s="9">
        <f>Z1022+AD1022</f>
        <v>1200</v>
      </c>
      <c r="AG1022" s="9"/>
      <c r="AH1022" s="9"/>
      <c r="AI1022" s="84"/>
      <c r="AJ1022" s="9"/>
      <c r="AK1022" s="9">
        <f>AE1022+AG1022+AH1022+AI1022+AJ1022</f>
        <v>1263</v>
      </c>
      <c r="AL1022" s="9">
        <f>AF1022+AJ1022</f>
        <v>1200</v>
      </c>
      <c r="AM1022" s="9"/>
      <c r="AN1022" s="9"/>
      <c r="AO1022" s="84"/>
      <c r="AP1022" s="9"/>
      <c r="AQ1022" s="9">
        <f>AK1022+AM1022+AN1022+AO1022+AP1022</f>
        <v>1263</v>
      </c>
      <c r="AR1022" s="9">
        <f>AL1022+AP1022</f>
        <v>1200</v>
      </c>
      <c r="AS1022" s="9"/>
      <c r="AT1022" s="9"/>
      <c r="AU1022" s="84"/>
      <c r="AV1022" s="9"/>
      <c r="AW1022" s="9">
        <f>AQ1022+AS1022+AT1022+AU1022+AV1022</f>
        <v>1263</v>
      </c>
      <c r="AX1022" s="9">
        <f>AR1022+AV1022</f>
        <v>1200</v>
      </c>
      <c r="AY1022" s="9"/>
      <c r="AZ1022" s="9"/>
      <c r="BA1022" s="84"/>
      <c r="BB1022" s="9"/>
      <c r="BC1022" s="9">
        <f>AW1022+AY1022+AZ1022+BA1022+BB1022</f>
        <v>1263</v>
      </c>
      <c r="BD1022" s="9">
        <f>AX1022+BB1022</f>
        <v>1200</v>
      </c>
      <c r="BE1022" s="9"/>
      <c r="BF1022" s="9"/>
      <c r="BG1022" s="84"/>
      <c r="BH1022" s="9"/>
      <c r="BI1022" s="9">
        <f>BC1022+BE1022+BF1022+BG1022+BH1022</f>
        <v>1263</v>
      </c>
      <c r="BJ1022" s="9">
        <f>BD1022+BH1022</f>
        <v>1200</v>
      </c>
      <c r="BK1022" s="9"/>
      <c r="BL1022" s="9"/>
      <c r="BM1022" s="84"/>
      <c r="BN1022" s="9"/>
      <c r="BO1022" s="9">
        <f>BI1022+BK1022+BL1022+BM1022+BN1022</f>
        <v>1263</v>
      </c>
      <c r="BP1022" s="9">
        <f>BJ1022+BN1022</f>
        <v>1200</v>
      </c>
      <c r="BQ1022" s="9"/>
      <c r="BR1022" s="9"/>
      <c r="BS1022" s="84"/>
      <c r="BT1022" s="9"/>
      <c r="BU1022" s="9">
        <f>BO1022+BQ1022+BR1022+BS1022+BT1022</f>
        <v>1263</v>
      </c>
      <c r="BV1022" s="9">
        <f>BP1022+BT1022</f>
        <v>1200</v>
      </c>
      <c r="BW1022" s="9"/>
      <c r="BX1022" s="9"/>
      <c r="BY1022" s="84"/>
      <c r="BZ1022" s="9"/>
      <c r="CA1022" s="9">
        <f>BU1022+BW1022+BX1022+BY1022+BZ1022</f>
        <v>1263</v>
      </c>
      <c r="CB1022" s="9">
        <f>BV1022+BZ1022</f>
        <v>1200</v>
      </c>
      <c r="CC1022" s="9">
        <v>259</v>
      </c>
      <c r="CD1022" s="9"/>
      <c r="CE1022" s="84"/>
      <c r="CF1022" s="9">
        <v>4924</v>
      </c>
      <c r="CG1022" s="9">
        <f>CA1022+CC1022+CD1022+CE1022+CF1022</f>
        <v>6446</v>
      </c>
      <c r="CH1022" s="9">
        <f>CB1022+CF1022</f>
        <v>6124</v>
      </c>
    </row>
    <row r="1023" spans="1:86" ht="66" hidden="1" x14ac:dyDescent="0.25">
      <c r="A1023" s="25" t="s">
        <v>501</v>
      </c>
      <c r="B1023" s="26">
        <v>914</v>
      </c>
      <c r="C1023" s="26" t="s">
        <v>145</v>
      </c>
      <c r="D1023" s="26" t="s">
        <v>79</v>
      </c>
      <c r="E1023" s="26" t="s">
        <v>615</v>
      </c>
      <c r="F1023" s="26"/>
      <c r="G1023" s="9">
        <f t="shared" ref="G1023:BR1023" si="2463">G1024</f>
        <v>17188</v>
      </c>
      <c r="H1023" s="9">
        <f t="shared" si="2463"/>
        <v>0</v>
      </c>
      <c r="I1023" s="9">
        <f t="shared" si="2463"/>
        <v>-2</v>
      </c>
      <c r="J1023" s="9">
        <f t="shared" si="2463"/>
        <v>0</v>
      </c>
      <c r="K1023" s="9">
        <f t="shared" si="2463"/>
        <v>0</v>
      </c>
      <c r="L1023" s="9">
        <f t="shared" si="2463"/>
        <v>35970</v>
      </c>
      <c r="M1023" s="9">
        <f t="shared" si="2463"/>
        <v>53156</v>
      </c>
      <c r="N1023" s="9">
        <f t="shared" si="2463"/>
        <v>35970</v>
      </c>
      <c r="O1023" s="9">
        <f t="shared" si="2463"/>
        <v>-15293</v>
      </c>
      <c r="P1023" s="9">
        <f t="shared" si="2463"/>
        <v>0</v>
      </c>
      <c r="Q1023" s="9">
        <f t="shared" si="2463"/>
        <v>0</v>
      </c>
      <c r="R1023" s="9">
        <f t="shared" si="2463"/>
        <v>0</v>
      </c>
      <c r="S1023" s="9">
        <f t="shared" si="2463"/>
        <v>37863</v>
      </c>
      <c r="T1023" s="9">
        <f t="shared" si="2463"/>
        <v>35970</v>
      </c>
      <c r="U1023" s="9">
        <f t="shared" si="2463"/>
        <v>0</v>
      </c>
      <c r="V1023" s="9">
        <f t="shared" si="2463"/>
        <v>0</v>
      </c>
      <c r="W1023" s="9">
        <f t="shared" si="2463"/>
        <v>0</v>
      </c>
      <c r="X1023" s="9">
        <f t="shared" si="2463"/>
        <v>0</v>
      </c>
      <c r="Y1023" s="9">
        <f t="shared" si="2463"/>
        <v>37863</v>
      </c>
      <c r="Z1023" s="9">
        <f t="shared" si="2463"/>
        <v>35970</v>
      </c>
      <c r="AA1023" s="9">
        <f t="shared" si="2463"/>
        <v>0</v>
      </c>
      <c r="AB1023" s="9">
        <f t="shared" si="2463"/>
        <v>906</v>
      </c>
      <c r="AC1023" s="9">
        <f t="shared" si="2463"/>
        <v>0</v>
      </c>
      <c r="AD1023" s="9">
        <f t="shared" si="2463"/>
        <v>17201</v>
      </c>
      <c r="AE1023" s="9">
        <f t="shared" si="2463"/>
        <v>55970</v>
      </c>
      <c r="AF1023" s="9">
        <f t="shared" si="2463"/>
        <v>53171</v>
      </c>
      <c r="AG1023" s="9">
        <f t="shared" si="2463"/>
        <v>0</v>
      </c>
      <c r="AH1023" s="9">
        <f t="shared" si="2463"/>
        <v>0</v>
      </c>
      <c r="AI1023" s="9">
        <f t="shared" si="2463"/>
        <v>0</v>
      </c>
      <c r="AJ1023" s="9">
        <f t="shared" si="2463"/>
        <v>0</v>
      </c>
      <c r="AK1023" s="9">
        <f t="shared" si="2463"/>
        <v>55970</v>
      </c>
      <c r="AL1023" s="9">
        <f t="shared" si="2463"/>
        <v>53171</v>
      </c>
      <c r="AM1023" s="9">
        <f t="shared" si="2463"/>
        <v>0</v>
      </c>
      <c r="AN1023" s="9">
        <f t="shared" si="2463"/>
        <v>0</v>
      </c>
      <c r="AO1023" s="9">
        <f t="shared" si="2463"/>
        <v>0</v>
      </c>
      <c r="AP1023" s="9">
        <f t="shared" si="2463"/>
        <v>0</v>
      </c>
      <c r="AQ1023" s="9">
        <f t="shared" si="2463"/>
        <v>55970</v>
      </c>
      <c r="AR1023" s="9">
        <f t="shared" si="2463"/>
        <v>53171</v>
      </c>
      <c r="AS1023" s="9">
        <f t="shared" si="2463"/>
        <v>0</v>
      </c>
      <c r="AT1023" s="9">
        <f t="shared" si="2463"/>
        <v>0</v>
      </c>
      <c r="AU1023" s="9">
        <f t="shared" si="2463"/>
        <v>0</v>
      </c>
      <c r="AV1023" s="9">
        <f t="shared" si="2463"/>
        <v>0</v>
      </c>
      <c r="AW1023" s="9">
        <f t="shared" si="2463"/>
        <v>55970</v>
      </c>
      <c r="AX1023" s="9">
        <f t="shared" si="2463"/>
        <v>53171</v>
      </c>
      <c r="AY1023" s="9">
        <f t="shared" si="2463"/>
        <v>0</v>
      </c>
      <c r="AZ1023" s="9">
        <f t="shared" si="2463"/>
        <v>0</v>
      </c>
      <c r="BA1023" s="9">
        <f t="shared" si="2463"/>
        <v>0</v>
      </c>
      <c r="BB1023" s="9">
        <f t="shared" si="2463"/>
        <v>0</v>
      </c>
      <c r="BC1023" s="9">
        <f t="shared" si="2463"/>
        <v>55970</v>
      </c>
      <c r="BD1023" s="9">
        <f t="shared" si="2463"/>
        <v>53171</v>
      </c>
      <c r="BE1023" s="9">
        <f t="shared" si="2463"/>
        <v>0</v>
      </c>
      <c r="BF1023" s="9">
        <f t="shared" si="2463"/>
        <v>0</v>
      </c>
      <c r="BG1023" s="9">
        <f t="shared" si="2463"/>
        <v>0</v>
      </c>
      <c r="BH1023" s="9">
        <f t="shared" si="2463"/>
        <v>0</v>
      </c>
      <c r="BI1023" s="9">
        <f t="shared" si="2463"/>
        <v>55970</v>
      </c>
      <c r="BJ1023" s="9">
        <f t="shared" si="2463"/>
        <v>53171</v>
      </c>
      <c r="BK1023" s="9">
        <f t="shared" si="2463"/>
        <v>0</v>
      </c>
      <c r="BL1023" s="9">
        <f t="shared" si="2463"/>
        <v>0</v>
      </c>
      <c r="BM1023" s="9">
        <f t="shared" si="2463"/>
        <v>0</v>
      </c>
      <c r="BN1023" s="9">
        <f t="shared" si="2463"/>
        <v>0</v>
      </c>
      <c r="BO1023" s="9">
        <f t="shared" si="2463"/>
        <v>55970</v>
      </c>
      <c r="BP1023" s="9">
        <f t="shared" si="2463"/>
        <v>53171</v>
      </c>
      <c r="BQ1023" s="9">
        <f t="shared" si="2463"/>
        <v>0</v>
      </c>
      <c r="BR1023" s="9">
        <f t="shared" si="2463"/>
        <v>0</v>
      </c>
      <c r="BS1023" s="9">
        <f t="shared" ref="BS1023:CH1024" si="2464">BS1024</f>
        <v>0</v>
      </c>
      <c r="BT1023" s="9">
        <f t="shared" si="2464"/>
        <v>0</v>
      </c>
      <c r="BU1023" s="9">
        <f t="shared" si="2464"/>
        <v>55970</v>
      </c>
      <c r="BV1023" s="9">
        <f t="shared" si="2464"/>
        <v>53171</v>
      </c>
      <c r="BW1023" s="9">
        <f t="shared" si="2464"/>
        <v>0</v>
      </c>
      <c r="BX1023" s="9">
        <f t="shared" si="2464"/>
        <v>0</v>
      </c>
      <c r="BY1023" s="9">
        <f t="shared" si="2464"/>
        <v>0</v>
      </c>
      <c r="BZ1023" s="9">
        <f t="shared" si="2464"/>
        <v>0</v>
      </c>
      <c r="CA1023" s="9">
        <f t="shared" si="2464"/>
        <v>55970</v>
      </c>
      <c r="CB1023" s="9">
        <f t="shared" si="2464"/>
        <v>53171</v>
      </c>
      <c r="CC1023" s="9">
        <f t="shared" si="2464"/>
        <v>0</v>
      </c>
      <c r="CD1023" s="9">
        <f t="shared" si="2464"/>
        <v>0</v>
      </c>
      <c r="CE1023" s="9">
        <f t="shared" si="2464"/>
        <v>0</v>
      </c>
      <c r="CF1023" s="9">
        <f t="shared" si="2464"/>
        <v>0</v>
      </c>
      <c r="CG1023" s="9">
        <f t="shared" si="2464"/>
        <v>55970</v>
      </c>
      <c r="CH1023" s="9">
        <f t="shared" si="2464"/>
        <v>53171</v>
      </c>
    </row>
    <row r="1024" spans="1:86" ht="33" hidden="1" x14ac:dyDescent="0.25">
      <c r="A1024" s="25" t="s">
        <v>179</v>
      </c>
      <c r="B1024" s="26">
        <v>914</v>
      </c>
      <c r="C1024" s="26" t="s">
        <v>145</v>
      </c>
      <c r="D1024" s="26" t="s">
        <v>79</v>
      </c>
      <c r="E1024" s="26" t="s">
        <v>615</v>
      </c>
      <c r="F1024" s="26" t="s">
        <v>180</v>
      </c>
      <c r="G1024" s="9">
        <f t="shared" ref="G1024:BR1024" si="2465">G1025</f>
        <v>17188</v>
      </c>
      <c r="H1024" s="9">
        <f t="shared" si="2465"/>
        <v>0</v>
      </c>
      <c r="I1024" s="9">
        <f t="shared" si="2465"/>
        <v>-2</v>
      </c>
      <c r="J1024" s="9">
        <f t="shared" si="2465"/>
        <v>0</v>
      </c>
      <c r="K1024" s="9">
        <f t="shared" si="2465"/>
        <v>0</v>
      </c>
      <c r="L1024" s="9">
        <f t="shared" si="2465"/>
        <v>35970</v>
      </c>
      <c r="M1024" s="9">
        <f t="shared" si="2465"/>
        <v>53156</v>
      </c>
      <c r="N1024" s="9">
        <f t="shared" si="2465"/>
        <v>35970</v>
      </c>
      <c r="O1024" s="9">
        <f t="shared" si="2465"/>
        <v>-15293</v>
      </c>
      <c r="P1024" s="9">
        <f t="shared" si="2465"/>
        <v>0</v>
      </c>
      <c r="Q1024" s="9">
        <f t="shared" si="2465"/>
        <v>0</v>
      </c>
      <c r="R1024" s="9">
        <f t="shared" si="2465"/>
        <v>0</v>
      </c>
      <c r="S1024" s="9">
        <f t="shared" si="2465"/>
        <v>37863</v>
      </c>
      <c r="T1024" s="9">
        <f t="shared" si="2465"/>
        <v>35970</v>
      </c>
      <c r="U1024" s="9">
        <f t="shared" si="2465"/>
        <v>0</v>
      </c>
      <c r="V1024" s="9">
        <f t="shared" si="2465"/>
        <v>0</v>
      </c>
      <c r="W1024" s="9">
        <f t="shared" si="2465"/>
        <v>0</v>
      </c>
      <c r="X1024" s="9">
        <f t="shared" si="2465"/>
        <v>0</v>
      </c>
      <c r="Y1024" s="9">
        <f t="shared" si="2465"/>
        <v>37863</v>
      </c>
      <c r="Z1024" s="9">
        <f t="shared" si="2465"/>
        <v>35970</v>
      </c>
      <c r="AA1024" s="9">
        <f t="shared" si="2465"/>
        <v>0</v>
      </c>
      <c r="AB1024" s="9">
        <f t="shared" si="2465"/>
        <v>906</v>
      </c>
      <c r="AC1024" s="9">
        <f t="shared" si="2465"/>
        <v>0</v>
      </c>
      <c r="AD1024" s="9">
        <f t="shared" si="2465"/>
        <v>17201</v>
      </c>
      <c r="AE1024" s="9">
        <f t="shared" si="2465"/>
        <v>55970</v>
      </c>
      <c r="AF1024" s="9">
        <f t="shared" si="2465"/>
        <v>53171</v>
      </c>
      <c r="AG1024" s="9">
        <f t="shared" si="2465"/>
        <v>0</v>
      </c>
      <c r="AH1024" s="9">
        <f t="shared" si="2465"/>
        <v>0</v>
      </c>
      <c r="AI1024" s="9">
        <f t="shared" si="2465"/>
        <v>0</v>
      </c>
      <c r="AJ1024" s="9">
        <f t="shared" si="2465"/>
        <v>0</v>
      </c>
      <c r="AK1024" s="9">
        <f t="shared" si="2465"/>
        <v>55970</v>
      </c>
      <c r="AL1024" s="9">
        <f t="shared" si="2465"/>
        <v>53171</v>
      </c>
      <c r="AM1024" s="9">
        <f t="shared" si="2465"/>
        <v>0</v>
      </c>
      <c r="AN1024" s="9">
        <f t="shared" si="2465"/>
        <v>0</v>
      </c>
      <c r="AO1024" s="9">
        <f t="shared" si="2465"/>
        <v>0</v>
      </c>
      <c r="AP1024" s="9">
        <f t="shared" si="2465"/>
        <v>0</v>
      </c>
      <c r="AQ1024" s="9">
        <f t="shared" si="2465"/>
        <v>55970</v>
      </c>
      <c r="AR1024" s="9">
        <f t="shared" si="2465"/>
        <v>53171</v>
      </c>
      <c r="AS1024" s="9">
        <f t="shared" si="2465"/>
        <v>0</v>
      </c>
      <c r="AT1024" s="9">
        <f t="shared" si="2465"/>
        <v>0</v>
      </c>
      <c r="AU1024" s="9">
        <f t="shared" si="2465"/>
        <v>0</v>
      </c>
      <c r="AV1024" s="9">
        <f t="shared" si="2465"/>
        <v>0</v>
      </c>
      <c r="AW1024" s="9">
        <f t="shared" si="2465"/>
        <v>55970</v>
      </c>
      <c r="AX1024" s="9">
        <f t="shared" si="2465"/>
        <v>53171</v>
      </c>
      <c r="AY1024" s="9">
        <f t="shared" si="2465"/>
        <v>0</v>
      </c>
      <c r="AZ1024" s="9">
        <f t="shared" si="2465"/>
        <v>0</v>
      </c>
      <c r="BA1024" s="9">
        <f t="shared" si="2465"/>
        <v>0</v>
      </c>
      <c r="BB1024" s="9">
        <f t="shared" si="2465"/>
        <v>0</v>
      </c>
      <c r="BC1024" s="9">
        <f t="shared" si="2465"/>
        <v>55970</v>
      </c>
      <c r="BD1024" s="9">
        <f t="shared" si="2465"/>
        <v>53171</v>
      </c>
      <c r="BE1024" s="9">
        <f t="shared" si="2465"/>
        <v>0</v>
      </c>
      <c r="BF1024" s="9">
        <f t="shared" si="2465"/>
        <v>0</v>
      </c>
      <c r="BG1024" s="9">
        <f t="shared" si="2465"/>
        <v>0</v>
      </c>
      <c r="BH1024" s="9">
        <f t="shared" si="2465"/>
        <v>0</v>
      </c>
      <c r="BI1024" s="9">
        <f t="shared" si="2465"/>
        <v>55970</v>
      </c>
      <c r="BJ1024" s="9">
        <f t="shared" si="2465"/>
        <v>53171</v>
      </c>
      <c r="BK1024" s="9">
        <f t="shared" si="2465"/>
        <v>0</v>
      </c>
      <c r="BL1024" s="9">
        <f t="shared" si="2465"/>
        <v>0</v>
      </c>
      <c r="BM1024" s="9">
        <f t="shared" si="2465"/>
        <v>0</v>
      </c>
      <c r="BN1024" s="9">
        <f t="shared" si="2465"/>
        <v>0</v>
      </c>
      <c r="BO1024" s="9">
        <f t="shared" si="2465"/>
        <v>55970</v>
      </c>
      <c r="BP1024" s="9">
        <f t="shared" si="2465"/>
        <v>53171</v>
      </c>
      <c r="BQ1024" s="9">
        <f t="shared" si="2465"/>
        <v>0</v>
      </c>
      <c r="BR1024" s="9">
        <f t="shared" si="2465"/>
        <v>0</v>
      </c>
      <c r="BS1024" s="9">
        <f t="shared" si="2464"/>
        <v>0</v>
      </c>
      <c r="BT1024" s="9">
        <f t="shared" si="2464"/>
        <v>0</v>
      </c>
      <c r="BU1024" s="9">
        <f t="shared" si="2464"/>
        <v>55970</v>
      </c>
      <c r="BV1024" s="9">
        <f t="shared" si="2464"/>
        <v>53171</v>
      </c>
      <c r="BW1024" s="9">
        <f t="shared" si="2464"/>
        <v>0</v>
      </c>
      <c r="BX1024" s="9">
        <f t="shared" si="2464"/>
        <v>0</v>
      </c>
      <c r="BY1024" s="9">
        <f t="shared" si="2464"/>
        <v>0</v>
      </c>
      <c r="BZ1024" s="9">
        <f t="shared" si="2464"/>
        <v>0</v>
      </c>
      <c r="CA1024" s="9">
        <f t="shared" si="2464"/>
        <v>55970</v>
      </c>
      <c r="CB1024" s="9">
        <f t="shared" si="2464"/>
        <v>53171</v>
      </c>
      <c r="CC1024" s="9">
        <f t="shared" si="2464"/>
        <v>0</v>
      </c>
      <c r="CD1024" s="9">
        <f t="shared" si="2464"/>
        <v>0</v>
      </c>
      <c r="CE1024" s="9">
        <f t="shared" si="2464"/>
        <v>0</v>
      </c>
      <c r="CF1024" s="9">
        <f t="shared" si="2464"/>
        <v>0</v>
      </c>
      <c r="CG1024" s="9">
        <f t="shared" si="2464"/>
        <v>55970</v>
      </c>
      <c r="CH1024" s="9">
        <f t="shared" si="2464"/>
        <v>53171</v>
      </c>
    </row>
    <row r="1025" spans="1:86" ht="20.100000000000001" hidden="1" customHeight="1" x14ac:dyDescent="0.25">
      <c r="A1025" s="28" t="s">
        <v>167</v>
      </c>
      <c r="B1025" s="26">
        <v>914</v>
      </c>
      <c r="C1025" s="26" t="s">
        <v>145</v>
      </c>
      <c r="D1025" s="26" t="s">
        <v>79</v>
      </c>
      <c r="E1025" s="26" t="s">
        <v>615</v>
      </c>
      <c r="F1025" s="26" t="s">
        <v>181</v>
      </c>
      <c r="G1025" s="9">
        <f>26166-8978</f>
        <v>17188</v>
      </c>
      <c r="H1025" s="9"/>
      <c r="I1025" s="9">
        <v>-2</v>
      </c>
      <c r="J1025" s="83"/>
      <c r="K1025" s="83"/>
      <c r="L1025" s="9">
        <v>35970</v>
      </c>
      <c r="M1025" s="9">
        <f>G1025+I1025+J1025+K1025+L1025</f>
        <v>53156</v>
      </c>
      <c r="N1025" s="9">
        <f>H1025+L1025</f>
        <v>35970</v>
      </c>
      <c r="O1025" s="9">
        <v>-15293</v>
      </c>
      <c r="P1025" s="84"/>
      <c r="Q1025" s="84"/>
      <c r="R1025" s="9"/>
      <c r="S1025" s="9">
        <f>M1025+O1025+P1025+Q1025+R1025</f>
        <v>37863</v>
      </c>
      <c r="T1025" s="9">
        <f>N1025+R1025</f>
        <v>35970</v>
      </c>
      <c r="U1025" s="9"/>
      <c r="V1025" s="84"/>
      <c r="W1025" s="84"/>
      <c r="X1025" s="9"/>
      <c r="Y1025" s="9">
        <f>S1025+U1025+V1025+W1025+X1025</f>
        <v>37863</v>
      </c>
      <c r="Z1025" s="9">
        <f>T1025+X1025</f>
        <v>35970</v>
      </c>
      <c r="AA1025" s="9"/>
      <c r="AB1025" s="9">
        <v>906</v>
      </c>
      <c r="AC1025" s="84"/>
      <c r="AD1025" s="9">
        <v>17201</v>
      </c>
      <c r="AE1025" s="9">
        <f>Y1025+AA1025+AB1025+AC1025+AD1025</f>
        <v>55970</v>
      </c>
      <c r="AF1025" s="9">
        <f>Z1025+AD1025</f>
        <v>53171</v>
      </c>
      <c r="AG1025" s="9"/>
      <c r="AH1025" s="9"/>
      <c r="AI1025" s="84"/>
      <c r="AJ1025" s="9"/>
      <c r="AK1025" s="9">
        <f>AE1025+AG1025+AH1025+AI1025+AJ1025</f>
        <v>55970</v>
      </c>
      <c r="AL1025" s="9">
        <f>AF1025+AJ1025</f>
        <v>53171</v>
      </c>
      <c r="AM1025" s="9"/>
      <c r="AN1025" s="9"/>
      <c r="AO1025" s="84"/>
      <c r="AP1025" s="9"/>
      <c r="AQ1025" s="9">
        <f>AK1025+AM1025+AN1025+AO1025+AP1025</f>
        <v>55970</v>
      </c>
      <c r="AR1025" s="9">
        <f>AL1025+AP1025</f>
        <v>53171</v>
      </c>
      <c r="AS1025" s="9"/>
      <c r="AT1025" s="9"/>
      <c r="AU1025" s="84"/>
      <c r="AV1025" s="9"/>
      <c r="AW1025" s="9">
        <f>AQ1025+AS1025+AT1025+AU1025+AV1025</f>
        <v>55970</v>
      </c>
      <c r="AX1025" s="9">
        <f>AR1025+AV1025</f>
        <v>53171</v>
      </c>
      <c r="AY1025" s="9"/>
      <c r="AZ1025" s="9"/>
      <c r="BA1025" s="84"/>
      <c r="BB1025" s="9"/>
      <c r="BC1025" s="9">
        <f>AW1025+AY1025+AZ1025+BA1025+BB1025</f>
        <v>55970</v>
      </c>
      <c r="BD1025" s="9">
        <f>AX1025+BB1025</f>
        <v>53171</v>
      </c>
      <c r="BE1025" s="9"/>
      <c r="BF1025" s="9"/>
      <c r="BG1025" s="84"/>
      <c r="BH1025" s="9"/>
      <c r="BI1025" s="9">
        <f>BC1025+BE1025+BF1025+BG1025+BH1025</f>
        <v>55970</v>
      </c>
      <c r="BJ1025" s="9">
        <f>BD1025+BH1025</f>
        <v>53171</v>
      </c>
      <c r="BK1025" s="9"/>
      <c r="BL1025" s="9"/>
      <c r="BM1025" s="84"/>
      <c r="BN1025" s="9"/>
      <c r="BO1025" s="9">
        <f>BI1025+BK1025+BL1025+BM1025+BN1025</f>
        <v>55970</v>
      </c>
      <c r="BP1025" s="9">
        <f>BJ1025+BN1025</f>
        <v>53171</v>
      </c>
      <c r="BQ1025" s="9"/>
      <c r="BR1025" s="9"/>
      <c r="BS1025" s="84"/>
      <c r="BT1025" s="9"/>
      <c r="BU1025" s="9">
        <f>BO1025+BQ1025+BR1025+BS1025+BT1025</f>
        <v>55970</v>
      </c>
      <c r="BV1025" s="9">
        <f>BP1025+BT1025</f>
        <v>53171</v>
      </c>
      <c r="BW1025" s="9"/>
      <c r="BX1025" s="9"/>
      <c r="BY1025" s="84"/>
      <c r="BZ1025" s="9"/>
      <c r="CA1025" s="9">
        <f>BU1025+BW1025+BX1025+BY1025+BZ1025</f>
        <v>55970</v>
      </c>
      <c r="CB1025" s="9">
        <f>BV1025+BZ1025</f>
        <v>53171</v>
      </c>
      <c r="CC1025" s="9"/>
      <c r="CD1025" s="9"/>
      <c r="CE1025" s="84"/>
      <c r="CF1025" s="9"/>
      <c r="CG1025" s="9">
        <f>CA1025+CC1025+CD1025+CE1025+CF1025</f>
        <v>55970</v>
      </c>
      <c r="CH1025" s="9">
        <f>CB1025+CF1025</f>
        <v>53171</v>
      </c>
    </row>
    <row r="1026" spans="1:86" ht="20.100000000000001" hidden="1" customHeight="1" x14ac:dyDescent="0.25">
      <c r="A1026" s="28" t="s">
        <v>61</v>
      </c>
      <c r="B1026" s="26">
        <v>914</v>
      </c>
      <c r="C1026" s="26" t="s">
        <v>145</v>
      </c>
      <c r="D1026" s="26" t="s">
        <v>79</v>
      </c>
      <c r="E1026" s="26" t="s">
        <v>62</v>
      </c>
      <c r="F1026" s="26"/>
      <c r="G1026" s="9">
        <f t="shared" ref="G1026:H1029" si="2466">G1027</f>
        <v>0</v>
      </c>
      <c r="H1026" s="9">
        <f t="shared" si="2466"/>
        <v>0</v>
      </c>
      <c r="I1026" s="83"/>
      <c r="J1026" s="83"/>
      <c r="K1026" s="83"/>
      <c r="L1026" s="83"/>
      <c r="M1026" s="83"/>
      <c r="N1026" s="83"/>
      <c r="O1026" s="84"/>
      <c r="P1026" s="84"/>
      <c r="Q1026" s="84"/>
      <c r="R1026" s="84"/>
      <c r="S1026" s="84"/>
      <c r="T1026" s="84"/>
      <c r="U1026" s="84"/>
      <c r="V1026" s="84"/>
      <c r="W1026" s="84"/>
      <c r="X1026" s="84"/>
      <c r="Y1026" s="84"/>
      <c r="Z1026" s="84"/>
      <c r="AA1026" s="84"/>
      <c r="AB1026" s="84"/>
      <c r="AC1026" s="84"/>
      <c r="AD1026" s="84"/>
      <c r="AE1026" s="84"/>
      <c r="AF1026" s="84"/>
      <c r="AG1026" s="84"/>
      <c r="AH1026" s="84"/>
      <c r="AI1026" s="84"/>
      <c r="AJ1026" s="84"/>
      <c r="AK1026" s="84"/>
      <c r="AL1026" s="84"/>
      <c r="AM1026" s="84"/>
      <c r="AN1026" s="84"/>
      <c r="AO1026" s="84"/>
      <c r="AP1026" s="84"/>
      <c r="AQ1026" s="84"/>
      <c r="AR1026" s="84"/>
      <c r="AS1026" s="84"/>
      <c r="AT1026" s="84"/>
      <c r="AU1026" s="84"/>
      <c r="AV1026" s="84"/>
      <c r="AW1026" s="84"/>
      <c r="AX1026" s="84"/>
      <c r="AY1026" s="84"/>
      <c r="AZ1026" s="84"/>
      <c r="BA1026" s="84"/>
      <c r="BB1026" s="84"/>
      <c r="BC1026" s="84"/>
      <c r="BD1026" s="84"/>
      <c r="BE1026" s="84"/>
      <c r="BF1026" s="84"/>
      <c r="BG1026" s="84"/>
      <c r="BH1026" s="84"/>
      <c r="BI1026" s="84"/>
      <c r="BJ1026" s="84"/>
      <c r="BK1026" s="84"/>
      <c r="BL1026" s="84"/>
      <c r="BM1026" s="84"/>
      <c r="BN1026" s="84"/>
      <c r="BO1026" s="84"/>
      <c r="BP1026" s="84"/>
      <c r="BQ1026" s="84"/>
      <c r="BR1026" s="84"/>
      <c r="BS1026" s="84"/>
      <c r="BT1026" s="84"/>
      <c r="BU1026" s="84"/>
      <c r="BV1026" s="84"/>
      <c r="BW1026" s="84"/>
      <c r="BX1026" s="84"/>
      <c r="BY1026" s="84"/>
      <c r="BZ1026" s="84"/>
      <c r="CA1026" s="84"/>
      <c r="CB1026" s="84"/>
      <c r="CC1026" s="84"/>
      <c r="CD1026" s="84"/>
      <c r="CE1026" s="84"/>
      <c r="CF1026" s="84"/>
      <c r="CG1026" s="84"/>
      <c r="CH1026" s="84"/>
    </row>
    <row r="1027" spans="1:86" ht="20.100000000000001" hidden="1" customHeight="1" x14ac:dyDescent="0.25">
      <c r="A1027" s="28" t="s">
        <v>14</v>
      </c>
      <c r="B1027" s="26">
        <v>914</v>
      </c>
      <c r="C1027" s="26" t="s">
        <v>145</v>
      </c>
      <c r="D1027" s="26" t="s">
        <v>79</v>
      </c>
      <c r="E1027" s="26" t="s">
        <v>63</v>
      </c>
      <c r="F1027" s="26"/>
      <c r="G1027" s="9">
        <f t="shared" si="2466"/>
        <v>0</v>
      </c>
      <c r="H1027" s="9">
        <f t="shared" si="2466"/>
        <v>0</v>
      </c>
      <c r="I1027" s="83"/>
      <c r="J1027" s="83"/>
      <c r="K1027" s="83"/>
      <c r="L1027" s="83"/>
      <c r="M1027" s="83"/>
      <c r="N1027" s="83"/>
      <c r="O1027" s="84"/>
      <c r="P1027" s="84"/>
      <c r="Q1027" s="84"/>
      <c r="R1027" s="84"/>
      <c r="S1027" s="84"/>
      <c r="T1027" s="84"/>
      <c r="U1027" s="84"/>
      <c r="V1027" s="84"/>
      <c r="W1027" s="84"/>
      <c r="X1027" s="84"/>
      <c r="Y1027" s="84"/>
      <c r="Z1027" s="84"/>
      <c r="AA1027" s="84"/>
      <c r="AB1027" s="84"/>
      <c r="AC1027" s="84"/>
      <c r="AD1027" s="84"/>
      <c r="AE1027" s="84"/>
      <c r="AF1027" s="84"/>
      <c r="AG1027" s="84"/>
      <c r="AH1027" s="84"/>
      <c r="AI1027" s="84"/>
      <c r="AJ1027" s="84"/>
      <c r="AK1027" s="84"/>
      <c r="AL1027" s="84"/>
      <c r="AM1027" s="84"/>
      <c r="AN1027" s="84"/>
      <c r="AO1027" s="84"/>
      <c r="AP1027" s="84"/>
      <c r="AQ1027" s="84"/>
      <c r="AR1027" s="84"/>
      <c r="AS1027" s="84"/>
      <c r="AT1027" s="84"/>
      <c r="AU1027" s="84"/>
      <c r="AV1027" s="84"/>
      <c r="AW1027" s="84"/>
      <c r="AX1027" s="84"/>
      <c r="AY1027" s="84"/>
      <c r="AZ1027" s="84"/>
      <c r="BA1027" s="84"/>
      <c r="BB1027" s="84"/>
      <c r="BC1027" s="84"/>
      <c r="BD1027" s="84"/>
      <c r="BE1027" s="84"/>
      <c r="BF1027" s="84"/>
      <c r="BG1027" s="84"/>
      <c r="BH1027" s="84"/>
      <c r="BI1027" s="84"/>
      <c r="BJ1027" s="84"/>
      <c r="BK1027" s="84"/>
      <c r="BL1027" s="84"/>
      <c r="BM1027" s="84"/>
      <c r="BN1027" s="84"/>
      <c r="BO1027" s="84"/>
      <c r="BP1027" s="84"/>
      <c r="BQ1027" s="84"/>
      <c r="BR1027" s="84"/>
      <c r="BS1027" s="84"/>
      <c r="BT1027" s="84"/>
      <c r="BU1027" s="84"/>
      <c r="BV1027" s="84"/>
      <c r="BW1027" s="84"/>
      <c r="BX1027" s="84"/>
      <c r="BY1027" s="84"/>
      <c r="BZ1027" s="84"/>
      <c r="CA1027" s="84"/>
      <c r="CB1027" s="84"/>
      <c r="CC1027" s="84"/>
      <c r="CD1027" s="84"/>
      <c r="CE1027" s="84"/>
      <c r="CF1027" s="84"/>
      <c r="CG1027" s="84"/>
      <c r="CH1027" s="84"/>
    </row>
    <row r="1028" spans="1:86" ht="20.100000000000001" hidden="1" customHeight="1" x14ac:dyDescent="0.25">
      <c r="A1028" s="28" t="s">
        <v>167</v>
      </c>
      <c r="B1028" s="26">
        <v>914</v>
      </c>
      <c r="C1028" s="26" t="s">
        <v>145</v>
      </c>
      <c r="D1028" s="26" t="s">
        <v>79</v>
      </c>
      <c r="E1028" s="26" t="s">
        <v>178</v>
      </c>
      <c r="F1028" s="26"/>
      <c r="G1028" s="9">
        <f t="shared" si="2466"/>
        <v>0</v>
      </c>
      <c r="H1028" s="9">
        <f t="shared" si="2466"/>
        <v>0</v>
      </c>
      <c r="I1028" s="83"/>
      <c r="J1028" s="83"/>
      <c r="K1028" s="83"/>
      <c r="L1028" s="83"/>
      <c r="M1028" s="83"/>
      <c r="N1028" s="83"/>
      <c r="O1028" s="84"/>
      <c r="P1028" s="84"/>
      <c r="Q1028" s="84"/>
      <c r="R1028" s="84"/>
      <c r="S1028" s="84"/>
      <c r="T1028" s="84"/>
      <c r="U1028" s="84"/>
      <c r="V1028" s="84"/>
      <c r="W1028" s="84"/>
      <c r="X1028" s="84"/>
      <c r="Y1028" s="84"/>
      <c r="Z1028" s="84"/>
      <c r="AA1028" s="84"/>
      <c r="AB1028" s="84"/>
      <c r="AC1028" s="84"/>
      <c r="AD1028" s="84"/>
      <c r="AE1028" s="84"/>
      <c r="AF1028" s="84"/>
      <c r="AG1028" s="84"/>
      <c r="AH1028" s="84"/>
      <c r="AI1028" s="84"/>
      <c r="AJ1028" s="84"/>
      <c r="AK1028" s="84"/>
      <c r="AL1028" s="84"/>
      <c r="AM1028" s="84"/>
      <c r="AN1028" s="84"/>
      <c r="AO1028" s="84"/>
      <c r="AP1028" s="84"/>
      <c r="AQ1028" s="84"/>
      <c r="AR1028" s="84"/>
      <c r="AS1028" s="84"/>
      <c r="AT1028" s="84"/>
      <c r="AU1028" s="84"/>
      <c r="AV1028" s="84"/>
      <c r="AW1028" s="84"/>
      <c r="AX1028" s="84"/>
      <c r="AY1028" s="84"/>
      <c r="AZ1028" s="84"/>
      <c r="BA1028" s="84"/>
      <c r="BB1028" s="84"/>
      <c r="BC1028" s="84"/>
      <c r="BD1028" s="84"/>
      <c r="BE1028" s="84"/>
      <c r="BF1028" s="84"/>
      <c r="BG1028" s="84"/>
      <c r="BH1028" s="84"/>
      <c r="BI1028" s="84"/>
      <c r="BJ1028" s="84"/>
      <c r="BK1028" s="84"/>
      <c r="BL1028" s="84"/>
      <c r="BM1028" s="84"/>
      <c r="BN1028" s="84"/>
      <c r="BO1028" s="84"/>
      <c r="BP1028" s="84"/>
      <c r="BQ1028" s="84"/>
      <c r="BR1028" s="84"/>
      <c r="BS1028" s="84"/>
      <c r="BT1028" s="84"/>
      <c r="BU1028" s="84"/>
      <c r="BV1028" s="84"/>
      <c r="BW1028" s="84"/>
      <c r="BX1028" s="84"/>
      <c r="BY1028" s="84"/>
      <c r="BZ1028" s="84"/>
      <c r="CA1028" s="84"/>
      <c r="CB1028" s="84"/>
      <c r="CC1028" s="84"/>
      <c r="CD1028" s="84"/>
      <c r="CE1028" s="84"/>
      <c r="CF1028" s="84"/>
      <c r="CG1028" s="84"/>
      <c r="CH1028" s="84"/>
    </row>
    <row r="1029" spans="1:86" ht="33" hidden="1" x14ac:dyDescent="0.25">
      <c r="A1029" s="25" t="s">
        <v>179</v>
      </c>
      <c r="B1029" s="26">
        <v>914</v>
      </c>
      <c r="C1029" s="26" t="s">
        <v>145</v>
      </c>
      <c r="D1029" s="26" t="s">
        <v>79</v>
      </c>
      <c r="E1029" s="26" t="s">
        <v>178</v>
      </c>
      <c r="F1029" s="26" t="s">
        <v>180</v>
      </c>
      <c r="G1029" s="11">
        <f t="shared" si="2466"/>
        <v>0</v>
      </c>
      <c r="H1029" s="11">
        <f t="shared" si="2466"/>
        <v>0</v>
      </c>
      <c r="I1029" s="83"/>
      <c r="J1029" s="83"/>
      <c r="K1029" s="83"/>
      <c r="L1029" s="83"/>
      <c r="M1029" s="83"/>
      <c r="N1029" s="83"/>
      <c r="O1029" s="84"/>
      <c r="P1029" s="84"/>
      <c r="Q1029" s="84"/>
      <c r="R1029" s="84"/>
      <c r="S1029" s="84"/>
      <c r="T1029" s="84"/>
      <c r="U1029" s="84"/>
      <c r="V1029" s="84"/>
      <c r="W1029" s="84"/>
      <c r="X1029" s="84"/>
      <c r="Y1029" s="84"/>
      <c r="Z1029" s="84"/>
      <c r="AA1029" s="84"/>
      <c r="AB1029" s="84"/>
      <c r="AC1029" s="84"/>
      <c r="AD1029" s="84"/>
      <c r="AE1029" s="84"/>
      <c r="AF1029" s="84"/>
      <c r="AG1029" s="84"/>
      <c r="AH1029" s="84"/>
      <c r="AI1029" s="84"/>
      <c r="AJ1029" s="84"/>
      <c r="AK1029" s="84"/>
      <c r="AL1029" s="84"/>
      <c r="AM1029" s="84"/>
      <c r="AN1029" s="84"/>
      <c r="AO1029" s="84"/>
      <c r="AP1029" s="84"/>
      <c r="AQ1029" s="84"/>
      <c r="AR1029" s="84"/>
      <c r="AS1029" s="84"/>
      <c r="AT1029" s="84"/>
      <c r="AU1029" s="84"/>
      <c r="AV1029" s="84"/>
      <c r="AW1029" s="84"/>
      <c r="AX1029" s="84"/>
      <c r="AY1029" s="84"/>
      <c r="AZ1029" s="84"/>
      <c r="BA1029" s="84"/>
      <c r="BB1029" s="84"/>
      <c r="BC1029" s="84"/>
      <c r="BD1029" s="84"/>
      <c r="BE1029" s="84"/>
      <c r="BF1029" s="84"/>
      <c r="BG1029" s="84"/>
      <c r="BH1029" s="84"/>
      <c r="BI1029" s="84"/>
      <c r="BJ1029" s="84"/>
      <c r="BK1029" s="84"/>
      <c r="BL1029" s="84"/>
      <c r="BM1029" s="84"/>
      <c r="BN1029" s="84"/>
      <c r="BO1029" s="84"/>
      <c r="BP1029" s="84"/>
      <c r="BQ1029" s="84"/>
      <c r="BR1029" s="84"/>
      <c r="BS1029" s="84"/>
      <c r="BT1029" s="84"/>
      <c r="BU1029" s="84"/>
      <c r="BV1029" s="84"/>
      <c r="BW1029" s="84"/>
      <c r="BX1029" s="84"/>
      <c r="BY1029" s="84"/>
      <c r="BZ1029" s="84"/>
      <c r="CA1029" s="84"/>
      <c r="CB1029" s="84"/>
      <c r="CC1029" s="84"/>
      <c r="CD1029" s="84"/>
      <c r="CE1029" s="84"/>
      <c r="CF1029" s="84"/>
      <c r="CG1029" s="84"/>
      <c r="CH1029" s="84"/>
    </row>
    <row r="1030" spans="1:86" ht="20.100000000000001" hidden="1" customHeight="1" x14ac:dyDescent="0.25">
      <c r="A1030" s="28" t="s">
        <v>167</v>
      </c>
      <c r="B1030" s="26">
        <v>914</v>
      </c>
      <c r="C1030" s="26" t="s">
        <v>145</v>
      </c>
      <c r="D1030" s="26" t="s">
        <v>79</v>
      </c>
      <c r="E1030" s="26" t="s">
        <v>178</v>
      </c>
      <c r="F1030" s="26" t="s">
        <v>181</v>
      </c>
      <c r="G1030" s="9"/>
      <c r="H1030" s="9"/>
      <c r="I1030" s="83"/>
      <c r="J1030" s="83"/>
      <c r="K1030" s="83"/>
      <c r="L1030" s="83"/>
      <c r="M1030" s="83"/>
      <c r="N1030" s="83"/>
      <c r="O1030" s="84"/>
      <c r="P1030" s="84"/>
      <c r="Q1030" s="84"/>
      <c r="R1030" s="84"/>
      <c r="S1030" s="84"/>
      <c r="T1030" s="84"/>
      <c r="U1030" s="84"/>
      <c r="V1030" s="84"/>
      <c r="W1030" s="84"/>
      <c r="X1030" s="84"/>
      <c r="Y1030" s="84"/>
      <c r="Z1030" s="84"/>
      <c r="AA1030" s="84"/>
      <c r="AB1030" s="84"/>
      <c r="AC1030" s="84"/>
      <c r="AD1030" s="84"/>
      <c r="AE1030" s="84"/>
      <c r="AF1030" s="84"/>
      <c r="AG1030" s="84"/>
      <c r="AH1030" s="84"/>
      <c r="AI1030" s="84"/>
      <c r="AJ1030" s="84"/>
      <c r="AK1030" s="84"/>
      <c r="AL1030" s="84"/>
      <c r="AM1030" s="84"/>
      <c r="AN1030" s="84"/>
      <c r="AO1030" s="84"/>
      <c r="AP1030" s="84"/>
      <c r="AQ1030" s="84"/>
      <c r="AR1030" s="84"/>
      <c r="AS1030" s="84"/>
      <c r="AT1030" s="84"/>
      <c r="AU1030" s="84"/>
      <c r="AV1030" s="84"/>
      <c r="AW1030" s="84"/>
      <c r="AX1030" s="84"/>
      <c r="AY1030" s="84"/>
      <c r="AZ1030" s="84"/>
      <c r="BA1030" s="84"/>
      <c r="BB1030" s="84"/>
      <c r="BC1030" s="84"/>
      <c r="BD1030" s="84"/>
      <c r="BE1030" s="84"/>
      <c r="BF1030" s="84"/>
      <c r="BG1030" s="84"/>
      <c r="BH1030" s="84"/>
      <c r="BI1030" s="84"/>
      <c r="BJ1030" s="84"/>
      <c r="BK1030" s="84"/>
      <c r="BL1030" s="84"/>
      <c r="BM1030" s="84"/>
      <c r="BN1030" s="84"/>
      <c r="BO1030" s="84"/>
      <c r="BP1030" s="84"/>
      <c r="BQ1030" s="84"/>
      <c r="BR1030" s="84"/>
      <c r="BS1030" s="84"/>
      <c r="BT1030" s="84"/>
      <c r="BU1030" s="84"/>
      <c r="BV1030" s="84"/>
      <c r="BW1030" s="84"/>
      <c r="BX1030" s="84"/>
      <c r="BY1030" s="84"/>
      <c r="BZ1030" s="84"/>
      <c r="CA1030" s="84"/>
      <c r="CB1030" s="84"/>
      <c r="CC1030" s="84"/>
      <c r="CD1030" s="84"/>
      <c r="CE1030" s="84"/>
      <c r="CF1030" s="84"/>
      <c r="CG1030" s="84"/>
      <c r="CH1030" s="84"/>
    </row>
    <row r="1031" spans="1:86" hidden="1" x14ac:dyDescent="0.25">
      <c r="A1031" s="25"/>
      <c r="B1031" s="26"/>
      <c r="C1031" s="26"/>
      <c r="D1031" s="26"/>
      <c r="E1031" s="26"/>
      <c r="F1031" s="26"/>
      <c r="G1031" s="9"/>
      <c r="H1031" s="9"/>
      <c r="I1031" s="83"/>
      <c r="J1031" s="83"/>
      <c r="K1031" s="83"/>
      <c r="L1031" s="83"/>
      <c r="M1031" s="83"/>
      <c r="N1031" s="83"/>
      <c r="O1031" s="84"/>
      <c r="P1031" s="84"/>
      <c r="Q1031" s="84"/>
      <c r="R1031" s="84"/>
      <c r="S1031" s="84"/>
      <c r="T1031" s="84"/>
      <c r="U1031" s="84"/>
      <c r="V1031" s="84"/>
      <c r="W1031" s="84"/>
      <c r="X1031" s="84"/>
      <c r="Y1031" s="84"/>
      <c r="Z1031" s="84"/>
      <c r="AA1031" s="84"/>
      <c r="AB1031" s="84"/>
      <c r="AC1031" s="84"/>
      <c r="AD1031" s="84"/>
      <c r="AE1031" s="84"/>
      <c r="AF1031" s="84"/>
      <c r="AG1031" s="84"/>
      <c r="AH1031" s="84"/>
      <c r="AI1031" s="84"/>
      <c r="AJ1031" s="84"/>
      <c r="AK1031" s="84"/>
      <c r="AL1031" s="84"/>
      <c r="AM1031" s="84"/>
      <c r="AN1031" s="84"/>
      <c r="AO1031" s="84"/>
      <c r="AP1031" s="84"/>
      <c r="AQ1031" s="84"/>
      <c r="AR1031" s="84"/>
      <c r="AS1031" s="84"/>
      <c r="AT1031" s="84"/>
      <c r="AU1031" s="84"/>
      <c r="AV1031" s="84"/>
      <c r="AW1031" s="84"/>
      <c r="AX1031" s="84"/>
      <c r="AY1031" s="84"/>
      <c r="AZ1031" s="84"/>
      <c r="BA1031" s="84"/>
      <c r="BB1031" s="84"/>
      <c r="BC1031" s="84"/>
      <c r="BD1031" s="84"/>
      <c r="BE1031" s="84"/>
      <c r="BF1031" s="84"/>
      <c r="BG1031" s="84"/>
      <c r="BH1031" s="84"/>
      <c r="BI1031" s="84"/>
      <c r="BJ1031" s="84"/>
      <c r="BK1031" s="84"/>
      <c r="BL1031" s="84"/>
      <c r="BM1031" s="84"/>
      <c r="BN1031" s="84"/>
      <c r="BO1031" s="84"/>
      <c r="BP1031" s="84"/>
      <c r="BQ1031" s="84"/>
      <c r="BR1031" s="84"/>
      <c r="BS1031" s="84"/>
      <c r="BT1031" s="84"/>
      <c r="BU1031" s="84"/>
      <c r="BV1031" s="84"/>
      <c r="BW1031" s="84"/>
      <c r="BX1031" s="84"/>
      <c r="BY1031" s="84"/>
      <c r="BZ1031" s="84"/>
      <c r="CA1031" s="84"/>
      <c r="CB1031" s="84"/>
      <c r="CC1031" s="84"/>
      <c r="CD1031" s="84"/>
      <c r="CE1031" s="84"/>
      <c r="CF1031" s="84"/>
      <c r="CG1031" s="84"/>
      <c r="CH1031" s="84"/>
    </row>
    <row r="1032" spans="1:86" ht="18.75" hidden="1" x14ac:dyDescent="0.3">
      <c r="A1032" s="23" t="s">
        <v>183</v>
      </c>
      <c r="B1032" s="55" t="s">
        <v>436</v>
      </c>
      <c r="C1032" s="55" t="s">
        <v>7</v>
      </c>
      <c r="D1032" s="55" t="s">
        <v>21</v>
      </c>
      <c r="E1032" s="27"/>
      <c r="F1032" s="27"/>
      <c r="G1032" s="15">
        <f t="shared" ref="G1032:BR1032" si="2467">G1033</f>
        <v>20063</v>
      </c>
      <c r="H1032" s="15">
        <f t="shared" si="2467"/>
        <v>0</v>
      </c>
      <c r="I1032" s="15">
        <f t="shared" si="2467"/>
        <v>0</v>
      </c>
      <c r="J1032" s="15">
        <f t="shared" si="2467"/>
        <v>0</v>
      </c>
      <c r="K1032" s="15">
        <f t="shared" si="2467"/>
        <v>0</v>
      </c>
      <c r="L1032" s="15">
        <f t="shared" si="2467"/>
        <v>0</v>
      </c>
      <c r="M1032" s="15">
        <f t="shared" si="2467"/>
        <v>20063</v>
      </c>
      <c r="N1032" s="15">
        <f t="shared" si="2467"/>
        <v>0</v>
      </c>
      <c r="O1032" s="15">
        <f t="shared" si="2467"/>
        <v>0</v>
      </c>
      <c r="P1032" s="15">
        <f t="shared" si="2467"/>
        <v>0</v>
      </c>
      <c r="Q1032" s="15">
        <f t="shared" si="2467"/>
        <v>0</v>
      </c>
      <c r="R1032" s="15">
        <f t="shared" si="2467"/>
        <v>0</v>
      </c>
      <c r="S1032" s="15">
        <f t="shared" si="2467"/>
        <v>20063</v>
      </c>
      <c r="T1032" s="15">
        <f t="shared" si="2467"/>
        <v>0</v>
      </c>
      <c r="U1032" s="15">
        <f t="shared" si="2467"/>
        <v>0</v>
      </c>
      <c r="V1032" s="15">
        <f t="shared" si="2467"/>
        <v>0</v>
      </c>
      <c r="W1032" s="15">
        <f t="shared" si="2467"/>
        <v>0</v>
      </c>
      <c r="X1032" s="15">
        <f t="shared" si="2467"/>
        <v>314002</v>
      </c>
      <c r="Y1032" s="15">
        <f t="shared" si="2467"/>
        <v>334065</v>
      </c>
      <c r="Z1032" s="15">
        <f t="shared" si="2467"/>
        <v>314002</v>
      </c>
      <c r="AA1032" s="15">
        <f t="shared" si="2467"/>
        <v>0</v>
      </c>
      <c r="AB1032" s="15">
        <f t="shared" si="2467"/>
        <v>99</v>
      </c>
      <c r="AC1032" s="15">
        <f t="shared" si="2467"/>
        <v>0</v>
      </c>
      <c r="AD1032" s="15">
        <f t="shared" si="2467"/>
        <v>0</v>
      </c>
      <c r="AE1032" s="15">
        <f t="shared" si="2467"/>
        <v>334164</v>
      </c>
      <c r="AF1032" s="15">
        <f t="shared" si="2467"/>
        <v>314002</v>
      </c>
      <c r="AG1032" s="15">
        <f t="shared" si="2467"/>
        <v>0</v>
      </c>
      <c r="AH1032" s="15">
        <f t="shared" si="2467"/>
        <v>1200</v>
      </c>
      <c r="AI1032" s="15">
        <f t="shared" si="2467"/>
        <v>0</v>
      </c>
      <c r="AJ1032" s="15">
        <f t="shared" si="2467"/>
        <v>0</v>
      </c>
      <c r="AK1032" s="15">
        <f t="shared" si="2467"/>
        <v>335364</v>
      </c>
      <c r="AL1032" s="15">
        <f t="shared" si="2467"/>
        <v>314002</v>
      </c>
      <c r="AM1032" s="15">
        <f t="shared" si="2467"/>
        <v>0</v>
      </c>
      <c r="AN1032" s="15">
        <f t="shared" si="2467"/>
        <v>0</v>
      </c>
      <c r="AO1032" s="15">
        <f t="shared" si="2467"/>
        <v>0</v>
      </c>
      <c r="AP1032" s="15">
        <f t="shared" si="2467"/>
        <v>0</v>
      </c>
      <c r="AQ1032" s="15">
        <f t="shared" si="2467"/>
        <v>335364</v>
      </c>
      <c r="AR1032" s="15">
        <f t="shared" si="2467"/>
        <v>314002</v>
      </c>
      <c r="AS1032" s="15">
        <f t="shared" si="2467"/>
        <v>-5607</v>
      </c>
      <c r="AT1032" s="15">
        <f t="shared" si="2467"/>
        <v>21982</v>
      </c>
      <c r="AU1032" s="15">
        <f t="shared" si="2467"/>
        <v>0</v>
      </c>
      <c r="AV1032" s="15">
        <f t="shared" si="2467"/>
        <v>253765</v>
      </c>
      <c r="AW1032" s="15">
        <f t="shared" si="2467"/>
        <v>605504</v>
      </c>
      <c r="AX1032" s="15">
        <f t="shared" si="2467"/>
        <v>567767</v>
      </c>
      <c r="AY1032" s="15">
        <f t="shared" si="2467"/>
        <v>-9703</v>
      </c>
      <c r="AZ1032" s="15">
        <f t="shared" si="2467"/>
        <v>7718</v>
      </c>
      <c r="BA1032" s="15">
        <f t="shared" si="2467"/>
        <v>0</v>
      </c>
      <c r="BB1032" s="15">
        <f t="shared" si="2467"/>
        <v>0</v>
      </c>
      <c r="BC1032" s="15">
        <f t="shared" si="2467"/>
        <v>603519</v>
      </c>
      <c r="BD1032" s="15">
        <f t="shared" si="2467"/>
        <v>567767</v>
      </c>
      <c r="BE1032" s="15">
        <f t="shared" si="2467"/>
        <v>0</v>
      </c>
      <c r="BF1032" s="15">
        <f t="shared" si="2467"/>
        <v>1001</v>
      </c>
      <c r="BG1032" s="15">
        <f t="shared" si="2467"/>
        <v>0</v>
      </c>
      <c r="BH1032" s="15">
        <f t="shared" si="2467"/>
        <v>19027</v>
      </c>
      <c r="BI1032" s="15">
        <f t="shared" si="2467"/>
        <v>623547</v>
      </c>
      <c r="BJ1032" s="15">
        <f t="shared" si="2467"/>
        <v>586794</v>
      </c>
      <c r="BK1032" s="15">
        <f t="shared" si="2467"/>
        <v>0</v>
      </c>
      <c r="BL1032" s="15">
        <f t="shared" si="2467"/>
        <v>0</v>
      </c>
      <c r="BM1032" s="15">
        <f t="shared" si="2467"/>
        <v>0</v>
      </c>
      <c r="BN1032" s="15">
        <f t="shared" si="2467"/>
        <v>0</v>
      </c>
      <c r="BO1032" s="15">
        <f t="shared" si="2467"/>
        <v>623547</v>
      </c>
      <c r="BP1032" s="15">
        <f t="shared" si="2467"/>
        <v>586794</v>
      </c>
      <c r="BQ1032" s="15">
        <f t="shared" si="2467"/>
        <v>0</v>
      </c>
      <c r="BR1032" s="15">
        <f t="shared" si="2467"/>
        <v>0</v>
      </c>
      <c r="BS1032" s="15">
        <f t="shared" ref="BS1032:CH1032" si="2468">BS1033</f>
        <v>0</v>
      </c>
      <c r="BT1032" s="15">
        <f t="shared" si="2468"/>
        <v>0</v>
      </c>
      <c r="BU1032" s="15">
        <f t="shared" si="2468"/>
        <v>623547</v>
      </c>
      <c r="BV1032" s="15">
        <f t="shared" si="2468"/>
        <v>586794</v>
      </c>
      <c r="BW1032" s="15">
        <f t="shared" si="2468"/>
        <v>-6057</v>
      </c>
      <c r="BX1032" s="15">
        <f t="shared" si="2468"/>
        <v>2779</v>
      </c>
      <c r="BY1032" s="15">
        <f t="shared" si="2468"/>
        <v>0</v>
      </c>
      <c r="BZ1032" s="15">
        <f t="shared" si="2468"/>
        <v>-226299</v>
      </c>
      <c r="CA1032" s="15">
        <f t="shared" si="2468"/>
        <v>393970</v>
      </c>
      <c r="CB1032" s="15">
        <f t="shared" si="2468"/>
        <v>360495</v>
      </c>
      <c r="CC1032" s="15">
        <f t="shared" si="2468"/>
        <v>-7718</v>
      </c>
      <c r="CD1032" s="15">
        <f t="shared" si="2468"/>
        <v>0</v>
      </c>
      <c r="CE1032" s="15">
        <f t="shared" si="2468"/>
        <v>-1521</v>
      </c>
      <c r="CF1032" s="15">
        <f t="shared" si="2468"/>
        <v>0</v>
      </c>
      <c r="CG1032" s="15">
        <f t="shared" si="2468"/>
        <v>384731</v>
      </c>
      <c r="CH1032" s="15">
        <f t="shared" si="2468"/>
        <v>360495</v>
      </c>
    </row>
    <row r="1033" spans="1:86" ht="33" hidden="1" x14ac:dyDescent="0.25">
      <c r="A1033" s="28" t="s">
        <v>446</v>
      </c>
      <c r="B1033" s="26" t="s">
        <v>436</v>
      </c>
      <c r="C1033" s="26" t="s">
        <v>7</v>
      </c>
      <c r="D1033" s="26" t="s">
        <v>21</v>
      </c>
      <c r="E1033" s="26" t="s">
        <v>184</v>
      </c>
      <c r="F1033" s="26"/>
      <c r="G1033" s="9">
        <f t="shared" ref="G1033:T1033" si="2469">G1041+G1034+G1038</f>
        <v>20063</v>
      </c>
      <c r="H1033" s="9">
        <f t="shared" si="2469"/>
        <v>0</v>
      </c>
      <c r="I1033" s="9">
        <f t="shared" si="2469"/>
        <v>0</v>
      </c>
      <c r="J1033" s="9">
        <f t="shared" si="2469"/>
        <v>0</v>
      </c>
      <c r="K1033" s="9">
        <f t="shared" si="2469"/>
        <v>0</v>
      </c>
      <c r="L1033" s="9">
        <f t="shared" si="2469"/>
        <v>0</v>
      </c>
      <c r="M1033" s="9">
        <f t="shared" si="2469"/>
        <v>20063</v>
      </c>
      <c r="N1033" s="9">
        <f t="shared" si="2469"/>
        <v>0</v>
      </c>
      <c r="O1033" s="9">
        <f t="shared" si="2469"/>
        <v>0</v>
      </c>
      <c r="P1033" s="9">
        <f t="shared" si="2469"/>
        <v>0</v>
      </c>
      <c r="Q1033" s="9">
        <f t="shared" si="2469"/>
        <v>0</v>
      </c>
      <c r="R1033" s="9">
        <f t="shared" si="2469"/>
        <v>0</v>
      </c>
      <c r="S1033" s="9">
        <f t="shared" si="2469"/>
        <v>20063</v>
      </c>
      <c r="T1033" s="9">
        <f t="shared" si="2469"/>
        <v>0</v>
      </c>
      <c r="U1033" s="9">
        <f t="shared" ref="U1033:AX1033" si="2470">U1041+U1034+U1038+U1044+U1047</f>
        <v>0</v>
      </c>
      <c r="V1033" s="9">
        <f t="shared" si="2470"/>
        <v>0</v>
      </c>
      <c r="W1033" s="9">
        <f t="shared" si="2470"/>
        <v>0</v>
      </c>
      <c r="X1033" s="9">
        <f t="shared" si="2470"/>
        <v>314002</v>
      </c>
      <c r="Y1033" s="9">
        <f t="shared" si="2470"/>
        <v>334065</v>
      </c>
      <c r="Z1033" s="9">
        <f t="shared" si="2470"/>
        <v>314002</v>
      </c>
      <c r="AA1033" s="9">
        <f t="shared" si="2470"/>
        <v>0</v>
      </c>
      <c r="AB1033" s="9">
        <f t="shared" si="2470"/>
        <v>99</v>
      </c>
      <c r="AC1033" s="9">
        <f t="shared" si="2470"/>
        <v>0</v>
      </c>
      <c r="AD1033" s="9">
        <f t="shared" si="2470"/>
        <v>0</v>
      </c>
      <c r="AE1033" s="9">
        <f t="shared" si="2470"/>
        <v>334164</v>
      </c>
      <c r="AF1033" s="9">
        <f t="shared" si="2470"/>
        <v>314002</v>
      </c>
      <c r="AG1033" s="9">
        <f t="shared" si="2470"/>
        <v>0</v>
      </c>
      <c r="AH1033" s="9">
        <f t="shared" si="2470"/>
        <v>1200</v>
      </c>
      <c r="AI1033" s="9">
        <f t="shared" si="2470"/>
        <v>0</v>
      </c>
      <c r="AJ1033" s="9">
        <f t="shared" si="2470"/>
        <v>0</v>
      </c>
      <c r="AK1033" s="9">
        <f t="shared" si="2470"/>
        <v>335364</v>
      </c>
      <c r="AL1033" s="9">
        <f t="shared" si="2470"/>
        <v>314002</v>
      </c>
      <c r="AM1033" s="9">
        <f t="shared" si="2470"/>
        <v>0</v>
      </c>
      <c r="AN1033" s="9">
        <f t="shared" si="2470"/>
        <v>0</v>
      </c>
      <c r="AO1033" s="9">
        <f t="shared" si="2470"/>
        <v>0</v>
      </c>
      <c r="AP1033" s="9">
        <f t="shared" si="2470"/>
        <v>0</v>
      </c>
      <c r="AQ1033" s="9">
        <f t="shared" si="2470"/>
        <v>335364</v>
      </c>
      <c r="AR1033" s="9">
        <f t="shared" si="2470"/>
        <v>314002</v>
      </c>
      <c r="AS1033" s="9">
        <f t="shared" si="2470"/>
        <v>-5607</v>
      </c>
      <c r="AT1033" s="9">
        <f t="shared" si="2470"/>
        <v>21982</v>
      </c>
      <c r="AU1033" s="9">
        <f t="shared" si="2470"/>
        <v>0</v>
      </c>
      <c r="AV1033" s="9">
        <f t="shared" si="2470"/>
        <v>253765</v>
      </c>
      <c r="AW1033" s="9">
        <f t="shared" si="2470"/>
        <v>605504</v>
      </c>
      <c r="AX1033" s="9">
        <f t="shared" si="2470"/>
        <v>567767</v>
      </c>
      <c r="AY1033" s="9">
        <f t="shared" ref="AY1033:BD1033" si="2471">AY1041+AY1034+AY1038+AY1044+AY1047+AY1050</f>
        <v>-9703</v>
      </c>
      <c r="AZ1033" s="9">
        <f t="shared" si="2471"/>
        <v>7718</v>
      </c>
      <c r="BA1033" s="9">
        <f t="shared" si="2471"/>
        <v>0</v>
      </c>
      <c r="BB1033" s="9">
        <f t="shared" si="2471"/>
        <v>0</v>
      </c>
      <c r="BC1033" s="9">
        <f t="shared" si="2471"/>
        <v>603519</v>
      </c>
      <c r="BD1033" s="9">
        <f t="shared" si="2471"/>
        <v>567767</v>
      </c>
      <c r="BE1033" s="9">
        <f t="shared" ref="BE1033:BJ1033" si="2472">BE1041+BE1034+BE1038+BE1044+BE1047+BE1050</f>
        <v>0</v>
      </c>
      <c r="BF1033" s="9">
        <f t="shared" si="2472"/>
        <v>1001</v>
      </c>
      <c r="BG1033" s="9">
        <f t="shared" si="2472"/>
        <v>0</v>
      </c>
      <c r="BH1033" s="9">
        <f t="shared" si="2472"/>
        <v>19027</v>
      </c>
      <c r="BI1033" s="9">
        <f t="shared" si="2472"/>
        <v>623547</v>
      </c>
      <c r="BJ1033" s="9">
        <f t="shared" si="2472"/>
        <v>586794</v>
      </c>
      <c r="BK1033" s="9">
        <f t="shared" ref="BK1033:BP1033" si="2473">BK1041+BK1034+BK1038+BK1044+BK1047+BK1050</f>
        <v>0</v>
      </c>
      <c r="BL1033" s="9">
        <f t="shared" si="2473"/>
        <v>0</v>
      </c>
      <c r="BM1033" s="9">
        <f t="shared" si="2473"/>
        <v>0</v>
      </c>
      <c r="BN1033" s="9">
        <f t="shared" si="2473"/>
        <v>0</v>
      </c>
      <c r="BO1033" s="9">
        <f t="shared" si="2473"/>
        <v>623547</v>
      </c>
      <c r="BP1033" s="9">
        <f t="shared" si="2473"/>
        <v>586794</v>
      </c>
      <c r="BQ1033" s="9">
        <f>BQ1041+BQ1034+BQ1038+BQ1044+BQ1047+BQ1050</f>
        <v>0</v>
      </c>
      <c r="BR1033" s="9">
        <f t="shared" ref="BR1033:BV1033" si="2474">BR1041+BR1034+BR1038+BR1044+BR1047+BR1050</f>
        <v>0</v>
      </c>
      <c r="BS1033" s="9">
        <f t="shared" si="2474"/>
        <v>0</v>
      </c>
      <c r="BT1033" s="9">
        <f t="shared" si="2474"/>
        <v>0</v>
      </c>
      <c r="BU1033" s="9">
        <f t="shared" si="2474"/>
        <v>623547</v>
      </c>
      <c r="BV1033" s="9">
        <f t="shared" si="2474"/>
        <v>586794</v>
      </c>
      <c r="BW1033" s="9">
        <f>BW1041+BW1034+BW1038+BW1044+BW1047+BW1050+BW1053</f>
        <v>-6057</v>
      </c>
      <c r="BX1033" s="9">
        <f t="shared" ref="BX1033:CB1033" si="2475">BX1041+BX1034+BX1038+BX1044+BX1047+BX1050+BX1053</f>
        <v>2779</v>
      </c>
      <c r="BY1033" s="9">
        <f t="shared" si="2475"/>
        <v>0</v>
      </c>
      <c r="BZ1033" s="9">
        <f t="shared" si="2475"/>
        <v>-226299</v>
      </c>
      <c r="CA1033" s="9">
        <f t="shared" si="2475"/>
        <v>393970</v>
      </c>
      <c r="CB1033" s="9">
        <f t="shared" si="2475"/>
        <v>360495</v>
      </c>
      <c r="CC1033" s="9">
        <f>CC1041+CC1034+CC1038+CC1044+CC1047+CC1050+CC1053</f>
        <v>-7718</v>
      </c>
      <c r="CD1033" s="9">
        <f t="shared" ref="CD1033:CH1033" si="2476">CD1041+CD1034+CD1038+CD1044+CD1047+CD1050+CD1053</f>
        <v>0</v>
      </c>
      <c r="CE1033" s="9">
        <f t="shared" si="2476"/>
        <v>-1521</v>
      </c>
      <c r="CF1033" s="9">
        <f t="shared" si="2476"/>
        <v>0</v>
      </c>
      <c r="CG1033" s="9">
        <f t="shared" si="2476"/>
        <v>384731</v>
      </c>
      <c r="CH1033" s="9">
        <f t="shared" si="2476"/>
        <v>360495</v>
      </c>
    </row>
    <row r="1034" spans="1:86" ht="21" hidden="1" customHeight="1" x14ac:dyDescent="0.25">
      <c r="A1034" s="28" t="s">
        <v>14</v>
      </c>
      <c r="B1034" s="26">
        <v>914</v>
      </c>
      <c r="C1034" s="26" t="s">
        <v>7</v>
      </c>
      <c r="D1034" s="26" t="s">
        <v>21</v>
      </c>
      <c r="E1034" s="26" t="s">
        <v>185</v>
      </c>
      <c r="F1034" s="26"/>
      <c r="G1034" s="9">
        <f t="shared" ref="G1034:AA1036" si="2477">G1035</f>
        <v>0</v>
      </c>
      <c r="H1034" s="9">
        <f t="shared" si="2477"/>
        <v>0</v>
      </c>
      <c r="I1034" s="9">
        <f t="shared" si="2477"/>
        <v>0</v>
      </c>
      <c r="J1034" s="9">
        <f t="shared" si="2477"/>
        <v>0</v>
      </c>
      <c r="K1034" s="9">
        <f t="shared" si="2477"/>
        <v>0</v>
      </c>
      <c r="L1034" s="9">
        <f t="shared" si="2477"/>
        <v>0</v>
      </c>
      <c r="M1034" s="9">
        <f t="shared" si="2477"/>
        <v>0</v>
      </c>
      <c r="N1034" s="9">
        <f t="shared" si="2477"/>
        <v>0</v>
      </c>
      <c r="O1034" s="9">
        <f t="shared" si="2477"/>
        <v>0</v>
      </c>
      <c r="P1034" s="9">
        <f t="shared" si="2477"/>
        <v>0</v>
      </c>
      <c r="Q1034" s="9">
        <f t="shared" si="2477"/>
        <v>0</v>
      </c>
      <c r="R1034" s="9">
        <f t="shared" si="2477"/>
        <v>0</v>
      </c>
      <c r="S1034" s="9">
        <f t="shared" si="2477"/>
        <v>0</v>
      </c>
      <c r="T1034" s="9">
        <f t="shared" si="2477"/>
        <v>0</v>
      </c>
      <c r="U1034" s="9">
        <f t="shared" si="2477"/>
        <v>0</v>
      </c>
      <c r="V1034" s="9">
        <f t="shared" si="2477"/>
        <v>0</v>
      </c>
      <c r="W1034" s="9">
        <f t="shared" si="2477"/>
        <v>0</v>
      </c>
      <c r="X1034" s="9">
        <f t="shared" si="2477"/>
        <v>0</v>
      </c>
      <c r="Y1034" s="9">
        <f t="shared" si="2477"/>
        <v>0</v>
      </c>
      <c r="Z1034" s="9">
        <f t="shared" si="2477"/>
        <v>0</v>
      </c>
      <c r="AA1034" s="9">
        <f t="shared" si="2477"/>
        <v>0</v>
      </c>
      <c r="AB1034" s="9">
        <f t="shared" ref="AA1034:AP1036" si="2478">AB1035</f>
        <v>99</v>
      </c>
      <c r="AC1034" s="9">
        <f t="shared" si="2478"/>
        <v>0</v>
      </c>
      <c r="AD1034" s="9">
        <f t="shared" si="2478"/>
        <v>0</v>
      </c>
      <c r="AE1034" s="9">
        <f t="shared" si="2478"/>
        <v>99</v>
      </c>
      <c r="AF1034" s="9">
        <f t="shared" si="2478"/>
        <v>0</v>
      </c>
      <c r="AG1034" s="9">
        <f t="shared" si="2478"/>
        <v>0</v>
      </c>
      <c r="AH1034" s="9">
        <f t="shared" si="2478"/>
        <v>1200</v>
      </c>
      <c r="AI1034" s="9">
        <f t="shared" si="2478"/>
        <v>0</v>
      </c>
      <c r="AJ1034" s="9">
        <f t="shared" si="2478"/>
        <v>0</v>
      </c>
      <c r="AK1034" s="9">
        <f t="shared" si="2478"/>
        <v>1299</v>
      </c>
      <c r="AL1034" s="9">
        <f t="shared" si="2478"/>
        <v>0</v>
      </c>
      <c r="AM1034" s="9">
        <f t="shared" si="2478"/>
        <v>0</v>
      </c>
      <c r="AN1034" s="9">
        <f t="shared" si="2478"/>
        <v>0</v>
      </c>
      <c r="AO1034" s="9">
        <f t="shared" si="2478"/>
        <v>0</v>
      </c>
      <c r="AP1034" s="9">
        <f t="shared" si="2478"/>
        <v>0</v>
      </c>
      <c r="AQ1034" s="9">
        <f t="shared" ref="AM1034:BB1036" si="2479">AQ1035</f>
        <v>1299</v>
      </c>
      <c r="AR1034" s="9">
        <f t="shared" si="2479"/>
        <v>0</v>
      </c>
      <c r="AS1034" s="9">
        <f t="shared" si="2479"/>
        <v>0</v>
      </c>
      <c r="AT1034" s="9">
        <f t="shared" si="2479"/>
        <v>8920</v>
      </c>
      <c r="AU1034" s="9">
        <f t="shared" si="2479"/>
        <v>0</v>
      </c>
      <c r="AV1034" s="9">
        <f t="shared" si="2479"/>
        <v>0</v>
      </c>
      <c r="AW1034" s="9">
        <f t="shared" si="2479"/>
        <v>10219</v>
      </c>
      <c r="AX1034" s="9">
        <f t="shared" si="2479"/>
        <v>0</v>
      </c>
      <c r="AY1034" s="9">
        <f t="shared" si="2479"/>
        <v>0</v>
      </c>
      <c r="AZ1034" s="9">
        <f t="shared" si="2479"/>
        <v>7718</v>
      </c>
      <c r="BA1034" s="9">
        <f t="shared" si="2479"/>
        <v>0</v>
      </c>
      <c r="BB1034" s="9">
        <f t="shared" si="2479"/>
        <v>0</v>
      </c>
      <c r="BC1034" s="9">
        <f t="shared" ref="AY1034:BN1036" si="2480">BC1035</f>
        <v>17937</v>
      </c>
      <c r="BD1034" s="9">
        <f t="shared" si="2480"/>
        <v>0</v>
      </c>
      <c r="BE1034" s="9">
        <f t="shared" si="2480"/>
        <v>0</v>
      </c>
      <c r="BF1034" s="9">
        <f t="shared" si="2480"/>
        <v>0</v>
      </c>
      <c r="BG1034" s="9">
        <f t="shared" si="2480"/>
        <v>0</v>
      </c>
      <c r="BH1034" s="9">
        <f t="shared" si="2480"/>
        <v>0</v>
      </c>
      <c r="BI1034" s="9">
        <f t="shared" si="2480"/>
        <v>17937</v>
      </c>
      <c r="BJ1034" s="9">
        <f t="shared" si="2480"/>
        <v>0</v>
      </c>
      <c r="BK1034" s="9">
        <f t="shared" si="2480"/>
        <v>0</v>
      </c>
      <c r="BL1034" s="9">
        <f t="shared" si="2480"/>
        <v>0</v>
      </c>
      <c r="BM1034" s="9">
        <f t="shared" si="2480"/>
        <v>0</v>
      </c>
      <c r="BN1034" s="9">
        <f t="shared" si="2480"/>
        <v>0</v>
      </c>
      <c r="BO1034" s="9">
        <f t="shared" ref="BK1034:BZ1036" si="2481">BO1035</f>
        <v>17937</v>
      </c>
      <c r="BP1034" s="9">
        <f t="shared" si="2481"/>
        <v>0</v>
      </c>
      <c r="BQ1034" s="9">
        <f t="shared" si="2481"/>
        <v>0</v>
      </c>
      <c r="BR1034" s="9">
        <f t="shared" si="2481"/>
        <v>0</v>
      </c>
      <c r="BS1034" s="9">
        <f t="shared" si="2481"/>
        <v>0</v>
      </c>
      <c r="BT1034" s="9">
        <f t="shared" si="2481"/>
        <v>0</v>
      </c>
      <c r="BU1034" s="9">
        <f t="shared" si="2481"/>
        <v>17937</v>
      </c>
      <c r="BV1034" s="9">
        <f t="shared" si="2481"/>
        <v>0</v>
      </c>
      <c r="BW1034" s="9">
        <f t="shared" si="2481"/>
        <v>-5671</v>
      </c>
      <c r="BX1034" s="9">
        <f t="shared" si="2481"/>
        <v>284</v>
      </c>
      <c r="BY1034" s="9">
        <f t="shared" si="2481"/>
        <v>0</v>
      </c>
      <c r="BZ1034" s="9">
        <f t="shared" si="2481"/>
        <v>0</v>
      </c>
      <c r="CA1034" s="9">
        <f t="shared" ref="BW1034:CH1036" si="2482">CA1035</f>
        <v>12550</v>
      </c>
      <c r="CB1034" s="9">
        <f t="shared" si="2482"/>
        <v>0</v>
      </c>
      <c r="CC1034" s="9">
        <f t="shared" si="2482"/>
        <v>-7718</v>
      </c>
      <c r="CD1034" s="9">
        <f t="shared" si="2482"/>
        <v>0</v>
      </c>
      <c r="CE1034" s="9">
        <f t="shared" si="2482"/>
        <v>-1521</v>
      </c>
      <c r="CF1034" s="9">
        <f t="shared" si="2482"/>
        <v>0</v>
      </c>
      <c r="CG1034" s="9">
        <f t="shared" si="2482"/>
        <v>3311</v>
      </c>
      <c r="CH1034" s="9">
        <f t="shared" si="2482"/>
        <v>0</v>
      </c>
    </row>
    <row r="1035" spans="1:86" ht="20.100000000000001" hidden="1" customHeight="1" x14ac:dyDescent="0.25">
      <c r="A1035" s="28" t="s">
        <v>167</v>
      </c>
      <c r="B1035" s="26">
        <v>914</v>
      </c>
      <c r="C1035" s="26" t="s">
        <v>7</v>
      </c>
      <c r="D1035" s="26" t="s">
        <v>21</v>
      </c>
      <c r="E1035" s="26" t="s">
        <v>186</v>
      </c>
      <c r="F1035" s="26"/>
      <c r="G1035" s="9">
        <f t="shared" ref="G1035:V1036" si="2483">G1036</f>
        <v>0</v>
      </c>
      <c r="H1035" s="9">
        <f t="shared" si="2483"/>
        <v>0</v>
      </c>
      <c r="I1035" s="9">
        <f t="shared" si="2483"/>
        <v>0</v>
      </c>
      <c r="J1035" s="9">
        <f t="shared" si="2483"/>
        <v>0</v>
      </c>
      <c r="K1035" s="9">
        <f t="shared" si="2483"/>
        <v>0</v>
      </c>
      <c r="L1035" s="9">
        <f t="shared" si="2483"/>
        <v>0</v>
      </c>
      <c r="M1035" s="9">
        <f t="shared" si="2483"/>
        <v>0</v>
      </c>
      <c r="N1035" s="9">
        <f t="shared" si="2483"/>
        <v>0</v>
      </c>
      <c r="O1035" s="9">
        <f t="shared" si="2483"/>
        <v>0</v>
      </c>
      <c r="P1035" s="9">
        <f t="shared" si="2483"/>
        <v>0</v>
      </c>
      <c r="Q1035" s="9">
        <f t="shared" si="2483"/>
        <v>0</v>
      </c>
      <c r="R1035" s="9">
        <f t="shared" si="2483"/>
        <v>0</v>
      </c>
      <c r="S1035" s="9">
        <f t="shared" si="2483"/>
        <v>0</v>
      </c>
      <c r="T1035" s="9">
        <f t="shared" si="2483"/>
        <v>0</v>
      </c>
      <c r="U1035" s="9">
        <f t="shared" si="2483"/>
        <v>0</v>
      </c>
      <c r="V1035" s="9">
        <f t="shared" si="2483"/>
        <v>0</v>
      </c>
      <c r="W1035" s="9">
        <f t="shared" si="2477"/>
        <v>0</v>
      </c>
      <c r="X1035" s="9">
        <f t="shared" si="2477"/>
        <v>0</v>
      </c>
      <c r="Y1035" s="9">
        <f t="shared" si="2477"/>
        <v>0</v>
      </c>
      <c r="Z1035" s="9">
        <f t="shared" si="2477"/>
        <v>0</v>
      </c>
      <c r="AA1035" s="9">
        <f t="shared" si="2477"/>
        <v>0</v>
      </c>
      <c r="AB1035" s="9">
        <f t="shared" si="2478"/>
        <v>99</v>
      </c>
      <c r="AC1035" s="9">
        <f t="shared" si="2478"/>
        <v>0</v>
      </c>
      <c r="AD1035" s="9">
        <f t="shared" si="2478"/>
        <v>0</v>
      </c>
      <c r="AE1035" s="9">
        <f t="shared" si="2478"/>
        <v>99</v>
      </c>
      <c r="AF1035" s="9">
        <f t="shared" si="2478"/>
        <v>0</v>
      </c>
      <c r="AG1035" s="9">
        <f t="shared" si="2478"/>
        <v>0</v>
      </c>
      <c r="AH1035" s="9">
        <f t="shared" si="2478"/>
        <v>1200</v>
      </c>
      <c r="AI1035" s="9">
        <f t="shared" si="2478"/>
        <v>0</v>
      </c>
      <c r="AJ1035" s="9">
        <f t="shared" si="2478"/>
        <v>0</v>
      </c>
      <c r="AK1035" s="9">
        <f t="shared" si="2478"/>
        <v>1299</v>
      </c>
      <c r="AL1035" s="9">
        <f t="shared" si="2478"/>
        <v>0</v>
      </c>
      <c r="AM1035" s="9">
        <f t="shared" si="2479"/>
        <v>0</v>
      </c>
      <c r="AN1035" s="9">
        <f t="shared" si="2479"/>
        <v>0</v>
      </c>
      <c r="AO1035" s="9">
        <f t="shared" si="2479"/>
        <v>0</v>
      </c>
      <c r="AP1035" s="9">
        <f t="shared" si="2479"/>
        <v>0</v>
      </c>
      <c r="AQ1035" s="9">
        <f t="shared" si="2479"/>
        <v>1299</v>
      </c>
      <c r="AR1035" s="9">
        <f t="shared" si="2479"/>
        <v>0</v>
      </c>
      <c r="AS1035" s="9">
        <f t="shared" si="2479"/>
        <v>0</v>
      </c>
      <c r="AT1035" s="9">
        <f t="shared" si="2479"/>
        <v>8920</v>
      </c>
      <c r="AU1035" s="9">
        <f t="shared" si="2479"/>
        <v>0</v>
      </c>
      <c r="AV1035" s="9">
        <f t="shared" si="2479"/>
        <v>0</v>
      </c>
      <c r="AW1035" s="9">
        <f t="shared" si="2479"/>
        <v>10219</v>
      </c>
      <c r="AX1035" s="9">
        <f t="shared" si="2479"/>
        <v>0</v>
      </c>
      <c r="AY1035" s="9">
        <f t="shared" si="2480"/>
        <v>0</v>
      </c>
      <c r="AZ1035" s="9">
        <f t="shared" si="2480"/>
        <v>7718</v>
      </c>
      <c r="BA1035" s="9">
        <f t="shared" si="2480"/>
        <v>0</v>
      </c>
      <c r="BB1035" s="9">
        <f t="shared" si="2480"/>
        <v>0</v>
      </c>
      <c r="BC1035" s="9">
        <f t="shared" si="2480"/>
        <v>17937</v>
      </c>
      <c r="BD1035" s="9">
        <f t="shared" si="2480"/>
        <v>0</v>
      </c>
      <c r="BE1035" s="9">
        <f t="shared" si="2480"/>
        <v>0</v>
      </c>
      <c r="BF1035" s="9">
        <f t="shared" si="2480"/>
        <v>0</v>
      </c>
      <c r="BG1035" s="9">
        <f t="shared" si="2480"/>
        <v>0</v>
      </c>
      <c r="BH1035" s="9">
        <f t="shared" si="2480"/>
        <v>0</v>
      </c>
      <c r="BI1035" s="9">
        <f t="shared" si="2480"/>
        <v>17937</v>
      </c>
      <c r="BJ1035" s="9">
        <f t="shared" si="2480"/>
        <v>0</v>
      </c>
      <c r="BK1035" s="9">
        <f t="shared" si="2481"/>
        <v>0</v>
      </c>
      <c r="BL1035" s="9">
        <f t="shared" si="2481"/>
        <v>0</v>
      </c>
      <c r="BM1035" s="9">
        <f t="shared" si="2481"/>
        <v>0</v>
      </c>
      <c r="BN1035" s="9">
        <f t="shared" si="2481"/>
        <v>0</v>
      </c>
      <c r="BO1035" s="9">
        <f t="shared" si="2481"/>
        <v>17937</v>
      </c>
      <c r="BP1035" s="9">
        <f t="shared" si="2481"/>
        <v>0</v>
      </c>
      <c r="BQ1035" s="9">
        <f t="shared" si="2481"/>
        <v>0</v>
      </c>
      <c r="BR1035" s="9">
        <f t="shared" si="2481"/>
        <v>0</v>
      </c>
      <c r="BS1035" s="9">
        <f t="shared" si="2481"/>
        <v>0</v>
      </c>
      <c r="BT1035" s="9">
        <f t="shared" si="2481"/>
        <v>0</v>
      </c>
      <c r="BU1035" s="9">
        <f t="shared" si="2481"/>
        <v>17937</v>
      </c>
      <c r="BV1035" s="9">
        <f t="shared" si="2481"/>
        <v>0</v>
      </c>
      <c r="BW1035" s="9">
        <f t="shared" si="2482"/>
        <v>-5671</v>
      </c>
      <c r="BX1035" s="9">
        <f t="shared" si="2482"/>
        <v>284</v>
      </c>
      <c r="BY1035" s="9">
        <f t="shared" si="2482"/>
        <v>0</v>
      </c>
      <c r="BZ1035" s="9">
        <f t="shared" si="2482"/>
        <v>0</v>
      </c>
      <c r="CA1035" s="9">
        <f t="shared" si="2482"/>
        <v>12550</v>
      </c>
      <c r="CB1035" s="9">
        <f t="shared" si="2482"/>
        <v>0</v>
      </c>
      <c r="CC1035" s="9">
        <f t="shared" si="2482"/>
        <v>-7718</v>
      </c>
      <c r="CD1035" s="9">
        <f t="shared" si="2482"/>
        <v>0</v>
      </c>
      <c r="CE1035" s="9">
        <f t="shared" si="2482"/>
        <v>-1521</v>
      </c>
      <c r="CF1035" s="9">
        <f t="shared" si="2482"/>
        <v>0</v>
      </c>
      <c r="CG1035" s="9">
        <f t="shared" si="2482"/>
        <v>3311</v>
      </c>
      <c r="CH1035" s="9">
        <f t="shared" si="2482"/>
        <v>0</v>
      </c>
    </row>
    <row r="1036" spans="1:86" ht="33" hidden="1" x14ac:dyDescent="0.25">
      <c r="A1036" s="25" t="s">
        <v>179</v>
      </c>
      <c r="B1036" s="26">
        <v>914</v>
      </c>
      <c r="C1036" s="26" t="s">
        <v>7</v>
      </c>
      <c r="D1036" s="26" t="s">
        <v>21</v>
      </c>
      <c r="E1036" s="26" t="s">
        <v>186</v>
      </c>
      <c r="F1036" s="26" t="s">
        <v>180</v>
      </c>
      <c r="G1036" s="9">
        <f t="shared" si="2483"/>
        <v>0</v>
      </c>
      <c r="H1036" s="9">
        <f t="shared" si="2483"/>
        <v>0</v>
      </c>
      <c r="I1036" s="9">
        <f t="shared" si="2483"/>
        <v>0</v>
      </c>
      <c r="J1036" s="9">
        <f t="shared" si="2483"/>
        <v>0</v>
      </c>
      <c r="K1036" s="9">
        <f t="shared" si="2483"/>
        <v>0</v>
      </c>
      <c r="L1036" s="9">
        <f t="shared" si="2483"/>
        <v>0</v>
      </c>
      <c r="M1036" s="9">
        <f t="shared" si="2483"/>
        <v>0</v>
      </c>
      <c r="N1036" s="9">
        <f t="shared" si="2483"/>
        <v>0</v>
      </c>
      <c r="O1036" s="9">
        <f t="shared" si="2483"/>
        <v>0</v>
      </c>
      <c r="P1036" s="9">
        <f t="shared" si="2483"/>
        <v>0</v>
      </c>
      <c r="Q1036" s="9">
        <f t="shared" si="2483"/>
        <v>0</v>
      </c>
      <c r="R1036" s="9">
        <f t="shared" si="2483"/>
        <v>0</v>
      </c>
      <c r="S1036" s="9">
        <f t="shared" si="2483"/>
        <v>0</v>
      </c>
      <c r="T1036" s="9">
        <f t="shared" si="2483"/>
        <v>0</v>
      </c>
      <c r="U1036" s="9">
        <f t="shared" si="2477"/>
        <v>0</v>
      </c>
      <c r="V1036" s="9">
        <f t="shared" si="2477"/>
        <v>0</v>
      </c>
      <c r="W1036" s="9">
        <f t="shared" si="2477"/>
        <v>0</v>
      </c>
      <c r="X1036" s="9">
        <f t="shared" si="2477"/>
        <v>0</v>
      </c>
      <c r="Y1036" s="9">
        <f t="shared" si="2477"/>
        <v>0</v>
      </c>
      <c r="Z1036" s="9">
        <f t="shared" si="2477"/>
        <v>0</v>
      </c>
      <c r="AA1036" s="9">
        <f t="shared" si="2478"/>
        <v>0</v>
      </c>
      <c r="AB1036" s="9">
        <f t="shared" si="2478"/>
        <v>99</v>
      </c>
      <c r="AC1036" s="9">
        <f t="shared" si="2478"/>
        <v>0</v>
      </c>
      <c r="AD1036" s="9">
        <f t="shared" si="2478"/>
        <v>0</v>
      </c>
      <c r="AE1036" s="9">
        <f t="shared" si="2478"/>
        <v>99</v>
      </c>
      <c r="AF1036" s="9">
        <f t="shared" si="2478"/>
        <v>0</v>
      </c>
      <c r="AG1036" s="9">
        <f t="shared" si="2478"/>
        <v>0</v>
      </c>
      <c r="AH1036" s="9">
        <f t="shared" si="2478"/>
        <v>1200</v>
      </c>
      <c r="AI1036" s="9">
        <f t="shared" si="2478"/>
        <v>0</v>
      </c>
      <c r="AJ1036" s="9">
        <f t="shared" si="2478"/>
        <v>0</v>
      </c>
      <c r="AK1036" s="9">
        <f t="shared" si="2478"/>
        <v>1299</v>
      </c>
      <c r="AL1036" s="9">
        <f t="shared" si="2478"/>
        <v>0</v>
      </c>
      <c r="AM1036" s="9">
        <f t="shared" si="2479"/>
        <v>0</v>
      </c>
      <c r="AN1036" s="9">
        <f t="shared" si="2479"/>
        <v>0</v>
      </c>
      <c r="AO1036" s="9">
        <f t="shared" si="2479"/>
        <v>0</v>
      </c>
      <c r="AP1036" s="9">
        <f t="shared" si="2479"/>
        <v>0</v>
      </c>
      <c r="AQ1036" s="9">
        <f t="shared" si="2479"/>
        <v>1299</v>
      </c>
      <c r="AR1036" s="9">
        <f t="shared" si="2479"/>
        <v>0</v>
      </c>
      <c r="AS1036" s="9">
        <f t="shared" si="2479"/>
        <v>0</v>
      </c>
      <c r="AT1036" s="9">
        <f t="shared" si="2479"/>
        <v>8920</v>
      </c>
      <c r="AU1036" s="9">
        <f t="shared" si="2479"/>
        <v>0</v>
      </c>
      <c r="AV1036" s="9">
        <f t="shared" si="2479"/>
        <v>0</v>
      </c>
      <c r="AW1036" s="9">
        <f t="shared" si="2479"/>
        <v>10219</v>
      </c>
      <c r="AX1036" s="9">
        <f t="shared" si="2479"/>
        <v>0</v>
      </c>
      <c r="AY1036" s="9">
        <f t="shared" si="2480"/>
        <v>0</v>
      </c>
      <c r="AZ1036" s="9">
        <f t="shared" si="2480"/>
        <v>7718</v>
      </c>
      <c r="BA1036" s="9">
        <f t="shared" si="2480"/>
        <v>0</v>
      </c>
      <c r="BB1036" s="9">
        <f t="shared" si="2480"/>
        <v>0</v>
      </c>
      <c r="BC1036" s="9">
        <f t="shared" si="2480"/>
        <v>17937</v>
      </c>
      <c r="BD1036" s="9">
        <f t="shared" si="2480"/>
        <v>0</v>
      </c>
      <c r="BE1036" s="9">
        <f t="shared" si="2480"/>
        <v>0</v>
      </c>
      <c r="BF1036" s="9">
        <f t="shared" si="2480"/>
        <v>0</v>
      </c>
      <c r="BG1036" s="9">
        <f t="shared" si="2480"/>
        <v>0</v>
      </c>
      <c r="BH1036" s="9">
        <f t="shared" si="2480"/>
        <v>0</v>
      </c>
      <c r="BI1036" s="9">
        <f t="shared" si="2480"/>
        <v>17937</v>
      </c>
      <c r="BJ1036" s="9">
        <f t="shared" si="2480"/>
        <v>0</v>
      </c>
      <c r="BK1036" s="9">
        <f t="shared" si="2481"/>
        <v>0</v>
      </c>
      <c r="BL1036" s="9">
        <f t="shared" si="2481"/>
        <v>0</v>
      </c>
      <c r="BM1036" s="9">
        <f t="shared" si="2481"/>
        <v>0</v>
      </c>
      <c r="BN1036" s="9">
        <f t="shared" si="2481"/>
        <v>0</v>
      </c>
      <c r="BO1036" s="9">
        <f t="shared" si="2481"/>
        <v>17937</v>
      </c>
      <c r="BP1036" s="9">
        <f t="shared" si="2481"/>
        <v>0</v>
      </c>
      <c r="BQ1036" s="9">
        <f t="shared" si="2481"/>
        <v>0</v>
      </c>
      <c r="BR1036" s="9">
        <f t="shared" si="2481"/>
        <v>0</v>
      </c>
      <c r="BS1036" s="9">
        <f t="shared" si="2481"/>
        <v>0</v>
      </c>
      <c r="BT1036" s="9">
        <f t="shared" si="2481"/>
        <v>0</v>
      </c>
      <c r="BU1036" s="9">
        <f t="shared" si="2481"/>
        <v>17937</v>
      </c>
      <c r="BV1036" s="9">
        <f t="shared" si="2481"/>
        <v>0</v>
      </c>
      <c r="BW1036" s="9">
        <f t="shared" si="2482"/>
        <v>-5671</v>
      </c>
      <c r="BX1036" s="9">
        <f t="shared" si="2482"/>
        <v>284</v>
      </c>
      <c r="BY1036" s="9">
        <f t="shared" si="2482"/>
        <v>0</v>
      </c>
      <c r="BZ1036" s="9">
        <f t="shared" si="2482"/>
        <v>0</v>
      </c>
      <c r="CA1036" s="9">
        <f t="shared" si="2482"/>
        <v>12550</v>
      </c>
      <c r="CB1036" s="9">
        <f t="shared" si="2482"/>
        <v>0</v>
      </c>
      <c r="CC1036" s="9">
        <f t="shared" si="2482"/>
        <v>-7718</v>
      </c>
      <c r="CD1036" s="9">
        <f t="shared" si="2482"/>
        <v>0</v>
      </c>
      <c r="CE1036" s="9">
        <f t="shared" si="2482"/>
        <v>-1521</v>
      </c>
      <c r="CF1036" s="9">
        <f t="shared" si="2482"/>
        <v>0</v>
      </c>
      <c r="CG1036" s="9">
        <f t="shared" si="2482"/>
        <v>3311</v>
      </c>
      <c r="CH1036" s="9">
        <f t="shared" si="2482"/>
        <v>0</v>
      </c>
    </row>
    <row r="1037" spans="1:86" ht="20.100000000000001" hidden="1" customHeight="1" x14ac:dyDescent="0.25">
      <c r="A1037" s="28" t="s">
        <v>167</v>
      </c>
      <c r="B1037" s="26">
        <v>914</v>
      </c>
      <c r="C1037" s="26" t="s">
        <v>7</v>
      </c>
      <c r="D1037" s="26" t="s">
        <v>21</v>
      </c>
      <c r="E1037" s="26" t="s">
        <v>186</v>
      </c>
      <c r="F1037" s="26" t="s">
        <v>181</v>
      </c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/>
      <c r="T1037" s="9"/>
      <c r="U1037" s="9"/>
      <c r="V1037" s="9"/>
      <c r="W1037" s="9"/>
      <c r="X1037" s="9"/>
      <c r="Y1037" s="9"/>
      <c r="Z1037" s="9"/>
      <c r="AA1037" s="9"/>
      <c r="AB1037" s="9">
        <v>99</v>
      </c>
      <c r="AC1037" s="9"/>
      <c r="AD1037" s="9"/>
      <c r="AE1037" s="9">
        <f>Y1037+AA1037+AB1037+AC1037+AD1037</f>
        <v>99</v>
      </c>
      <c r="AF1037" s="9">
        <f>Z1037+AD1037</f>
        <v>0</v>
      </c>
      <c r="AG1037" s="9"/>
      <c r="AH1037" s="9">
        <v>1200</v>
      </c>
      <c r="AI1037" s="9"/>
      <c r="AJ1037" s="9"/>
      <c r="AK1037" s="9">
        <f>AE1037+AG1037+AH1037+AI1037+AJ1037</f>
        <v>1299</v>
      </c>
      <c r="AL1037" s="9">
        <f>AF1037+AJ1037</f>
        <v>0</v>
      </c>
      <c r="AM1037" s="9"/>
      <c r="AN1037" s="9"/>
      <c r="AO1037" s="9"/>
      <c r="AP1037" s="9"/>
      <c r="AQ1037" s="9">
        <f>AK1037+AM1037+AN1037+AO1037+AP1037</f>
        <v>1299</v>
      </c>
      <c r="AR1037" s="9">
        <f>AL1037+AP1037</f>
        <v>0</v>
      </c>
      <c r="AS1037" s="9"/>
      <c r="AT1037" s="9">
        <v>8920</v>
      </c>
      <c r="AU1037" s="9"/>
      <c r="AV1037" s="9"/>
      <c r="AW1037" s="9">
        <f>AQ1037+AS1037+AT1037+AU1037+AV1037</f>
        <v>10219</v>
      </c>
      <c r="AX1037" s="9">
        <f>AR1037+AV1037</f>
        <v>0</v>
      </c>
      <c r="AY1037" s="9"/>
      <c r="AZ1037" s="9">
        <v>7718</v>
      </c>
      <c r="BA1037" s="9"/>
      <c r="BB1037" s="9"/>
      <c r="BC1037" s="9">
        <f>AW1037+AY1037+AZ1037+BA1037+BB1037</f>
        <v>17937</v>
      </c>
      <c r="BD1037" s="9">
        <f>AX1037+BB1037</f>
        <v>0</v>
      </c>
      <c r="BE1037" s="9"/>
      <c r="BF1037" s="9"/>
      <c r="BG1037" s="9"/>
      <c r="BH1037" s="9"/>
      <c r="BI1037" s="9">
        <f>BC1037+BE1037+BF1037+BG1037+BH1037</f>
        <v>17937</v>
      </c>
      <c r="BJ1037" s="9">
        <f>BD1037+BH1037</f>
        <v>0</v>
      </c>
      <c r="BK1037" s="9"/>
      <c r="BL1037" s="9"/>
      <c r="BM1037" s="9"/>
      <c r="BN1037" s="9"/>
      <c r="BO1037" s="9">
        <f>BI1037+BK1037+BL1037+BM1037+BN1037</f>
        <v>17937</v>
      </c>
      <c r="BP1037" s="9">
        <f>BJ1037+BN1037</f>
        <v>0</v>
      </c>
      <c r="BQ1037" s="9"/>
      <c r="BR1037" s="9"/>
      <c r="BS1037" s="9"/>
      <c r="BT1037" s="9"/>
      <c r="BU1037" s="9">
        <f>BO1037+BQ1037+BR1037+BS1037+BT1037</f>
        <v>17937</v>
      </c>
      <c r="BV1037" s="9">
        <f>BP1037+BT1037</f>
        <v>0</v>
      </c>
      <c r="BW1037" s="9">
        <f>-4426-1247+2</f>
        <v>-5671</v>
      </c>
      <c r="BX1037" s="9">
        <v>284</v>
      </c>
      <c r="BY1037" s="9"/>
      <c r="BZ1037" s="9"/>
      <c r="CA1037" s="9">
        <f>BU1037+BW1037+BX1037+BY1037+BZ1037</f>
        <v>12550</v>
      </c>
      <c r="CB1037" s="9">
        <f>BV1037+BZ1037</f>
        <v>0</v>
      </c>
      <c r="CC1037" s="9">
        <v>-7718</v>
      </c>
      <c r="CD1037" s="9"/>
      <c r="CE1037" s="9">
        <v>-1521</v>
      </c>
      <c r="CF1037" s="9"/>
      <c r="CG1037" s="9">
        <f>CA1037+CC1037+CD1037+CE1037+CF1037</f>
        <v>3311</v>
      </c>
      <c r="CH1037" s="9">
        <f>CB1037+CF1037</f>
        <v>0</v>
      </c>
    </row>
    <row r="1038" spans="1:86" ht="66" hidden="1" x14ac:dyDescent="0.25">
      <c r="A1038" s="25" t="s">
        <v>691</v>
      </c>
      <c r="B1038" s="26">
        <v>914</v>
      </c>
      <c r="C1038" s="26" t="s">
        <v>7</v>
      </c>
      <c r="D1038" s="26" t="s">
        <v>21</v>
      </c>
      <c r="E1038" s="26" t="s">
        <v>690</v>
      </c>
      <c r="F1038" s="26"/>
      <c r="G1038" s="9">
        <f t="shared" ref="G1038:V1039" si="2484">G1039</f>
        <v>8829</v>
      </c>
      <c r="H1038" s="9">
        <f t="shared" si="2484"/>
        <v>0</v>
      </c>
      <c r="I1038" s="9">
        <f t="shared" si="2484"/>
        <v>0</v>
      </c>
      <c r="J1038" s="9">
        <f t="shared" si="2484"/>
        <v>0</v>
      </c>
      <c r="K1038" s="9">
        <f t="shared" si="2484"/>
        <v>0</v>
      </c>
      <c r="L1038" s="9">
        <f t="shared" si="2484"/>
        <v>0</v>
      </c>
      <c r="M1038" s="9">
        <f t="shared" si="2484"/>
        <v>8829</v>
      </c>
      <c r="N1038" s="9">
        <f t="shared" si="2484"/>
        <v>0</v>
      </c>
      <c r="O1038" s="9">
        <f t="shared" si="2484"/>
        <v>0</v>
      </c>
      <c r="P1038" s="9">
        <f t="shared" si="2484"/>
        <v>0</v>
      </c>
      <c r="Q1038" s="9">
        <f t="shared" si="2484"/>
        <v>0</v>
      </c>
      <c r="R1038" s="9">
        <f t="shared" si="2484"/>
        <v>0</v>
      </c>
      <c r="S1038" s="9">
        <f t="shared" si="2484"/>
        <v>8829</v>
      </c>
      <c r="T1038" s="9">
        <f t="shared" si="2484"/>
        <v>0</v>
      </c>
      <c r="U1038" s="9">
        <f t="shared" si="2484"/>
        <v>-8829</v>
      </c>
      <c r="V1038" s="9">
        <f t="shared" si="2484"/>
        <v>0</v>
      </c>
      <c r="W1038" s="9">
        <f t="shared" ref="U1038:AJ1039" si="2485">W1039</f>
        <v>0</v>
      </c>
      <c r="X1038" s="9">
        <f t="shared" si="2485"/>
        <v>0</v>
      </c>
      <c r="Y1038" s="9">
        <f t="shared" si="2485"/>
        <v>0</v>
      </c>
      <c r="Z1038" s="9">
        <f t="shared" si="2485"/>
        <v>0</v>
      </c>
      <c r="AA1038" s="9">
        <f t="shared" si="2485"/>
        <v>0</v>
      </c>
      <c r="AB1038" s="9">
        <f t="shared" si="2485"/>
        <v>0</v>
      </c>
      <c r="AC1038" s="9">
        <f t="shared" si="2485"/>
        <v>0</v>
      </c>
      <c r="AD1038" s="9">
        <f t="shared" si="2485"/>
        <v>0</v>
      </c>
      <c r="AE1038" s="9">
        <f t="shared" si="2485"/>
        <v>0</v>
      </c>
      <c r="AF1038" s="9">
        <f t="shared" si="2485"/>
        <v>0</v>
      </c>
      <c r="AG1038" s="9">
        <f t="shared" si="2485"/>
        <v>0</v>
      </c>
      <c r="AH1038" s="9">
        <f t="shared" si="2485"/>
        <v>0</v>
      </c>
      <c r="AI1038" s="9">
        <f t="shared" si="2485"/>
        <v>0</v>
      </c>
      <c r="AJ1038" s="9">
        <f t="shared" si="2485"/>
        <v>0</v>
      </c>
      <c r="AK1038" s="9">
        <f t="shared" ref="AG1038:AV1039" si="2486">AK1039</f>
        <v>0</v>
      </c>
      <c r="AL1038" s="9">
        <f t="shared" si="2486"/>
        <v>0</v>
      </c>
      <c r="AM1038" s="9">
        <f t="shared" si="2486"/>
        <v>0</v>
      </c>
      <c r="AN1038" s="9">
        <f t="shared" si="2486"/>
        <v>0</v>
      </c>
      <c r="AO1038" s="9">
        <f t="shared" si="2486"/>
        <v>0</v>
      </c>
      <c r="AP1038" s="9">
        <f t="shared" si="2486"/>
        <v>0</v>
      </c>
      <c r="AQ1038" s="9">
        <f t="shared" si="2486"/>
        <v>0</v>
      </c>
      <c r="AR1038" s="9">
        <f t="shared" si="2486"/>
        <v>0</v>
      </c>
      <c r="AS1038" s="9">
        <f t="shared" si="2486"/>
        <v>0</v>
      </c>
      <c r="AT1038" s="9">
        <f t="shared" si="2486"/>
        <v>0</v>
      </c>
      <c r="AU1038" s="9">
        <f t="shared" si="2486"/>
        <v>0</v>
      </c>
      <c r="AV1038" s="9">
        <f t="shared" si="2486"/>
        <v>0</v>
      </c>
      <c r="AW1038" s="9">
        <f t="shared" ref="AS1038:BH1039" si="2487">AW1039</f>
        <v>0</v>
      </c>
      <c r="AX1038" s="9">
        <f t="shared" si="2487"/>
        <v>0</v>
      </c>
      <c r="AY1038" s="9">
        <f t="shared" si="2487"/>
        <v>0</v>
      </c>
      <c r="AZ1038" s="9">
        <f t="shared" si="2487"/>
        <v>0</v>
      </c>
      <c r="BA1038" s="9">
        <f t="shared" si="2487"/>
        <v>0</v>
      </c>
      <c r="BB1038" s="9">
        <f t="shared" si="2487"/>
        <v>0</v>
      </c>
      <c r="BC1038" s="9">
        <f t="shared" si="2487"/>
        <v>0</v>
      </c>
      <c r="BD1038" s="9">
        <f t="shared" si="2487"/>
        <v>0</v>
      </c>
      <c r="BE1038" s="9">
        <f t="shared" si="2487"/>
        <v>0</v>
      </c>
      <c r="BF1038" s="9">
        <f t="shared" si="2487"/>
        <v>0</v>
      </c>
      <c r="BG1038" s="9">
        <f t="shared" si="2487"/>
        <v>0</v>
      </c>
      <c r="BH1038" s="9">
        <f t="shared" si="2487"/>
        <v>0</v>
      </c>
      <c r="BI1038" s="9">
        <f t="shared" ref="BE1038:BT1039" si="2488">BI1039</f>
        <v>0</v>
      </c>
      <c r="BJ1038" s="9">
        <f t="shared" si="2488"/>
        <v>0</v>
      </c>
      <c r="BK1038" s="9">
        <f t="shared" si="2488"/>
        <v>0</v>
      </c>
      <c r="BL1038" s="9">
        <f t="shared" si="2488"/>
        <v>0</v>
      </c>
      <c r="BM1038" s="9">
        <f t="shared" si="2488"/>
        <v>0</v>
      </c>
      <c r="BN1038" s="9">
        <f t="shared" si="2488"/>
        <v>0</v>
      </c>
      <c r="BO1038" s="9">
        <f t="shared" si="2488"/>
        <v>0</v>
      </c>
      <c r="BP1038" s="9">
        <f t="shared" si="2488"/>
        <v>0</v>
      </c>
      <c r="BQ1038" s="9">
        <f t="shared" si="2488"/>
        <v>5094</v>
      </c>
      <c r="BR1038" s="9">
        <f t="shared" si="2488"/>
        <v>0</v>
      </c>
      <c r="BS1038" s="9">
        <f t="shared" si="2488"/>
        <v>0</v>
      </c>
      <c r="BT1038" s="9">
        <f t="shared" si="2488"/>
        <v>96771</v>
      </c>
      <c r="BU1038" s="9">
        <f t="shared" ref="BQ1038:CF1039" si="2489">BU1039</f>
        <v>101865</v>
      </c>
      <c r="BV1038" s="9">
        <f t="shared" si="2489"/>
        <v>96771</v>
      </c>
      <c r="BW1038" s="9">
        <f t="shared" si="2489"/>
        <v>0</v>
      </c>
      <c r="BX1038" s="9">
        <f t="shared" si="2489"/>
        <v>0</v>
      </c>
      <c r="BY1038" s="9">
        <f t="shared" si="2489"/>
        <v>0</v>
      </c>
      <c r="BZ1038" s="9">
        <f t="shared" si="2489"/>
        <v>0</v>
      </c>
      <c r="CA1038" s="9">
        <f t="shared" si="2489"/>
        <v>101865</v>
      </c>
      <c r="CB1038" s="9">
        <f t="shared" si="2489"/>
        <v>96771</v>
      </c>
      <c r="CC1038" s="9">
        <f t="shared" si="2489"/>
        <v>0</v>
      </c>
      <c r="CD1038" s="9">
        <f t="shared" si="2489"/>
        <v>0</v>
      </c>
      <c r="CE1038" s="9">
        <f t="shared" si="2489"/>
        <v>0</v>
      </c>
      <c r="CF1038" s="9">
        <f t="shared" si="2489"/>
        <v>0</v>
      </c>
      <c r="CG1038" s="9">
        <f t="shared" ref="CC1038:CH1039" si="2490">CG1039</f>
        <v>101865</v>
      </c>
      <c r="CH1038" s="9">
        <f t="shared" si="2490"/>
        <v>96771</v>
      </c>
    </row>
    <row r="1039" spans="1:86" ht="33" hidden="1" x14ac:dyDescent="0.25">
      <c r="A1039" s="25" t="s">
        <v>179</v>
      </c>
      <c r="B1039" s="26">
        <v>914</v>
      </c>
      <c r="C1039" s="26" t="s">
        <v>7</v>
      </c>
      <c r="D1039" s="26" t="s">
        <v>21</v>
      </c>
      <c r="E1039" s="26" t="s">
        <v>690</v>
      </c>
      <c r="F1039" s="26" t="s">
        <v>180</v>
      </c>
      <c r="G1039" s="9">
        <f t="shared" si="2484"/>
        <v>8829</v>
      </c>
      <c r="H1039" s="9">
        <f t="shared" si="2484"/>
        <v>0</v>
      </c>
      <c r="I1039" s="9">
        <f t="shared" si="2484"/>
        <v>0</v>
      </c>
      <c r="J1039" s="9">
        <f t="shared" si="2484"/>
        <v>0</v>
      </c>
      <c r="K1039" s="9">
        <f t="shared" si="2484"/>
        <v>0</v>
      </c>
      <c r="L1039" s="9">
        <f t="shared" si="2484"/>
        <v>0</v>
      </c>
      <c r="M1039" s="9">
        <f t="shared" si="2484"/>
        <v>8829</v>
      </c>
      <c r="N1039" s="9">
        <f t="shared" si="2484"/>
        <v>0</v>
      </c>
      <c r="O1039" s="9">
        <f t="shared" si="2484"/>
        <v>0</v>
      </c>
      <c r="P1039" s="9">
        <f t="shared" si="2484"/>
        <v>0</v>
      </c>
      <c r="Q1039" s="9">
        <f t="shared" si="2484"/>
        <v>0</v>
      </c>
      <c r="R1039" s="9">
        <f t="shared" si="2484"/>
        <v>0</v>
      </c>
      <c r="S1039" s="9">
        <f t="shared" si="2484"/>
        <v>8829</v>
      </c>
      <c r="T1039" s="9">
        <f t="shared" si="2484"/>
        <v>0</v>
      </c>
      <c r="U1039" s="9">
        <f t="shared" si="2485"/>
        <v>-8829</v>
      </c>
      <c r="V1039" s="9">
        <f t="shared" si="2485"/>
        <v>0</v>
      </c>
      <c r="W1039" s="9">
        <f t="shared" si="2485"/>
        <v>0</v>
      </c>
      <c r="X1039" s="9">
        <f t="shared" si="2485"/>
        <v>0</v>
      </c>
      <c r="Y1039" s="9">
        <f t="shared" si="2485"/>
        <v>0</v>
      </c>
      <c r="Z1039" s="9">
        <f t="shared" si="2485"/>
        <v>0</v>
      </c>
      <c r="AA1039" s="9">
        <f t="shared" si="2485"/>
        <v>0</v>
      </c>
      <c r="AB1039" s="9">
        <f t="shared" si="2485"/>
        <v>0</v>
      </c>
      <c r="AC1039" s="9">
        <f t="shared" si="2485"/>
        <v>0</v>
      </c>
      <c r="AD1039" s="9">
        <f t="shared" si="2485"/>
        <v>0</v>
      </c>
      <c r="AE1039" s="9">
        <f t="shared" si="2485"/>
        <v>0</v>
      </c>
      <c r="AF1039" s="9">
        <f t="shared" si="2485"/>
        <v>0</v>
      </c>
      <c r="AG1039" s="9">
        <f t="shared" si="2486"/>
        <v>0</v>
      </c>
      <c r="AH1039" s="9">
        <f t="shared" si="2486"/>
        <v>0</v>
      </c>
      <c r="AI1039" s="9">
        <f t="shared" si="2486"/>
        <v>0</v>
      </c>
      <c r="AJ1039" s="9">
        <f t="shared" si="2486"/>
        <v>0</v>
      </c>
      <c r="AK1039" s="9">
        <f t="shared" si="2486"/>
        <v>0</v>
      </c>
      <c r="AL1039" s="9">
        <f t="shared" si="2486"/>
        <v>0</v>
      </c>
      <c r="AM1039" s="9">
        <f t="shared" si="2486"/>
        <v>0</v>
      </c>
      <c r="AN1039" s="9">
        <f t="shared" si="2486"/>
        <v>0</v>
      </c>
      <c r="AO1039" s="9">
        <f t="shared" si="2486"/>
        <v>0</v>
      </c>
      <c r="AP1039" s="9">
        <f t="shared" si="2486"/>
        <v>0</v>
      </c>
      <c r="AQ1039" s="9">
        <f t="shared" si="2486"/>
        <v>0</v>
      </c>
      <c r="AR1039" s="9">
        <f t="shared" si="2486"/>
        <v>0</v>
      </c>
      <c r="AS1039" s="9">
        <f t="shared" si="2487"/>
        <v>0</v>
      </c>
      <c r="AT1039" s="9">
        <f t="shared" si="2487"/>
        <v>0</v>
      </c>
      <c r="AU1039" s="9">
        <f t="shared" si="2487"/>
        <v>0</v>
      </c>
      <c r="AV1039" s="9">
        <f t="shared" si="2487"/>
        <v>0</v>
      </c>
      <c r="AW1039" s="9">
        <f t="shared" si="2487"/>
        <v>0</v>
      </c>
      <c r="AX1039" s="9">
        <f t="shared" si="2487"/>
        <v>0</v>
      </c>
      <c r="AY1039" s="9">
        <f t="shared" si="2487"/>
        <v>0</v>
      </c>
      <c r="AZ1039" s="9">
        <f t="shared" si="2487"/>
        <v>0</v>
      </c>
      <c r="BA1039" s="9">
        <f t="shared" si="2487"/>
        <v>0</v>
      </c>
      <c r="BB1039" s="9">
        <f t="shared" si="2487"/>
        <v>0</v>
      </c>
      <c r="BC1039" s="9">
        <f t="shared" si="2487"/>
        <v>0</v>
      </c>
      <c r="BD1039" s="9">
        <f t="shared" si="2487"/>
        <v>0</v>
      </c>
      <c r="BE1039" s="9">
        <f t="shared" si="2488"/>
        <v>0</v>
      </c>
      <c r="BF1039" s="9">
        <f t="shared" si="2488"/>
        <v>0</v>
      </c>
      <c r="BG1039" s="9">
        <f t="shared" si="2488"/>
        <v>0</v>
      </c>
      <c r="BH1039" s="9">
        <f t="shared" si="2488"/>
        <v>0</v>
      </c>
      <c r="BI1039" s="9">
        <f t="shared" si="2488"/>
        <v>0</v>
      </c>
      <c r="BJ1039" s="9">
        <f t="shared" si="2488"/>
        <v>0</v>
      </c>
      <c r="BK1039" s="9">
        <f t="shared" si="2488"/>
        <v>0</v>
      </c>
      <c r="BL1039" s="9">
        <f t="shared" si="2488"/>
        <v>0</v>
      </c>
      <c r="BM1039" s="9">
        <f t="shared" si="2488"/>
        <v>0</v>
      </c>
      <c r="BN1039" s="9">
        <f t="shared" si="2488"/>
        <v>0</v>
      </c>
      <c r="BO1039" s="9">
        <f t="shared" si="2488"/>
        <v>0</v>
      </c>
      <c r="BP1039" s="9">
        <f t="shared" si="2488"/>
        <v>0</v>
      </c>
      <c r="BQ1039" s="9">
        <f t="shared" si="2489"/>
        <v>5094</v>
      </c>
      <c r="BR1039" s="9">
        <f t="shared" si="2489"/>
        <v>0</v>
      </c>
      <c r="BS1039" s="9">
        <f t="shared" si="2489"/>
        <v>0</v>
      </c>
      <c r="BT1039" s="9">
        <f t="shared" si="2489"/>
        <v>96771</v>
      </c>
      <c r="BU1039" s="9">
        <f t="shared" si="2489"/>
        <v>101865</v>
      </c>
      <c r="BV1039" s="9">
        <f t="shared" si="2489"/>
        <v>96771</v>
      </c>
      <c r="BW1039" s="9">
        <f t="shared" si="2489"/>
        <v>0</v>
      </c>
      <c r="BX1039" s="9">
        <f t="shared" si="2489"/>
        <v>0</v>
      </c>
      <c r="BY1039" s="9">
        <f t="shared" si="2489"/>
        <v>0</v>
      </c>
      <c r="BZ1039" s="9">
        <f t="shared" si="2489"/>
        <v>0</v>
      </c>
      <c r="CA1039" s="9">
        <f t="shared" si="2489"/>
        <v>101865</v>
      </c>
      <c r="CB1039" s="9">
        <f t="shared" si="2489"/>
        <v>96771</v>
      </c>
      <c r="CC1039" s="9">
        <f t="shared" si="2490"/>
        <v>0</v>
      </c>
      <c r="CD1039" s="9">
        <f t="shared" si="2490"/>
        <v>0</v>
      </c>
      <c r="CE1039" s="9">
        <f t="shared" si="2490"/>
        <v>0</v>
      </c>
      <c r="CF1039" s="9">
        <f t="shared" si="2490"/>
        <v>0</v>
      </c>
      <c r="CG1039" s="9">
        <f t="shared" si="2490"/>
        <v>101865</v>
      </c>
      <c r="CH1039" s="9">
        <f t="shared" si="2490"/>
        <v>96771</v>
      </c>
    </row>
    <row r="1040" spans="1:86" ht="20.100000000000001" hidden="1" customHeight="1" x14ac:dyDescent="0.25">
      <c r="A1040" s="28" t="s">
        <v>167</v>
      </c>
      <c r="B1040" s="26">
        <v>914</v>
      </c>
      <c r="C1040" s="26" t="s">
        <v>7</v>
      </c>
      <c r="D1040" s="26" t="s">
        <v>21</v>
      </c>
      <c r="E1040" s="26" t="s">
        <v>690</v>
      </c>
      <c r="F1040" s="26" t="s">
        <v>181</v>
      </c>
      <c r="G1040" s="9">
        <f>6626+2203</f>
        <v>8829</v>
      </c>
      <c r="H1040" s="9"/>
      <c r="I1040" s="83"/>
      <c r="J1040" s="83"/>
      <c r="K1040" s="83"/>
      <c r="L1040" s="83"/>
      <c r="M1040" s="9">
        <f>G1040+I1040+J1040+K1040+L1040</f>
        <v>8829</v>
      </c>
      <c r="N1040" s="9">
        <f>H1040+L1040</f>
        <v>0</v>
      </c>
      <c r="O1040" s="84"/>
      <c r="P1040" s="84"/>
      <c r="Q1040" s="84"/>
      <c r="R1040" s="84"/>
      <c r="S1040" s="9">
        <f>M1040+O1040+P1040+Q1040+R1040</f>
        <v>8829</v>
      </c>
      <c r="T1040" s="9">
        <f>N1040+R1040</f>
        <v>0</v>
      </c>
      <c r="U1040" s="9">
        <v>-8829</v>
      </c>
      <c r="V1040" s="84"/>
      <c r="W1040" s="84"/>
      <c r="X1040" s="84"/>
      <c r="Y1040" s="9">
        <f>S1040+U1040+V1040+W1040+X1040</f>
        <v>0</v>
      </c>
      <c r="Z1040" s="9">
        <f>T1040+X1040</f>
        <v>0</v>
      </c>
      <c r="AA1040" s="9"/>
      <c r="AB1040" s="84"/>
      <c r="AC1040" s="84"/>
      <c r="AD1040" s="84"/>
      <c r="AE1040" s="9">
        <f>Y1040+AA1040+AB1040+AC1040+AD1040</f>
        <v>0</v>
      </c>
      <c r="AF1040" s="9">
        <f>Z1040+AD1040</f>
        <v>0</v>
      </c>
      <c r="AG1040" s="9"/>
      <c r="AH1040" s="84"/>
      <c r="AI1040" s="84"/>
      <c r="AJ1040" s="84"/>
      <c r="AK1040" s="9">
        <f>AE1040+AG1040+AH1040+AI1040+AJ1040</f>
        <v>0</v>
      </c>
      <c r="AL1040" s="9">
        <f>AF1040+AJ1040</f>
        <v>0</v>
      </c>
      <c r="AM1040" s="9"/>
      <c r="AN1040" s="84"/>
      <c r="AO1040" s="84"/>
      <c r="AP1040" s="84"/>
      <c r="AQ1040" s="9">
        <f>AK1040+AM1040+AN1040+AO1040+AP1040</f>
        <v>0</v>
      </c>
      <c r="AR1040" s="9">
        <f>AL1040+AP1040</f>
        <v>0</v>
      </c>
      <c r="AS1040" s="9"/>
      <c r="AT1040" s="84"/>
      <c r="AU1040" s="84"/>
      <c r="AV1040" s="84"/>
      <c r="AW1040" s="9">
        <f>AQ1040+AS1040+AT1040+AU1040+AV1040</f>
        <v>0</v>
      </c>
      <c r="AX1040" s="9">
        <f>AR1040+AV1040</f>
        <v>0</v>
      </c>
      <c r="AY1040" s="9"/>
      <c r="AZ1040" s="84"/>
      <c r="BA1040" s="84"/>
      <c r="BB1040" s="84"/>
      <c r="BC1040" s="9">
        <f>AW1040+AY1040+AZ1040+BA1040+BB1040</f>
        <v>0</v>
      </c>
      <c r="BD1040" s="9">
        <f>AX1040+BB1040</f>
        <v>0</v>
      </c>
      <c r="BE1040" s="9"/>
      <c r="BF1040" s="84"/>
      <c r="BG1040" s="84"/>
      <c r="BH1040" s="84"/>
      <c r="BI1040" s="9">
        <f>BC1040+BE1040+BF1040+BG1040+BH1040</f>
        <v>0</v>
      </c>
      <c r="BJ1040" s="9">
        <f>BD1040+BH1040</f>
        <v>0</v>
      </c>
      <c r="BK1040" s="9"/>
      <c r="BL1040" s="84"/>
      <c r="BM1040" s="84"/>
      <c r="BN1040" s="84"/>
      <c r="BO1040" s="9">
        <f>BI1040+BK1040+BL1040+BM1040+BN1040</f>
        <v>0</v>
      </c>
      <c r="BP1040" s="9">
        <f>BJ1040+BN1040</f>
        <v>0</v>
      </c>
      <c r="BQ1040" s="9">
        <v>5094</v>
      </c>
      <c r="BR1040" s="84"/>
      <c r="BS1040" s="84"/>
      <c r="BT1040" s="9">
        <v>96771</v>
      </c>
      <c r="BU1040" s="9">
        <f>BO1040+BQ1040+BR1040+BS1040+BT1040</f>
        <v>101865</v>
      </c>
      <c r="BV1040" s="9">
        <f>BP1040+BT1040</f>
        <v>96771</v>
      </c>
      <c r="BW1040" s="9"/>
      <c r="BX1040" s="84"/>
      <c r="BY1040" s="84"/>
      <c r="BZ1040" s="9"/>
      <c r="CA1040" s="9">
        <f>BU1040+BW1040+BX1040+BY1040+BZ1040</f>
        <v>101865</v>
      </c>
      <c r="CB1040" s="9">
        <f>BV1040+BZ1040</f>
        <v>96771</v>
      </c>
      <c r="CC1040" s="9"/>
      <c r="CD1040" s="84"/>
      <c r="CE1040" s="84"/>
      <c r="CF1040" s="9"/>
      <c r="CG1040" s="9">
        <f>CA1040+CC1040+CD1040+CE1040+CF1040</f>
        <v>101865</v>
      </c>
      <c r="CH1040" s="9">
        <f>CB1040+CF1040</f>
        <v>96771</v>
      </c>
    </row>
    <row r="1041" spans="1:86" hidden="1" x14ac:dyDescent="0.25">
      <c r="A1041" s="28" t="s">
        <v>464</v>
      </c>
      <c r="B1041" s="26" t="s">
        <v>436</v>
      </c>
      <c r="C1041" s="26" t="s">
        <v>7</v>
      </c>
      <c r="D1041" s="26" t="s">
        <v>21</v>
      </c>
      <c r="E1041" s="26" t="s">
        <v>465</v>
      </c>
      <c r="F1041" s="26"/>
      <c r="G1041" s="9">
        <f t="shared" ref="G1041:V1042" si="2491">G1042</f>
        <v>11234</v>
      </c>
      <c r="H1041" s="9">
        <f t="shared" si="2491"/>
        <v>0</v>
      </c>
      <c r="I1041" s="9">
        <f t="shared" si="2491"/>
        <v>0</v>
      </c>
      <c r="J1041" s="9">
        <f t="shared" si="2491"/>
        <v>0</v>
      </c>
      <c r="K1041" s="9">
        <f t="shared" si="2491"/>
        <v>0</v>
      </c>
      <c r="L1041" s="9">
        <f t="shared" si="2491"/>
        <v>0</v>
      </c>
      <c r="M1041" s="9">
        <f t="shared" si="2491"/>
        <v>11234</v>
      </c>
      <c r="N1041" s="9">
        <f t="shared" si="2491"/>
        <v>0</v>
      </c>
      <c r="O1041" s="9">
        <f t="shared" si="2491"/>
        <v>0</v>
      </c>
      <c r="P1041" s="9">
        <f t="shared" si="2491"/>
        <v>0</v>
      </c>
      <c r="Q1041" s="9">
        <f t="shared" si="2491"/>
        <v>0</v>
      </c>
      <c r="R1041" s="9">
        <f t="shared" si="2491"/>
        <v>0</v>
      </c>
      <c r="S1041" s="9">
        <f t="shared" si="2491"/>
        <v>11234</v>
      </c>
      <c r="T1041" s="9">
        <f t="shared" si="2491"/>
        <v>0</v>
      </c>
      <c r="U1041" s="9">
        <f t="shared" si="2491"/>
        <v>-11234</v>
      </c>
      <c r="V1041" s="9">
        <f t="shared" si="2491"/>
        <v>0</v>
      </c>
      <c r="W1041" s="9">
        <f t="shared" ref="U1041:AJ1042" si="2492">W1042</f>
        <v>0</v>
      </c>
      <c r="X1041" s="9">
        <f t="shared" si="2492"/>
        <v>0</v>
      </c>
      <c r="Y1041" s="9">
        <f t="shared" si="2492"/>
        <v>0</v>
      </c>
      <c r="Z1041" s="9">
        <f t="shared" si="2492"/>
        <v>0</v>
      </c>
      <c r="AA1041" s="9">
        <f t="shared" si="2492"/>
        <v>0</v>
      </c>
      <c r="AB1041" s="9">
        <f t="shared" si="2492"/>
        <v>0</v>
      </c>
      <c r="AC1041" s="9">
        <f t="shared" si="2492"/>
        <v>0</v>
      </c>
      <c r="AD1041" s="9">
        <f t="shared" si="2492"/>
        <v>0</v>
      </c>
      <c r="AE1041" s="9">
        <f t="shared" si="2492"/>
        <v>0</v>
      </c>
      <c r="AF1041" s="9">
        <f t="shared" si="2492"/>
        <v>0</v>
      </c>
      <c r="AG1041" s="9">
        <f t="shared" si="2492"/>
        <v>0</v>
      </c>
      <c r="AH1041" s="9">
        <f t="shared" si="2492"/>
        <v>0</v>
      </c>
      <c r="AI1041" s="9">
        <f t="shared" si="2492"/>
        <v>0</v>
      </c>
      <c r="AJ1041" s="9">
        <f t="shared" si="2492"/>
        <v>0</v>
      </c>
      <c r="AK1041" s="9">
        <f t="shared" ref="AG1041:AV1042" si="2493">AK1042</f>
        <v>0</v>
      </c>
      <c r="AL1041" s="9">
        <f t="shared" si="2493"/>
        <v>0</v>
      </c>
      <c r="AM1041" s="9">
        <f t="shared" si="2493"/>
        <v>0</v>
      </c>
      <c r="AN1041" s="9">
        <f t="shared" si="2493"/>
        <v>0</v>
      </c>
      <c r="AO1041" s="9">
        <f t="shared" si="2493"/>
        <v>0</v>
      </c>
      <c r="AP1041" s="9">
        <f t="shared" si="2493"/>
        <v>0</v>
      </c>
      <c r="AQ1041" s="9">
        <f t="shared" si="2493"/>
        <v>0</v>
      </c>
      <c r="AR1041" s="9">
        <f t="shared" si="2493"/>
        <v>0</v>
      </c>
      <c r="AS1041" s="9">
        <f t="shared" si="2493"/>
        <v>0</v>
      </c>
      <c r="AT1041" s="9">
        <f t="shared" si="2493"/>
        <v>5199</v>
      </c>
      <c r="AU1041" s="9">
        <f t="shared" si="2493"/>
        <v>0</v>
      </c>
      <c r="AV1041" s="9">
        <f t="shared" si="2493"/>
        <v>73214</v>
      </c>
      <c r="AW1041" s="9">
        <f t="shared" ref="AS1041:BH1042" si="2494">AW1042</f>
        <v>78413</v>
      </c>
      <c r="AX1041" s="9">
        <f t="shared" si="2494"/>
        <v>73214</v>
      </c>
      <c r="AY1041" s="9">
        <f t="shared" si="2494"/>
        <v>0</v>
      </c>
      <c r="AZ1041" s="9">
        <f t="shared" si="2494"/>
        <v>0</v>
      </c>
      <c r="BA1041" s="9">
        <f t="shared" si="2494"/>
        <v>0</v>
      </c>
      <c r="BB1041" s="9">
        <f t="shared" si="2494"/>
        <v>0</v>
      </c>
      <c r="BC1041" s="9">
        <f t="shared" si="2494"/>
        <v>78413</v>
      </c>
      <c r="BD1041" s="9">
        <f t="shared" si="2494"/>
        <v>73214</v>
      </c>
      <c r="BE1041" s="9">
        <f t="shared" si="2494"/>
        <v>0</v>
      </c>
      <c r="BF1041" s="9">
        <f t="shared" si="2494"/>
        <v>0</v>
      </c>
      <c r="BG1041" s="9">
        <f t="shared" si="2494"/>
        <v>0</v>
      </c>
      <c r="BH1041" s="9">
        <f t="shared" si="2494"/>
        <v>0</v>
      </c>
      <c r="BI1041" s="9">
        <f t="shared" ref="BE1041:BT1042" si="2495">BI1042</f>
        <v>78413</v>
      </c>
      <c r="BJ1041" s="9">
        <f t="shared" si="2495"/>
        <v>73214</v>
      </c>
      <c r="BK1041" s="9">
        <f t="shared" si="2495"/>
        <v>0</v>
      </c>
      <c r="BL1041" s="9">
        <f t="shared" si="2495"/>
        <v>0</v>
      </c>
      <c r="BM1041" s="9">
        <f t="shared" si="2495"/>
        <v>0</v>
      </c>
      <c r="BN1041" s="9">
        <f t="shared" si="2495"/>
        <v>0</v>
      </c>
      <c r="BO1041" s="9">
        <f t="shared" si="2495"/>
        <v>78413</v>
      </c>
      <c r="BP1041" s="9">
        <f t="shared" si="2495"/>
        <v>73214</v>
      </c>
      <c r="BQ1041" s="9">
        <f t="shared" si="2495"/>
        <v>0</v>
      </c>
      <c r="BR1041" s="9">
        <f t="shared" si="2495"/>
        <v>0</v>
      </c>
      <c r="BS1041" s="9">
        <f t="shared" si="2495"/>
        <v>0</v>
      </c>
      <c r="BT1041" s="9">
        <f t="shared" si="2495"/>
        <v>0</v>
      </c>
      <c r="BU1041" s="9">
        <f t="shared" ref="BQ1041:CF1042" si="2496">BU1042</f>
        <v>78413</v>
      </c>
      <c r="BV1041" s="9">
        <f t="shared" si="2496"/>
        <v>73214</v>
      </c>
      <c r="BW1041" s="9">
        <f t="shared" si="2496"/>
        <v>0</v>
      </c>
      <c r="BX1041" s="9">
        <f t="shared" si="2496"/>
        <v>2344</v>
      </c>
      <c r="BY1041" s="9">
        <f t="shared" si="2496"/>
        <v>0</v>
      </c>
      <c r="BZ1041" s="9">
        <f t="shared" si="2496"/>
        <v>33007</v>
      </c>
      <c r="CA1041" s="9">
        <f t="shared" si="2496"/>
        <v>113764</v>
      </c>
      <c r="CB1041" s="9">
        <f t="shared" si="2496"/>
        <v>106221</v>
      </c>
      <c r="CC1041" s="9">
        <f t="shared" si="2496"/>
        <v>0</v>
      </c>
      <c r="CD1041" s="9">
        <f t="shared" si="2496"/>
        <v>0</v>
      </c>
      <c r="CE1041" s="9">
        <f t="shared" si="2496"/>
        <v>0</v>
      </c>
      <c r="CF1041" s="9">
        <f t="shared" si="2496"/>
        <v>0</v>
      </c>
      <c r="CG1041" s="9">
        <f t="shared" ref="CC1041:CH1042" si="2497">CG1042</f>
        <v>113764</v>
      </c>
      <c r="CH1041" s="9">
        <f t="shared" si="2497"/>
        <v>106221</v>
      </c>
    </row>
    <row r="1042" spans="1:86" ht="33" hidden="1" x14ac:dyDescent="0.25">
      <c r="A1042" s="25" t="s">
        <v>179</v>
      </c>
      <c r="B1042" s="26" t="s">
        <v>436</v>
      </c>
      <c r="C1042" s="26" t="s">
        <v>7</v>
      </c>
      <c r="D1042" s="26" t="s">
        <v>21</v>
      </c>
      <c r="E1042" s="26" t="s">
        <v>465</v>
      </c>
      <c r="F1042" s="26" t="s">
        <v>180</v>
      </c>
      <c r="G1042" s="9">
        <f t="shared" si="2491"/>
        <v>11234</v>
      </c>
      <c r="H1042" s="9">
        <f t="shared" si="2491"/>
        <v>0</v>
      </c>
      <c r="I1042" s="9">
        <f t="shared" si="2491"/>
        <v>0</v>
      </c>
      <c r="J1042" s="9">
        <f t="shared" si="2491"/>
        <v>0</v>
      </c>
      <c r="K1042" s="9">
        <f t="shared" si="2491"/>
        <v>0</v>
      </c>
      <c r="L1042" s="9">
        <f t="shared" si="2491"/>
        <v>0</v>
      </c>
      <c r="M1042" s="9">
        <f t="shared" si="2491"/>
        <v>11234</v>
      </c>
      <c r="N1042" s="9">
        <f t="shared" si="2491"/>
        <v>0</v>
      </c>
      <c r="O1042" s="9">
        <f t="shared" si="2491"/>
        <v>0</v>
      </c>
      <c r="P1042" s="9">
        <f t="shared" si="2491"/>
        <v>0</v>
      </c>
      <c r="Q1042" s="9">
        <f t="shared" si="2491"/>
        <v>0</v>
      </c>
      <c r="R1042" s="9">
        <f t="shared" si="2491"/>
        <v>0</v>
      </c>
      <c r="S1042" s="9">
        <f t="shared" si="2491"/>
        <v>11234</v>
      </c>
      <c r="T1042" s="9">
        <f t="shared" si="2491"/>
        <v>0</v>
      </c>
      <c r="U1042" s="9">
        <f t="shared" si="2492"/>
        <v>-11234</v>
      </c>
      <c r="V1042" s="9">
        <f t="shared" si="2492"/>
        <v>0</v>
      </c>
      <c r="W1042" s="9">
        <f t="shared" si="2492"/>
        <v>0</v>
      </c>
      <c r="X1042" s="9">
        <f t="shared" si="2492"/>
        <v>0</v>
      </c>
      <c r="Y1042" s="9">
        <f t="shared" si="2492"/>
        <v>0</v>
      </c>
      <c r="Z1042" s="9">
        <f t="shared" si="2492"/>
        <v>0</v>
      </c>
      <c r="AA1042" s="9">
        <f t="shared" si="2492"/>
        <v>0</v>
      </c>
      <c r="AB1042" s="9">
        <f t="shared" si="2492"/>
        <v>0</v>
      </c>
      <c r="AC1042" s="9">
        <f t="shared" si="2492"/>
        <v>0</v>
      </c>
      <c r="AD1042" s="9">
        <f t="shared" si="2492"/>
        <v>0</v>
      </c>
      <c r="AE1042" s="9">
        <f t="shared" si="2492"/>
        <v>0</v>
      </c>
      <c r="AF1042" s="9">
        <f t="shared" si="2492"/>
        <v>0</v>
      </c>
      <c r="AG1042" s="9">
        <f t="shared" si="2493"/>
        <v>0</v>
      </c>
      <c r="AH1042" s="9">
        <f t="shared" si="2493"/>
        <v>0</v>
      </c>
      <c r="AI1042" s="9">
        <f t="shared" si="2493"/>
        <v>0</v>
      </c>
      <c r="AJ1042" s="9">
        <f t="shared" si="2493"/>
        <v>0</v>
      </c>
      <c r="AK1042" s="9">
        <f t="shared" si="2493"/>
        <v>0</v>
      </c>
      <c r="AL1042" s="9">
        <f t="shared" si="2493"/>
        <v>0</v>
      </c>
      <c r="AM1042" s="9">
        <f t="shared" si="2493"/>
        <v>0</v>
      </c>
      <c r="AN1042" s="9">
        <f t="shared" si="2493"/>
        <v>0</v>
      </c>
      <c r="AO1042" s="9">
        <f t="shared" si="2493"/>
        <v>0</v>
      </c>
      <c r="AP1042" s="9">
        <f t="shared" si="2493"/>
        <v>0</v>
      </c>
      <c r="AQ1042" s="9">
        <f t="shared" si="2493"/>
        <v>0</v>
      </c>
      <c r="AR1042" s="9">
        <f t="shared" si="2493"/>
        <v>0</v>
      </c>
      <c r="AS1042" s="9">
        <f t="shared" si="2494"/>
        <v>0</v>
      </c>
      <c r="AT1042" s="9">
        <f t="shared" si="2494"/>
        <v>5199</v>
      </c>
      <c r="AU1042" s="9">
        <f t="shared" si="2494"/>
        <v>0</v>
      </c>
      <c r="AV1042" s="9">
        <f t="shared" si="2494"/>
        <v>73214</v>
      </c>
      <c r="AW1042" s="9">
        <f t="shared" si="2494"/>
        <v>78413</v>
      </c>
      <c r="AX1042" s="9">
        <f t="shared" si="2494"/>
        <v>73214</v>
      </c>
      <c r="AY1042" s="9">
        <f t="shared" si="2494"/>
        <v>0</v>
      </c>
      <c r="AZ1042" s="9">
        <f t="shared" si="2494"/>
        <v>0</v>
      </c>
      <c r="BA1042" s="9">
        <f t="shared" si="2494"/>
        <v>0</v>
      </c>
      <c r="BB1042" s="9">
        <f t="shared" si="2494"/>
        <v>0</v>
      </c>
      <c r="BC1042" s="9">
        <f t="shared" si="2494"/>
        <v>78413</v>
      </c>
      <c r="BD1042" s="9">
        <f t="shared" si="2494"/>
        <v>73214</v>
      </c>
      <c r="BE1042" s="9">
        <f t="shared" si="2495"/>
        <v>0</v>
      </c>
      <c r="BF1042" s="9">
        <f t="shared" si="2495"/>
        <v>0</v>
      </c>
      <c r="BG1042" s="9">
        <f t="shared" si="2495"/>
        <v>0</v>
      </c>
      <c r="BH1042" s="9">
        <f t="shared" si="2495"/>
        <v>0</v>
      </c>
      <c r="BI1042" s="9">
        <f t="shared" si="2495"/>
        <v>78413</v>
      </c>
      <c r="BJ1042" s="9">
        <f t="shared" si="2495"/>
        <v>73214</v>
      </c>
      <c r="BK1042" s="9">
        <f t="shared" si="2495"/>
        <v>0</v>
      </c>
      <c r="BL1042" s="9">
        <f t="shared" si="2495"/>
        <v>0</v>
      </c>
      <c r="BM1042" s="9">
        <f t="shared" si="2495"/>
        <v>0</v>
      </c>
      <c r="BN1042" s="9">
        <f t="shared" si="2495"/>
        <v>0</v>
      </c>
      <c r="BO1042" s="9">
        <f t="shared" si="2495"/>
        <v>78413</v>
      </c>
      <c r="BP1042" s="9">
        <f t="shared" si="2495"/>
        <v>73214</v>
      </c>
      <c r="BQ1042" s="9">
        <f t="shared" si="2496"/>
        <v>0</v>
      </c>
      <c r="BR1042" s="9">
        <f t="shared" si="2496"/>
        <v>0</v>
      </c>
      <c r="BS1042" s="9">
        <f t="shared" si="2496"/>
        <v>0</v>
      </c>
      <c r="BT1042" s="9">
        <f t="shared" si="2496"/>
        <v>0</v>
      </c>
      <c r="BU1042" s="9">
        <f t="shared" si="2496"/>
        <v>78413</v>
      </c>
      <c r="BV1042" s="9">
        <f t="shared" si="2496"/>
        <v>73214</v>
      </c>
      <c r="BW1042" s="9">
        <f t="shared" si="2496"/>
        <v>0</v>
      </c>
      <c r="BX1042" s="9">
        <f t="shared" si="2496"/>
        <v>2344</v>
      </c>
      <c r="BY1042" s="9">
        <f t="shared" si="2496"/>
        <v>0</v>
      </c>
      <c r="BZ1042" s="9">
        <f t="shared" si="2496"/>
        <v>33007</v>
      </c>
      <c r="CA1042" s="9">
        <f t="shared" si="2496"/>
        <v>113764</v>
      </c>
      <c r="CB1042" s="9">
        <f t="shared" si="2496"/>
        <v>106221</v>
      </c>
      <c r="CC1042" s="9">
        <f t="shared" si="2497"/>
        <v>0</v>
      </c>
      <c r="CD1042" s="9">
        <f t="shared" si="2497"/>
        <v>0</v>
      </c>
      <c r="CE1042" s="9">
        <f t="shared" si="2497"/>
        <v>0</v>
      </c>
      <c r="CF1042" s="9">
        <f t="shared" si="2497"/>
        <v>0</v>
      </c>
      <c r="CG1042" s="9">
        <f t="shared" si="2497"/>
        <v>113764</v>
      </c>
      <c r="CH1042" s="9">
        <f t="shared" si="2497"/>
        <v>106221</v>
      </c>
    </row>
    <row r="1043" spans="1:86" hidden="1" x14ac:dyDescent="0.25">
      <c r="A1043" s="28" t="s">
        <v>167</v>
      </c>
      <c r="B1043" s="26" t="s">
        <v>436</v>
      </c>
      <c r="C1043" s="26" t="s">
        <v>7</v>
      </c>
      <c r="D1043" s="26" t="s">
        <v>21</v>
      </c>
      <c r="E1043" s="26" t="s">
        <v>465</v>
      </c>
      <c r="F1043" s="26" t="s">
        <v>181</v>
      </c>
      <c r="G1043" s="9">
        <f>13437-2203</f>
        <v>11234</v>
      </c>
      <c r="H1043" s="9"/>
      <c r="I1043" s="83"/>
      <c r="J1043" s="83"/>
      <c r="K1043" s="83"/>
      <c r="L1043" s="83"/>
      <c r="M1043" s="9">
        <f>G1043+I1043+J1043+K1043+L1043</f>
        <v>11234</v>
      </c>
      <c r="N1043" s="9">
        <f>H1043+L1043</f>
        <v>0</v>
      </c>
      <c r="O1043" s="84"/>
      <c r="P1043" s="84"/>
      <c r="Q1043" s="84"/>
      <c r="R1043" s="84"/>
      <c r="S1043" s="9">
        <f>M1043+O1043+P1043+Q1043+R1043</f>
        <v>11234</v>
      </c>
      <c r="T1043" s="9">
        <f>N1043+R1043</f>
        <v>0</v>
      </c>
      <c r="U1043" s="9">
        <v>-11234</v>
      </c>
      <c r="V1043" s="84"/>
      <c r="W1043" s="84"/>
      <c r="X1043" s="84"/>
      <c r="Y1043" s="9">
        <f>S1043+U1043+V1043+W1043+X1043</f>
        <v>0</v>
      </c>
      <c r="Z1043" s="9">
        <f>T1043+X1043</f>
        <v>0</v>
      </c>
      <c r="AA1043" s="9"/>
      <c r="AB1043" s="84"/>
      <c r="AC1043" s="84"/>
      <c r="AD1043" s="84"/>
      <c r="AE1043" s="9">
        <f>Y1043+AA1043+AB1043+AC1043+AD1043</f>
        <v>0</v>
      </c>
      <c r="AF1043" s="9">
        <f>Z1043+AD1043</f>
        <v>0</v>
      </c>
      <c r="AG1043" s="9"/>
      <c r="AH1043" s="84"/>
      <c r="AI1043" s="84"/>
      <c r="AJ1043" s="84"/>
      <c r="AK1043" s="9">
        <f>AE1043+AG1043+AH1043+AI1043+AJ1043</f>
        <v>0</v>
      </c>
      <c r="AL1043" s="9">
        <f>AF1043+AJ1043</f>
        <v>0</v>
      </c>
      <c r="AM1043" s="9"/>
      <c r="AN1043" s="84"/>
      <c r="AO1043" s="84"/>
      <c r="AP1043" s="84"/>
      <c r="AQ1043" s="9">
        <f>AK1043+AM1043+AN1043+AO1043+AP1043</f>
        <v>0</v>
      </c>
      <c r="AR1043" s="9">
        <f>AL1043+AP1043</f>
        <v>0</v>
      </c>
      <c r="AS1043" s="9"/>
      <c r="AT1043" s="9">
        <v>5199</v>
      </c>
      <c r="AU1043" s="84"/>
      <c r="AV1043" s="9">
        <v>73214</v>
      </c>
      <c r="AW1043" s="9">
        <f>AQ1043+AS1043+AT1043+AU1043+AV1043</f>
        <v>78413</v>
      </c>
      <c r="AX1043" s="9">
        <f>AR1043+AV1043</f>
        <v>73214</v>
      </c>
      <c r="AY1043" s="9"/>
      <c r="AZ1043" s="9"/>
      <c r="BA1043" s="84"/>
      <c r="BB1043" s="9"/>
      <c r="BC1043" s="9">
        <f>AW1043+AY1043+AZ1043+BA1043+BB1043</f>
        <v>78413</v>
      </c>
      <c r="BD1043" s="9">
        <f>AX1043+BB1043</f>
        <v>73214</v>
      </c>
      <c r="BE1043" s="9"/>
      <c r="BF1043" s="9"/>
      <c r="BG1043" s="84"/>
      <c r="BH1043" s="9"/>
      <c r="BI1043" s="9">
        <f>BC1043+BE1043+BF1043+BG1043+BH1043</f>
        <v>78413</v>
      </c>
      <c r="BJ1043" s="9">
        <f>BD1043+BH1043</f>
        <v>73214</v>
      </c>
      <c r="BK1043" s="9"/>
      <c r="BL1043" s="9"/>
      <c r="BM1043" s="84"/>
      <c r="BN1043" s="9"/>
      <c r="BO1043" s="9">
        <f>BI1043+BK1043+BL1043+BM1043+BN1043</f>
        <v>78413</v>
      </c>
      <c r="BP1043" s="9">
        <f>BJ1043+BN1043</f>
        <v>73214</v>
      </c>
      <c r="BQ1043" s="9"/>
      <c r="BR1043" s="9"/>
      <c r="BS1043" s="84"/>
      <c r="BT1043" s="9"/>
      <c r="BU1043" s="9">
        <f>BO1043+BQ1043+BR1043+BS1043+BT1043</f>
        <v>78413</v>
      </c>
      <c r="BV1043" s="9">
        <f>BP1043+BT1043</f>
        <v>73214</v>
      </c>
      <c r="BW1043" s="9"/>
      <c r="BX1043" s="9">
        <v>2344</v>
      </c>
      <c r="BY1043" s="84"/>
      <c r="BZ1043" s="9">
        <v>33007</v>
      </c>
      <c r="CA1043" s="9">
        <f>BU1043+BW1043+BX1043+BY1043+BZ1043</f>
        <v>113764</v>
      </c>
      <c r="CB1043" s="9">
        <f>BV1043+BZ1043</f>
        <v>106221</v>
      </c>
      <c r="CC1043" s="9"/>
      <c r="CD1043" s="9"/>
      <c r="CE1043" s="84"/>
      <c r="CF1043" s="9"/>
      <c r="CG1043" s="9">
        <f>CA1043+CC1043+CD1043+CE1043+CF1043</f>
        <v>113764</v>
      </c>
      <c r="CH1043" s="9">
        <f>CB1043+CF1043</f>
        <v>106221</v>
      </c>
    </row>
    <row r="1044" spans="1:86" ht="33" hidden="1" x14ac:dyDescent="0.25">
      <c r="A1044" s="28" t="s">
        <v>753</v>
      </c>
      <c r="B1044" s="26" t="s">
        <v>436</v>
      </c>
      <c r="C1044" s="26" t="s">
        <v>7</v>
      </c>
      <c r="D1044" s="26" t="s">
        <v>21</v>
      </c>
      <c r="E1044" s="26" t="s">
        <v>754</v>
      </c>
      <c r="F1044" s="26"/>
      <c r="G1044" s="9"/>
      <c r="H1044" s="9"/>
      <c r="I1044" s="83"/>
      <c r="J1044" s="83"/>
      <c r="K1044" s="83"/>
      <c r="L1044" s="83"/>
      <c r="M1044" s="9"/>
      <c r="N1044" s="9"/>
      <c r="O1044" s="84"/>
      <c r="P1044" s="84"/>
      <c r="Q1044" s="84"/>
      <c r="R1044" s="84"/>
      <c r="S1044" s="9"/>
      <c r="T1044" s="9"/>
      <c r="U1044" s="9">
        <f>U1045</f>
        <v>11234</v>
      </c>
      <c r="V1044" s="9">
        <f t="shared" ref="V1044:AK1045" si="2498">V1045</f>
        <v>0</v>
      </c>
      <c r="W1044" s="9">
        <f t="shared" si="2498"/>
        <v>0</v>
      </c>
      <c r="X1044" s="9">
        <f t="shared" si="2498"/>
        <v>146251</v>
      </c>
      <c r="Y1044" s="9">
        <f t="shared" si="2498"/>
        <v>157485</v>
      </c>
      <c r="Z1044" s="9">
        <f t="shared" si="2498"/>
        <v>146251</v>
      </c>
      <c r="AA1044" s="9">
        <f>AA1045</f>
        <v>0</v>
      </c>
      <c r="AB1044" s="9">
        <f t="shared" si="2498"/>
        <v>0</v>
      </c>
      <c r="AC1044" s="9">
        <f t="shared" si="2498"/>
        <v>0</v>
      </c>
      <c r="AD1044" s="9">
        <f t="shared" si="2498"/>
        <v>0</v>
      </c>
      <c r="AE1044" s="9">
        <f t="shared" si="2498"/>
        <v>157485</v>
      </c>
      <c r="AF1044" s="9">
        <f t="shared" si="2498"/>
        <v>146251</v>
      </c>
      <c r="AG1044" s="9">
        <f>AG1045</f>
        <v>0</v>
      </c>
      <c r="AH1044" s="9">
        <f t="shared" si="2498"/>
        <v>0</v>
      </c>
      <c r="AI1044" s="9">
        <f t="shared" si="2498"/>
        <v>0</v>
      </c>
      <c r="AJ1044" s="9">
        <f t="shared" si="2498"/>
        <v>0</v>
      </c>
      <c r="AK1044" s="9">
        <f t="shared" si="2498"/>
        <v>157485</v>
      </c>
      <c r="AL1044" s="9">
        <f t="shared" ref="AH1044:AL1045" si="2499">AL1045</f>
        <v>146251</v>
      </c>
      <c r="AM1044" s="9">
        <f>AM1045</f>
        <v>0</v>
      </c>
      <c r="AN1044" s="9">
        <f t="shared" ref="AN1044:BC1045" si="2500">AN1045</f>
        <v>0</v>
      </c>
      <c r="AO1044" s="9">
        <f t="shared" si="2500"/>
        <v>0</v>
      </c>
      <c r="AP1044" s="9">
        <f t="shared" si="2500"/>
        <v>0</v>
      </c>
      <c r="AQ1044" s="9">
        <f t="shared" si="2500"/>
        <v>157485</v>
      </c>
      <c r="AR1044" s="9">
        <f t="shared" si="2500"/>
        <v>146251</v>
      </c>
      <c r="AS1044" s="9">
        <f>AS1045</f>
        <v>-5607</v>
      </c>
      <c r="AT1044" s="9">
        <f t="shared" si="2500"/>
        <v>2769</v>
      </c>
      <c r="AU1044" s="9">
        <f t="shared" si="2500"/>
        <v>0</v>
      </c>
      <c r="AV1044" s="9">
        <f t="shared" si="2500"/>
        <v>83780</v>
      </c>
      <c r="AW1044" s="9">
        <f t="shared" si="2500"/>
        <v>238427</v>
      </c>
      <c r="AX1044" s="9">
        <f t="shared" si="2500"/>
        <v>230031</v>
      </c>
      <c r="AY1044" s="9">
        <f>AY1045</f>
        <v>-3985</v>
      </c>
      <c r="AZ1044" s="9">
        <f t="shared" si="2500"/>
        <v>0</v>
      </c>
      <c r="BA1044" s="9">
        <f t="shared" si="2500"/>
        <v>0</v>
      </c>
      <c r="BB1044" s="9">
        <f t="shared" si="2500"/>
        <v>0</v>
      </c>
      <c r="BC1044" s="9">
        <f t="shared" si="2500"/>
        <v>234442</v>
      </c>
      <c r="BD1044" s="9">
        <f t="shared" ref="AZ1044:BD1045" si="2501">BD1045</f>
        <v>230031</v>
      </c>
      <c r="BE1044" s="9">
        <f>BE1045</f>
        <v>0</v>
      </c>
      <c r="BF1044" s="9">
        <f t="shared" ref="BF1044:BU1045" si="2502">BF1045</f>
        <v>1001</v>
      </c>
      <c r="BG1044" s="9">
        <f t="shared" si="2502"/>
        <v>0</v>
      </c>
      <c r="BH1044" s="9">
        <f t="shared" si="2502"/>
        <v>19027</v>
      </c>
      <c r="BI1044" s="9">
        <f t="shared" si="2502"/>
        <v>254470</v>
      </c>
      <c r="BJ1044" s="9">
        <f t="shared" si="2502"/>
        <v>249058</v>
      </c>
      <c r="BK1044" s="9">
        <f>BK1045</f>
        <v>0</v>
      </c>
      <c r="BL1044" s="9">
        <f t="shared" si="2502"/>
        <v>0</v>
      </c>
      <c r="BM1044" s="9">
        <f t="shared" si="2502"/>
        <v>0</v>
      </c>
      <c r="BN1044" s="9">
        <f t="shared" si="2502"/>
        <v>0</v>
      </c>
      <c r="BO1044" s="9">
        <f t="shared" si="2502"/>
        <v>254470</v>
      </c>
      <c r="BP1044" s="9">
        <f t="shared" si="2502"/>
        <v>249058</v>
      </c>
      <c r="BQ1044" s="9">
        <f>BQ1045</f>
        <v>0</v>
      </c>
      <c r="BR1044" s="9">
        <f t="shared" si="2502"/>
        <v>0</v>
      </c>
      <c r="BS1044" s="9">
        <f t="shared" si="2502"/>
        <v>0</v>
      </c>
      <c r="BT1044" s="9">
        <f t="shared" si="2502"/>
        <v>0</v>
      </c>
      <c r="BU1044" s="9">
        <f t="shared" si="2502"/>
        <v>254470</v>
      </c>
      <c r="BV1044" s="9">
        <f t="shared" ref="BR1044:BV1045" si="2503">BV1045</f>
        <v>249058</v>
      </c>
      <c r="BW1044" s="9">
        <f>BW1045</f>
        <v>-12</v>
      </c>
      <c r="BX1044" s="9">
        <f t="shared" ref="BX1044:CH1045" si="2504">BX1045</f>
        <v>125</v>
      </c>
      <c r="BY1044" s="9">
        <f t="shared" si="2504"/>
        <v>0</v>
      </c>
      <c r="BZ1044" s="9">
        <f t="shared" si="2504"/>
        <v>-144062</v>
      </c>
      <c r="CA1044" s="9">
        <f t="shared" si="2504"/>
        <v>110521</v>
      </c>
      <c r="CB1044" s="9">
        <f t="shared" si="2504"/>
        <v>104996</v>
      </c>
      <c r="CC1044" s="9">
        <f>CC1045</f>
        <v>0</v>
      </c>
      <c r="CD1044" s="9">
        <f t="shared" si="2504"/>
        <v>0</v>
      </c>
      <c r="CE1044" s="9">
        <f t="shared" si="2504"/>
        <v>0</v>
      </c>
      <c r="CF1044" s="9">
        <f t="shared" si="2504"/>
        <v>0</v>
      </c>
      <c r="CG1044" s="9">
        <f t="shared" si="2504"/>
        <v>110521</v>
      </c>
      <c r="CH1044" s="9">
        <f t="shared" si="2504"/>
        <v>104996</v>
      </c>
    </row>
    <row r="1045" spans="1:86" ht="33" hidden="1" x14ac:dyDescent="0.25">
      <c r="A1045" s="25" t="s">
        <v>179</v>
      </c>
      <c r="B1045" s="26" t="s">
        <v>436</v>
      </c>
      <c r="C1045" s="26" t="s">
        <v>7</v>
      </c>
      <c r="D1045" s="26" t="s">
        <v>21</v>
      </c>
      <c r="E1045" s="26" t="s">
        <v>754</v>
      </c>
      <c r="F1045" s="26" t="s">
        <v>180</v>
      </c>
      <c r="G1045" s="9"/>
      <c r="H1045" s="9"/>
      <c r="I1045" s="83"/>
      <c r="J1045" s="83"/>
      <c r="K1045" s="83"/>
      <c r="L1045" s="83"/>
      <c r="M1045" s="9"/>
      <c r="N1045" s="9"/>
      <c r="O1045" s="84"/>
      <c r="P1045" s="84"/>
      <c r="Q1045" s="84"/>
      <c r="R1045" s="84"/>
      <c r="S1045" s="9"/>
      <c r="T1045" s="9"/>
      <c r="U1045" s="9">
        <f>U1046</f>
        <v>11234</v>
      </c>
      <c r="V1045" s="9">
        <f t="shared" si="2498"/>
        <v>0</v>
      </c>
      <c r="W1045" s="9">
        <f t="shared" si="2498"/>
        <v>0</v>
      </c>
      <c r="X1045" s="9">
        <f t="shared" si="2498"/>
        <v>146251</v>
      </c>
      <c r="Y1045" s="9">
        <f t="shared" si="2498"/>
        <v>157485</v>
      </c>
      <c r="Z1045" s="9">
        <f t="shared" si="2498"/>
        <v>146251</v>
      </c>
      <c r="AA1045" s="9">
        <f>AA1046</f>
        <v>0</v>
      </c>
      <c r="AB1045" s="9">
        <f t="shared" si="2498"/>
        <v>0</v>
      </c>
      <c r="AC1045" s="9">
        <f t="shared" si="2498"/>
        <v>0</v>
      </c>
      <c r="AD1045" s="9">
        <f t="shared" si="2498"/>
        <v>0</v>
      </c>
      <c r="AE1045" s="9">
        <f t="shared" si="2498"/>
        <v>157485</v>
      </c>
      <c r="AF1045" s="9">
        <f t="shared" si="2498"/>
        <v>146251</v>
      </c>
      <c r="AG1045" s="9">
        <f>AG1046</f>
        <v>0</v>
      </c>
      <c r="AH1045" s="9">
        <f t="shared" si="2499"/>
        <v>0</v>
      </c>
      <c r="AI1045" s="9">
        <f t="shared" si="2499"/>
        <v>0</v>
      </c>
      <c r="AJ1045" s="9">
        <f t="shared" si="2499"/>
        <v>0</v>
      </c>
      <c r="AK1045" s="9">
        <f t="shared" si="2499"/>
        <v>157485</v>
      </c>
      <c r="AL1045" s="9">
        <f t="shared" si="2499"/>
        <v>146251</v>
      </c>
      <c r="AM1045" s="9">
        <f>AM1046</f>
        <v>0</v>
      </c>
      <c r="AN1045" s="9">
        <f t="shared" si="2500"/>
        <v>0</v>
      </c>
      <c r="AO1045" s="9">
        <f t="shared" si="2500"/>
        <v>0</v>
      </c>
      <c r="AP1045" s="9">
        <f t="shared" si="2500"/>
        <v>0</v>
      </c>
      <c r="AQ1045" s="9">
        <f t="shared" si="2500"/>
        <v>157485</v>
      </c>
      <c r="AR1045" s="9">
        <f t="shared" si="2500"/>
        <v>146251</v>
      </c>
      <c r="AS1045" s="9">
        <f>AS1046</f>
        <v>-5607</v>
      </c>
      <c r="AT1045" s="9">
        <f t="shared" si="2500"/>
        <v>2769</v>
      </c>
      <c r="AU1045" s="9">
        <f t="shared" si="2500"/>
        <v>0</v>
      </c>
      <c r="AV1045" s="9">
        <f t="shared" si="2500"/>
        <v>83780</v>
      </c>
      <c r="AW1045" s="9">
        <f t="shared" si="2500"/>
        <v>238427</v>
      </c>
      <c r="AX1045" s="9">
        <f t="shared" si="2500"/>
        <v>230031</v>
      </c>
      <c r="AY1045" s="9">
        <f>AY1046</f>
        <v>-3985</v>
      </c>
      <c r="AZ1045" s="9">
        <f t="shared" si="2501"/>
        <v>0</v>
      </c>
      <c r="BA1045" s="9">
        <f t="shared" si="2501"/>
        <v>0</v>
      </c>
      <c r="BB1045" s="9">
        <f t="shared" si="2501"/>
        <v>0</v>
      </c>
      <c r="BC1045" s="9">
        <f t="shared" si="2501"/>
        <v>234442</v>
      </c>
      <c r="BD1045" s="9">
        <f t="shared" si="2501"/>
        <v>230031</v>
      </c>
      <c r="BE1045" s="9">
        <f>BE1046</f>
        <v>0</v>
      </c>
      <c r="BF1045" s="9">
        <f t="shared" si="2502"/>
        <v>1001</v>
      </c>
      <c r="BG1045" s="9">
        <f t="shared" si="2502"/>
        <v>0</v>
      </c>
      <c r="BH1045" s="9">
        <f t="shared" si="2502"/>
        <v>19027</v>
      </c>
      <c r="BI1045" s="9">
        <f t="shared" si="2502"/>
        <v>254470</v>
      </c>
      <c r="BJ1045" s="9">
        <f t="shared" si="2502"/>
        <v>249058</v>
      </c>
      <c r="BK1045" s="9">
        <f>BK1046</f>
        <v>0</v>
      </c>
      <c r="BL1045" s="9">
        <f t="shared" si="2502"/>
        <v>0</v>
      </c>
      <c r="BM1045" s="9">
        <f t="shared" si="2502"/>
        <v>0</v>
      </c>
      <c r="BN1045" s="9">
        <f t="shared" si="2502"/>
        <v>0</v>
      </c>
      <c r="BO1045" s="9">
        <f t="shared" si="2502"/>
        <v>254470</v>
      </c>
      <c r="BP1045" s="9">
        <f t="shared" si="2502"/>
        <v>249058</v>
      </c>
      <c r="BQ1045" s="9">
        <f>BQ1046</f>
        <v>0</v>
      </c>
      <c r="BR1045" s="9">
        <f t="shared" si="2503"/>
        <v>0</v>
      </c>
      <c r="BS1045" s="9">
        <f t="shared" si="2503"/>
        <v>0</v>
      </c>
      <c r="BT1045" s="9">
        <f t="shared" si="2503"/>
        <v>0</v>
      </c>
      <c r="BU1045" s="9">
        <f t="shared" si="2503"/>
        <v>254470</v>
      </c>
      <c r="BV1045" s="9">
        <f t="shared" si="2503"/>
        <v>249058</v>
      </c>
      <c r="BW1045" s="9">
        <f>BW1046</f>
        <v>-12</v>
      </c>
      <c r="BX1045" s="9">
        <f t="shared" si="2504"/>
        <v>125</v>
      </c>
      <c r="BY1045" s="9">
        <f t="shared" si="2504"/>
        <v>0</v>
      </c>
      <c r="BZ1045" s="9">
        <f t="shared" si="2504"/>
        <v>-144062</v>
      </c>
      <c r="CA1045" s="9">
        <f t="shared" si="2504"/>
        <v>110521</v>
      </c>
      <c r="CB1045" s="9">
        <f t="shared" si="2504"/>
        <v>104996</v>
      </c>
      <c r="CC1045" s="9">
        <f>CC1046</f>
        <v>0</v>
      </c>
      <c r="CD1045" s="9">
        <f t="shared" si="2504"/>
        <v>0</v>
      </c>
      <c r="CE1045" s="9">
        <f t="shared" si="2504"/>
        <v>0</v>
      </c>
      <c r="CF1045" s="9">
        <f t="shared" si="2504"/>
        <v>0</v>
      </c>
      <c r="CG1045" s="9">
        <f t="shared" si="2504"/>
        <v>110521</v>
      </c>
      <c r="CH1045" s="9">
        <f t="shared" si="2504"/>
        <v>104996</v>
      </c>
    </row>
    <row r="1046" spans="1:86" ht="22.5" hidden="1" customHeight="1" x14ac:dyDescent="0.25">
      <c r="A1046" s="28" t="s">
        <v>167</v>
      </c>
      <c r="B1046" s="26" t="s">
        <v>436</v>
      </c>
      <c r="C1046" s="26" t="s">
        <v>7</v>
      </c>
      <c r="D1046" s="26" t="s">
        <v>21</v>
      </c>
      <c r="E1046" s="26" t="s">
        <v>754</v>
      </c>
      <c r="F1046" s="26" t="s">
        <v>181</v>
      </c>
      <c r="G1046" s="9"/>
      <c r="H1046" s="9"/>
      <c r="I1046" s="83"/>
      <c r="J1046" s="83"/>
      <c r="K1046" s="83"/>
      <c r="L1046" s="83"/>
      <c r="M1046" s="9"/>
      <c r="N1046" s="9"/>
      <c r="O1046" s="84"/>
      <c r="P1046" s="84"/>
      <c r="Q1046" s="84"/>
      <c r="R1046" s="84"/>
      <c r="S1046" s="9"/>
      <c r="T1046" s="9"/>
      <c r="U1046" s="9">
        <v>11234</v>
      </c>
      <c r="V1046" s="84"/>
      <c r="W1046" s="84"/>
      <c r="X1046" s="9">
        <v>146251</v>
      </c>
      <c r="Y1046" s="9">
        <f>S1046+U1046+V1046+W1046+X1046</f>
        <v>157485</v>
      </c>
      <c r="Z1046" s="9">
        <f>T1046+X1046</f>
        <v>146251</v>
      </c>
      <c r="AA1046" s="9"/>
      <c r="AB1046" s="84"/>
      <c r="AC1046" s="84"/>
      <c r="AD1046" s="9"/>
      <c r="AE1046" s="9">
        <f>Y1046+AA1046+AB1046+AC1046+AD1046</f>
        <v>157485</v>
      </c>
      <c r="AF1046" s="9">
        <f>Z1046+AD1046</f>
        <v>146251</v>
      </c>
      <c r="AG1046" s="9"/>
      <c r="AH1046" s="84"/>
      <c r="AI1046" s="84"/>
      <c r="AJ1046" s="9"/>
      <c r="AK1046" s="9">
        <f>AE1046+AG1046+AH1046+AI1046+AJ1046</f>
        <v>157485</v>
      </c>
      <c r="AL1046" s="9">
        <f>AF1046+AJ1046</f>
        <v>146251</v>
      </c>
      <c r="AM1046" s="9"/>
      <c r="AN1046" s="84"/>
      <c r="AO1046" s="84"/>
      <c r="AP1046" s="9"/>
      <c r="AQ1046" s="9">
        <f>AK1046+AM1046+AN1046+AO1046+AP1046</f>
        <v>157485</v>
      </c>
      <c r="AR1046" s="9">
        <f>AL1046+AP1046</f>
        <v>146251</v>
      </c>
      <c r="AS1046" s="9">
        <f>-1895-3712</f>
        <v>-5607</v>
      </c>
      <c r="AT1046" s="9">
        <v>2769</v>
      </c>
      <c r="AU1046" s="84"/>
      <c r="AV1046" s="9">
        <v>83780</v>
      </c>
      <c r="AW1046" s="9">
        <f>AQ1046+AS1046+AT1046+AU1046+AV1046</f>
        <v>238427</v>
      </c>
      <c r="AX1046" s="9">
        <f>AR1046+AV1046</f>
        <v>230031</v>
      </c>
      <c r="AY1046" s="9">
        <v>-3985</v>
      </c>
      <c r="AZ1046" s="9"/>
      <c r="BA1046" s="84"/>
      <c r="BB1046" s="9"/>
      <c r="BC1046" s="9">
        <f>AW1046+AY1046+AZ1046+BA1046+BB1046</f>
        <v>234442</v>
      </c>
      <c r="BD1046" s="9">
        <f>AX1046+BB1046</f>
        <v>230031</v>
      </c>
      <c r="BE1046" s="9"/>
      <c r="BF1046" s="9">
        <v>1001</v>
      </c>
      <c r="BG1046" s="84"/>
      <c r="BH1046" s="9">
        <v>19027</v>
      </c>
      <c r="BI1046" s="9">
        <f>BC1046+BE1046+BF1046+BG1046+BH1046</f>
        <v>254470</v>
      </c>
      <c r="BJ1046" s="9">
        <f>BD1046+BH1046</f>
        <v>249058</v>
      </c>
      <c r="BK1046" s="9"/>
      <c r="BL1046" s="9"/>
      <c r="BM1046" s="84"/>
      <c r="BN1046" s="9"/>
      <c r="BO1046" s="9">
        <f>BI1046+BK1046+BL1046+BM1046+BN1046</f>
        <v>254470</v>
      </c>
      <c r="BP1046" s="9">
        <f>BJ1046+BN1046</f>
        <v>249058</v>
      </c>
      <c r="BQ1046" s="9"/>
      <c r="BR1046" s="9"/>
      <c r="BS1046" s="84"/>
      <c r="BT1046" s="9"/>
      <c r="BU1046" s="9">
        <f>BO1046+BQ1046+BR1046+BS1046+BT1046</f>
        <v>254470</v>
      </c>
      <c r="BV1046" s="9">
        <f>BP1046+BT1046</f>
        <v>249058</v>
      </c>
      <c r="BW1046" s="9">
        <v>-12</v>
      </c>
      <c r="BX1046" s="9">
        <v>125</v>
      </c>
      <c r="BY1046" s="84"/>
      <c r="BZ1046" s="9">
        <v>-144062</v>
      </c>
      <c r="CA1046" s="9">
        <f>BU1046+BW1046+BX1046+BY1046+BZ1046</f>
        <v>110521</v>
      </c>
      <c r="CB1046" s="9">
        <f>BV1046+BZ1046</f>
        <v>104996</v>
      </c>
      <c r="CC1046" s="9"/>
      <c r="CD1046" s="9"/>
      <c r="CE1046" s="84"/>
      <c r="CF1046" s="9"/>
      <c r="CG1046" s="9">
        <f>CA1046+CC1046+CD1046+CE1046+CF1046</f>
        <v>110521</v>
      </c>
      <c r="CH1046" s="9">
        <f>CB1046+CF1046</f>
        <v>104996</v>
      </c>
    </row>
    <row r="1047" spans="1:86" ht="66" hidden="1" x14ac:dyDescent="0.25">
      <c r="A1047" s="25" t="s">
        <v>691</v>
      </c>
      <c r="B1047" s="26" t="s">
        <v>436</v>
      </c>
      <c r="C1047" s="26" t="s">
        <v>7</v>
      </c>
      <c r="D1047" s="26" t="s">
        <v>21</v>
      </c>
      <c r="E1047" s="26" t="s">
        <v>752</v>
      </c>
      <c r="F1047" s="26"/>
      <c r="G1047" s="9"/>
      <c r="H1047" s="9"/>
      <c r="I1047" s="83"/>
      <c r="J1047" s="83"/>
      <c r="K1047" s="83"/>
      <c r="L1047" s="83"/>
      <c r="M1047" s="9"/>
      <c r="N1047" s="9"/>
      <c r="O1047" s="84"/>
      <c r="P1047" s="84"/>
      <c r="Q1047" s="84"/>
      <c r="R1047" s="84"/>
      <c r="S1047" s="9"/>
      <c r="T1047" s="9"/>
      <c r="U1047" s="9">
        <f>U1048</f>
        <v>8829</v>
      </c>
      <c r="V1047" s="84">
        <f t="shared" ref="V1047:AK1048" si="2505">V1048</f>
        <v>0</v>
      </c>
      <c r="W1047" s="84">
        <f t="shared" si="2505"/>
        <v>0</v>
      </c>
      <c r="X1047" s="9">
        <f t="shared" si="2505"/>
        <v>167751</v>
      </c>
      <c r="Y1047" s="9">
        <f t="shared" si="2505"/>
        <v>176580</v>
      </c>
      <c r="Z1047" s="9">
        <f t="shared" si="2505"/>
        <v>167751</v>
      </c>
      <c r="AA1047" s="9">
        <f>AA1048</f>
        <v>0</v>
      </c>
      <c r="AB1047" s="84">
        <f t="shared" si="2505"/>
        <v>0</v>
      </c>
      <c r="AC1047" s="84">
        <f t="shared" si="2505"/>
        <v>0</v>
      </c>
      <c r="AD1047" s="9">
        <f t="shared" si="2505"/>
        <v>0</v>
      </c>
      <c r="AE1047" s="9">
        <f t="shared" si="2505"/>
        <v>176580</v>
      </c>
      <c r="AF1047" s="9">
        <f t="shared" si="2505"/>
        <v>167751</v>
      </c>
      <c r="AG1047" s="9">
        <f>AG1048</f>
        <v>0</v>
      </c>
      <c r="AH1047" s="84">
        <f t="shared" si="2505"/>
        <v>0</v>
      </c>
      <c r="AI1047" s="84">
        <f t="shared" si="2505"/>
        <v>0</v>
      </c>
      <c r="AJ1047" s="9">
        <f t="shared" si="2505"/>
        <v>0</v>
      </c>
      <c r="AK1047" s="9">
        <f t="shared" si="2505"/>
        <v>176580</v>
      </c>
      <c r="AL1047" s="9">
        <f t="shared" ref="AH1047:AL1048" si="2506">AL1048</f>
        <v>167751</v>
      </c>
      <c r="AM1047" s="9">
        <f>AM1048</f>
        <v>0</v>
      </c>
      <c r="AN1047" s="84">
        <f t="shared" ref="AN1047:BC1048" si="2507">AN1048</f>
        <v>0</v>
      </c>
      <c r="AO1047" s="84">
        <f t="shared" si="2507"/>
        <v>0</v>
      </c>
      <c r="AP1047" s="9">
        <f t="shared" si="2507"/>
        <v>0</v>
      </c>
      <c r="AQ1047" s="9">
        <f t="shared" si="2507"/>
        <v>176580</v>
      </c>
      <c r="AR1047" s="9">
        <f t="shared" si="2507"/>
        <v>167751</v>
      </c>
      <c r="AS1047" s="9">
        <f>AS1048</f>
        <v>0</v>
      </c>
      <c r="AT1047" s="11">
        <f t="shared" si="2507"/>
        <v>5094</v>
      </c>
      <c r="AU1047" s="84">
        <f t="shared" si="2507"/>
        <v>0</v>
      </c>
      <c r="AV1047" s="9">
        <f t="shared" si="2507"/>
        <v>96771</v>
      </c>
      <c r="AW1047" s="9">
        <f t="shared" si="2507"/>
        <v>278445</v>
      </c>
      <c r="AX1047" s="9">
        <f t="shared" si="2507"/>
        <v>264522</v>
      </c>
      <c r="AY1047" s="9">
        <f>AY1048</f>
        <v>-10812</v>
      </c>
      <c r="AZ1047" s="11">
        <f t="shared" si="2507"/>
        <v>0</v>
      </c>
      <c r="BA1047" s="84">
        <f t="shared" si="2507"/>
        <v>0</v>
      </c>
      <c r="BB1047" s="9">
        <f t="shared" si="2507"/>
        <v>-96771</v>
      </c>
      <c r="BC1047" s="9">
        <f t="shared" si="2507"/>
        <v>170862</v>
      </c>
      <c r="BD1047" s="9">
        <f t="shared" ref="AZ1047:BD1048" si="2508">BD1048</f>
        <v>167751</v>
      </c>
      <c r="BE1047" s="9">
        <f>BE1048</f>
        <v>0</v>
      </c>
      <c r="BF1047" s="11">
        <f t="shared" ref="BF1047:BU1048" si="2509">BF1048</f>
        <v>0</v>
      </c>
      <c r="BG1047" s="84">
        <f t="shared" si="2509"/>
        <v>0</v>
      </c>
      <c r="BH1047" s="9">
        <f t="shared" si="2509"/>
        <v>0</v>
      </c>
      <c r="BI1047" s="9">
        <f t="shared" si="2509"/>
        <v>170862</v>
      </c>
      <c r="BJ1047" s="9">
        <f t="shared" si="2509"/>
        <v>167751</v>
      </c>
      <c r="BK1047" s="9">
        <f>BK1048</f>
        <v>0</v>
      </c>
      <c r="BL1047" s="11">
        <f t="shared" si="2509"/>
        <v>0</v>
      </c>
      <c r="BM1047" s="84">
        <f t="shared" si="2509"/>
        <v>0</v>
      </c>
      <c r="BN1047" s="9">
        <f t="shared" si="2509"/>
        <v>0</v>
      </c>
      <c r="BO1047" s="9">
        <f t="shared" si="2509"/>
        <v>170862</v>
      </c>
      <c r="BP1047" s="9">
        <f t="shared" si="2509"/>
        <v>167751</v>
      </c>
      <c r="BQ1047" s="9">
        <f>BQ1048</f>
        <v>0</v>
      </c>
      <c r="BR1047" s="11">
        <f t="shared" si="2509"/>
        <v>0</v>
      </c>
      <c r="BS1047" s="84">
        <f t="shared" si="2509"/>
        <v>0</v>
      </c>
      <c r="BT1047" s="9">
        <f t="shared" si="2509"/>
        <v>0</v>
      </c>
      <c r="BU1047" s="9">
        <f t="shared" si="2509"/>
        <v>170862</v>
      </c>
      <c r="BV1047" s="9">
        <f t="shared" ref="BR1047:BV1048" si="2510">BV1048</f>
        <v>167751</v>
      </c>
      <c r="BW1047" s="9">
        <f>BW1048</f>
        <v>-374</v>
      </c>
      <c r="BX1047" s="11">
        <f t="shared" ref="BX1047:CH1048" si="2511">BX1048</f>
        <v>0</v>
      </c>
      <c r="BY1047" s="84">
        <f t="shared" si="2511"/>
        <v>0</v>
      </c>
      <c r="BZ1047" s="9">
        <f t="shared" si="2511"/>
        <v>-115730</v>
      </c>
      <c r="CA1047" s="9">
        <f t="shared" si="2511"/>
        <v>54758</v>
      </c>
      <c r="CB1047" s="9">
        <f t="shared" si="2511"/>
        <v>52021</v>
      </c>
      <c r="CC1047" s="9">
        <f>CC1048</f>
        <v>0</v>
      </c>
      <c r="CD1047" s="11">
        <f t="shared" si="2511"/>
        <v>0</v>
      </c>
      <c r="CE1047" s="84">
        <f t="shared" si="2511"/>
        <v>0</v>
      </c>
      <c r="CF1047" s="9">
        <f t="shared" si="2511"/>
        <v>0</v>
      </c>
      <c r="CG1047" s="9">
        <f t="shared" si="2511"/>
        <v>54758</v>
      </c>
      <c r="CH1047" s="9">
        <f t="shared" si="2511"/>
        <v>52021</v>
      </c>
    </row>
    <row r="1048" spans="1:86" ht="33" hidden="1" x14ac:dyDescent="0.25">
      <c r="A1048" s="25" t="s">
        <v>179</v>
      </c>
      <c r="B1048" s="26" t="s">
        <v>436</v>
      </c>
      <c r="C1048" s="26" t="s">
        <v>7</v>
      </c>
      <c r="D1048" s="26" t="s">
        <v>21</v>
      </c>
      <c r="E1048" s="26" t="s">
        <v>752</v>
      </c>
      <c r="F1048" s="26" t="s">
        <v>180</v>
      </c>
      <c r="G1048" s="9"/>
      <c r="H1048" s="9"/>
      <c r="I1048" s="83"/>
      <c r="J1048" s="83"/>
      <c r="K1048" s="83"/>
      <c r="L1048" s="83"/>
      <c r="M1048" s="9"/>
      <c r="N1048" s="9"/>
      <c r="O1048" s="84"/>
      <c r="P1048" s="84"/>
      <c r="Q1048" s="84"/>
      <c r="R1048" s="84"/>
      <c r="S1048" s="9"/>
      <c r="T1048" s="9"/>
      <c r="U1048" s="9">
        <f>U1049</f>
        <v>8829</v>
      </c>
      <c r="V1048" s="84">
        <f t="shared" si="2505"/>
        <v>0</v>
      </c>
      <c r="W1048" s="84">
        <f t="shared" si="2505"/>
        <v>0</v>
      </c>
      <c r="X1048" s="9">
        <f t="shared" si="2505"/>
        <v>167751</v>
      </c>
      <c r="Y1048" s="9">
        <f t="shared" si="2505"/>
        <v>176580</v>
      </c>
      <c r="Z1048" s="9">
        <f t="shared" si="2505"/>
        <v>167751</v>
      </c>
      <c r="AA1048" s="9">
        <f>AA1049</f>
        <v>0</v>
      </c>
      <c r="AB1048" s="84">
        <f t="shared" si="2505"/>
        <v>0</v>
      </c>
      <c r="AC1048" s="84">
        <f t="shared" si="2505"/>
        <v>0</v>
      </c>
      <c r="AD1048" s="9">
        <f t="shared" si="2505"/>
        <v>0</v>
      </c>
      <c r="AE1048" s="9">
        <f t="shared" si="2505"/>
        <v>176580</v>
      </c>
      <c r="AF1048" s="9">
        <f t="shared" si="2505"/>
        <v>167751</v>
      </c>
      <c r="AG1048" s="9">
        <f>AG1049</f>
        <v>0</v>
      </c>
      <c r="AH1048" s="84">
        <f t="shared" si="2506"/>
        <v>0</v>
      </c>
      <c r="AI1048" s="84">
        <f t="shared" si="2506"/>
        <v>0</v>
      </c>
      <c r="AJ1048" s="9">
        <f t="shared" si="2506"/>
        <v>0</v>
      </c>
      <c r="AK1048" s="9">
        <f t="shared" si="2506"/>
        <v>176580</v>
      </c>
      <c r="AL1048" s="9">
        <f t="shared" si="2506"/>
        <v>167751</v>
      </c>
      <c r="AM1048" s="9">
        <f>AM1049</f>
        <v>0</v>
      </c>
      <c r="AN1048" s="84">
        <f t="shared" si="2507"/>
        <v>0</v>
      </c>
      <c r="AO1048" s="84">
        <f t="shared" si="2507"/>
        <v>0</v>
      </c>
      <c r="AP1048" s="9">
        <f t="shared" si="2507"/>
        <v>0</v>
      </c>
      <c r="AQ1048" s="9">
        <f t="shared" si="2507"/>
        <v>176580</v>
      </c>
      <c r="AR1048" s="9">
        <f t="shared" si="2507"/>
        <v>167751</v>
      </c>
      <c r="AS1048" s="9">
        <f>AS1049</f>
        <v>0</v>
      </c>
      <c r="AT1048" s="11">
        <f t="shared" si="2507"/>
        <v>5094</v>
      </c>
      <c r="AU1048" s="84">
        <f t="shared" si="2507"/>
        <v>0</v>
      </c>
      <c r="AV1048" s="9">
        <f t="shared" si="2507"/>
        <v>96771</v>
      </c>
      <c r="AW1048" s="9">
        <f t="shared" si="2507"/>
        <v>278445</v>
      </c>
      <c r="AX1048" s="9">
        <f t="shared" si="2507"/>
        <v>264522</v>
      </c>
      <c r="AY1048" s="9">
        <f>AY1049</f>
        <v>-10812</v>
      </c>
      <c r="AZ1048" s="11">
        <f t="shared" si="2508"/>
        <v>0</v>
      </c>
      <c r="BA1048" s="84">
        <f t="shared" si="2508"/>
        <v>0</v>
      </c>
      <c r="BB1048" s="9">
        <f t="shared" si="2508"/>
        <v>-96771</v>
      </c>
      <c r="BC1048" s="9">
        <f t="shared" si="2508"/>
        <v>170862</v>
      </c>
      <c r="BD1048" s="9">
        <f t="shared" si="2508"/>
        <v>167751</v>
      </c>
      <c r="BE1048" s="9">
        <f>BE1049</f>
        <v>0</v>
      </c>
      <c r="BF1048" s="11">
        <f t="shared" si="2509"/>
        <v>0</v>
      </c>
      <c r="BG1048" s="84">
        <f t="shared" si="2509"/>
        <v>0</v>
      </c>
      <c r="BH1048" s="9">
        <f t="shared" si="2509"/>
        <v>0</v>
      </c>
      <c r="BI1048" s="9">
        <f t="shared" si="2509"/>
        <v>170862</v>
      </c>
      <c r="BJ1048" s="9">
        <f t="shared" si="2509"/>
        <v>167751</v>
      </c>
      <c r="BK1048" s="9">
        <f>BK1049</f>
        <v>0</v>
      </c>
      <c r="BL1048" s="11">
        <f t="shared" si="2509"/>
        <v>0</v>
      </c>
      <c r="BM1048" s="84">
        <f t="shared" si="2509"/>
        <v>0</v>
      </c>
      <c r="BN1048" s="9">
        <f t="shared" si="2509"/>
        <v>0</v>
      </c>
      <c r="BO1048" s="9">
        <f t="shared" si="2509"/>
        <v>170862</v>
      </c>
      <c r="BP1048" s="9">
        <f t="shared" si="2509"/>
        <v>167751</v>
      </c>
      <c r="BQ1048" s="9">
        <f>BQ1049</f>
        <v>0</v>
      </c>
      <c r="BR1048" s="11">
        <f t="shared" si="2510"/>
        <v>0</v>
      </c>
      <c r="BS1048" s="84">
        <f t="shared" si="2510"/>
        <v>0</v>
      </c>
      <c r="BT1048" s="9">
        <f t="shared" si="2510"/>
        <v>0</v>
      </c>
      <c r="BU1048" s="9">
        <f t="shared" si="2510"/>
        <v>170862</v>
      </c>
      <c r="BV1048" s="9">
        <f t="shared" si="2510"/>
        <v>167751</v>
      </c>
      <c r="BW1048" s="9">
        <f>BW1049</f>
        <v>-374</v>
      </c>
      <c r="BX1048" s="11">
        <f t="shared" si="2511"/>
        <v>0</v>
      </c>
      <c r="BY1048" s="84">
        <f t="shared" si="2511"/>
        <v>0</v>
      </c>
      <c r="BZ1048" s="9">
        <f t="shared" si="2511"/>
        <v>-115730</v>
      </c>
      <c r="CA1048" s="9">
        <f t="shared" si="2511"/>
        <v>54758</v>
      </c>
      <c r="CB1048" s="9">
        <f t="shared" si="2511"/>
        <v>52021</v>
      </c>
      <c r="CC1048" s="9">
        <f>CC1049</f>
        <v>0</v>
      </c>
      <c r="CD1048" s="11">
        <f t="shared" si="2511"/>
        <v>0</v>
      </c>
      <c r="CE1048" s="84">
        <f t="shared" si="2511"/>
        <v>0</v>
      </c>
      <c r="CF1048" s="9">
        <f t="shared" si="2511"/>
        <v>0</v>
      </c>
      <c r="CG1048" s="9">
        <f t="shared" si="2511"/>
        <v>54758</v>
      </c>
      <c r="CH1048" s="9">
        <f t="shared" si="2511"/>
        <v>52021</v>
      </c>
    </row>
    <row r="1049" spans="1:86" ht="20.100000000000001" hidden="1" customHeight="1" x14ac:dyDescent="0.25">
      <c r="A1049" s="25" t="s">
        <v>167</v>
      </c>
      <c r="B1049" s="26" t="s">
        <v>436</v>
      </c>
      <c r="C1049" s="26" t="s">
        <v>7</v>
      </c>
      <c r="D1049" s="26" t="s">
        <v>21</v>
      </c>
      <c r="E1049" s="26" t="s">
        <v>752</v>
      </c>
      <c r="F1049" s="31">
        <v>410</v>
      </c>
      <c r="G1049" s="9"/>
      <c r="H1049" s="9"/>
      <c r="I1049" s="83"/>
      <c r="J1049" s="83"/>
      <c r="K1049" s="83"/>
      <c r="L1049" s="83"/>
      <c r="M1049" s="9"/>
      <c r="N1049" s="9"/>
      <c r="O1049" s="84"/>
      <c r="P1049" s="84"/>
      <c r="Q1049" s="84"/>
      <c r="R1049" s="84"/>
      <c r="S1049" s="9"/>
      <c r="T1049" s="9"/>
      <c r="U1049" s="9">
        <v>8829</v>
      </c>
      <c r="V1049" s="84"/>
      <c r="W1049" s="84"/>
      <c r="X1049" s="9">
        <v>167751</v>
      </c>
      <c r="Y1049" s="9">
        <f>S1049+U1049+V1049+W1049+X1049</f>
        <v>176580</v>
      </c>
      <c r="Z1049" s="9">
        <f>T1049+X1049</f>
        <v>167751</v>
      </c>
      <c r="AA1049" s="9"/>
      <c r="AB1049" s="84"/>
      <c r="AC1049" s="84"/>
      <c r="AD1049" s="9"/>
      <c r="AE1049" s="9">
        <f>Y1049+AA1049+AB1049+AC1049+AD1049</f>
        <v>176580</v>
      </c>
      <c r="AF1049" s="9">
        <f>Z1049+AD1049</f>
        <v>167751</v>
      </c>
      <c r="AG1049" s="9"/>
      <c r="AH1049" s="84"/>
      <c r="AI1049" s="84"/>
      <c r="AJ1049" s="9"/>
      <c r="AK1049" s="9">
        <f>AE1049+AG1049+AH1049+AI1049+AJ1049</f>
        <v>176580</v>
      </c>
      <c r="AL1049" s="9">
        <f>AF1049+AJ1049</f>
        <v>167751</v>
      </c>
      <c r="AM1049" s="9"/>
      <c r="AN1049" s="84"/>
      <c r="AO1049" s="84"/>
      <c r="AP1049" s="9"/>
      <c r="AQ1049" s="9">
        <f>AK1049+AM1049+AN1049+AO1049+AP1049</f>
        <v>176580</v>
      </c>
      <c r="AR1049" s="9">
        <f>AL1049+AP1049</f>
        <v>167751</v>
      </c>
      <c r="AS1049" s="9"/>
      <c r="AT1049" s="11">
        <v>5094</v>
      </c>
      <c r="AU1049" s="84"/>
      <c r="AV1049" s="9">
        <v>96771</v>
      </c>
      <c r="AW1049" s="9">
        <f>AQ1049+AS1049+AT1049+AU1049+AV1049</f>
        <v>278445</v>
      </c>
      <c r="AX1049" s="9">
        <f>AR1049+AV1049</f>
        <v>264522</v>
      </c>
      <c r="AY1049" s="9">
        <v>-10812</v>
      </c>
      <c r="AZ1049" s="11"/>
      <c r="BA1049" s="84"/>
      <c r="BB1049" s="9">
        <v>-96771</v>
      </c>
      <c r="BC1049" s="9">
        <f>AW1049+AY1049+AZ1049+BA1049+BB1049</f>
        <v>170862</v>
      </c>
      <c r="BD1049" s="9">
        <f>AX1049+BB1049</f>
        <v>167751</v>
      </c>
      <c r="BE1049" s="9"/>
      <c r="BF1049" s="11"/>
      <c r="BG1049" s="84"/>
      <c r="BH1049" s="9"/>
      <c r="BI1049" s="9">
        <f>BC1049+BE1049+BF1049+BG1049+BH1049</f>
        <v>170862</v>
      </c>
      <c r="BJ1049" s="9">
        <f>BD1049+BH1049</f>
        <v>167751</v>
      </c>
      <c r="BK1049" s="9"/>
      <c r="BL1049" s="11"/>
      <c r="BM1049" s="84"/>
      <c r="BN1049" s="9"/>
      <c r="BO1049" s="9">
        <f>BI1049+BK1049+BL1049+BM1049+BN1049</f>
        <v>170862</v>
      </c>
      <c r="BP1049" s="9">
        <f>BJ1049+BN1049</f>
        <v>167751</v>
      </c>
      <c r="BQ1049" s="9"/>
      <c r="BR1049" s="11"/>
      <c r="BS1049" s="84"/>
      <c r="BT1049" s="9"/>
      <c r="BU1049" s="9">
        <f>BO1049+BQ1049+BR1049+BS1049+BT1049</f>
        <v>170862</v>
      </c>
      <c r="BV1049" s="9">
        <f>BP1049+BT1049</f>
        <v>167751</v>
      </c>
      <c r="BW1049" s="9">
        <v>-374</v>
      </c>
      <c r="BX1049" s="11"/>
      <c r="BY1049" s="84"/>
      <c r="BZ1049" s="9">
        <v>-115730</v>
      </c>
      <c r="CA1049" s="9">
        <f>BU1049+BW1049+BX1049+BY1049+BZ1049</f>
        <v>54758</v>
      </c>
      <c r="CB1049" s="9">
        <f>BV1049+BZ1049</f>
        <v>52021</v>
      </c>
      <c r="CC1049" s="9"/>
      <c r="CD1049" s="11"/>
      <c r="CE1049" s="84"/>
      <c r="CF1049" s="9"/>
      <c r="CG1049" s="9">
        <f>CA1049+CC1049+CD1049+CE1049+CF1049</f>
        <v>54758</v>
      </c>
      <c r="CH1049" s="9">
        <f>CB1049+CF1049</f>
        <v>52021</v>
      </c>
    </row>
    <row r="1050" spans="1:86" ht="70.5" hidden="1" customHeight="1" x14ac:dyDescent="0.25">
      <c r="A1050" s="25" t="s">
        <v>691</v>
      </c>
      <c r="B1050" s="26">
        <v>914</v>
      </c>
      <c r="C1050" s="26" t="s">
        <v>7</v>
      </c>
      <c r="D1050" s="26" t="s">
        <v>21</v>
      </c>
      <c r="E1050" s="26" t="s">
        <v>804</v>
      </c>
      <c r="F1050" s="31"/>
      <c r="G1050" s="9"/>
      <c r="H1050" s="9"/>
      <c r="I1050" s="83"/>
      <c r="J1050" s="83"/>
      <c r="K1050" s="83"/>
      <c r="L1050" s="83"/>
      <c r="M1050" s="9"/>
      <c r="N1050" s="9"/>
      <c r="O1050" s="84"/>
      <c r="P1050" s="84"/>
      <c r="Q1050" s="84"/>
      <c r="R1050" s="84"/>
      <c r="S1050" s="9"/>
      <c r="T1050" s="9"/>
      <c r="U1050" s="9"/>
      <c r="V1050" s="84"/>
      <c r="W1050" s="84"/>
      <c r="X1050" s="9"/>
      <c r="Y1050" s="9"/>
      <c r="Z1050" s="9"/>
      <c r="AA1050" s="9"/>
      <c r="AB1050" s="84"/>
      <c r="AC1050" s="84"/>
      <c r="AD1050" s="9"/>
      <c r="AE1050" s="9"/>
      <c r="AF1050" s="9"/>
      <c r="AG1050" s="9"/>
      <c r="AH1050" s="84"/>
      <c r="AI1050" s="84"/>
      <c r="AJ1050" s="9"/>
      <c r="AK1050" s="9"/>
      <c r="AL1050" s="9"/>
      <c r="AM1050" s="9"/>
      <c r="AN1050" s="84"/>
      <c r="AO1050" s="84"/>
      <c r="AP1050" s="9"/>
      <c r="AQ1050" s="9"/>
      <c r="AR1050" s="9"/>
      <c r="AS1050" s="9"/>
      <c r="AT1050" s="11"/>
      <c r="AU1050" s="84"/>
      <c r="AV1050" s="9"/>
      <c r="AW1050" s="9"/>
      <c r="AX1050" s="9"/>
      <c r="AY1050" s="9">
        <f>AY1051</f>
        <v>5094</v>
      </c>
      <c r="AZ1050" s="9">
        <f t="shared" ref="AZ1050:BO1051" si="2512">AZ1051</f>
        <v>0</v>
      </c>
      <c r="BA1050" s="9">
        <f t="shared" si="2512"/>
        <v>0</v>
      </c>
      <c r="BB1050" s="9">
        <f t="shared" si="2512"/>
        <v>96771</v>
      </c>
      <c r="BC1050" s="9">
        <f t="shared" si="2512"/>
        <v>101865</v>
      </c>
      <c r="BD1050" s="9">
        <f t="shared" si="2512"/>
        <v>96771</v>
      </c>
      <c r="BE1050" s="9">
        <f>BE1051</f>
        <v>0</v>
      </c>
      <c r="BF1050" s="9">
        <f t="shared" si="2512"/>
        <v>0</v>
      </c>
      <c r="BG1050" s="9">
        <f t="shared" si="2512"/>
        <v>0</v>
      </c>
      <c r="BH1050" s="9">
        <f t="shared" si="2512"/>
        <v>0</v>
      </c>
      <c r="BI1050" s="9">
        <f t="shared" si="2512"/>
        <v>101865</v>
      </c>
      <c r="BJ1050" s="9">
        <f t="shared" si="2512"/>
        <v>96771</v>
      </c>
      <c r="BK1050" s="9">
        <f>BK1051</f>
        <v>0</v>
      </c>
      <c r="BL1050" s="9">
        <f t="shared" si="2512"/>
        <v>0</v>
      </c>
      <c r="BM1050" s="9">
        <f t="shared" si="2512"/>
        <v>0</v>
      </c>
      <c r="BN1050" s="9">
        <f t="shared" si="2512"/>
        <v>0</v>
      </c>
      <c r="BO1050" s="9">
        <f t="shared" si="2512"/>
        <v>101865</v>
      </c>
      <c r="BP1050" s="9">
        <f t="shared" ref="BL1050:BP1051" si="2513">BP1051</f>
        <v>96771</v>
      </c>
      <c r="BQ1050" s="9">
        <f>BQ1051</f>
        <v>-5094</v>
      </c>
      <c r="BR1050" s="9">
        <f t="shared" ref="BR1050:CG1051" si="2514">BR1051</f>
        <v>0</v>
      </c>
      <c r="BS1050" s="9">
        <f t="shared" si="2514"/>
        <v>0</v>
      </c>
      <c r="BT1050" s="9">
        <f t="shared" si="2514"/>
        <v>-96771</v>
      </c>
      <c r="BU1050" s="9">
        <f t="shared" si="2514"/>
        <v>0</v>
      </c>
      <c r="BV1050" s="9">
        <f t="shared" si="2514"/>
        <v>0</v>
      </c>
      <c r="BW1050" s="9">
        <f>BW1051</f>
        <v>0</v>
      </c>
      <c r="BX1050" s="9">
        <f t="shared" si="2514"/>
        <v>0</v>
      </c>
      <c r="BY1050" s="9">
        <f t="shared" si="2514"/>
        <v>0</v>
      </c>
      <c r="BZ1050" s="9">
        <f t="shared" si="2514"/>
        <v>0</v>
      </c>
      <c r="CA1050" s="9">
        <f t="shared" si="2514"/>
        <v>0</v>
      </c>
      <c r="CB1050" s="9">
        <f t="shared" si="2514"/>
        <v>0</v>
      </c>
      <c r="CC1050" s="9">
        <f>CC1051</f>
        <v>0</v>
      </c>
      <c r="CD1050" s="9">
        <f t="shared" si="2514"/>
        <v>0</v>
      </c>
      <c r="CE1050" s="9">
        <f t="shared" si="2514"/>
        <v>0</v>
      </c>
      <c r="CF1050" s="9">
        <f t="shared" si="2514"/>
        <v>0</v>
      </c>
      <c r="CG1050" s="9">
        <f t="shared" si="2514"/>
        <v>0</v>
      </c>
      <c r="CH1050" s="9">
        <f t="shared" ref="CD1050:CH1051" si="2515">CH1051</f>
        <v>0</v>
      </c>
    </row>
    <row r="1051" spans="1:86" ht="36.75" hidden="1" customHeight="1" x14ac:dyDescent="0.25">
      <c r="A1051" s="25" t="s">
        <v>179</v>
      </c>
      <c r="B1051" s="26">
        <v>914</v>
      </c>
      <c r="C1051" s="26" t="s">
        <v>7</v>
      </c>
      <c r="D1051" s="26" t="s">
        <v>21</v>
      </c>
      <c r="E1051" s="26" t="s">
        <v>804</v>
      </c>
      <c r="F1051" s="31" t="s">
        <v>180</v>
      </c>
      <c r="G1051" s="9"/>
      <c r="H1051" s="9"/>
      <c r="I1051" s="83"/>
      <c r="J1051" s="83"/>
      <c r="K1051" s="83"/>
      <c r="L1051" s="83"/>
      <c r="M1051" s="9"/>
      <c r="N1051" s="9"/>
      <c r="O1051" s="84"/>
      <c r="P1051" s="84"/>
      <c r="Q1051" s="84"/>
      <c r="R1051" s="84"/>
      <c r="S1051" s="9"/>
      <c r="T1051" s="9"/>
      <c r="U1051" s="9"/>
      <c r="V1051" s="84"/>
      <c r="W1051" s="84"/>
      <c r="X1051" s="9"/>
      <c r="Y1051" s="9"/>
      <c r="Z1051" s="9"/>
      <c r="AA1051" s="9"/>
      <c r="AB1051" s="84"/>
      <c r="AC1051" s="84"/>
      <c r="AD1051" s="9"/>
      <c r="AE1051" s="9"/>
      <c r="AF1051" s="9"/>
      <c r="AG1051" s="9"/>
      <c r="AH1051" s="84"/>
      <c r="AI1051" s="84"/>
      <c r="AJ1051" s="9"/>
      <c r="AK1051" s="9"/>
      <c r="AL1051" s="9"/>
      <c r="AM1051" s="9"/>
      <c r="AN1051" s="84"/>
      <c r="AO1051" s="84"/>
      <c r="AP1051" s="9"/>
      <c r="AQ1051" s="9"/>
      <c r="AR1051" s="9"/>
      <c r="AS1051" s="9"/>
      <c r="AT1051" s="11"/>
      <c r="AU1051" s="84"/>
      <c r="AV1051" s="9"/>
      <c r="AW1051" s="9"/>
      <c r="AX1051" s="9"/>
      <c r="AY1051" s="9">
        <f>AY1052</f>
        <v>5094</v>
      </c>
      <c r="AZ1051" s="9">
        <f t="shared" si="2512"/>
        <v>0</v>
      </c>
      <c r="BA1051" s="9">
        <f t="shared" si="2512"/>
        <v>0</v>
      </c>
      <c r="BB1051" s="9">
        <f t="shared" si="2512"/>
        <v>96771</v>
      </c>
      <c r="BC1051" s="9">
        <f t="shared" si="2512"/>
        <v>101865</v>
      </c>
      <c r="BD1051" s="9">
        <f t="shared" si="2512"/>
        <v>96771</v>
      </c>
      <c r="BE1051" s="9">
        <f>BE1052</f>
        <v>0</v>
      </c>
      <c r="BF1051" s="9">
        <f t="shared" si="2512"/>
        <v>0</v>
      </c>
      <c r="BG1051" s="9">
        <f t="shared" si="2512"/>
        <v>0</v>
      </c>
      <c r="BH1051" s="9">
        <f t="shared" si="2512"/>
        <v>0</v>
      </c>
      <c r="BI1051" s="9">
        <f t="shared" si="2512"/>
        <v>101865</v>
      </c>
      <c r="BJ1051" s="9">
        <f t="shared" si="2512"/>
        <v>96771</v>
      </c>
      <c r="BK1051" s="9">
        <f>BK1052</f>
        <v>0</v>
      </c>
      <c r="BL1051" s="9">
        <f t="shared" si="2513"/>
        <v>0</v>
      </c>
      <c r="BM1051" s="9">
        <f t="shared" si="2513"/>
        <v>0</v>
      </c>
      <c r="BN1051" s="9">
        <f t="shared" si="2513"/>
        <v>0</v>
      </c>
      <c r="BO1051" s="9">
        <f t="shared" si="2513"/>
        <v>101865</v>
      </c>
      <c r="BP1051" s="9">
        <f t="shared" si="2513"/>
        <v>96771</v>
      </c>
      <c r="BQ1051" s="9">
        <f>BQ1052</f>
        <v>-5094</v>
      </c>
      <c r="BR1051" s="9">
        <f t="shared" si="2514"/>
        <v>0</v>
      </c>
      <c r="BS1051" s="9">
        <f t="shared" si="2514"/>
        <v>0</v>
      </c>
      <c r="BT1051" s="9">
        <f t="shared" si="2514"/>
        <v>-96771</v>
      </c>
      <c r="BU1051" s="9">
        <f t="shared" si="2514"/>
        <v>0</v>
      </c>
      <c r="BV1051" s="9">
        <f t="shared" si="2514"/>
        <v>0</v>
      </c>
      <c r="BW1051" s="9">
        <f>BW1052</f>
        <v>0</v>
      </c>
      <c r="BX1051" s="9">
        <f t="shared" si="2514"/>
        <v>0</v>
      </c>
      <c r="BY1051" s="9">
        <f t="shared" si="2514"/>
        <v>0</v>
      </c>
      <c r="BZ1051" s="9">
        <f t="shared" si="2514"/>
        <v>0</v>
      </c>
      <c r="CA1051" s="9">
        <f t="shared" si="2514"/>
        <v>0</v>
      </c>
      <c r="CB1051" s="9">
        <f t="shared" si="2514"/>
        <v>0</v>
      </c>
      <c r="CC1051" s="9">
        <f>CC1052</f>
        <v>0</v>
      </c>
      <c r="CD1051" s="9">
        <f t="shared" si="2515"/>
        <v>0</v>
      </c>
      <c r="CE1051" s="9">
        <f t="shared" si="2515"/>
        <v>0</v>
      </c>
      <c r="CF1051" s="9">
        <f t="shared" si="2515"/>
        <v>0</v>
      </c>
      <c r="CG1051" s="9">
        <f t="shared" si="2515"/>
        <v>0</v>
      </c>
      <c r="CH1051" s="9">
        <f t="shared" si="2515"/>
        <v>0</v>
      </c>
    </row>
    <row r="1052" spans="1:86" ht="20.100000000000001" hidden="1" customHeight="1" x14ac:dyDescent="0.25">
      <c r="A1052" s="28" t="s">
        <v>167</v>
      </c>
      <c r="B1052" s="26">
        <v>914</v>
      </c>
      <c r="C1052" s="26" t="s">
        <v>7</v>
      </c>
      <c r="D1052" s="26" t="s">
        <v>21</v>
      </c>
      <c r="E1052" s="26" t="s">
        <v>804</v>
      </c>
      <c r="F1052" s="31" t="s">
        <v>181</v>
      </c>
      <c r="G1052" s="9"/>
      <c r="H1052" s="9"/>
      <c r="I1052" s="83"/>
      <c r="J1052" s="83"/>
      <c r="K1052" s="83"/>
      <c r="L1052" s="83"/>
      <c r="M1052" s="9"/>
      <c r="N1052" s="9"/>
      <c r="O1052" s="84"/>
      <c r="P1052" s="84"/>
      <c r="Q1052" s="84"/>
      <c r="R1052" s="84"/>
      <c r="S1052" s="9"/>
      <c r="T1052" s="9"/>
      <c r="U1052" s="9"/>
      <c r="V1052" s="84"/>
      <c r="W1052" s="84"/>
      <c r="X1052" s="9"/>
      <c r="Y1052" s="9"/>
      <c r="Z1052" s="9"/>
      <c r="AA1052" s="9"/>
      <c r="AB1052" s="84"/>
      <c r="AC1052" s="84"/>
      <c r="AD1052" s="9"/>
      <c r="AE1052" s="9"/>
      <c r="AF1052" s="9"/>
      <c r="AG1052" s="9"/>
      <c r="AH1052" s="84"/>
      <c r="AI1052" s="84"/>
      <c r="AJ1052" s="9"/>
      <c r="AK1052" s="9"/>
      <c r="AL1052" s="9"/>
      <c r="AM1052" s="9"/>
      <c r="AN1052" s="84"/>
      <c r="AO1052" s="84"/>
      <c r="AP1052" s="9"/>
      <c r="AQ1052" s="9"/>
      <c r="AR1052" s="9"/>
      <c r="AS1052" s="9"/>
      <c r="AT1052" s="11"/>
      <c r="AU1052" s="84"/>
      <c r="AV1052" s="9"/>
      <c r="AW1052" s="9"/>
      <c r="AX1052" s="9"/>
      <c r="AY1052" s="9">
        <v>5094</v>
      </c>
      <c r="AZ1052" s="11"/>
      <c r="BA1052" s="84"/>
      <c r="BB1052" s="9">
        <v>96771</v>
      </c>
      <c r="BC1052" s="9">
        <f>AW1052+AY1052+AZ1052+BA1052+BB1052</f>
        <v>101865</v>
      </c>
      <c r="BD1052" s="9">
        <f>AX1052+BB1052</f>
        <v>96771</v>
      </c>
      <c r="BE1052" s="9"/>
      <c r="BF1052" s="11"/>
      <c r="BG1052" s="84"/>
      <c r="BH1052" s="9"/>
      <c r="BI1052" s="9">
        <f>BC1052+BE1052+BF1052+BG1052+BH1052</f>
        <v>101865</v>
      </c>
      <c r="BJ1052" s="9">
        <f>BD1052+BH1052</f>
        <v>96771</v>
      </c>
      <c r="BK1052" s="9"/>
      <c r="BL1052" s="11"/>
      <c r="BM1052" s="84"/>
      <c r="BN1052" s="9"/>
      <c r="BO1052" s="9">
        <f>BI1052+BK1052+BL1052+BM1052+BN1052</f>
        <v>101865</v>
      </c>
      <c r="BP1052" s="9">
        <f>BJ1052+BN1052</f>
        <v>96771</v>
      </c>
      <c r="BQ1052" s="9">
        <v>-5094</v>
      </c>
      <c r="BR1052" s="11"/>
      <c r="BS1052" s="84"/>
      <c r="BT1052" s="9">
        <v>-96771</v>
      </c>
      <c r="BU1052" s="9">
        <f>BO1052+BQ1052+BR1052+BS1052+BT1052</f>
        <v>0</v>
      </c>
      <c r="BV1052" s="9">
        <f>BP1052+BT1052</f>
        <v>0</v>
      </c>
      <c r="BW1052" s="9"/>
      <c r="BX1052" s="11"/>
      <c r="BY1052" s="84"/>
      <c r="BZ1052" s="9"/>
      <c r="CA1052" s="9">
        <f>BU1052+BW1052+BX1052+BY1052+BZ1052</f>
        <v>0</v>
      </c>
      <c r="CB1052" s="9">
        <f>BV1052+BZ1052</f>
        <v>0</v>
      </c>
      <c r="CC1052" s="9"/>
      <c r="CD1052" s="11"/>
      <c r="CE1052" s="84"/>
      <c r="CF1052" s="9"/>
      <c r="CG1052" s="9">
        <f>CA1052+CC1052+CD1052+CE1052+CF1052</f>
        <v>0</v>
      </c>
      <c r="CH1052" s="9">
        <f>CB1052+CF1052</f>
        <v>0</v>
      </c>
    </row>
    <row r="1053" spans="1:86" ht="66" hidden="1" x14ac:dyDescent="0.25">
      <c r="A1053" s="25" t="s">
        <v>691</v>
      </c>
      <c r="B1053" s="26">
        <v>914</v>
      </c>
      <c r="C1053" s="26" t="s">
        <v>7</v>
      </c>
      <c r="D1053" s="26" t="s">
        <v>21</v>
      </c>
      <c r="E1053" s="26" t="s">
        <v>843</v>
      </c>
      <c r="F1053" s="31"/>
      <c r="G1053" s="9"/>
      <c r="H1053" s="9"/>
      <c r="I1053" s="83"/>
      <c r="J1053" s="83"/>
      <c r="K1053" s="83"/>
      <c r="L1053" s="83"/>
      <c r="M1053" s="9"/>
      <c r="N1053" s="9"/>
      <c r="O1053" s="84"/>
      <c r="P1053" s="84"/>
      <c r="Q1053" s="84"/>
      <c r="R1053" s="84"/>
      <c r="S1053" s="9"/>
      <c r="T1053" s="9"/>
      <c r="U1053" s="9"/>
      <c r="V1053" s="84"/>
      <c r="W1053" s="84"/>
      <c r="X1053" s="9"/>
      <c r="Y1053" s="9"/>
      <c r="Z1053" s="9"/>
      <c r="AA1053" s="9"/>
      <c r="AB1053" s="84"/>
      <c r="AC1053" s="84"/>
      <c r="AD1053" s="9"/>
      <c r="AE1053" s="9"/>
      <c r="AF1053" s="9"/>
      <c r="AG1053" s="9"/>
      <c r="AH1053" s="84"/>
      <c r="AI1053" s="84"/>
      <c r="AJ1053" s="9"/>
      <c r="AK1053" s="9"/>
      <c r="AL1053" s="9"/>
      <c r="AM1053" s="9"/>
      <c r="AN1053" s="84"/>
      <c r="AO1053" s="84"/>
      <c r="AP1053" s="9"/>
      <c r="AQ1053" s="9"/>
      <c r="AR1053" s="9"/>
      <c r="AS1053" s="9"/>
      <c r="AT1053" s="11"/>
      <c r="AU1053" s="84"/>
      <c r="AV1053" s="9"/>
      <c r="AW1053" s="9"/>
      <c r="AX1053" s="9"/>
      <c r="AY1053" s="9"/>
      <c r="AZ1053" s="11"/>
      <c r="BA1053" s="84"/>
      <c r="BB1053" s="9"/>
      <c r="BC1053" s="9"/>
      <c r="BD1053" s="9"/>
      <c r="BE1053" s="9"/>
      <c r="BF1053" s="11"/>
      <c r="BG1053" s="84"/>
      <c r="BH1053" s="9"/>
      <c r="BI1053" s="9"/>
      <c r="BJ1053" s="9"/>
      <c r="BK1053" s="9"/>
      <c r="BL1053" s="11"/>
      <c r="BM1053" s="84"/>
      <c r="BN1053" s="9"/>
      <c r="BO1053" s="9"/>
      <c r="BP1053" s="9"/>
      <c r="BQ1053" s="9"/>
      <c r="BR1053" s="11"/>
      <c r="BS1053" s="84"/>
      <c r="BT1053" s="9"/>
      <c r="BU1053" s="9"/>
      <c r="BV1053" s="9"/>
      <c r="BW1053" s="9">
        <f>BW1054</f>
        <v>0</v>
      </c>
      <c r="BX1053" s="9">
        <f t="shared" ref="BX1053:CH1054" si="2516">BX1054</f>
        <v>26</v>
      </c>
      <c r="BY1053" s="9">
        <f t="shared" si="2516"/>
        <v>0</v>
      </c>
      <c r="BZ1053" s="9">
        <f t="shared" si="2516"/>
        <v>486</v>
      </c>
      <c r="CA1053" s="9">
        <f t="shared" si="2516"/>
        <v>512</v>
      </c>
      <c r="CB1053" s="9">
        <f t="shared" si="2516"/>
        <v>486</v>
      </c>
      <c r="CC1053" s="9">
        <f>CC1054</f>
        <v>0</v>
      </c>
      <c r="CD1053" s="9">
        <f t="shared" si="2516"/>
        <v>0</v>
      </c>
      <c r="CE1053" s="9">
        <f t="shared" si="2516"/>
        <v>0</v>
      </c>
      <c r="CF1053" s="9">
        <f t="shared" si="2516"/>
        <v>0</v>
      </c>
      <c r="CG1053" s="9">
        <f t="shared" si="2516"/>
        <v>512</v>
      </c>
      <c r="CH1053" s="9">
        <f t="shared" si="2516"/>
        <v>486</v>
      </c>
    </row>
    <row r="1054" spans="1:86" ht="33" hidden="1" x14ac:dyDescent="0.25">
      <c r="A1054" s="25" t="s">
        <v>179</v>
      </c>
      <c r="B1054" s="26">
        <v>914</v>
      </c>
      <c r="C1054" s="26" t="s">
        <v>7</v>
      </c>
      <c r="D1054" s="26" t="s">
        <v>21</v>
      </c>
      <c r="E1054" s="26" t="s">
        <v>843</v>
      </c>
      <c r="F1054" s="31" t="s">
        <v>180</v>
      </c>
      <c r="G1054" s="9"/>
      <c r="H1054" s="9"/>
      <c r="I1054" s="83"/>
      <c r="J1054" s="83"/>
      <c r="K1054" s="83"/>
      <c r="L1054" s="83"/>
      <c r="M1054" s="9"/>
      <c r="N1054" s="9"/>
      <c r="O1054" s="84"/>
      <c r="P1054" s="84"/>
      <c r="Q1054" s="84"/>
      <c r="R1054" s="84"/>
      <c r="S1054" s="9"/>
      <c r="T1054" s="9"/>
      <c r="U1054" s="9"/>
      <c r="V1054" s="84"/>
      <c r="W1054" s="84"/>
      <c r="X1054" s="9"/>
      <c r="Y1054" s="9"/>
      <c r="Z1054" s="9"/>
      <c r="AA1054" s="9"/>
      <c r="AB1054" s="84"/>
      <c r="AC1054" s="84"/>
      <c r="AD1054" s="9"/>
      <c r="AE1054" s="9"/>
      <c r="AF1054" s="9"/>
      <c r="AG1054" s="9"/>
      <c r="AH1054" s="84"/>
      <c r="AI1054" s="84"/>
      <c r="AJ1054" s="9"/>
      <c r="AK1054" s="9"/>
      <c r="AL1054" s="9"/>
      <c r="AM1054" s="9"/>
      <c r="AN1054" s="84"/>
      <c r="AO1054" s="84"/>
      <c r="AP1054" s="9"/>
      <c r="AQ1054" s="9"/>
      <c r="AR1054" s="9"/>
      <c r="AS1054" s="9"/>
      <c r="AT1054" s="11"/>
      <c r="AU1054" s="84"/>
      <c r="AV1054" s="9"/>
      <c r="AW1054" s="9"/>
      <c r="AX1054" s="9"/>
      <c r="AY1054" s="9"/>
      <c r="AZ1054" s="11"/>
      <c r="BA1054" s="84"/>
      <c r="BB1054" s="9"/>
      <c r="BC1054" s="9"/>
      <c r="BD1054" s="9"/>
      <c r="BE1054" s="9"/>
      <c r="BF1054" s="11"/>
      <c r="BG1054" s="84"/>
      <c r="BH1054" s="9"/>
      <c r="BI1054" s="9"/>
      <c r="BJ1054" s="9"/>
      <c r="BK1054" s="9"/>
      <c r="BL1054" s="11"/>
      <c r="BM1054" s="84"/>
      <c r="BN1054" s="9"/>
      <c r="BO1054" s="9"/>
      <c r="BP1054" s="9"/>
      <c r="BQ1054" s="9"/>
      <c r="BR1054" s="11"/>
      <c r="BS1054" s="84"/>
      <c r="BT1054" s="9"/>
      <c r="BU1054" s="9"/>
      <c r="BV1054" s="9"/>
      <c r="BW1054" s="9">
        <f>BW1055</f>
        <v>0</v>
      </c>
      <c r="BX1054" s="9">
        <f t="shared" si="2516"/>
        <v>26</v>
      </c>
      <c r="BY1054" s="9">
        <f t="shared" si="2516"/>
        <v>0</v>
      </c>
      <c r="BZ1054" s="9">
        <f t="shared" si="2516"/>
        <v>486</v>
      </c>
      <c r="CA1054" s="9">
        <f t="shared" si="2516"/>
        <v>512</v>
      </c>
      <c r="CB1054" s="9">
        <f t="shared" si="2516"/>
        <v>486</v>
      </c>
      <c r="CC1054" s="9">
        <f>CC1055</f>
        <v>0</v>
      </c>
      <c r="CD1054" s="9">
        <f t="shared" si="2516"/>
        <v>0</v>
      </c>
      <c r="CE1054" s="9">
        <f t="shared" si="2516"/>
        <v>0</v>
      </c>
      <c r="CF1054" s="9">
        <f t="shared" si="2516"/>
        <v>0</v>
      </c>
      <c r="CG1054" s="9">
        <f t="shared" si="2516"/>
        <v>512</v>
      </c>
      <c r="CH1054" s="9">
        <f t="shared" si="2516"/>
        <v>486</v>
      </c>
    </row>
    <row r="1055" spans="1:86" ht="20.100000000000001" hidden="1" customHeight="1" x14ac:dyDescent="0.25">
      <c r="A1055" s="28" t="s">
        <v>167</v>
      </c>
      <c r="B1055" s="26">
        <v>914</v>
      </c>
      <c r="C1055" s="26" t="s">
        <v>7</v>
      </c>
      <c r="D1055" s="26" t="s">
        <v>21</v>
      </c>
      <c r="E1055" s="26" t="s">
        <v>843</v>
      </c>
      <c r="F1055" s="31" t="s">
        <v>181</v>
      </c>
      <c r="G1055" s="9"/>
      <c r="H1055" s="9"/>
      <c r="I1055" s="83"/>
      <c r="J1055" s="83"/>
      <c r="K1055" s="83"/>
      <c r="L1055" s="83"/>
      <c r="M1055" s="9"/>
      <c r="N1055" s="9"/>
      <c r="O1055" s="84"/>
      <c r="P1055" s="84"/>
      <c r="Q1055" s="84"/>
      <c r="R1055" s="84"/>
      <c r="S1055" s="9"/>
      <c r="T1055" s="9"/>
      <c r="U1055" s="9"/>
      <c r="V1055" s="84"/>
      <c r="W1055" s="84"/>
      <c r="X1055" s="9"/>
      <c r="Y1055" s="9"/>
      <c r="Z1055" s="9"/>
      <c r="AA1055" s="9"/>
      <c r="AB1055" s="84"/>
      <c r="AC1055" s="84"/>
      <c r="AD1055" s="9"/>
      <c r="AE1055" s="9"/>
      <c r="AF1055" s="9"/>
      <c r="AG1055" s="9"/>
      <c r="AH1055" s="84"/>
      <c r="AI1055" s="84"/>
      <c r="AJ1055" s="9"/>
      <c r="AK1055" s="9"/>
      <c r="AL1055" s="9"/>
      <c r="AM1055" s="9"/>
      <c r="AN1055" s="84"/>
      <c r="AO1055" s="84"/>
      <c r="AP1055" s="9"/>
      <c r="AQ1055" s="9"/>
      <c r="AR1055" s="9"/>
      <c r="AS1055" s="9"/>
      <c r="AT1055" s="11"/>
      <c r="AU1055" s="84"/>
      <c r="AV1055" s="9"/>
      <c r="AW1055" s="9"/>
      <c r="AX1055" s="9"/>
      <c r="AY1055" s="9"/>
      <c r="AZ1055" s="11"/>
      <c r="BA1055" s="84"/>
      <c r="BB1055" s="9"/>
      <c r="BC1055" s="9"/>
      <c r="BD1055" s="9"/>
      <c r="BE1055" s="9"/>
      <c r="BF1055" s="11"/>
      <c r="BG1055" s="84"/>
      <c r="BH1055" s="9"/>
      <c r="BI1055" s="9"/>
      <c r="BJ1055" s="9"/>
      <c r="BK1055" s="9"/>
      <c r="BL1055" s="11"/>
      <c r="BM1055" s="84"/>
      <c r="BN1055" s="9"/>
      <c r="BO1055" s="9"/>
      <c r="BP1055" s="9"/>
      <c r="BQ1055" s="9"/>
      <c r="BR1055" s="11"/>
      <c r="BS1055" s="84"/>
      <c r="BT1055" s="9"/>
      <c r="BU1055" s="9"/>
      <c r="BV1055" s="9"/>
      <c r="BW1055" s="9"/>
      <c r="BX1055" s="11">
        <v>26</v>
      </c>
      <c r="BY1055" s="84"/>
      <c r="BZ1055" s="9">
        <v>486</v>
      </c>
      <c r="CA1055" s="9">
        <f>BU1055+BW1055+BX1055+BY1055+BZ1055</f>
        <v>512</v>
      </c>
      <c r="CB1055" s="9">
        <f>BV1055+BZ1055</f>
        <v>486</v>
      </c>
      <c r="CC1055" s="9"/>
      <c r="CD1055" s="11"/>
      <c r="CE1055" s="84"/>
      <c r="CF1055" s="9"/>
      <c r="CG1055" s="9">
        <f>CA1055+CC1055+CD1055+CE1055+CF1055</f>
        <v>512</v>
      </c>
      <c r="CH1055" s="9">
        <f>CB1055+CF1055</f>
        <v>486</v>
      </c>
    </row>
    <row r="1056" spans="1:86" hidden="1" x14ac:dyDescent="0.25">
      <c r="A1056" s="25"/>
      <c r="B1056" s="26"/>
      <c r="C1056" s="26"/>
      <c r="D1056" s="26"/>
      <c r="E1056" s="26"/>
      <c r="F1056" s="26"/>
      <c r="G1056" s="9"/>
      <c r="H1056" s="9"/>
      <c r="I1056" s="83"/>
      <c r="J1056" s="83"/>
      <c r="K1056" s="83"/>
      <c r="L1056" s="83"/>
      <c r="M1056" s="83"/>
      <c r="N1056" s="83"/>
      <c r="O1056" s="84"/>
      <c r="P1056" s="84"/>
      <c r="Q1056" s="84"/>
      <c r="R1056" s="84"/>
      <c r="S1056" s="84"/>
      <c r="T1056" s="84"/>
      <c r="U1056" s="9"/>
      <c r="V1056" s="84"/>
      <c r="W1056" s="84"/>
      <c r="X1056" s="84"/>
      <c r="Y1056" s="84"/>
      <c r="Z1056" s="84"/>
      <c r="AA1056" s="9"/>
      <c r="AB1056" s="84"/>
      <c r="AC1056" s="84"/>
      <c r="AD1056" s="84"/>
      <c r="AE1056" s="84"/>
      <c r="AF1056" s="84"/>
      <c r="AG1056" s="9"/>
      <c r="AH1056" s="84"/>
      <c r="AI1056" s="84"/>
      <c r="AJ1056" s="84"/>
      <c r="AK1056" s="84"/>
      <c r="AL1056" s="84"/>
      <c r="AM1056" s="9"/>
      <c r="AN1056" s="84"/>
      <c r="AO1056" s="84"/>
      <c r="AP1056" s="84"/>
      <c r="AQ1056" s="84"/>
      <c r="AR1056" s="84"/>
      <c r="AS1056" s="9"/>
      <c r="AT1056" s="84"/>
      <c r="AU1056" s="84"/>
      <c r="AV1056" s="84"/>
      <c r="AW1056" s="84"/>
      <c r="AX1056" s="84"/>
      <c r="AY1056" s="9"/>
      <c r="AZ1056" s="84"/>
      <c r="BA1056" s="84"/>
      <c r="BB1056" s="84"/>
      <c r="BC1056" s="84"/>
      <c r="BD1056" s="84"/>
      <c r="BE1056" s="9"/>
      <c r="BF1056" s="84"/>
      <c r="BG1056" s="84"/>
      <c r="BH1056" s="84"/>
      <c r="BI1056" s="84"/>
      <c r="BJ1056" s="84"/>
      <c r="BK1056" s="9"/>
      <c r="BL1056" s="84"/>
      <c r="BM1056" s="84"/>
      <c r="BN1056" s="84"/>
      <c r="BO1056" s="84"/>
      <c r="BP1056" s="84"/>
      <c r="BQ1056" s="9"/>
      <c r="BR1056" s="84"/>
      <c r="BS1056" s="84"/>
      <c r="BT1056" s="84"/>
      <c r="BU1056" s="84"/>
      <c r="BV1056" s="84"/>
      <c r="BW1056" s="9"/>
      <c r="BX1056" s="84"/>
      <c r="BY1056" s="84"/>
      <c r="BZ1056" s="84"/>
      <c r="CA1056" s="84"/>
      <c r="CB1056" s="84"/>
      <c r="CC1056" s="9"/>
      <c r="CD1056" s="84"/>
      <c r="CE1056" s="84"/>
      <c r="CF1056" s="84"/>
      <c r="CG1056" s="84"/>
      <c r="CH1056" s="84"/>
    </row>
    <row r="1057" spans="1:86" ht="18.75" hidden="1" x14ac:dyDescent="0.3">
      <c r="A1057" s="23" t="s">
        <v>6</v>
      </c>
      <c r="B1057" s="24">
        <v>914</v>
      </c>
      <c r="C1057" s="24" t="s">
        <v>7</v>
      </c>
      <c r="D1057" s="24" t="s">
        <v>8</v>
      </c>
      <c r="E1057" s="24"/>
      <c r="F1057" s="24"/>
      <c r="G1057" s="15">
        <f t="shared" ref="G1057:V1061" si="2517">G1058</f>
        <v>2970</v>
      </c>
      <c r="H1057" s="15">
        <f t="shared" si="2517"/>
        <v>0</v>
      </c>
      <c r="I1057" s="15">
        <f t="shared" si="2517"/>
        <v>0</v>
      </c>
      <c r="J1057" s="15">
        <f t="shared" si="2517"/>
        <v>0</v>
      </c>
      <c r="K1057" s="15">
        <f t="shared" si="2517"/>
        <v>0</v>
      </c>
      <c r="L1057" s="15">
        <f t="shared" si="2517"/>
        <v>0</v>
      </c>
      <c r="M1057" s="15">
        <f t="shared" si="2517"/>
        <v>2970</v>
      </c>
      <c r="N1057" s="15">
        <f t="shared" si="2517"/>
        <v>0</v>
      </c>
      <c r="O1057" s="15">
        <f t="shared" si="2517"/>
        <v>0</v>
      </c>
      <c r="P1057" s="15">
        <f t="shared" si="2517"/>
        <v>0</v>
      </c>
      <c r="Q1057" s="15">
        <f t="shared" si="2517"/>
        <v>0</v>
      </c>
      <c r="R1057" s="15">
        <f t="shared" si="2517"/>
        <v>0</v>
      </c>
      <c r="S1057" s="15">
        <f t="shared" si="2517"/>
        <v>2970</v>
      </c>
      <c r="T1057" s="15">
        <f t="shared" si="2517"/>
        <v>0</v>
      </c>
      <c r="U1057" s="15">
        <f t="shared" si="2517"/>
        <v>0</v>
      </c>
      <c r="V1057" s="15">
        <f t="shared" si="2517"/>
        <v>0</v>
      </c>
      <c r="W1057" s="15">
        <f t="shared" ref="U1057:AJ1061" si="2518">W1058</f>
        <v>0</v>
      </c>
      <c r="X1057" s="15">
        <f t="shared" si="2518"/>
        <v>0</v>
      </c>
      <c r="Y1057" s="15">
        <f t="shared" si="2518"/>
        <v>2970</v>
      </c>
      <c r="Z1057" s="15">
        <f t="shared" si="2518"/>
        <v>0</v>
      </c>
      <c r="AA1057" s="15">
        <f t="shared" si="2518"/>
        <v>0</v>
      </c>
      <c r="AB1057" s="15">
        <f t="shared" si="2518"/>
        <v>0</v>
      </c>
      <c r="AC1057" s="15">
        <f t="shared" si="2518"/>
        <v>0</v>
      </c>
      <c r="AD1057" s="15">
        <f t="shared" si="2518"/>
        <v>0</v>
      </c>
      <c r="AE1057" s="15">
        <f t="shared" si="2518"/>
        <v>2970</v>
      </c>
      <c r="AF1057" s="15">
        <f t="shared" si="2518"/>
        <v>0</v>
      </c>
      <c r="AG1057" s="15">
        <f t="shared" si="2518"/>
        <v>0</v>
      </c>
      <c r="AH1057" s="15">
        <f t="shared" si="2518"/>
        <v>0</v>
      </c>
      <c r="AI1057" s="15">
        <f t="shared" si="2518"/>
        <v>0</v>
      </c>
      <c r="AJ1057" s="15">
        <f t="shared" si="2518"/>
        <v>0</v>
      </c>
      <c r="AK1057" s="15">
        <f t="shared" ref="AG1057:AV1061" si="2519">AK1058</f>
        <v>2970</v>
      </c>
      <c r="AL1057" s="15">
        <f t="shared" si="2519"/>
        <v>0</v>
      </c>
      <c r="AM1057" s="15">
        <f t="shared" si="2519"/>
        <v>0</v>
      </c>
      <c r="AN1057" s="15">
        <f t="shared" si="2519"/>
        <v>0</v>
      </c>
      <c r="AO1057" s="15">
        <f t="shared" si="2519"/>
        <v>0</v>
      </c>
      <c r="AP1057" s="15">
        <f t="shared" si="2519"/>
        <v>0</v>
      </c>
      <c r="AQ1057" s="15">
        <f t="shared" si="2519"/>
        <v>2970</v>
      </c>
      <c r="AR1057" s="15">
        <f t="shared" si="2519"/>
        <v>0</v>
      </c>
      <c r="AS1057" s="15">
        <f t="shared" si="2519"/>
        <v>0</v>
      </c>
      <c r="AT1057" s="15">
        <f t="shared" si="2519"/>
        <v>0</v>
      </c>
      <c r="AU1057" s="15">
        <f t="shared" si="2519"/>
        <v>0</v>
      </c>
      <c r="AV1057" s="15">
        <f t="shared" si="2519"/>
        <v>0</v>
      </c>
      <c r="AW1057" s="15">
        <f t="shared" ref="AS1057:BH1061" si="2520">AW1058</f>
        <v>2970</v>
      </c>
      <c r="AX1057" s="15">
        <f t="shared" si="2520"/>
        <v>0</v>
      </c>
      <c r="AY1057" s="15">
        <f t="shared" si="2520"/>
        <v>0</v>
      </c>
      <c r="AZ1057" s="15">
        <f t="shared" si="2520"/>
        <v>1985</v>
      </c>
      <c r="BA1057" s="15">
        <f t="shared" si="2520"/>
        <v>0</v>
      </c>
      <c r="BB1057" s="15">
        <f t="shared" si="2520"/>
        <v>0</v>
      </c>
      <c r="BC1057" s="15">
        <f t="shared" si="2520"/>
        <v>4955</v>
      </c>
      <c r="BD1057" s="15">
        <f t="shared" si="2520"/>
        <v>0</v>
      </c>
      <c r="BE1057" s="15">
        <f t="shared" si="2520"/>
        <v>0</v>
      </c>
      <c r="BF1057" s="15">
        <f t="shared" si="2520"/>
        <v>0</v>
      </c>
      <c r="BG1057" s="15">
        <f t="shared" si="2520"/>
        <v>0</v>
      </c>
      <c r="BH1057" s="15">
        <f t="shared" si="2520"/>
        <v>0</v>
      </c>
      <c r="BI1057" s="15">
        <f t="shared" ref="BE1057:BT1061" si="2521">BI1058</f>
        <v>4955</v>
      </c>
      <c r="BJ1057" s="15">
        <f t="shared" si="2521"/>
        <v>0</v>
      </c>
      <c r="BK1057" s="15">
        <f t="shared" si="2521"/>
        <v>0</v>
      </c>
      <c r="BL1057" s="15">
        <f t="shared" si="2521"/>
        <v>0</v>
      </c>
      <c r="BM1057" s="15">
        <f t="shared" si="2521"/>
        <v>0</v>
      </c>
      <c r="BN1057" s="15">
        <f t="shared" si="2521"/>
        <v>0</v>
      </c>
      <c r="BO1057" s="15">
        <f t="shared" si="2521"/>
        <v>4955</v>
      </c>
      <c r="BP1057" s="15">
        <f t="shared" si="2521"/>
        <v>0</v>
      </c>
      <c r="BQ1057" s="15">
        <f t="shared" si="2521"/>
        <v>0</v>
      </c>
      <c r="BR1057" s="15">
        <f t="shared" si="2521"/>
        <v>0</v>
      </c>
      <c r="BS1057" s="15">
        <f t="shared" si="2521"/>
        <v>0</v>
      </c>
      <c r="BT1057" s="15">
        <f t="shared" si="2521"/>
        <v>0</v>
      </c>
      <c r="BU1057" s="15">
        <f t="shared" ref="BQ1057:CF1061" si="2522">BU1058</f>
        <v>4955</v>
      </c>
      <c r="BV1057" s="15">
        <f t="shared" si="2522"/>
        <v>0</v>
      </c>
      <c r="BW1057" s="15">
        <f t="shared" si="2522"/>
        <v>0</v>
      </c>
      <c r="BX1057" s="15">
        <f t="shared" si="2522"/>
        <v>0</v>
      </c>
      <c r="BY1057" s="15">
        <f t="shared" si="2522"/>
        <v>0</v>
      </c>
      <c r="BZ1057" s="15">
        <f t="shared" si="2522"/>
        <v>0</v>
      </c>
      <c r="CA1057" s="15">
        <f t="shared" si="2522"/>
        <v>4955</v>
      </c>
      <c r="CB1057" s="15">
        <f t="shared" si="2522"/>
        <v>0</v>
      </c>
      <c r="CC1057" s="15">
        <f t="shared" si="2522"/>
        <v>-4955</v>
      </c>
      <c r="CD1057" s="15">
        <f t="shared" si="2522"/>
        <v>0</v>
      </c>
      <c r="CE1057" s="15">
        <f t="shared" si="2522"/>
        <v>0</v>
      </c>
      <c r="CF1057" s="15">
        <f t="shared" si="2522"/>
        <v>560</v>
      </c>
      <c r="CG1057" s="15">
        <f t="shared" ref="CG1057:CH1057" si="2523">CG1058</f>
        <v>560</v>
      </c>
      <c r="CH1057" s="15">
        <f t="shared" si="2523"/>
        <v>560</v>
      </c>
    </row>
    <row r="1058" spans="1:86" ht="33" hidden="1" x14ac:dyDescent="0.25">
      <c r="A1058" s="28" t="s">
        <v>567</v>
      </c>
      <c r="B1058" s="26">
        <v>914</v>
      </c>
      <c r="C1058" s="26" t="s">
        <v>7</v>
      </c>
      <c r="D1058" s="26" t="s">
        <v>8</v>
      </c>
      <c r="E1058" s="26" t="s">
        <v>184</v>
      </c>
      <c r="F1058" s="26"/>
      <c r="G1058" s="11">
        <f t="shared" si="2517"/>
        <v>2970</v>
      </c>
      <c r="H1058" s="11">
        <f t="shared" si="2517"/>
        <v>0</v>
      </c>
      <c r="I1058" s="11">
        <f t="shared" si="2517"/>
        <v>0</v>
      </c>
      <c r="J1058" s="11">
        <f t="shared" si="2517"/>
        <v>0</v>
      </c>
      <c r="K1058" s="11">
        <f t="shared" si="2517"/>
        <v>0</v>
      </c>
      <c r="L1058" s="11">
        <f t="shared" si="2517"/>
        <v>0</v>
      </c>
      <c r="M1058" s="11">
        <f t="shared" si="2517"/>
        <v>2970</v>
      </c>
      <c r="N1058" s="11">
        <f t="shared" si="2517"/>
        <v>0</v>
      </c>
      <c r="O1058" s="11">
        <f t="shared" si="2517"/>
        <v>0</v>
      </c>
      <c r="P1058" s="11">
        <f t="shared" si="2517"/>
        <v>0</v>
      </c>
      <c r="Q1058" s="11">
        <f t="shared" si="2517"/>
        <v>0</v>
      </c>
      <c r="R1058" s="11">
        <f t="shared" si="2517"/>
        <v>0</v>
      </c>
      <c r="S1058" s="11">
        <f t="shared" si="2517"/>
        <v>2970</v>
      </c>
      <c r="T1058" s="11">
        <f t="shared" si="2517"/>
        <v>0</v>
      </c>
      <c r="U1058" s="11">
        <f t="shared" si="2518"/>
        <v>0</v>
      </c>
      <c r="V1058" s="11">
        <f t="shared" si="2518"/>
        <v>0</v>
      </c>
      <c r="W1058" s="11">
        <f t="shared" si="2518"/>
        <v>0</v>
      </c>
      <c r="X1058" s="11">
        <f t="shared" si="2518"/>
        <v>0</v>
      </c>
      <c r="Y1058" s="11">
        <f t="shared" si="2518"/>
        <v>2970</v>
      </c>
      <c r="Z1058" s="11">
        <f t="shared" si="2518"/>
        <v>0</v>
      </c>
      <c r="AA1058" s="11">
        <f t="shared" si="2518"/>
        <v>0</v>
      </c>
      <c r="AB1058" s="11">
        <f t="shared" si="2518"/>
        <v>0</v>
      </c>
      <c r="AC1058" s="11">
        <f t="shared" si="2518"/>
        <v>0</v>
      </c>
      <c r="AD1058" s="11">
        <f t="shared" si="2518"/>
        <v>0</v>
      </c>
      <c r="AE1058" s="11">
        <f t="shared" si="2518"/>
        <v>2970</v>
      </c>
      <c r="AF1058" s="11">
        <f t="shared" si="2518"/>
        <v>0</v>
      </c>
      <c r="AG1058" s="11">
        <f t="shared" si="2519"/>
        <v>0</v>
      </c>
      <c r="AH1058" s="11">
        <f t="shared" si="2519"/>
        <v>0</v>
      </c>
      <c r="AI1058" s="11">
        <f t="shared" si="2519"/>
        <v>0</v>
      </c>
      <c r="AJ1058" s="11">
        <f t="shared" si="2519"/>
        <v>0</v>
      </c>
      <c r="AK1058" s="11">
        <f t="shared" si="2519"/>
        <v>2970</v>
      </c>
      <c r="AL1058" s="11">
        <f t="shared" si="2519"/>
        <v>0</v>
      </c>
      <c r="AM1058" s="11">
        <f t="shared" si="2519"/>
        <v>0</v>
      </c>
      <c r="AN1058" s="11">
        <f t="shared" si="2519"/>
        <v>0</v>
      </c>
      <c r="AO1058" s="11">
        <f t="shared" si="2519"/>
        <v>0</v>
      </c>
      <c r="AP1058" s="11">
        <f t="shared" si="2519"/>
        <v>0</v>
      </c>
      <c r="AQ1058" s="11">
        <f t="shared" si="2519"/>
        <v>2970</v>
      </c>
      <c r="AR1058" s="11">
        <f t="shared" si="2519"/>
        <v>0</v>
      </c>
      <c r="AS1058" s="11">
        <f t="shared" si="2520"/>
        <v>0</v>
      </c>
      <c r="AT1058" s="11">
        <f t="shared" si="2520"/>
        <v>0</v>
      </c>
      <c r="AU1058" s="11">
        <f t="shared" si="2520"/>
        <v>0</v>
      </c>
      <c r="AV1058" s="11">
        <f t="shared" si="2520"/>
        <v>0</v>
      </c>
      <c r="AW1058" s="11">
        <f t="shared" si="2520"/>
        <v>2970</v>
      </c>
      <c r="AX1058" s="11">
        <f t="shared" si="2520"/>
        <v>0</v>
      </c>
      <c r="AY1058" s="11">
        <f t="shared" si="2520"/>
        <v>0</v>
      </c>
      <c r="AZ1058" s="11">
        <f t="shared" si="2520"/>
        <v>1985</v>
      </c>
      <c r="BA1058" s="11">
        <f t="shared" si="2520"/>
        <v>0</v>
      </c>
      <c r="BB1058" s="11">
        <f t="shared" si="2520"/>
        <v>0</v>
      </c>
      <c r="BC1058" s="11">
        <f t="shared" si="2520"/>
        <v>4955</v>
      </c>
      <c r="BD1058" s="11">
        <f t="shared" si="2520"/>
        <v>0</v>
      </c>
      <c r="BE1058" s="11">
        <f t="shared" si="2521"/>
        <v>0</v>
      </c>
      <c r="BF1058" s="11">
        <f t="shared" si="2521"/>
        <v>0</v>
      </c>
      <c r="BG1058" s="11">
        <f t="shared" si="2521"/>
        <v>0</v>
      </c>
      <c r="BH1058" s="11">
        <f t="shared" si="2521"/>
        <v>0</v>
      </c>
      <c r="BI1058" s="11">
        <f t="shared" si="2521"/>
        <v>4955</v>
      </c>
      <c r="BJ1058" s="11">
        <f t="shared" si="2521"/>
        <v>0</v>
      </c>
      <c r="BK1058" s="11">
        <f t="shared" si="2521"/>
        <v>0</v>
      </c>
      <c r="BL1058" s="11">
        <f t="shared" si="2521"/>
        <v>0</v>
      </c>
      <c r="BM1058" s="11">
        <f t="shared" si="2521"/>
        <v>0</v>
      </c>
      <c r="BN1058" s="11">
        <f t="shared" si="2521"/>
        <v>0</v>
      </c>
      <c r="BO1058" s="11">
        <f t="shared" si="2521"/>
        <v>4955</v>
      </c>
      <c r="BP1058" s="11">
        <f t="shared" si="2521"/>
        <v>0</v>
      </c>
      <c r="BQ1058" s="11">
        <f t="shared" si="2522"/>
        <v>0</v>
      </c>
      <c r="BR1058" s="11">
        <f t="shared" si="2522"/>
        <v>0</v>
      </c>
      <c r="BS1058" s="11">
        <f t="shared" si="2522"/>
        <v>0</v>
      </c>
      <c r="BT1058" s="11">
        <f t="shared" si="2522"/>
        <v>0</v>
      </c>
      <c r="BU1058" s="11">
        <f t="shared" si="2522"/>
        <v>4955</v>
      </c>
      <c r="BV1058" s="11">
        <f t="shared" si="2522"/>
        <v>0</v>
      </c>
      <c r="BW1058" s="11">
        <f t="shared" si="2522"/>
        <v>0</v>
      </c>
      <c r="BX1058" s="11">
        <f t="shared" si="2522"/>
        <v>0</v>
      </c>
      <c r="BY1058" s="11">
        <f t="shared" si="2522"/>
        <v>0</v>
      </c>
      <c r="BZ1058" s="11">
        <f t="shared" si="2522"/>
        <v>0</v>
      </c>
      <c r="CA1058" s="11">
        <f t="shared" si="2522"/>
        <v>4955</v>
      </c>
      <c r="CB1058" s="11">
        <f t="shared" si="2522"/>
        <v>0</v>
      </c>
      <c r="CC1058" s="11">
        <f>CC1059+CC1063</f>
        <v>-4955</v>
      </c>
      <c r="CD1058" s="11">
        <f t="shared" ref="CD1058:CH1058" si="2524">CD1059+CD1063</f>
        <v>0</v>
      </c>
      <c r="CE1058" s="11">
        <f t="shared" si="2524"/>
        <v>0</v>
      </c>
      <c r="CF1058" s="11">
        <f t="shared" si="2524"/>
        <v>560</v>
      </c>
      <c r="CG1058" s="11">
        <f t="shared" si="2524"/>
        <v>560</v>
      </c>
      <c r="CH1058" s="11">
        <f t="shared" si="2524"/>
        <v>560</v>
      </c>
    </row>
    <row r="1059" spans="1:86" ht="20.100000000000001" hidden="1" customHeight="1" x14ac:dyDescent="0.25">
      <c r="A1059" s="28" t="s">
        <v>14</v>
      </c>
      <c r="B1059" s="26">
        <v>914</v>
      </c>
      <c r="C1059" s="26" t="s">
        <v>7</v>
      </c>
      <c r="D1059" s="26" t="s">
        <v>8</v>
      </c>
      <c r="E1059" s="26" t="s">
        <v>185</v>
      </c>
      <c r="F1059" s="26"/>
      <c r="G1059" s="9">
        <f t="shared" si="2517"/>
        <v>2970</v>
      </c>
      <c r="H1059" s="9">
        <f t="shared" si="2517"/>
        <v>0</v>
      </c>
      <c r="I1059" s="9">
        <f t="shared" si="2517"/>
        <v>0</v>
      </c>
      <c r="J1059" s="9">
        <f t="shared" si="2517"/>
        <v>0</v>
      </c>
      <c r="K1059" s="9">
        <f t="shared" si="2517"/>
        <v>0</v>
      </c>
      <c r="L1059" s="9">
        <f t="shared" si="2517"/>
        <v>0</v>
      </c>
      <c r="M1059" s="9">
        <f t="shared" si="2517"/>
        <v>2970</v>
      </c>
      <c r="N1059" s="9">
        <f t="shared" si="2517"/>
        <v>0</v>
      </c>
      <c r="O1059" s="9">
        <f t="shared" si="2517"/>
        <v>0</v>
      </c>
      <c r="P1059" s="9">
        <f t="shared" si="2517"/>
        <v>0</v>
      </c>
      <c r="Q1059" s="9">
        <f t="shared" si="2517"/>
        <v>0</v>
      </c>
      <c r="R1059" s="9">
        <f t="shared" si="2517"/>
        <v>0</v>
      </c>
      <c r="S1059" s="9">
        <f t="shared" si="2517"/>
        <v>2970</v>
      </c>
      <c r="T1059" s="9">
        <f t="shared" si="2517"/>
        <v>0</v>
      </c>
      <c r="U1059" s="9">
        <f t="shared" si="2518"/>
        <v>0</v>
      </c>
      <c r="V1059" s="9">
        <f t="shared" si="2518"/>
        <v>0</v>
      </c>
      <c r="W1059" s="9">
        <f t="shared" si="2518"/>
        <v>0</v>
      </c>
      <c r="X1059" s="9">
        <f t="shared" si="2518"/>
        <v>0</v>
      </c>
      <c r="Y1059" s="9">
        <f t="shared" si="2518"/>
        <v>2970</v>
      </c>
      <c r="Z1059" s="9">
        <f t="shared" si="2518"/>
        <v>0</v>
      </c>
      <c r="AA1059" s="9">
        <f t="shared" si="2518"/>
        <v>0</v>
      </c>
      <c r="AB1059" s="9">
        <f t="shared" si="2518"/>
        <v>0</v>
      </c>
      <c r="AC1059" s="9">
        <f t="shared" si="2518"/>
        <v>0</v>
      </c>
      <c r="AD1059" s="9">
        <f t="shared" si="2518"/>
        <v>0</v>
      </c>
      <c r="AE1059" s="9">
        <f t="shared" si="2518"/>
        <v>2970</v>
      </c>
      <c r="AF1059" s="9">
        <f t="shared" si="2518"/>
        <v>0</v>
      </c>
      <c r="AG1059" s="9">
        <f t="shared" si="2519"/>
        <v>0</v>
      </c>
      <c r="AH1059" s="9">
        <f t="shared" si="2519"/>
        <v>0</v>
      </c>
      <c r="AI1059" s="9">
        <f t="shared" si="2519"/>
        <v>0</v>
      </c>
      <c r="AJ1059" s="9">
        <f t="shared" si="2519"/>
        <v>0</v>
      </c>
      <c r="AK1059" s="9">
        <f t="shared" si="2519"/>
        <v>2970</v>
      </c>
      <c r="AL1059" s="9">
        <f t="shared" si="2519"/>
        <v>0</v>
      </c>
      <c r="AM1059" s="9">
        <f t="shared" si="2519"/>
        <v>0</v>
      </c>
      <c r="AN1059" s="9">
        <f t="shared" si="2519"/>
        <v>0</v>
      </c>
      <c r="AO1059" s="9">
        <f t="shared" si="2519"/>
        <v>0</v>
      </c>
      <c r="AP1059" s="9">
        <f t="shared" si="2519"/>
        <v>0</v>
      </c>
      <c r="AQ1059" s="9">
        <f t="shared" si="2519"/>
        <v>2970</v>
      </c>
      <c r="AR1059" s="9">
        <f t="shared" si="2519"/>
        <v>0</v>
      </c>
      <c r="AS1059" s="9">
        <f t="shared" si="2520"/>
        <v>0</v>
      </c>
      <c r="AT1059" s="9">
        <f t="shared" si="2520"/>
        <v>0</v>
      </c>
      <c r="AU1059" s="9">
        <f t="shared" si="2520"/>
        <v>0</v>
      </c>
      <c r="AV1059" s="9">
        <f t="shared" si="2520"/>
        <v>0</v>
      </c>
      <c r="AW1059" s="9">
        <f t="shared" si="2520"/>
        <v>2970</v>
      </c>
      <c r="AX1059" s="9">
        <f t="shared" si="2520"/>
        <v>0</v>
      </c>
      <c r="AY1059" s="9">
        <f t="shared" si="2520"/>
        <v>0</v>
      </c>
      <c r="AZ1059" s="9">
        <f t="shared" si="2520"/>
        <v>1985</v>
      </c>
      <c r="BA1059" s="9">
        <f t="shared" si="2520"/>
        <v>0</v>
      </c>
      <c r="BB1059" s="9">
        <f t="shared" si="2520"/>
        <v>0</v>
      </c>
      <c r="BC1059" s="9">
        <f t="shared" si="2520"/>
        <v>4955</v>
      </c>
      <c r="BD1059" s="9">
        <f t="shared" si="2520"/>
        <v>0</v>
      </c>
      <c r="BE1059" s="9">
        <f t="shared" si="2521"/>
        <v>0</v>
      </c>
      <c r="BF1059" s="9">
        <f t="shared" si="2521"/>
        <v>0</v>
      </c>
      <c r="BG1059" s="9">
        <f t="shared" si="2521"/>
        <v>0</v>
      </c>
      <c r="BH1059" s="9">
        <f t="shared" si="2521"/>
        <v>0</v>
      </c>
      <c r="BI1059" s="9">
        <f t="shared" si="2521"/>
        <v>4955</v>
      </c>
      <c r="BJ1059" s="9">
        <f t="shared" si="2521"/>
        <v>0</v>
      </c>
      <c r="BK1059" s="9">
        <f t="shared" si="2521"/>
        <v>0</v>
      </c>
      <c r="BL1059" s="9">
        <f t="shared" si="2521"/>
        <v>0</v>
      </c>
      <c r="BM1059" s="9">
        <f t="shared" si="2521"/>
        <v>0</v>
      </c>
      <c r="BN1059" s="9">
        <f t="shared" si="2521"/>
        <v>0</v>
      </c>
      <c r="BO1059" s="9">
        <f t="shared" si="2521"/>
        <v>4955</v>
      </c>
      <c r="BP1059" s="9">
        <f t="shared" si="2521"/>
        <v>0</v>
      </c>
      <c r="BQ1059" s="9">
        <f t="shared" si="2522"/>
        <v>0</v>
      </c>
      <c r="BR1059" s="9">
        <f t="shared" si="2522"/>
        <v>0</v>
      </c>
      <c r="BS1059" s="9">
        <f t="shared" si="2522"/>
        <v>0</v>
      </c>
      <c r="BT1059" s="9">
        <f t="shared" si="2522"/>
        <v>0</v>
      </c>
      <c r="BU1059" s="9">
        <f t="shared" si="2522"/>
        <v>4955</v>
      </c>
      <c r="BV1059" s="9">
        <f t="shared" si="2522"/>
        <v>0</v>
      </c>
      <c r="BW1059" s="9">
        <f t="shared" si="2522"/>
        <v>0</v>
      </c>
      <c r="BX1059" s="9">
        <f t="shared" si="2522"/>
        <v>0</v>
      </c>
      <c r="BY1059" s="9">
        <f t="shared" si="2522"/>
        <v>0</v>
      </c>
      <c r="BZ1059" s="9">
        <f t="shared" si="2522"/>
        <v>0</v>
      </c>
      <c r="CA1059" s="9">
        <f t="shared" si="2522"/>
        <v>4955</v>
      </c>
      <c r="CB1059" s="9">
        <f t="shared" si="2522"/>
        <v>0</v>
      </c>
      <c r="CC1059" s="9">
        <f t="shared" ref="CC1059:CH1061" si="2525">CC1060</f>
        <v>-4955</v>
      </c>
      <c r="CD1059" s="9">
        <f t="shared" si="2525"/>
        <v>0</v>
      </c>
      <c r="CE1059" s="9">
        <f t="shared" si="2525"/>
        <v>0</v>
      </c>
      <c r="CF1059" s="9">
        <f t="shared" si="2525"/>
        <v>0</v>
      </c>
      <c r="CG1059" s="9">
        <f t="shared" si="2525"/>
        <v>0</v>
      </c>
      <c r="CH1059" s="9">
        <f t="shared" si="2525"/>
        <v>0</v>
      </c>
    </row>
    <row r="1060" spans="1:86" ht="20.100000000000001" hidden="1" customHeight="1" x14ac:dyDescent="0.25">
      <c r="A1060" s="28" t="s">
        <v>167</v>
      </c>
      <c r="B1060" s="26">
        <v>914</v>
      </c>
      <c r="C1060" s="26" t="s">
        <v>7</v>
      </c>
      <c r="D1060" s="26" t="s">
        <v>8</v>
      </c>
      <c r="E1060" s="26" t="s">
        <v>186</v>
      </c>
      <c r="F1060" s="26"/>
      <c r="G1060" s="9">
        <f t="shared" si="2517"/>
        <v>2970</v>
      </c>
      <c r="H1060" s="9">
        <f t="shared" si="2517"/>
        <v>0</v>
      </c>
      <c r="I1060" s="9">
        <f t="shared" si="2517"/>
        <v>0</v>
      </c>
      <c r="J1060" s="9">
        <f t="shared" si="2517"/>
        <v>0</v>
      </c>
      <c r="K1060" s="9">
        <f t="shared" si="2517"/>
        <v>0</v>
      </c>
      <c r="L1060" s="9">
        <f t="shared" si="2517"/>
        <v>0</v>
      </c>
      <c r="M1060" s="9">
        <f t="shared" si="2517"/>
        <v>2970</v>
      </c>
      <c r="N1060" s="9">
        <f t="shared" si="2517"/>
        <v>0</v>
      </c>
      <c r="O1060" s="9">
        <f t="shared" si="2517"/>
        <v>0</v>
      </c>
      <c r="P1060" s="9">
        <f t="shared" si="2517"/>
        <v>0</v>
      </c>
      <c r="Q1060" s="9">
        <f t="shared" si="2517"/>
        <v>0</v>
      </c>
      <c r="R1060" s="9">
        <f t="shared" si="2517"/>
        <v>0</v>
      </c>
      <c r="S1060" s="9">
        <f t="shared" si="2517"/>
        <v>2970</v>
      </c>
      <c r="T1060" s="9">
        <f t="shared" si="2517"/>
        <v>0</v>
      </c>
      <c r="U1060" s="9">
        <f t="shared" si="2518"/>
        <v>0</v>
      </c>
      <c r="V1060" s="9">
        <f t="shared" si="2518"/>
        <v>0</v>
      </c>
      <c r="W1060" s="9">
        <f t="shared" si="2518"/>
        <v>0</v>
      </c>
      <c r="X1060" s="9">
        <f t="shared" si="2518"/>
        <v>0</v>
      </c>
      <c r="Y1060" s="9">
        <f t="shared" si="2518"/>
        <v>2970</v>
      </c>
      <c r="Z1060" s="9">
        <f t="shared" si="2518"/>
        <v>0</v>
      </c>
      <c r="AA1060" s="9">
        <f t="shared" si="2518"/>
        <v>0</v>
      </c>
      <c r="AB1060" s="9">
        <f t="shared" si="2518"/>
        <v>0</v>
      </c>
      <c r="AC1060" s="9">
        <f t="shared" si="2518"/>
        <v>0</v>
      </c>
      <c r="AD1060" s="9">
        <f t="shared" si="2518"/>
        <v>0</v>
      </c>
      <c r="AE1060" s="9">
        <f t="shared" si="2518"/>
        <v>2970</v>
      </c>
      <c r="AF1060" s="9">
        <f t="shared" si="2518"/>
        <v>0</v>
      </c>
      <c r="AG1060" s="9">
        <f t="shared" si="2519"/>
        <v>0</v>
      </c>
      <c r="AH1060" s="9">
        <f t="shared" si="2519"/>
        <v>0</v>
      </c>
      <c r="AI1060" s="9">
        <f t="shared" si="2519"/>
        <v>0</v>
      </c>
      <c r="AJ1060" s="9">
        <f t="shared" si="2519"/>
        <v>0</v>
      </c>
      <c r="AK1060" s="9">
        <f t="shared" si="2519"/>
        <v>2970</v>
      </c>
      <c r="AL1060" s="9">
        <f t="shared" si="2519"/>
        <v>0</v>
      </c>
      <c r="AM1060" s="9">
        <f t="shared" si="2519"/>
        <v>0</v>
      </c>
      <c r="AN1060" s="9">
        <f t="shared" si="2519"/>
        <v>0</v>
      </c>
      <c r="AO1060" s="9">
        <f t="shared" si="2519"/>
        <v>0</v>
      </c>
      <c r="AP1060" s="9">
        <f t="shared" si="2519"/>
        <v>0</v>
      </c>
      <c r="AQ1060" s="9">
        <f t="shared" si="2519"/>
        <v>2970</v>
      </c>
      <c r="AR1060" s="9">
        <f t="shared" si="2519"/>
        <v>0</v>
      </c>
      <c r="AS1060" s="9">
        <f t="shared" si="2520"/>
        <v>0</v>
      </c>
      <c r="AT1060" s="9">
        <f t="shared" si="2520"/>
        <v>0</v>
      </c>
      <c r="AU1060" s="9">
        <f t="shared" si="2520"/>
        <v>0</v>
      </c>
      <c r="AV1060" s="9">
        <f t="shared" si="2520"/>
        <v>0</v>
      </c>
      <c r="AW1060" s="9">
        <f t="shared" si="2520"/>
        <v>2970</v>
      </c>
      <c r="AX1060" s="9">
        <f t="shared" si="2520"/>
        <v>0</v>
      </c>
      <c r="AY1060" s="9">
        <f t="shared" si="2520"/>
        <v>0</v>
      </c>
      <c r="AZ1060" s="9">
        <f t="shared" si="2520"/>
        <v>1985</v>
      </c>
      <c r="BA1060" s="9">
        <f t="shared" si="2520"/>
        <v>0</v>
      </c>
      <c r="BB1060" s="9">
        <f t="shared" si="2520"/>
        <v>0</v>
      </c>
      <c r="BC1060" s="9">
        <f t="shared" si="2520"/>
        <v>4955</v>
      </c>
      <c r="BD1060" s="9">
        <f t="shared" si="2520"/>
        <v>0</v>
      </c>
      <c r="BE1060" s="9">
        <f t="shared" si="2521"/>
        <v>0</v>
      </c>
      <c r="BF1060" s="9">
        <f t="shared" si="2521"/>
        <v>0</v>
      </c>
      <c r="BG1060" s="9">
        <f t="shared" si="2521"/>
        <v>0</v>
      </c>
      <c r="BH1060" s="9">
        <f t="shared" si="2521"/>
        <v>0</v>
      </c>
      <c r="BI1060" s="9">
        <f t="shared" si="2521"/>
        <v>4955</v>
      </c>
      <c r="BJ1060" s="9">
        <f t="shared" si="2521"/>
        <v>0</v>
      </c>
      <c r="BK1060" s="9">
        <f t="shared" si="2521"/>
        <v>0</v>
      </c>
      <c r="BL1060" s="9">
        <f t="shared" si="2521"/>
        <v>0</v>
      </c>
      <c r="BM1060" s="9">
        <f t="shared" si="2521"/>
        <v>0</v>
      </c>
      <c r="BN1060" s="9">
        <f t="shared" si="2521"/>
        <v>0</v>
      </c>
      <c r="BO1060" s="9">
        <f t="shared" si="2521"/>
        <v>4955</v>
      </c>
      <c r="BP1060" s="9">
        <f t="shared" si="2521"/>
        <v>0</v>
      </c>
      <c r="BQ1060" s="9">
        <f t="shared" si="2522"/>
        <v>0</v>
      </c>
      <c r="BR1060" s="9">
        <f t="shared" si="2522"/>
        <v>0</v>
      </c>
      <c r="BS1060" s="9">
        <f t="shared" si="2522"/>
        <v>0</v>
      </c>
      <c r="BT1060" s="9">
        <f t="shared" si="2522"/>
        <v>0</v>
      </c>
      <c r="BU1060" s="9">
        <f t="shared" si="2522"/>
        <v>4955</v>
      </c>
      <c r="BV1060" s="9">
        <f t="shared" si="2522"/>
        <v>0</v>
      </c>
      <c r="BW1060" s="9">
        <f t="shared" si="2522"/>
        <v>0</v>
      </c>
      <c r="BX1060" s="9">
        <f t="shared" si="2522"/>
        <v>0</v>
      </c>
      <c r="BY1060" s="9">
        <f t="shared" si="2522"/>
        <v>0</v>
      </c>
      <c r="BZ1060" s="9">
        <f t="shared" si="2522"/>
        <v>0</v>
      </c>
      <c r="CA1060" s="9">
        <f t="shared" si="2522"/>
        <v>4955</v>
      </c>
      <c r="CB1060" s="9">
        <f t="shared" si="2522"/>
        <v>0</v>
      </c>
      <c r="CC1060" s="9">
        <f t="shared" si="2525"/>
        <v>-4955</v>
      </c>
      <c r="CD1060" s="9">
        <f t="shared" si="2525"/>
        <v>0</v>
      </c>
      <c r="CE1060" s="9">
        <f t="shared" si="2525"/>
        <v>0</v>
      </c>
      <c r="CF1060" s="9">
        <f t="shared" si="2525"/>
        <v>0</v>
      </c>
      <c r="CG1060" s="9">
        <f t="shared" si="2525"/>
        <v>0</v>
      </c>
      <c r="CH1060" s="9">
        <f t="shared" si="2525"/>
        <v>0</v>
      </c>
    </row>
    <row r="1061" spans="1:86" ht="33" hidden="1" x14ac:dyDescent="0.25">
      <c r="A1061" s="25" t="s">
        <v>179</v>
      </c>
      <c r="B1061" s="26">
        <v>914</v>
      </c>
      <c r="C1061" s="26" t="s">
        <v>7</v>
      </c>
      <c r="D1061" s="26" t="s">
        <v>8</v>
      </c>
      <c r="E1061" s="26" t="s">
        <v>186</v>
      </c>
      <c r="F1061" s="26" t="s">
        <v>180</v>
      </c>
      <c r="G1061" s="8">
        <f t="shared" si="2517"/>
        <v>2970</v>
      </c>
      <c r="H1061" s="8">
        <f t="shared" si="2517"/>
        <v>0</v>
      </c>
      <c r="I1061" s="8">
        <f t="shared" si="2517"/>
        <v>0</v>
      </c>
      <c r="J1061" s="8">
        <f t="shared" si="2517"/>
        <v>0</v>
      </c>
      <c r="K1061" s="8">
        <f t="shared" si="2517"/>
        <v>0</v>
      </c>
      <c r="L1061" s="8">
        <f t="shared" si="2517"/>
        <v>0</v>
      </c>
      <c r="M1061" s="8">
        <f t="shared" si="2517"/>
        <v>2970</v>
      </c>
      <c r="N1061" s="8">
        <f t="shared" si="2517"/>
        <v>0</v>
      </c>
      <c r="O1061" s="8">
        <f t="shared" si="2517"/>
        <v>0</v>
      </c>
      <c r="P1061" s="8">
        <f t="shared" si="2517"/>
        <v>0</v>
      </c>
      <c r="Q1061" s="8">
        <f t="shared" si="2517"/>
        <v>0</v>
      </c>
      <c r="R1061" s="8">
        <f t="shared" si="2517"/>
        <v>0</v>
      </c>
      <c r="S1061" s="8">
        <f t="shared" si="2517"/>
        <v>2970</v>
      </c>
      <c r="T1061" s="8">
        <f t="shared" si="2517"/>
        <v>0</v>
      </c>
      <c r="U1061" s="8">
        <f t="shared" si="2518"/>
        <v>0</v>
      </c>
      <c r="V1061" s="8">
        <f t="shared" si="2518"/>
        <v>0</v>
      </c>
      <c r="W1061" s="8">
        <f t="shared" si="2518"/>
        <v>0</v>
      </c>
      <c r="X1061" s="8">
        <f t="shared" si="2518"/>
        <v>0</v>
      </c>
      <c r="Y1061" s="8">
        <f t="shared" si="2518"/>
        <v>2970</v>
      </c>
      <c r="Z1061" s="8">
        <f t="shared" si="2518"/>
        <v>0</v>
      </c>
      <c r="AA1061" s="8">
        <f t="shared" si="2518"/>
        <v>0</v>
      </c>
      <c r="AB1061" s="8">
        <f t="shared" si="2518"/>
        <v>0</v>
      </c>
      <c r="AC1061" s="8">
        <f t="shared" si="2518"/>
        <v>0</v>
      </c>
      <c r="AD1061" s="8">
        <f t="shared" si="2518"/>
        <v>0</v>
      </c>
      <c r="AE1061" s="8">
        <f t="shared" si="2518"/>
        <v>2970</v>
      </c>
      <c r="AF1061" s="8">
        <f t="shared" si="2518"/>
        <v>0</v>
      </c>
      <c r="AG1061" s="8">
        <f t="shared" si="2519"/>
        <v>0</v>
      </c>
      <c r="AH1061" s="8">
        <f t="shared" si="2519"/>
        <v>0</v>
      </c>
      <c r="AI1061" s="8">
        <f t="shared" si="2519"/>
        <v>0</v>
      </c>
      <c r="AJ1061" s="8">
        <f t="shared" si="2519"/>
        <v>0</v>
      </c>
      <c r="AK1061" s="8">
        <f t="shared" si="2519"/>
        <v>2970</v>
      </c>
      <c r="AL1061" s="8">
        <f t="shared" si="2519"/>
        <v>0</v>
      </c>
      <c r="AM1061" s="8">
        <f t="shared" si="2519"/>
        <v>0</v>
      </c>
      <c r="AN1061" s="8">
        <f t="shared" si="2519"/>
        <v>0</v>
      </c>
      <c r="AO1061" s="8">
        <f t="shared" si="2519"/>
        <v>0</v>
      </c>
      <c r="AP1061" s="8">
        <f t="shared" si="2519"/>
        <v>0</v>
      </c>
      <c r="AQ1061" s="8">
        <f t="shared" si="2519"/>
        <v>2970</v>
      </c>
      <c r="AR1061" s="8">
        <f t="shared" si="2519"/>
        <v>0</v>
      </c>
      <c r="AS1061" s="8">
        <f t="shared" si="2520"/>
        <v>0</v>
      </c>
      <c r="AT1061" s="8">
        <f t="shared" si="2520"/>
        <v>0</v>
      </c>
      <c r="AU1061" s="8">
        <f t="shared" si="2520"/>
        <v>0</v>
      </c>
      <c r="AV1061" s="8">
        <f t="shared" si="2520"/>
        <v>0</v>
      </c>
      <c r="AW1061" s="8">
        <f t="shared" si="2520"/>
        <v>2970</v>
      </c>
      <c r="AX1061" s="8">
        <f t="shared" si="2520"/>
        <v>0</v>
      </c>
      <c r="AY1061" s="8">
        <f t="shared" si="2520"/>
        <v>0</v>
      </c>
      <c r="AZ1061" s="8">
        <f t="shared" si="2520"/>
        <v>1985</v>
      </c>
      <c r="BA1061" s="8">
        <f t="shared" si="2520"/>
        <v>0</v>
      </c>
      <c r="BB1061" s="8">
        <f t="shared" si="2520"/>
        <v>0</v>
      </c>
      <c r="BC1061" s="8">
        <f t="shared" si="2520"/>
        <v>4955</v>
      </c>
      <c r="BD1061" s="8">
        <f t="shared" si="2520"/>
        <v>0</v>
      </c>
      <c r="BE1061" s="8">
        <f t="shared" si="2521"/>
        <v>0</v>
      </c>
      <c r="BF1061" s="8">
        <f t="shared" si="2521"/>
        <v>0</v>
      </c>
      <c r="BG1061" s="8">
        <f t="shared" si="2521"/>
        <v>0</v>
      </c>
      <c r="BH1061" s="8">
        <f t="shared" si="2521"/>
        <v>0</v>
      </c>
      <c r="BI1061" s="8">
        <f t="shared" si="2521"/>
        <v>4955</v>
      </c>
      <c r="BJ1061" s="8">
        <f t="shared" si="2521"/>
        <v>0</v>
      </c>
      <c r="BK1061" s="8">
        <f t="shared" si="2521"/>
        <v>0</v>
      </c>
      <c r="BL1061" s="8">
        <f t="shared" si="2521"/>
        <v>0</v>
      </c>
      <c r="BM1061" s="8">
        <f t="shared" si="2521"/>
        <v>0</v>
      </c>
      <c r="BN1061" s="8">
        <f t="shared" si="2521"/>
        <v>0</v>
      </c>
      <c r="BO1061" s="8">
        <f t="shared" si="2521"/>
        <v>4955</v>
      </c>
      <c r="BP1061" s="8">
        <f t="shared" si="2521"/>
        <v>0</v>
      </c>
      <c r="BQ1061" s="8">
        <f t="shared" si="2522"/>
        <v>0</v>
      </c>
      <c r="BR1061" s="8">
        <f t="shared" si="2522"/>
        <v>0</v>
      </c>
      <c r="BS1061" s="8">
        <f t="shared" si="2522"/>
        <v>0</v>
      </c>
      <c r="BT1061" s="8">
        <f t="shared" si="2522"/>
        <v>0</v>
      </c>
      <c r="BU1061" s="8">
        <f t="shared" si="2522"/>
        <v>4955</v>
      </c>
      <c r="BV1061" s="8">
        <f t="shared" si="2522"/>
        <v>0</v>
      </c>
      <c r="BW1061" s="8">
        <f t="shared" si="2522"/>
        <v>0</v>
      </c>
      <c r="BX1061" s="8">
        <f t="shared" si="2522"/>
        <v>0</v>
      </c>
      <c r="BY1061" s="8">
        <f t="shared" si="2522"/>
        <v>0</v>
      </c>
      <c r="BZ1061" s="8">
        <f t="shared" si="2522"/>
        <v>0</v>
      </c>
      <c r="CA1061" s="8">
        <f t="shared" si="2522"/>
        <v>4955</v>
      </c>
      <c r="CB1061" s="8">
        <f t="shared" si="2522"/>
        <v>0</v>
      </c>
      <c r="CC1061" s="8">
        <f t="shared" si="2525"/>
        <v>-4955</v>
      </c>
      <c r="CD1061" s="8">
        <f t="shared" si="2525"/>
        <v>0</v>
      </c>
      <c r="CE1061" s="8">
        <f t="shared" si="2525"/>
        <v>0</v>
      </c>
      <c r="CF1061" s="8">
        <f t="shared" si="2525"/>
        <v>0</v>
      </c>
      <c r="CG1061" s="8">
        <f t="shared" si="2525"/>
        <v>0</v>
      </c>
      <c r="CH1061" s="8">
        <f t="shared" si="2525"/>
        <v>0</v>
      </c>
    </row>
    <row r="1062" spans="1:86" ht="20.100000000000001" hidden="1" customHeight="1" x14ac:dyDescent="0.25">
      <c r="A1062" s="28" t="s">
        <v>167</v>
      </c>
      <c r="B1062" s="26">
        <v>914</v>
      </c>
      <c r="C1062" s="26" t="s">
        <v>7</v>
      </c>
      <c r="D1062" s="26" t="s">
        <v>8</v>
      </c>
      <c r="E1062" s="26" t="s">
        <v>186</v>
      </c>
      <c r="F1062" s="26" t="s">
        <v>181</v>
      </c>
      <c r="G1062" s="9">
        <v>2970</v>
      </c>
      <c r="H1062" s="9"/>
      <c r="I1062" s="83"/>
      <c r="J1062" s="83"/>
      <c r="K1062" s="83"/>
      <c r="L1062" s="83"/>
      <c r="M1062" s="9">
        <f>G1062+I1062+J1062+K1062+L1062</f>
        <v>2970</v>
      </c>
      <c r="N1062" s="9">
        <f>H1062+L1062</f>
        <v>0</v>
      </c>
      <c r="O1062" s="84"/>
      <c r="P1062" s="84"/>
      <c r="Q1062" s="84"/>
      <c r="R1062" s="84"/>
      <c r="S1062" s="9">
        <f>M1062+O1062+P1062+Q1062+R1062</f>
        <v>2970</v>
      </c>
      <c r="T1062" s="9">
        <f>N1062+R1062</f>
        <v>0</v>
      </c>
      <c r="U1062" s="84"/>
      <c r="V1062" s="84"/>
      <c r="W1062" s="84"/>
      <c r="X1062" s="84"/>
      <c r="Y1062" s="9">
        <f>S1062+U1062+V1062+W1062+X1062</f>
        <v>2970</v>
      </c>
      <c r="Z1062" s="9">
        <f>T1062+X1062</f>
        <v>0</v>
      </c>
      <c r="AA1062" s="84"/>
      <c r="AB1062" s="84"/>
      <c r="AC1062" s="84"/>
      <c r="AD1062" s="84"/>
      <c r="AE1062" s="9">
        <f>Y1062+AA1062+AB1062+AC1062+AD1062</f>
        <v>2970</v>
      </c>
      <c r="AF1062" s="9">
        <f>Z1062+AD1062</f>
        <v>0</v>
      </c>
      <c r="AG1062" s="84"/>
      <c r="AH1062" s="84"/>
      <c r="AI1062" s="84"/>
      <c r="AJ1062" s="84"/>
      <c r="AK1062" s="9">
        <f>AE1062+AG1062+AH1062+AI1062+AJ1062</f>
        <v>2970</v>
      </c>
      <c r="AL1062" s="9">
        <f>AF1062+AJ1062</f>
        <v>0</v>
      </c>
      <c r="AM1062" s="84"/>
      <c r="AN1062" s="84"/>
      <c r="AO1062" s="84"/>
      <c r="AP1062" s="84"/>
      <c r="AQ1062" s="9">
        <f>AK1062+AM1062+AN1062+AO1062+AP1062</f>
        <v>2970</v>
      </c>
      <c r="AR1062" s="9">
        <f>AL1062+AP1062</f>
        <v>0</v>
      </c>
      <c r="AS1062" s="84"/>
      <c r="AT1062" s="84"/>
      <c r="AU1062" s="84"/>
      <c r="AV1062" s="84"/>
      <c r="AW1062" s="9">
        <f>AQ1062+AS1062+AT1062+AU1062+AV1062</f>
        <v>2970</v>
      </c>
      <c r="AX1062" s="9">
        <f>AR1062+AV1062</f>
        <v>0</v>
      </c>
      <c r="AY1062" s="8"/>
      <c r="AZ1062" s="8">
        <v>1985</v>
      </c>
      <c r="BA1062" s="84"/>
      <c r="BB1062" s="84"/>
      <c r="BC1062" s="9">
        <f>AW1062+AY1062+AZ1062+BA1062+BB1062</f>
        <v>4955</v>
      </c>
      <c r="BD1062" s="9">
        <f>AX1062+BB1062</f>
        <v>0</v>
      </c>
      <c r="BE1062" s="8"/>
      <c r="BF1062" s="8"/>
      <c r="BG1062" s="84"/>
      <c r="BH1062" s="84"/>
      <c r="BI1062" s="9">
        <f>BC1062+BE1062+BF1062+BG1062+BH1062</f>
        <v>4955</v>
      </c>
      <c r="BJ1062" s="9">
        <f>BD1062+BH1062</f>
        <v>0</v>
      </c>
      <c r="BK1062" s="8"/>
      <c r="BL1062" s="8"/>
      <c r="BM1062" s="84"/>
      <c r="BN1062" s="84"/>
      <c r="BO1062" s="9">
        <f>BI1062+BK1062+BL1062+BM1062+BN1062</f>
        <v>4955</v>
      </c>
      <c r="BP1062" s="9">
        <f>BJ1062+BN1062</f>
        <v>0</v>
      </c>
      <c r="BQ1062" s="8"/>
      <c r="BR1062" s="8"/>
      <c r="BS1062" s="84"/>
      <c r="BT1062" s="84"/>
      <c r="BU1062" s="9">
        <f>BO1062+BQ1062+BR1062+BS1062+BT1062</f>
        <v>4955</v>
      </c>
      <c r="BV1062" s="9">
        <f>BP1062+BT1062</f>
        <v>0</v>
      </c>
      <c r="BW1062" s="8"/>
      <c r="BX1062" s="8"/>
      <c r="BY1062" s="84"/>
      <c r="BZ1062" s="84"/>
      <c r="CA1062" s="9">
        <f>BU1062+BW1062+BX1062+BY1062+BZ1062</f>
        <v>4955</v>
      </c>
      <c r="CB1062" s="9">
        <f>BV1062+BZ1062</f>
        <v>0</v>
      </c>
      <c r="CC1062" s="8">
        <v>-4955</v>
      </c>
      <c r="CD1062" s="8"/>
      <c r="CE1062" s="84"/>
      <c r="CF1062" s="84"/>
      <c r="CG1062" s="9">
        <f>CA1062+CC1062+CD1062+CE1062+CF1062</f>
        <v>0</v>
      </c>
      <c r="CH1062" s="9">
        <f>CB1062+CF1062</f>
        <v>0</v>
      </c>
    </row>
    <row r="1063" spans="1:86" ht="33" hidden="1" x14ac:dyDescent="0.25">
      <c r="A1063" s="38" t="s">
        <v>395</v>
      </c>
      <c r="B1063" s="26" t="s">
        <v>436</v>
      </c>
      <c r="C1063" s="26" t="s">
        <v>7</v>
      </c>
      <c r="D1063" s="26" t="s">
        <v>8</v>
      </c>
      <c r="E1063" s="30" t="s">
        <v>616</v>
      </c>
      <c r="F1063" s="31"/>
      <c r="G1063" s="10"/>
      <c r="H1063" s="10"/>
      <c r="I1063" s="10"/>
      <c r="J1063" s="10"/>
      <c r="K1063" s="10"/>
      <c r="L1063" s="10"/>
      <c r="M1063" s="10"/>
      <c r="N1063" s="10"/>
      <c r="O1063" s="10"/>
      <c r="P1063" s="10"/>
      <c r="Q1063" s="10"/>
      <c r="R1063" s="10"/>
      <c r="S1063" s="10"/>
      <c r="T1063" s="10"/>
      <c r="U1063" s="10"/>
      <c r="V1063" s="10"/>
      <c r="W1063" s="10"/>
      <c r="X1063" s="10"/>
      <c r="Y1063" s="10"/>
      <c r="Z1063" s="10"/>
      <c r="AA1063" s="10"/>
      <c r="AB1063" s="9"/>
      <c r="AC1063" s="9"/>
      <c r="AD1063" s="9"/>
      <c r="AE1063" s="9"/>
      <c r="AF1063" s="9"/>
      <c r="AG1063" s="10"/>
      <c r="AH1063" s="9"/>
      <c r="AI1063" s="9"/>
      <c r="AJ1063" s="9"/>
      <c r="AK1063" s="9"/>
      <c r="AL1063" s="9"/>
      <c r="AM1063" s="10"/>
      <c r="AN1063" s="9"/>
      <c r="AO1063" s="9"/>
      <c r="AP1063" s="9"/>
      <c r="AQ1063" s="9"/>
      <c r="AR1063" s="9"/>
      <c r="AS1063" s="10"/>
      <c r="AT1063" s="9"/>
      <c r="AU1063" s="9"/>
      <c r="AV1063" s="9"/>
      <c r="AW1063" s="9"/>
      <c r="AX1063" s="9"/>
      <c r="AY1063" s="10"/>
      <c r="AZ1063" s="9"/>
      <c r="BA1063" s="9"/>
      <c r="BB1063" s="9"/>
      <c r="BC1063" s="9"/>
      <c r="BD1063" s="9"/>
      <c r="BE1063" s="10"/>
      <c r="BF1063" s="9"/>
      <c r="BG1063" s="9"/>
      <c r="BH1063" s="9"/>
      <c r="BI1063" s="9"/>
      <c r="BJ1063" s="9"/>
      <c r="BK1063" s="10"/>
      <c r="BL1063" s="9"/>
      <c r="BM1063" s="9"/>
      <c r="BN1063" s="9"/>
      <c r="BO1063" s="9"/>
      <c r="BP1063" s="9"/>
      <c r="BQ1063" s="10"/>
      <c r="BR1063" s="9"/>
      <c r="BS1063" s="9"/>
      <c r="BT1063" s="9"/>
      <c r="BU1063" s="9"/>
      <c r="BV1063" s="9"/>
      <c r="BW1063" s="10"/>
      <c r="BX1063" s="9"/>
      <c r="BY1063" s="9"/>
      <c r="BZ1063" s="9"/>
      <c r="CA1063" s="9"/>
      <c r="CB1063" s="9"/>
      <c r="CC1063" s="10">
        <f>CC1064</f>
        <v>0</v>
      </c>
      <c r="CD1063" s="10">
        <f t="shared" ref="CD1063:CD1065" si="2526">CD1064</f>
        <v>0</v>
      </c>
      <c r="CE1063" s="10">
        <f t="shared" ref="CE1063:CE1065" si="2527">CE1064</f>
        <v>0</v>
      </c>
      <c r="CF1063" s="9">
        <f t="shared" ref="CF1063:CF1065" si="2528">CF1064</f>
        <v>560</v>
      </c>
      <c r="CG1063" s="9">
        <f t="shared" ref="CG1063:CG1065" si="2529">CG1064</f>
        <v>560</v>
      </c>
      <c r="CH1063" s="9">
        <f t="shared" ref="CH1063:CH1065" si="2530">CH1064</f>
        <v>560</v>
      </c>
    </row>
    <row r="1064" spans="1:86" ht="33" hidden="1" x14ac:dyDescent="0.25">
      <c r="A1064" s="38" t="s">
        <v>396</v>
      </c>
      <c r="B1064" s="26" t="s">
        <v>436</v>
      </c>
      <c r="C1064" s="26" t="s">
        <v>7</v>
      </c>
      <c r="D1064" s="26" t="s">
        <v>8</v>
      </c>
      <c r="E1064" s="30" t="s">
        <v>867</v>
      </c>
      <c r="F1064" s="31"/>
      <c r="G1064" s="10"/>
      <c r="H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  <c r="U1064" s="10"/>
      <c r="V1064" s="10"/>
      <c r="W1064" s="10"/>
      <c r="X1064" s="10"/>
      <c r="Y1064" s="10"/>
      <c r="Z1064" s="10"/>
      <c r="AA1064" s="10"/>
      <c r="AB1064" s="9"/>
      <c r="AC1064" s="9"/>
      <c r="AD1064" s="9"/>
      <c r="AE1064" s="9"/>
      <c r="AF1064" s="9"/>
      <c r="AG1064" s="10"/>
      <c r="AH1064" s="9"/>
      <c r="AI1064" s="9"/>
      <c r="AJ1064" s="9"/>
      <c r="AK1064" s="9"/>
      <c r="AL1064" s="9"/>
      <c r="AM1064" s="10"/>
      <c r="AN1064" s="9"/>
      <c r="AO1064" s="9"/>
      <c r="AP1064" s="9"/>
      <c r="AQ1064" s="9"/>
      <c r="AR1064" s="9"/>
      <c r="AS1064" s="10"/>
      <c r="AT1064" s="9"/>
      <c r="AU1064" s="9"/>
      <c r="AV1064" s="9"/>
      <c r="AW1064" s="9"/>
      <c r="AX1064" s="9"/>
      <c r="AY1064" s="10"/>
      <c r="AZ1064" s="9"/>
      <c r="BA1064" s="9"/>
      <c r="BB1064" s="9"/>
      <c r="BC1064" s="9"/>
      <c r="BD1064" s="9"/>
      <c r="BE1064" s="10"/>
      <c r="BF1064" s="9"/>
      <c r="BG1064" s="9"/>
      <c r="BH1064" s="9"/>
      <c r="BI1064" s="9"/>
      <c r="BJ1064" s="9"/>
      <c r="BK1064" s="10"/>
      <c r="BL1064" s="9"/>
      <c r="BM1064" s="9"/>
      <c r="BN1064" s="9"/>
      <c r="BO1064" s="9"/>
      <c r="BP1064" s="9"/>
      <c r="BQ1064" s="10"/>
      <c r="BR1064" s="9"/>
      <c r="BS1064" s="9"/>
      <c r="BT1064" s="9"/>
      <c r="BU1064" s="9"/>
      <c r="BV1064" s="9"/>
      <c r="BW1064" s="10"/>
      <c r="BX1064" s="9"/>
      <c r="BY1064" s="9"/>
      <c r="BZ1064" s="9"/>
      <c r="CA1064" s="9"/>
      <c r="CB1064" s="9"/>
      <c r="CC1064" s="10">
        <f>CC1065</f>
        <v>0</v>
      </c>
      <c r="CD1064" s="10">
        <f t="shared" si="2526"/>
        <v>0</v>
      </c>
      <c r="CE1064" s="10">
        <f t="shared" si="2527"/>
        <v>0</v>
      </c>
      <c r="CF1064" s="9">
        <f t="shared" si="2528"/>
        <v>560</v>
      </c>
      <c r="CG1064" s="9">
        <f t="shared" si="2529"/>
        <v>560</v>
      </c>
      <c r="CH1064" s="9">
        <f t="shared" si="2530"/>
        <v>560</v>
      </c>
    </row>
    <row r="1065" spans="1:86" ht="33" hidden="1" x14ac:dyDescent="0.25">
      <c r="A1065" s="25" t="s">
        <v>179</v>
      </c>
      <c r="B1065" s="26" t="s">
        <v>436</v>
      </c>
      <c r="C1065" s="26" t="s">
        <v>7</v>
      </c>
      <c r="D1065" s="26" t="s">
        <v>8</v>
      </c>
      <c r="E1065" s="30" t="s">
        <v>867</v>
      </c>
      <c r="F1065" s="31">
        <v>400</v>
      </c>
      <c r="G1065" s="10"/>
      <c r="H1065" s="10"/>
      <c r="I1065" s="10"/>
      <c r="J1065" s="10"/>
      <c r="K1065" s="10"/>
      <c r="L1065" s="10"/>
      <c r="M1065" s="10"/>
      <c r="N1065" s="10"/>
      <c r="O1065" s="10"/>
      <c r="P1065" s="10"/>
      <c r="Q1065" s="10"/>
      <c r="R1065" s="10"/>
      <c r="S1065" s="10"/>
      <c r="T1065" s="10"/>
      <c r="U1065" s="10"/>
      <c r="V1065" s="10"/>
      <c r="W1065" s="10"/>
      <c r="X1065" s="10"/>
      <c r="Y1065" s="10"/>
      <c r="Z1065" s="10"/>
      <c r="AA1065" s="10"/>
      <c r="AB1065" s="9"/>
      <c r="AC1065" s="9"/>
      <c r="AD1065" s="9"/>
      <c r="AE1065" s="9"/>
      <c r="AF1065" s="9"/>
      <c r="AG1065" s="10"/>
      <c r="AH1065" s="9"/>
      <c r="AI1065" s="9"/>
      <c r="AJ1065" s="9"/>
      <c r="AK1065" s="9"/>
      <c r="AL1065" s="9"/>
      <c r="AM1065" s="10"/>
      <c r="AN1065" s="9"/>
      <c r="AO1065" s="9"/>
      <c r="AP1065" s="9"/>
      <c r="AQ1065" s="9"/>
      <c r="AR1065" s="9"/>
      <c r="AS1065" s="10"/>
      <c r="AT1065" s="9"/>
      <c r="AU1065" s="9"/>
      <c r="AV1065" s="9"/>
      <c r="AW1065" s="9"/>
      <c r="AX1065" s="9"/>
      <c r="AY1065" s="10"/>
      <c r="AZ1065" s="9"/>
      <c r="BA1065" s="9"/>
      <c r="BB1065" s="9"/>
      <c r="BC1065" s="9"/>
      <c r="BD1065" s="9"/>
      <c r="BE1065" s="10"/>
      <c r="BF1065" s="9"/>
      <c r="BG1065" s="9"/>
      <c r="BH1065" s="9"/>
      <c r="BI1065" s="9"/>
      <c r="BJ1065" s="9"/>
      <c r="BK1065" s="10"/>
      <c r="BL1065" s="9"/>
      <c r="BM1065" s="9"/>
      <c r="BN1065" s="9"/>
      <c r="BO1065" s="9"/>
      <c r="BP1065" s="9"/>
      <c r="BQ1065" s="10"/>
      <c r="BR1065" s="9"/>
      <c r="BS1065" s="9"/>
      <c r="BT1065" s="9"/>
      <c r="BU1065" s="9"/>
      <c r="BV1065" s="9"/>
      <c r="BW1065" s="10"/>
      <c r="BX1065" s="9"/>
      <c r="BY1065" s="9"/>
      <c r="BZ1065" s="9"/>
      <c r="CA1065" s="9"/>
      <c r="CB1065" s="9"/>
      <c r="CC1065" s="10">
        <f>CC1066</f>
        <v>0</v>
      </c>
      <c r="CD1065" s="10">
        <f t="shared" si="2526"/>
        <v>0</v>
      </c>
      <c r="CE1065" s="10">
        <f t="shared" si="2527"/>
        <v>0</v>
      </c>
      <c r="CF1065" s="9">
        <f t="shared" si="2528"/>
        <v>560</v>
      </c>
      <c r="CG1065" s="9">
        <f t="shared" si="2529"/>
        <v>560</v>
      </c>
      <c r="CH1065" s="9">
        <f t="shared" si="2530"/>
        <v>560</v>
      </c>
    </row>
    <row r="1066" spans="1:86" ht="20.100000000000001" hidden="1" customHeight="1" x14ac:dyDescent="0.25">
      <c r="A1066" s="28" t="s">
        <v>167</v>
      </c>
      <c r="B1066" s="26" t="s">
        <v>436</v>
      </c>
      <c r="C1066" s="26" t="s">
        <v>7</v>
      </c>
      <c r="D1066" s="26" t="s">
        <v>8</v>
      </c>
      <c r="E1066" s="30" t="s">
        <v>867</v>
      </c>
      <c r="F1066" s="31">
        <v>410</v>
      </c>
      <c r="G1066" s="10"/>
      <c r="H1066" s="10"/>
      <c r="I1066" s="10"/>
      <c r="J1066" s="10"/>
      <c r="K1066" s="10"/>
      <c r="L1066" s="10"/>
      <c r="M1066" s="10"/>
      <c r="N1066" s="10"/>
      <c r="O1066" s="10"/>
      <c r="P1066" s="10"/>
      <c r="Q1066" s="10"/>
      <c r="R1066" s="10"/>
      <c r="S1066" s="10"/>
      <c r="T1066" s="10"/>
      <c r="U1066" s="10"/>
      <c r="V1066" s="10"/>
      <c r="W1066" s="10"/>
      <c r="X1066" s="10"/>
      <c r="Y1066" s="10"/>
      <c r="Z1066" s="10"/>
      <c r="AA1066" s="10"/>
      <c r="AB1066" s="10"/>
      <c r="AC1066" s="10"/>
      <c r="AD1066" s="10"/>
      <c r="AE1066" s="10"/>
      <c r="AF1066" s="10"/>
      <c r="AG1066" s="10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9">
        <v>560</v>
      </c>
      <c r="CG1066" s="9">
        <f>CA1066+CC1066+CD1066+CE1066+CF1066</f>
        <v>560</v>
      </c>
      <c r="CH1066" s="9">
        <f>CB1066+CF1066</f>
        <v>560</v>
      </c>
    </row>
    <row r="1067" spans="1:86" hidden="1" x14ac:dyDescent="0.25">
      <c r="A1067" s="25"/>
      <c r="B1067" s="26"/>
      <c r="C1067" s="26"/>
      <c r="D1067" s="26"/>
      <c r="E1067" s="26"/>
      <c r="F1067" s="26"/>
      <c r="G1067" s="9"/>
      <c r="H1067" s="9"/>
      <c r="I1067" s="83"/>
      <c r="J1067" s="83"/>
      <c r="K1067" s="83"/>
      <c r="L1067" s="83"/>
      <c r="M1067" s="83"/>
      <c r="N1067" s="83"/>
      <c r="O1067" s="84"/>
      <c r="P1067" s="84"/>
      <c r="Q1067" s="84"/>
      <c r="R1067" s="84"/>
      <c r="S1067" s="84"/>
      <c r="T1067" s="84"/>
      <c r="U1067" s="84"/>
      <c r="V1067" s="84"/>
      <c r="W1067" s="84"/>
      <c r="X1067" s="84"/>
      <c r="Y1067" s="84"/>
      <c r="Z1067" s="84"/>
      <c r="AA1067" s="84"/>
      <c r="AB1067" s="84"/>
      <c r="AC1067" s="84"/>
      <c r="AD1067" s="84"/>
      <c r="AE1067" s="84"/>
      <c r="AF1067" s="84"/>
      <c r="AG1067" s="84"/>
      <c r="AH1067" s="84"/>
      <c r="AI1067" s="84"/>
      <c r="AJ1067" s="84"/>
      <c r="AK1067" s="84"/>
      <c r="AL1067" s="84"/>
      <c r="AM1067" s="84"/>
      <c r="AN1067" s="84"/>
      <c r="AO1067" s="84"/>
      <c r="AP1067" s="84"/>
      <c r="AQ1067" s="84"/>
      <c r="AR1067" s="84"/>
      <c r="AS1067" s="84"/>
      <c r="AT1067" s="84"/>
      <c r="AU1067" s="84"/>
      <c r="AV1067" s="84"/>
      <c r="AW1067" s="84"/>
      <c r="AX1067" s="84"/>
      <c r="AY1067" s="84"/>
      <c r="AZ1067" s="84"/>
      <c r="BA1067" s="84"/>
      <c r="BB1067" s="84"/>
      <c r="BC1067" s="84"/>
      <c r="BD1067" s="84"/>
      <c r="BE1067" s="84"/>
      <c r="BF1067" s="84"/>
      <c r="BG1067" s="84"/>
      <c r="BH1067" s="84"/>
      <c r="BI1067" s="84"/>
      <c r="BJ1067" s="84"/>
      <c r="BK1067" s="84"/>
      <c r="BL1067" s="84"/>
      <c r="BM1067" s="84"/>
      <c r="BN1067" s="84"/>
      <c r="BO1067" s="84"/>
      <c r="BP1067" s="84"/>
      <c r="BQ1067" s="84"/>
      <c r="BR1067" s="84"/>
      <c r="BS1067" s="84"/>
      <c r="BT1067" s="84"/>
      <c r="BU1067" s="84"/>
      <c r="BV1067" s="84"/>
      <c r="BW1067" s="84"/>
      <c r="BX1067" s="84"/>
      <c r="BY1067" s="84"/>
      <c r="BZ1067" s="84"/>
      <c r="CA1067" s="84"/>
      <c r="CB1067" s="84"/>
      <c r="CC1067" s="84"/>
      <c r="CD1067" s="84"/>
      <c r="CE1067" s="84"/>
      <c r="CF1067" s="84"/>
      <c r="CG1067" s="84"/>
      <c r="CH1067" s="84"/>
    </row>
    <row r="1068" spans="1:86" ht="18.75" hidden="1" x14ac:dyDescent="0.3">
      <c r="A1068" s="23" t="s">
        <v>19</v>
      </c>
      <c r="B1068" s="24" t="s">
        <v>436</v>
      </c>
      <c r="C1068" s="24" t="s">
        <v>20</v>
      </c>
      <c r="D1068" s="24" t="s">
        <v>21</v>
      </c>
      <c r="E1068" s="24"/>
      <c r="F1068" s="24"/>
      <c r="G1068" s="13">
        <f t="shared" ref="G1068:H1072" si="2531">G1069</f>
        <v>0</v>
      </c>
      <c r="H1068" s="13">
        <f t="shared" si="2531"/>
        <v>0</v>
      </c>
      <c r="I1068" s="83"/>
      <c r="J1068" s="83"/>
      <c r="K1068" s="83"/>
      <c r="L1068" s="83"/>
      <c r="M1068" s="83"/>
      <c r="N1068" s="83"/>
      <c r="O1068" s="84"/>
      <c r="P1068" s="84"/>
      <c r="Q1068" s="84"/>
      <c r="R1068" s="84"/>
      <c r="S1068" s="84"/>
      <c r="T1068" s="84"/>
      <c r="U1068" s="84"/>
      <c r="V1068" s="84"/>
      <c r="W1068" s="84"/>
      <c r="X1068" s="84"/>
      <c r="Y1068" s="84"/>
      <c r="Z1068" s="84"/>
      <c r="AA1068" s="13">
        <f>AA1069</f>
        <v>0</v>
      </c>
      <c r="AB1068" s="13">
        <f t="shared" ref="AB1068:CH1068" si="2532">AB1069</f>
        <v>2436</v>
      </c>
      <c r="AC1068" s="13">
        <f t="shared" si="2532"/>
        <v>0</v>
      </c>
      <c r="AD1068" s="13">
        <f t="shared" si="2532"/>
        <v>13253</v>
      </c>
      <c r="AE1068" s="13">
        <f t="shared" si="2532"/>
        <v>15689</v>
      </c>
      <c r="AF1068" s="13">
        <f t="shared" si="2532"/>
        <v>13253</v>
      </c>
      <c r="AG1068" s="13">
        <f>AG1069</f>
        <v>0</v>
      </c>
      <c r="AH1068" s="13">
        <f t="shared" si="2532"/>
        <v>0</v>
      </c>
      <c r="AI1068" s="13">
        <f t="shared" si="2532"/>
        <v>0</v>
      </c>
      <c r="AJ1068" s="13">
        <f t="shared" si="2532"/>
        <v>0</v>
      </c>
      <c r="AK1068" s="13">
        <f t="shared" si="2532"/>
        <v>15689</v>
      </c>
      <c r="AL1068" s="13">
        <f t="shared" si="2532"/>
        <v>13253</v>
      </c>
      <c r="AM1068" s="13">
        <f>AM1069</f>
        <v>0</v>
      </c>
      <c r="AN1068" s="13">
        <f t="shared" si="2532"/>
        <v>0</v>
      </c>
      <c r="AO1068" s="13">
        <f t="shared" si="2532"/>
        <v>0</v>
      </c>
      <c r="AP1068" s="13">
        <f t="shared" si="2532"/>
        <v>0</v>
      </c>
      <c r="AQ1068" s="13">
        <f t="shared" si="2532"/>
        <v>15689</v>
      </c>
      <c r="AR1068" s="13">
        <f t="shared" si="2532"/>
        <v>13253</v>
      </c>
      <c r="AS1068" s="13">
        <f>AS1069</f>
        <v>0</v>
      </c>
      <c r="AT1068" s="13">
        <f t="shared" si="2532"/>
        <v>0</v>
      </c>
      <c r="AU1068" s="13">
        <f t="shared" si="2532"/>
        <v>0</v>
      </c>
      <c r="AV1068" s="13">
        <f t="shared" si="2532"/>
        <v>0</v>
      </c>
      <c r="AW1068" s="13">
        <f t="shared" si="2532"/>
        <v>15689</v>
      </c>
      <c r="AX1068" s="13">
        <f t="shared" si="2532"/>
        <v>13253</v>
      </c>
      <c r="AY1068" s="13">
        <f>AY1069</f>
        <v>0</v>
      </c>
      <c r="AZ1068" s="13">
        <f t="shared" si="2532"/>
        <v>0</v>
      </c>
      <c r="BA1068" s="13">
        <f t="shared" si="2532"/>
        <v>0</v>
      </c>
      <c r="BB1068" s="13">
        <f t="shared" si="2532"/>
        <v>0</v>
      </c>
      <c r="BC1068" s="13">
        <f t="shared" si="2532"/>
        <v>15689</v>
      </c>
      <c r="BD1068" s="13">
        <f t="shared" si="2532"/>
        <v>13253</v>
      </c>
      <c r="BE1068" s="13">
        <f>BE1069</f>
        <v>0</v>
      </c>
      <c r="BF1068" s="13">
        <f t="shared" si="2532"/>
        <v>0</v>
      </c>
      <c r="BG1068" s="13">
        <f t="shared" si="2532"/>
        <v>0</v>
      </c>
      <c r="BH1068" s="13">
        <f t="shared" si="2532"/>
        <v>0</v>
      </c>
      <c r="BI1068" s="13">
        <f t="shared" si="2532"/>
        <v>15689</v>
      </c>
      <c r="BJ1068" s="13">
        <f t="shared" si="2532"/>
        <v>13253</v>
      </c>
      <c r="BK1068" s="13">
        <f>BK1069</f>
        <v>0</v>
      </c>
      <c r="BL1068" s="13">
        <f t="shared" si="2532"/>
        <v>0</v>
      </c>
      <c r="BM1068" s="13">
        <f t="shared" si="2532"/>
        <v>0</v>
      </c>
      <c r="BN1068" s="13">
        <f t="shared" si="2532"/>
        <v>0</v>
      </c>
      <c r="BO1068" s="13">
        <f t="shared" si="2532"/>
        <v>15689</v>
      </c>
      <c r="BP1068" s="13">
        <f t="shared" si="2532"/>
        <v>13253</v>
      </c>
      <c r="BQ1068" s="13">
        <f>BQ1069</f>
        <v>0</v>
      </c>
      <c r="BR1068" s="13">
        <f t="shared" si="2532"/>
        <v>0</v>
      </c>
      <c r="BS1068" s="13">
        <f t="shared" si="2532"/>
        <v>0</v>
      </c>
      <c r="BT1068" s="13">
        <f t="shared" si="2532"/>
        <v>0</v>
      </c>
      <c r="BU1068" s="13">
        <f t="shared" si="2532"/>
        <v>15689</v>
      </c>
      <c r="BV1068" s="13">
        <f t="shared" si="2532"/>
        <v>13253</v>
      </c>
      <c r="BW1068" s="13">
        <f>BW1069</f>
        <v>0</v>
      </c>
      <c r="BX1068" s="13">
        <f t="shared" si="2532"/>
        <v>0</v>
      </c>
      <c r="BY1068" s="13">
        <f t="shared" si="2532"/>
        <v>0</v>
      </c>
      <c r="BZ1068" s="13">
        <f t="shared" si="2532"/>
        <v>0</v>
      </c>
      <c r="CA1068" s="13">
        <f t="shared" si="2532"/>
        <v>15689</v>
      </c>
      <c r="CB1068" s="13">
        <f t="shared" si="2532"/>
        <v>13253</v>
      </c>
      <c r="CC1068" s="13">
        <f>CC1069</f>
        <v>0</v>
      </c>
      <c r="CD1068" s="13">
        <f t="shared" si="2532"/>
        <v>0</v>
      </c>
      <c r="CE1068" s="13">
        <f t="shared" si="2532"/>
        <v>0</v>
      </c>
      <c r="CF1068" s="13">
        <f t="shared" si="2532"/>
        <v>0</v>
      </c>
      <c r="CG1068" s="13">
        <f t="shared" si="2532"/>
        <v>15689</v>
      </c>
      <c r="CH1068" s="13">
        <f t="shared" si="2532"/>
        <v>13253</v>
      </c>
    </row>
    <row r="1069" spans="1:86" ht="30.75" hidden="1" customHeight="1" x14ac:dyDescent="0.25">
      <c r="A1069" s="25" t="s">
        <v>714</v>
      </c>
      <c r="B1069" s="26" t="s">
        <v>436</v>
      </c>
      <c r="C1069" s="26" t="s">
        <v>20</v>
      </c>
      <c r="D1069" s="26" t="s">
        <v>21</v>
      </c>
      <c r="E1069" s="26" t="s">
        <v>38</v>
      </c>
      <c r="F1069" s="26"/>
      <c r="G1069" s="9">
        <f t="shared" si="2531"/>
        <v>0</v>
      </c>
      <c r="H1069" s="9">
        <f t="shared" si="2531"/>
        <v>0</v>
      </c>
      <c r="I1069" s="83"/>
      <c r="J1069" s="83"/>
      <c r="K1069" s="83"/>
      <c r="L1069" s="83"/>
      <c r="M1069" s="83"/>
      <c r="N1069" s="83"/>
      <c r="O1069" s="84"/>
      <c r="P1069" s="84"/>
      <c r="Q1069" s="84"/>
      <c r="R1069" s="84"/>
      <c r="S1069" s="84"/>
      <c r="T1069" s="84"/>
      <c r="U1069" s="84"/>
      <c r="V1069" s="84"/>
      <c r="W1069" s="84"/>
      <c r="X1069" s="84"/>
      <c r="Y1069" s="84"/>
      <c r="Z1069" s="84"/>
      <c r="AA1069" s="84">
        <f t="shared" ref="AA1069:BD1069" si="2533">AA1070+AA1074</f>
        <v>0</v>
      </c>
      <c r="AB1069" s="9">
        <f t="shared" si="2533"/>
        <v>2436</v>
      </c>
      <c r="AC1069" s="9">
        <f t="shared" si="2533"/>
        <v>0</v>
      </c>
      <c r="AD1069" s="9">
        <f t="shared" si="2533"/>
        <v>13253</v>
      </c>
      <c r="AE1069" s="9">
        <f t="shared" si="2533"/>
        <v>15689</v>
      </c>
      <c r="AF1069" s="9">
        <f t="shared" si="2533"/>
        <v>13253</v>
      </c>
      <c r="AG1069" s="84">
        <f t="shared" si="2533"/>
        <v>0</v>
      </c>
      <c r="AH1069" s="9">
        <f t="shared" si="2533"/>
        <v>0</v>
      </c>
      <c r="AI1069" s="9">
        <f t="shared" si="2533"/>
        <v>0</v>
      </c>
      <c r="AJ1069" s="9">
        <f t="shared" si="2533"/>
        <v>0</v>
      </c>
      <c r="AK1069" s="9">
        <f t="shared" si="2533"/>
        <v>15689</v>
      </c>
      <c r="AL1069" s="9">
        <f t="shared" si="2533"/>
        <v>13253</v>
      </c>
      <c r="AM1069" s="84">
        <f t="shared" si="2533"/>
        <v>0</v>
      </c>
      <c r="AN1069" s="9">
        <f t="shared" si="2533"/>
        <v>0</v>
      </c>
      <c r="AO1069" s="9">
        <f t="shared" si="2533"/>
        <v>0</v>
      </c>
      <c r="AP1069" s="9">
        <f t="shared" si="2533"/>
        <v>0</v>
      </c>
      <c r="AQ1069" s="9">
        <f t="shared" si="2533"/>
        <v>15689</v>
      </c>
      <c r="AR1069" s="9">
        <f t="shared" si="2533"/>
        <v>13253</v>
      </c>
      <c r="AS1069" s="84">
        <f t="shared" si="2533"/>
        <v>0</v>
      </c>
      <c r="AT1069" s="9">
        <f t="shared" si="2533"/>
        <v>0</v>
      </c>
      <c r="AU1069" s="9">
        <f t="shared" si="2533"/>
        <v>0</v>
      </c>
      <c r="AV1069" s="9">
        <f t="shared" si="2533"/>
        <v>0</v>
      </c>
      <c r="AW1069" s="9">
        <f t="shared" si="2533"/>
        <v>15689</v>
      </c>
      <c r="AX1069" s="9">
        <f t="shared" si="2533"/>
        <v>13253</v>
      </c>
      <c r="AY1069" s="89">
        <f t="shared" si="2533"/>
        <v>0</v>
      </c>
      <c r="AZ1069" s="9">
        <f t="shared" si="2533"/>
        <v>0</v>
      </c>
      <c r="BA1069" s="9">
        <f t="shared" si="2533"/>
        <v>0</v>
      </c>
      <c r="BB1069" s="9">
        <f t="shared" si="2533"/>
        <v>0</v>
      </c>
      <c r="BC1069" s="9">
        <f t="shared" si="2533"/>
        <v>15689</v>
      </c>
      <c r="BD1069" s="9">
        <f t="shared" si="2533"/>
        <v>13253</v>
      </c>
      <c r="BE1069" s="89">
        <f t="shared" ref="BE1069:BJ1069" si="2534">BE1070+BE1074</f>
        <v>0</v>
      </c>
      <c r="BF1069" s="9">
        <f t="shared" si="2534"/>
        <v>0</v>
      </c>
      <c r="BG1069" s="9">
        <f t="shared" si="2534"/>
        <v>0</v>
      </c>
      <c r="BH1069" s="9">
        <f t="shared" si="2534"/>
        <v>0</v>
      </c>
      <c r="BI1069" s="9">
        <f t="shared" si="2534"/>
        <v>15689</v>
      </c>
      <c r="BJ1069" s="9">
        <f t="shared" si="2534"/>
        <v>13253</v>
      </c>
      <c r="BK1069" s="89">
        <f t="shared" ref="BK1069:BP1069" si="2535">BK1070+BK1074</f>
        <v>0</v>
      </c>
      <c r="BL1069" s="9">
        <f t="shared" si="2535"/>
        <v>0</v>
      </c>
      <c r="BM1069" s="9">
        <f t="shared" si="2535"/>
        <v>0</v>
      </c>
      <c r="BN1069" s="9">
        <f t="shared" si="2535"/>
        <v>0</v>
      </c>
      <c r="BO1069" s="9">
        <f t="shared" si="2535"/>
        <v>15689</v>
      </c>
      <c r="BP1069" s="9">
        <f t="shared" si="2535"/>
        <v>13253</v>
      </c>
      <c r="BQ1069" s="89">
        <f t="shared" ref="BQ1069:BV1069" si="2536">BQ1070+BQ1074</f>
        <v>0</v>
      </c>
      <c r="BR1069" s="9">
        <f t="shared" si="2536"/>
        <v>0</v>
      </c>
      <c r="BS1069" s="9">
        <f t="shared" si="2536"/>
        <v>0</v>
      </c>
      <c r="BT1069" s="9">
        <f t="shared" si="2536"/>
        <v>0</v>
      </c>
      <c r="BU1069" s="9">
        <f t="shared" si="2536"/>
        <v>15689</v>
      </c>
      <c r="BV1069" s="9">
        <f t="shared" si="2536"/>
        <v>13253</v>
      </c>
      <c r="BW1069" s="89">
        <f t="shared" ref="BW1069:CB1069" si="2537">BW1070+BW1074</f>
        <v>0</v>
      </c>
      <c r="BX1069" s="9">
        <f t="shared" si="2537"/>
        <v>0</v>
      </c>
      <c r="BY1069" s="9">
        <f t="shared" si="2537"/>
        <v>0</v>
      </c>
      <c r="BZ1069" s="9">
        <f t="shared" si="2537"/>
        <v>0</v>
      </c>
      <c r="CA1069" s="9">
        <f t="shared" si="2537"/>
        <v>15689</v>
      </c>
      <c r="CB1069" s="9">
        <f t="shared" si="2537"/>
        <v>13253</v>
      </c>
      <c r="CC1069" s="89">
        <f t="shared" ref="CC1069:CH1069" si="2538">CC1070+CC1074</f>
        <v>0</v>
      </c>
      <c r="CD1069" s="9">
        <f t="shared" si="2538"/>
        <v>0</v>
      </c>
      <c r="CE1069" s="9">
        <f t="shared" si="2538"/>
        <v>0</v>
      </c>
      <c r="CF1069" s="9">
        <f t="shared" si="2538"/>
        <v>0</v>
      </c>
      <c r="CG1069" s="9">
        <f t="shared" si="2538"/>
        <v>15689</v>
      </c>
      <c r="CH1069" s="9">
        <f t="shared" si="2538"/>
        <v>13253</v>
      </c>
    </row>
    <row r="1070" spans="1:86" ht="20.100000000000001" hidden="1" customHeight="1" x14ac:dyDescent="0.25">
      <c r="A1070" s="28" t="s">
        <v>14</v>
      </c>
      <c r="B1070" s="26" t="s">
        <v>436</v>
      </c>
      <c r="C1070" s="26" t="s">
        <v>20</v>
      </c>
      <c r="D1070" s="26" t="s">
        <v>21</v>
      </c>
      <c r="E1070" s="26" t="s">
        <v>41</v>
      </c>
      <c r="F1070" s="26"/>
      <c r="G1070" s="9">
        <f t="shared" si="2531"/>
        <v>0</v>
      </c>
      <c r="H1070" s="9">
        <f t="shared" si="2531"/>
        <v>0</v>
      </c>
      <c r="I1070" s="83"/>
      <c r="J1070" s="83"/>
      <c r="K1070" s="83"/>
      <c r="L1070" s="83"/>
      <c r="M1070" s="83"/>
      <c r="N1070" s="83"/>
      <c r="O1070" s="84"/>
      <c r="P1070" s="84"/>
      <c r="Q1070" s="84"/>
      <c r="R1070" s="84"/>
      <c r="S1070" s="84"/>
      <c r="T1070" s="84"/>
      <c r="U1070" s="84"/>
      <c r="V1070" s="84"/>
      <c r="W1070" s="84"/>
      <c r="X1070" s="84"/>
      <c r="Y1070" s="84"/>
      <c r="Z1070" s="84"/>
      <c r="AA1070" s="84">
        <f>AA1071</f>
        <v>0</v>
      </c>
      <c r="AB1070" s="9">
        <f t="shared" ref="AB1070:AQ1072" si="2539">AB1071</f>
        <v>1738</v>
      </c>
      <c r="AC1070" s="9">
        <f t="shared" si="2539"/>
        <v>0</v>
      </c>
      <c r="AD1070" s="9">
        <f t="shared" si="2539"/>
        <v>0</v>
      </c>
      <c r="AE1070" s="9">
        <f t="shared" si="2539"/>
        <v>1738</v>
      </c>
      <c r="AF1070" s="9">
        <f t="shared" si="2539"/>
        <v>0</v>
      </c>
      <c r="AG1070" s="84">
        <f>AG1071</f>
        <v>0</v>
      </c>
      <c r="AH1070" s="9">
        <f t="shared" si="2539"/>
        <v>0</v>
      </c>
      <c r="AI1070" s="9">
        <f t="shared" si="2539"/>
        <v>0</v>
      </c>
      <c r="AJ1070" s="9">
        <f t="shared" si="2539"/>
        <v>0</v>
      </c>
      <c r="AK1070" s="9">
        <f t="shared" si="2539"/>
        <v>1738</v>
      </c>
      <c r="AL1070" s="9">
        <f t="shared" si="2539"/>
        <v>0</v>
      </c>
      <c r="AM1070" s="84">
        <f>AM1071</f>
        <v>0</v>
      </c>
      <c r="AN1070" s="9">
        <f t="shared" si="2539"/>
        <v>0</v>
      </c>
      <c r="AO1070" s="9">
        <f t="shared" si="2539"/>
        <v>0</v>
      </c>
      <c r="AP1070" s="9">
        <f t="shared" si="2539"/>
        <v>0</v>
      </c>
      <c r="AQ1070" s="9">
        <f t="shared" si="2539"/>
        <v>1738</v>
      </c>
      <c r="AR1070" s="9">
        <f t="shared" ref="AN1070:AR1072" si="2540">AR1071</f>
        <v>0</v>
      </c>
      <c r="AS1070" s="84">
        <f>AS1071</f>
        <v>0</v>
      </c>
      <c r="AT1070" s="9">
        <f t="shared" ref="AT1070:BI1072" si="2541">AT1071</f>
        <v>0</v>
      </c>
      <c r="AU1070" s="9">
        <f t="shared" si="2541"/>
        <v>0</v>
      </c>
      <c r="AV1070" s="9">
        <f t="shared" si="2541"/>
        <v>0</v>
      </c>
      <c r="AW1070" s="9">
        <f t="shared" si="2541"/>
        <v>1738</v>
      </c>
      <c r="AX1070" s="9">
        <f t="shared" si="2541"/>
        <v>0</v>
      </c>
      <c r="AY1070" s="89">
        <f>AY1071</f>
        <v>0</v>
      </c>
      <c r="AZ1070" s="9">
        <f t="shared" si="2541"/>
        <v>0</v>
      </c>
      <c r="BA1070" s="9">
        <f t="shared" si="2541"/>
        <v>0</v>
      </c>
      <c r="BB1070" s="9">
        <f t="shared" si="2541"/>
        <v>0</v>
      </c>
      <c r="BC1070" s="9">
        <f t="shared" si="2541"/>
        <v>1738</v>
      </c>
      <c r="BD1070" s="9">
        <f t="shared" si="2541"/>
        <v>0</v>
      </c>
      <c r="BE1070" s="89">
        <f>BE1071</f>
        <v>0</v>
      </c>
      <c r="BF1070" s="9">
        <f t="shared" si="2541"/>
        <v>0</v>
      </c>
      <c r="BG1070" s="9">
        <f t="shared" si="2541"/>
        <v>0</v>
      </c>
      <c r="BH1070" s="9">
        <f t="shared" si="2541"/>
        <v>0</v>
      </c>
      <c r="BI1070" s="9">
        <f t="shared" si="2541"/>
        <v>1738</v>
      </c>
      <c r="BJ1070" s="9">
        <f t="shared" ref="BF1070:BJ1072" si="2542">BJ1071</f>
        <v>0</v>
      </c>
      <c r="BK1070" s="89">
        <f>BK1071</f>
        <v>0</v>
      </c>
      <c r="BL1070" s="9">
        <f t="shared" ref="BL1070:CA1072" si="2543">BL1071</f>
        <v>0</v>
      </c>
      <c r="BM1070" s="9">
        <f t="shared" si="2543"/>
        <v>0</v>
      </c>
      <c r="BN1070" s="9">
        <f t="shared" si="2543"/>
        <v>0</v>
      </c>
      <c r="BO1070" s="9">
        <f t="shared" si="2543"/>
        <v>1738</v>
      </c>
      <c r="BP1070" s="9">
        <f t="shared" si="2543"/>
        <v>0</v>
      </c>
      <c r="BQ1070" s="89">
        <f>BQ1071</f>
        <v>0</v>
      </c>
      <c r="BR1070" s="9">
        <f t="shared" si="2543"/>
        <v>0</v>
      </c>
      <c r="BS1070" s="9">
        <f t="shared" si="2543"/>
        <v>0</v>
      </c>
      <c r="BT1070" s="9">
        <f t="shared" si="2543"/>
        <v>0</v>
      </c>
      <c r="BU1070" s="9">
        <f t="shared" si="2543"/>
        <v>1738</v>
      </c>
      <c r="BV1070" s="9">
        <f t="shared" si="2543"/>
        <v>0</v>
      </c>
      <c r="BW1070" s="89">
        <f>BW1071</f>
        <v>0</v>
      </c>
      <c r="BX1070" s="9">
        <f t="shared" si="2543"/>
        <v>0</v>
      </c>
      <c r="BY1070" s="9">
        <f t="shared" si="2543"/>
        <v>0</v>
      </c>
      <c r="BZ1070" s="9">
        <f t="shared" si="2543"/>
        <v>0</v>
      </c>
      <c r="CA1070" s="9">
        <f t="shared" si="2543"/>
        <v>1738</v>
      </c>
      <c r="CB1070" s="9">
        <f t="shared" ref="BX1070:CB1072" si="2544">CB1071</f>
        <v>0</v>
      </c>
      <c r="CC1070" s="89">
        <f>CC1071</f>
        <v>0</v>
      </c>
      <c r="CD1070" s="9">
        <f t="shared" ref="CD1070:CH1072" si="2545">CD1071</f>
        <v>0</v>
      </c>
      <c r="CE1070" s="9">
        <f t="shared" si="2545"/>
        <v>0</v>
      </c>
      <c r="CF1070" s="9">
        <f t="shared" si="2545"/>
        <v>0</v>
      </c>
      <c r="CG1070" s="9">
        <f t="shared" si="2545"/>
        <v>1738</v>
      </c>
      <c r="CH1070" s="9">
        <f t="shared" si="2545"/>
        <v>0</v>
      </c>
    </row>
    <row r="1071" spans="1:86" ht="20.100000000000001" hidden="1" customHeight="1" x14ac:dyDescent="0.25">
      <c r="A1071" s="28" t="s">
        <v>167</v>
      </c>
      <c r="B1071" s="26" t="s">
        <v>436</v>
      </c>
      <c r="C1071" s="26" t="s">
        <v>20</v>
      </c>
      <c r="D1071" s="26" t="s">
        <v>21</v>
      </c>
      <c r="E1071" s="26" t="s">
        <v>459</v>
      </c>
      <c r="F1071" s="26"/>
      <c r="G1071" s="9">
        <f t="shared" si="2531"/>
        <v>0</v>
      </c>
      <c r="H1071" s="9">
        <f t="shared" si="2531"/>
        <v>0</v>
      </c>
      <c r="I1071" s="83"/>
      <c r="J1071" s="83"/>
      <c r="K1071" s="83"/>
      <c r="L1071" s="83"/>
      <c r="M1071" s="83"/>
      <c r="N1071" s="83"/>
      <c r="O1071" s="84"/>
      <c r="P1071" s="84"/>
      <c r="Q1071" s="84"/>
      <c r="R1071" s="84"/>
      <c r="S1071" s="84"/>
      <c r="T1071" s="84"/>
      <c r="U1071" s="84"/>
      <c r="V1071" s="84"/>
      <c r="W1071" s="84"/>
      <c r="X1071" s="84"/>
      <c r="Y1071" s="84"/>
      <c r="Z1071" s="84"/>
      <c r="AA1071" s="84">
        <f>AA1072</f>
        <v>0</v>
      </c>
      <c r="AB1071" s="9">
        <f t="shared" si="2539"/>
        <v>1738</v>
      </c>
      <c r="AC1071" s="9">
        <f t="shared" si="2539"/>
        <v>0</v>
      </c>
      <c r="AD1071" s="9">
        <f t="shared" si="2539"/>
        <v>0</v>
      </c>
      <c r="AE1071" s="9">
        <f t="shared" si="2539"/>
        <v>1738</v>
      </c>
      <c r="AF1071" s="9">
        <f t="shared" si="2539"/>
        <v>0</v>
      </c>
      <c r="AG1071" s="84">
        <f>AG1072</f>
        <v>0</v>
      </c>
      <c r="AH1071" s="9">
        <f t="shared" si="2539"/>
        <v>0</v>
      </c>
      <c r="AI1071" s="9">
        <f t="shared" si="2539"/>
        <v>0</v>
      </c>
      <c r="AJ1071" s="9">
        <f t="shared" si="2539"/>
        <v>0</v>
      </c>
      <c r="AK1071" s="9">
        <f t="shared" si="2539"/>
        <v>1738</v>
      </c>
      <c r="AL1071" s="9">
        <f t="shared" si="2539"/>
        <v>0</v>
      </c>
      <c r="AM1071" s="84">
        <f>AM1072</f>
        <v>0</v>
      </c>
      <c r="AN1071" s="9">
        <f t="shared" si="2540"/>
        <v>0</v>
      </c>
      <c r="AO1071" s="9">
        <f t="shared" si="2540"/>
        <v>0</v>
      </c>
      <c r="AP1071" s="9">
        <f t="shared" si="2540"/>
        <v>0</v>
      </c>
      <c r="AQ1071" s="9">
        <f t="shared" si="2540"/>
        <v>1738</v>
      </c>
      <c r="AR1071" s="9">
        <f t="shared" si="2540"/>
        <v>0</v>
      </c>
      <c r="AS1071" s="84">
        <f>AS1072</f>
        <v>0</v>
      </c>
      <c r="AT1071" s="9">
        <f t="shared" si="2541"/>
        <v>0</v>
      </c>
      <c r="AU1071" s="9">
        <f t="shared" si="2541"/>
        <v>0</v>
      </c>
      <c r="AV1071" s="9">
        <f t="shared" si="2541"/>
        <v>0</v>
      </c>
      <c r="AW1071" s="9">
        <f t="shared" si="2541"/>
        <v>1738</v>
      </c>
      <c r="AX1071" s="9">
        <f t="shared" si="2541"/>
        <v>0</v>
      </c>
      <c r="AY1071" s="89">
        <f>AY1072</f>
        <v>0</v>
      </c>
      <c r="AZ1071" s="9">
        <f t="shared" si="2541"/>
        <v>0</v>
      </c>
      <c r="BA1071" s="9">
        <f t="shared" si="2541"/>
        <v>0</v>
      </c>
      <c r="BB1071" s="9">
        <f t="shared" si="2541"/>
        <v>0</v>
      </c>
      <c r="BC1071" s="9">
        <f t="shared" si="2541"/>
        <v>1738</v>
      </c>
      <c r="BD1071" s="9">
        <f t="shared" si="2541"/>
        <v>0</v>
      </c>
      <c r="BE1071" s="89">
        <f>BE1072</f>
        <v>0</v>
      </c>
      <c r="BF1071" s="9">
        <f t="shared" si="2542"/>
        <v>0</v>
      </c>
      <c r="BG1071" s="9">
        <f t="shared" si="2542"/>
        <v>0</v>
      </c>
      <c r="BH1071" s="9">
        <f t="shared" si="2542"/>
        <v>0</v>
      </c>
      <c r="BI1071" s="9">
        <f t="shared" si="2542"/>
        <v>1738</v>
      </c>
      <c r="BJ1071" s="9">
        <f t="shared" si="2542"/>
        <v>0</v>
      </c>
      <c r="BK1071" s="89">
        <f>BK1072</f>
        <v>0</v>
      </c>
      <c r="BL1071" s="9">
        <f t="shared" si="2543"/>
        <v>0</v>
      </c>
      <c r="BM1071" s="9">
        <f t="shared" si="2543"/>
        <v>0</v>
      </c>
      <c r="BN1071" s="9">
        <f t="shared" si="2543"/>
        <v>0</v>
      </c>
      <c r="BO1071" s="9">
        <f t="shared" si="2543"/>
        <v>1738</v>
      </c>
      <c r="BP1071" s="9">
        <f t="shared" si="2543"/>
        <v>0</v>
      </c>
      <c r="BQ1071" s="89">
        <f>BQ1072</f>
        <v>0</v>
      </c>
      <c r="BR1071" s="9">
        <f t="shared" si="2543"/>
        <v>0</v>
      </c>
      <c r="BS1071" s="9">
        <f t="shared" si="2543"/>
        <v>0</v>
      </c>
      <c r="BT1071" s="9">
        <f t="shared" si="2543"/>
        <v>0</v>
      </c>
      <c r="BU1071" s="9">
        <f t="shared" si="2543"/>
        <v>1738</v>
      </c>
      <c r="BV1071" s="9">
        <f t="shared" si="2543"/>
        <v>0</v>
      </c>
      <c r="BW1071" s="89">
        <f>BW1072</f>
        <v>0</v>
      </c>
      <c r="BX1071" s="9">
        <f t="shared" si="2544"/>
        <v>0</v>
      </c>
      <c r="BY1071" s="9">
        <f t="shared" si="2544"/>
        <v>0</v>
      </c>
      <c r="BZ1071" s="9">
        <f t="shared" si="2544"/>
        <v>0</v>
      </c>
      <c r="CA1071" s="9">
        <f t="shared" si="2544"/>
        <v>1738</v>
      </c>
      <c r="CB1071" s="9">
        <f t="shared" si="2544"/>
        <v>0</v>
      </c>
      <c r="CC1071" s="89">
        <f>CC1072</f>
        <v>0</v>
      </c>
      <c r="CD1071" s="9">
        <f t="shared" si="2545"/>
        <v>0</v>
      </c>
      <c r="CE1071" s="9">
        <f t="shared" si="2545"/>
        <v>0</v>
      </c>
      <c r="CF1071" s="9">
        <f t="shared" si="2545"/>
        <v>0</v>
      </c>
      <c r="CG1071" s="9">
        <f t="shared" si="2545"/>
        <v>1738</v>
      </c>
      <c r="CH1071" s="9">
        <f t="shared" si="2545"/>
        <v>0</v>
      </c>
    </row>
    <row r="1072" spans="1:86" ht="33" hidden="1" x14ac:dyDescent="0.25">
      <c r="A1072" s="25" t="s">
        <v>179</v>
      </c>
      <c r="B1072" s="26" t="s">
        <v>436</v>
      </c>
      <c r="C1072" s="26" t="s">
        <v>20</v>
      </c>
      <c r="D1072" s="26" t="s">
        <v>21</v>
      </c>
      <c r="E1072" s="26" t="s">
        <v>459</v>
      </c>
      <c r="F1072" s="26" t="s">
        <v>180</v>
      </c>
      <c r="G1072" s="9">
        <f t="shared" si="2531"/>
        <v>0</v>
      </c>
      <c r="H1072" s="9">
        <f t="shared" si="2531"/>
        <v>0</v>
      </c>
      <c r="I1072" s="83"/>
      <c r="J1072" s="83"/>
      <c r="K1072" s="83"/>
      <c r="L1072" s="83"/>
      <c r="M1072" s="83"/>
      <c r="N1072" s="83"/>
      <c r="O1072" s="84"/>
      <c r="P1072" s="84"/>
      <c r="Q1072" s="84"/>
      <c r="R1072" s="84"/>
      <c r="S1072" s="84"/>
      <c r="T1072" s="84"/>
      <c r="U1072" s="84"/>
      <c r="V1072" s="84"/>
      <c r="W1072" s="84"/>
      <c r="X1072" s="84"/>
      <c r="Y1072" s="84"/>
      <c r="Z1072" s="84"/>
      <c r="AA1072" s="84">
        <f>AA1073</f>
        <v>0</v>
      </c>
      <c r="AB1072" s="9">
        <f t="shared" si="2539"/>
        <v>1738</v>
      </c>
      <c r="AC1072" s="9">
        <f t="shared" si="2539"/>
        <v>0</v>
      </c>
      <c r="AD1072" s="9">
        <f t="shared" si="2539"/>
        <v>0</v>
      </c>
      <c r="AE1072" s="9">
        <f t="shared" si="2539"/>
        <v>1738</v>
      </c>
      <c r="AF1072" s="9">
        <f t="shared" si="2539"/>
        <v>0</v>
      </c>
      <c r="AG1072" s="84">
        <f>AG1073</f>
        <v>0</v>
      </c>
      <c r="AH1072" s="9">
        <f t="shared" si="2539"/>
        <v>0</v>
      </c>
      <c r="AI1072" s="9">
        <f t="shared" si="2539"/>
        <v>0</v>
      </c>
      <c r="AJ1072" s="9">
        <f t="shared" si="2539"/>
        <v>0</v>
      </c>
      <c r="AK1072" s="9">
        <f t="shared" si="2539"/>
        <v>1738</v>
      </c>
      <c r="AL1072" s="9">
        <f t="shared" si="2539"/>
        <v>0</v>
      </c>
      <c r="AM1072" s="84">
        <f>AM1073</f>
        <v>0</v>
      </c>
      <c r="AN1072" s="9">
        <f t="shared" si="2540"/>
        <v>0</v>
      </c>
      <c r="AO1072" s="9">
        <f t="shared" si="2540"/>
        <v>0</v>
      </c>
      <c r="AP1072" s="9">
        <f t="shared" si="2540"/>
        <v>0</v>
      </c>
      <c r="AQ1072" s="9">
        <f t="shared" si="2540"/>
        <v>1738</v>
      </c>
      <c r="AR1072" s="9">
        <f t="shared" si="2540"/>
        <v>0</v>
      </c>
      <c r="AS1072" s="84">
        <f>AS1073</f>
        <v>0</v>
      </c>
      <c r="AT1072" s="9">
        <f t="shared" si="2541"/>
        <v>0</v>
      </c>
      <c r="AU1072" s="9">
        <f t="shared" si="2541"/>
        <v>0</v>
      </c>
      <c r="AV1072" s="9">
        <f t="shared" si="2541"/>
        <v>0</v>
      </c>
      <c r="AW1072" s="9">
        <f t="shared" si="2541"/>
        <v>1738</v>
      </c>
      <c r="AX1072" s="9">
        <f t="shared" si="2541"/>
        <v>0</v>
      </c>
      <c r="AY1072" s="89">
        <f>AY1073</f>
        <v>0</v>
      </c>
      <c r="AZ1072" s="9">
        <f t="shared" si="2541"/>
        <v>0</v>
      </c>
      <c r="BA1072" s="9">
        <f t="shared" si="2541"/>
        <v>0</v>
      </c>
      <c r="BB1072" s="9">
        <f t="shared" si="2541"/>
        <v>0</v>
      </c>
      <c r="BC1072" s="9">
        <f t="shared" si="2541"/>
        <v>1738</v>
      </c>
      <c r="BD1072" s="9">
        <f t="shared" si="2541"/>
        <v>0</v>
      </c>
      <c r="BE1072" s="89">
        <f>BE1073</f>
        <v>0</v>
      </c>
      <c r="BF1072" s="9">
        <f t="shared" si="2542"/>
        <v>0</v>
      </c>
      <c r="BG1072" s="9">
        <f t="shared" si="2542"/>
        <v>0</v>
      </c>
      <c r="BH1072" s="9">
        <f t="shared" si="2542"/>
        <v>0</v>
      </c>
      <c r="BI1072" s="9">
        <f t="shared" si="2542"/>
        <v>1738</v>
      </c>
      <c r="BJ1072" s="9">
        <f t="shared" si="2542"/>
        <v>0</v>
      </c>
      <c r="BK1072" s="89">
        <f>BK1073</f>
        <v>0</v>
      </c>
      <c r="BL1072" s="9">
        <f t="shared" si="2543"/>
        <v>0</v>
      </c>
      <c r="BM1072" s="9">
        <f t="shared" si="2543"/>
        <v>0</v>
      </c>
      <c r="BN1072" s="9">
        <f t="shared" si="2543"/>
        <v>0</v>
      </c>
      <c r="BO1072" s="9">
        <f t="shared" si="2543"/>
        <v>1738</v>
      </c>
      <c r="BP1072" s="9">
        <f t="shared" si="2543"/>
        <v>0</v>
      </c>
      <c r="BQ1072" s="89">
        <f>BQ1073</f>
        <v>0</v>
      </c>
      <c r="BR1072" s="9">
        <f t="shared" si="2543"/>
        <v>0</v>
      </c>
      <c r="BS1072" s="9">
        <f t="shared" si="2543"/>
        <v>0</v>
      </c>
      <c r="BT1072" s="9">
        <f t="shared" si="2543"/>
        <v>0</v>
      </c>
      <c r="BU1072" s="9">
        <f t="shared" si="2543"/>
        <v>1738</v>
      </c>
      <c r="BV1072" s="9">
        <f t="shared" si="2543"/>
        <v>0</v>
      </c>
      <c r="BW1072" s="89">
        <f>BW1073</f>
        <v>0</v>
      </c>
      <c r="BX1072" s="9">
        <f t="shared" si="2544"/>
        <v>0</v>
      </c>
      <c r="BY1072" s="9">
        <f t="shared" si="2544"/>
        <v>0</v>
      </c>
      <c r="BZ1072" s="9">
        <f t="shared" si="2544"/>
        <v>0</v>
      </c>
      <c r="CA1072" s="9">
        <f t="shared" si="2544"/>
        <v>1738</v>
      </c>
      <c r="CB1072" s="9">
        <f t="shared" si="2544"/>
        <v>0</v>
      </c>
      <c r="CC1072" s="89">
        <f>CC1073</f>
        <v>0</v>
      </c>
      <c r="CD1072" s="9">
        <f t="shared" si="2545"/>
        <v>0</v>
      </c>
      <c r="CE1072" s="9">
        <f t="shared" si="2545"/>
        <v>0</v>
      </c>
      <c r="CF1072" s="9">
        <f t="shared" si="2545"/>
        <v>0</v>
      </c>
      <c r="CG1072" s="9">
        <f t="shared" si="2545"/>
        <v>1738</v>
      </c>
      <c r="CH1072" s="9">
        <f t="shared" si="2545"/>
        <v>0</v>
      </c>
    </row>
    <row r="1073" spans="1:86" ht="18" hidden="1" customHeight="1" x14ac:dyDescent="0.25">
      <c r="A1073" s="25" t="s">
        <v>167</v>
      </c>
      <c r="B1073" s="26" t="s">
        <v>436</v>
      </c>
      <c r="C1073" s="26" t="s">
        <v>20</v>
      </c>
      <c r="D1073" s="26" t="s">
        <v>21</v>
      </c>
      <c r="E1073" s="26" t="s">
        <v>459</v>
      </c>
      <c r="F1073" s="26" t="s">
        <v>181</v>
      </c>
      <c r="G1073" s="9"/>
      <c r="H1073" s="9"/>
      <c r="I1073" s="83"/>
      <c r="J1073" s="83"/>
      <c r="K1073" s="83"/>
      <c r="L1073" s="83"/>
      <c r="M1073" s="83"/>
      <c r="N1073" s="83"/>
      <c r="O1073" s="84"/>
      <c r="P1073" s="84"/>
      <c r="Q1073" s="84"/>
      <c r="R1073" s="84"/>
      <c r="S1073" s="84"/>
      <c r="T1073" s="84"/>
      <c r="U1073" s="84"/>
      <c r="V1073" s="84"/>
      <c r="W1073" s="84"/>
      <c r="X1073" s="84"/>
      <c r="Y1073" s="84"/>
      <c r="Z1073" s="84"/>
      <c r="AA1073" s="84"/>
      <c r="AB1073" s="9">
        <v>1738</v>
      </c>
      <c r="AC1073" s="9"/>
      <c r="AD1073" s="9"/>
      <c r="AE1073" s="9">
        <f>Y1073+AA1073+AB1073+AC1073+AD1073</f>
        <v>1738</v>
      </c>
      <c r="AF1073" s="9">
        <f>Z1073+AD1073</f>
        <v>0</v>
      </c>
      <c r="AG1073" s="84"/>
      <c r="AH1073" s="9"/>
      <c r="AI1073" s="9"/>
      <c r="AJ1073" s="9"/>
      <c r="AK1073" s="9">
        <f>AE1073+AG1073+AH1073+AI1073+AJ1073</f>
        <v>1738</v>
      </c>
      <c r="AL1073" s="9">
        <f>AF1073+AJ1073</f>
        <v>0</v>
      </c>
      <c r="AM1073" s="84"/>
      <c r="AN1073" s="9"/>
      <c r="AO1073" s="9"/>
      <c r="AP1073" s="9"/>
      <c r="AQ1073" s="9">
        <f>AK1073+AM1073+AN1073+AO1073+AP1073</f>
        <v>1738</v>
      </c>
      <c r="AR1073" s="9">
        <f>AL1073+AP1073</f>
        <v>0</v>
      </c>
      <c r="AS1073" s="84"/>
      <c r="AT1073" s="9"/>
      <c r="AU1073" s="9"/>
      <c r="AV1073" s="9"/>
      <c r="AW1073" s="9">
        <f>AQ1073+AS1073+AT1073+AU1073+AV1073</f>
        <v>1738</v>
      </c>
      <c r="AX1073" s="9">
        <f>AR1073+AV1073</f>
        <v>0</v>
      </c>
      <c r="AY1073" s="89"/>
      <c r="AZ1073" s="9"/>
      <c r="BA1073" s="9"/>
      <c r="BB1073" s="9"/>
      <c r="BC1073" s="9">
        <f>AW1073+AY1073+AZ1073+BA1073+BB1073</f>
        <v>1738</v>
      </c>
      <c r="BD1073" s="9">
        <f>AX1073+BB1073</f>
        <v>0</v>
      </c>
      <c r="BE1073" s="89"/>
      <c r="BF1073" s="9"/>
      <c r="BG1073" s="9"/>
      <c r="BH1073" s="9"/>
      <c r="BI1073" s="9">
        <f>BC1073+BE1073+BF1073+BG1073+BH1073</f>
        <v>1738</v>
      </c>
      <c r="BJ1073" s="9">
        <f>BD1073+BH1073</f>
        <v>0</v>
      </c>
      <c r="BK1073" s="89"/>
      <c r="BL1073" s="9"/>
      <c r="BM1073" s="9"/>
      <c r="BN1073" s="9"/>
      <c r="BO1073" s="9">
        <f>BI1073+BK1073+BL1073+BM1073+BN1073</f>
        <v>1738</v>
      </c>
      <c r="BP1073" s="9">
        <f>BJ1073+BN1073</f>
        <v>0</v>
      </c>
      <c r="BQ1073" s="89"/>
      <c r="BR1073" s="9"/>
      <c r="BS1073" s="9"/>
      <c r="BT1073" s="9"/>
      <c r="BU1073" s="9">
        <f>BO1073+BQ1073+BR1073+BS1073+BT1073</f>
        <v>1738</v>
      </c>
      <c r="BV1073" s="9">
        <f>BP1073+BT1073</f>
        <v>0</v>
      </c>
      <c r="BW1073" s="89"/>
      <c r="BX1073" s="9"/>
      <c r="BY1073" s="9"/>
      <c r="BZ1073" s="9"/>
      <c r="CA1073" s="9">
        <f>BU1073+BW1073+BX1073+BY1073+BZ1073</f>
        <v>1738</v>
      </c>
      <c r="CB1073" s="9">
        <f>BV1073+BZ1073</f>
        <v>0</v>
      </c>
      <c r="CC1073" s="89"/>
      <c r="CD1073" s="9"/>
      <c r="CE1073" s="9"/>
      <c r="CF1073" s="9"/>
      <c r="CG1073" s="9">
        <f>CA1073+CC1073+CD1073+CE1073+CF1073</f>
        <v>1738</v>
      </c>
      <c r="CH1073" s="9">
        <f>CB1073+CF1073</f>
        <v>0</v>
      </c>
    </row>
    <row r="1074" spans="1:86" ht="19.5" hidden="1" customHeight="1" x14ac:dyDescent="0.25">
      <c r="A1074" s="28" t="s">
        <v>780</v>
      </c>
      <c r="B1074" s="26" t="s">
        <v>436</v>
      </c>
      <c r="C1074" s="26" t="s">
        <v>20</v>
      </c>
      <c r="D1074" s="26" t="s">
        <v>21</v>
      </c>
      <c r="E1074" s="26" t="s">
        <v>779</v>
      </c>
      <c r="F1074" s="26"/>
      <c r="G1074" s="9"/>
      <c r="H1074" s="9"/>
      <c r="I1074" s="83"/>
      <c r="J1074" s="83"/>
      <c r="K1074" s="83"/>
      <c r="L1074" s="83"/>
      <c r="M1074" s="83"/>
      <c r="N1074" s="83"/>
      <c r="O1074" s="84"/>
      <c r="P1074" s="84"/>
      <c r="Q1074" s="84"/>
      <c r="R1074" s="84"/>
      <c r="S1074" s="84"/>
      <c r="T1074" s="84"/>
      <c r="U1074" s="84"/>
      <c r="V1074" s="84"/>
      <c r="W1074" s="84"/>
      <c r="X1074" s="84"/>
      <c r="Y1074" s="84"/>
      <c r="Z1074" s="84"/>
      <c r="AA1074" s="84">
        <f>AA1075</f>
        <v>0</v>
      </c>
      <c r="AB1074" s="9">
        <f t="shared" ref="AB1074:AQ1075" si="2546">AB1075</f>
        <v>698</v>
      </c>
      <c r="AC1074" s="84">
        <f t="shared" si="2546"/>
        <v>0</v>
      </c>
      <c r="AD1074" s="9">
        <f t="shared" si="2546"/>
        <v>13253</v>
      </c>
      <c r="AE1074" s="9">
        <f t="shared" si="2546"/>
        <v>13951</v>
      </c>
      <c r="AF1074" s="9">
        <f t="shared" si="2546"/>
        <v>13253</v>
      </c>
      <c r="AG1074" s="84">
        <f>AG1075</f>
        <v>0</v>
      </c>
      <c r="AH1074" s="9">
        <f t="shared" si="2546"/>
        <v>0</v>
      </c>
      <c r="AI1074" s="84">
        <f t="shared" si="2546"/>
        <v>0</v>
      </c>
      <c r="AJ1074" s="9">
        <f t="shared" si="2546"/>
        <v>0</v>
      </c>
      <c r="AK1074" s="9">
        <f t="shared" si="2546"/>
        <v>13951</v>
      </c>
      <c r="AL1074" s="9">
        <f t="shared" si="2546"/>
        <v>13253</v>
      </c>
      <c r="AM1074" s="84">
        <f>AM1075</f>
        <v>0</v>
      </c>
      <c r="AN1074" s="9">
        <f t="shared" si="2546"/>
        <v>0</v>
      </c>
      <c r="AO1074" s="84">
        <f t="shared" si="2546"/>
        <v>0</v>
      </c>
      <c r="AP1074" s="9">
        <f t="shared" si="2546"/>
        <v>0</v>
      </c>
      <c r="AQ1074" s="9">
        <f t="shared" si="2546"/>
        <v>13951</v>
      </c>
      <c r="AR1074" s="9">
        <f t="shared" ref="AN1074:AR1075" si="2547">AR1075</f>
        <v>13253</v>
      </c>
      <c r="AS1074" s="84">
        <f>AS1075</f>
        <v>0</v>
      </c>
      <c r="AT1074" s="9">
        <f t="shared" ref="AT1074:BI1075" si="2548">AT1075</f>
        <v>0</v>
      </c>
      <c r="AU1074" s="84">
        <f t="shared" si="2548"/>
        <v>0</v>
      </c>
      <c r="AV1074" s="9">
        <f t="shared" si="2548"/>
        <v>0</v>
      </c>
      <c r="AW1074" s="9">
        <f t="shared" si="2548"/>
        <v>13951</v>
      </c>
      <c r="AX1074" s="9">
        <f t="shared" si="2548"/>
        <v>13253</v>
      </c>
      <c r="AY1074" s="89">
        <f>AY1075</f>
        <v>0</v>
      </c>
      <c r="AZ1074" s="9">
        <f t="shared" si="2548"/>
        <v>0</v>
      </c>
      <c r="BA1074" s="84">
        <f t="shared" si="2548"/>
        <v>0</v>
      </c>
      <c r="BB1074" s="9">
        <f t="shared" si="2548"/>
        <v>0</v>
      </c>
      <c r="BC1074" s="9">
        <f t="shared" si="2548"/>
        <v>13951</v>
      </c>
      <c r="BD1074" s="9">
        <f t="shared" si="2548"/>
        <v>13253</v>
      </c>
      <c r="BE1074" s="89">
        <f>BE1075</f>
        <v>0</v>
      </c>
      <c r="BF1074" s="9">
        <f t="shared" si="2548"/>
        <v>0</v>
      </c>
      <c r="BG1074" s="84">
        <f t="shared" si="2548"/>
        <v>0</v>
      </c>
      <c r="BH1074" s="9">
        <f t="shared" si="2548"/>
        <v>0</v>
      </c>
      <c r="BI1074" s="9">
        <f t="shared" si="2548"/>
        <v>13951</v>
      </c>
      <c r="BJ1074" s="9">
        <f t="shared" ref="BF1074:BJ1075" si="2549">BJ1075</f>
        <v>13253</v>
      </c>
      <c r="BK1074" s="89">
        <f>BK1075</f>
        <v>0</v>
      </c>
      <c r="BL1074" s="9">
        <f t="shared" ref="BL1074:CA1075" si="2550">BL1075</f>
        <v>0</v>
      </c>
      <c r="BM1074" s="84">
        <f t="shared" si="2550"/>
        <v>0</v>
      </c>
      <c r="BN1074" s="9">
        <f t="shared" si="2550"/>
        <v>0</v>
      </c>
      <c r="BO1074" s="9">
        <f t="shared" si="2550"/>
        <v>13951</v>
      </c>
      <c r="BP1074" s="9">
        <f t="shared" si="2550"/>
        <v>13253</v>
      </c>
      <c r="BQ1074" s="89">
        <f>BQ1075</f>
        <v>0</v>
      </c>
      <c r="BR1074" s="9">
        <f t="shared" si="2550"/>
        <v>0</v>
      </c>
      <c r="BS1074" s="84">
        <f t="shared" si="2550"/>
        <v>0</v>
      </c>
      <c r="BT1074" s="9">
        <f t="shared" si="2550"/>
        <v>0</v>
      </c>
      <c r="BU1074" s="9">
        <f t="shared" si="2550"/>
        <v>13951</v>
      </c>
      <c r="BV1074" s="9">
        <f t="shared" si="2550"/>
        <v>13253</v>
      </c>
      <c r="BW1074" s="89">
        <f>BW1075</f>
        <v>0</v>
      </c>
      <c r="BX1074" s="9">
        <f t="shared" si="2550"/>
        <v>0</v>
      </c>
      <c r="BY1074" s="84">
        <f t="shared" si="2550"/>
        <v>0</v>
      </c>
      <c r="BZ1074" s="9">
        <f t="shared" si="2550"/>
        <v>0</v>
      </c>
      <c r="CA1074" s="9">
        <f t="shared" si="2550"/>
        <v>13951</v>
      </c>
      <c r="CB1074" s="9">
        <f t="shared" ref="BX1074:CB1075" si="2551">CB1075</f>
        <v>13253</v>
      </c>
      <c r="CC1074" s="89">
        <f>CC1075</f>
        <v>0</v>
      </c>
      <c r="CD1074" s="9">
        <f t="shared" ref="CD1074:CH1075" si="2552">CD1075</f>
        <v>0</v>
      </c>
      <c r="CE1074" s="84">
        <f t="shared" si="2552"/>
        <v>0</v>
      </c>
      <c r="CF1074" s="9">
        <f t="shared" si="2552"/>
        <v>0</v>
      </c>
      <c r="CG1074" s="9">
        <f t="shared" si="2552"/>
        <v>13951</v>
      </c>
      <c r="CH1074" s="9">
        <f t="shared" si="2552"/>
        <v>13253</v>
      </c>
    </row>
    <row r="1075" spans="1:86" ht="33" hidden="1" x14ac:dyDescent="0.25">
      <c r="A1075" s="25" t="s">
        <v>179</v>
      </c>
      <c r="B1075" s="26" t="s">
        <v>436</v>
      </c>
      <c r="C1075" s="26" t="s">
        <v>20</v>
      </c>
      <c r="D1075" s="26" t="s">
        <v>21</v>
      </c>
      <c r="E1075" s="26" t="s">
        <v>779</v>
      </c>
      <c r="F1075" s="26" t="s">
        <v>180</v>
      </c>
      <c r="G1075" s="9"/>
      <c r="H1075" s="9"/>
      <c r="I1075" s="83"/>
      <c r="J1075" s="83"/>
      <c r="K1075" s="83"/>
      <c r="L1075" s="83"/>
      <c r="M1075" s="83"/>
      <c r="N1075" s="83"/>
      <c r="O1075" s="84"/>
      <c r="P1075" s="84"/>
      <c r="Q1075" s="84"/>
      <c r="R1075" s="84"/>
      <c r="S1075" s="84"/>
      <c r="T1075" s="84"/>
      <c r="U1075" s="84"/>
      <c r="V1075" s="84"/>
      <c r="W1075" s="84"/>
      <c r="X1075" s="84"/>
      <c r="Y1075" s="84"/>
      <c r="Z1075" s="84"/>
      <c r="AA1075" s="84">
        <f>AA1076</f>
        <v>0</v>
      </c>
      <c r="AB1075" s="9">
        <f t="shared" si="2546"/>
        <v>698</v>
      </c>
      <c r="AC1075" s="84">
        <f t="shared" si="2546"/>
        <v>0</v>
      </c>
      <c r="AD1075" s="9">
        <f t="shared" si="2546"/>
        <v>13253</v>
      </c>
      <c r="AE1075" s="9">
        <f t="shared" si="2546"/>
        <v>13951</v>
      </c>
      <c r="AF1075" s="9">
        <f t="shared" si="2546"/>
        <v>13253</v>
      </c>
      <c r="AG1075" s="84">
        <f>AG1076</f>
        <v>0</v>
      </c>
      <c r="AH1075" s="9">
        <f t="shared" si="2546"/>
        <v>0</v>
      </c>
      <c r="AI1075" s="84">
        <f t="shared" si="2546"/>
        <v>0</v>
      </c>
      <c r="AJ1075" s="9">
        <f t="shared" si="2546"/>
        <v>0</v>
      </c>
      <c r="AK1075" s="9">
        <f t="shared" si="2546"/>
        <v>13951</v>
      </c>
      <c r="AL1075" s="9">
        <f t="shared" si="2546"/>
        <v>13253</v>
      </c>
      <c r="AM1075" s="84">
        <f>AM1076</f>
        <v>0</v>
      </c>
      <c r="AN1075" s="9">
        <f t="shared" si="2547"/>
        <v>0</v>
      </c>
      <c r="AO1075" s="84">
        <f t="shared" si="2547"/>
        <v>0</v>
      </c>
      <c r="AP1075" s="9">
        <f t="shared" si="2547"/>
        <v>0</v>
      </c>
      <c r="AQ1075" s="9">
        <f t="shared" si="2547"/>
        <v>13951</v>
      </c>
      <c r="AR1075" s="9">
        <f t="shared" si="2547"/>
        <v>13253</v>
      </c>
      <c r="AS1075" s="84">
        <f>AS1076</f>
        <v>0</v>
      </c>
      <c r="AT1075" s="9">
        <f t="shared" si="2548"/>
        <v>0</v>
      </c>
      <c r="AU1075" s="84">
        <f t="shared" si="2548"/>
        <v>0</v>
      </c>
      <c r="AV1075" s="9">
        <f t="shared" si="2548"/>
        <v>0</v>
      </c>
      <c r="AW1075" s="9">
        <f t="shared" si="2548"/>
        <v>13951</v>
      </c>
      <c r="AX1075" s="9">
        <f t="shared" si="2548"/>
        <v>13253</v>
      </c>
      <c r="AY1075" s="89">
        <f>AY1076</f>
        <v>0</v>
      </c>
      <c r="AZ1075" s="9">
        <f t="shared" si="2548"/>
        <v>0</v>
      </c>
      <c r="BA1075" s="84">
        <f t="shared" si="2548"/>
        <v>0</v>
      </c>
      <c r="BB1075" s="9">
        <f t="shared" si="2548"/>
        <v>0</v>
      </c>
      <c r="BC1075" s="9">
        <f t="shared" si="2548"/>
        <v>13951</v>
      </c>
      <c r="BD1075" s="9">
        <f t="shared" si="2548"/>
        <v>13253</v>
      </c>
      <c r="BE1075" s="89">
        <f>BE1076</f>
        <v>0</v>
      </c>
      <c r="BF1075" s="9">
        <f t="shared" si="2549"/>
        <v>0</v>
      </c>
      <c r="BG1075" s="84">
        <f t="shared" si="2549"/>
        <v>0</v>
      </c>
      <c r="BH1075" s="9">
        <f t="shared" si="2549"/>
        <v>0</v>
      </c>
      <c r="BI1075" s="9">
        <f t="shared" si="2549"/>
        <v>13951</v>
      </c>
      <c r="BJ1075" s="9">
        <f t="shared" si="2549"/>
        <v>13253</v>
      </c>
      <c r="BK1075" s="89">
        <f>BK1076</f>
        <v>0</v>
      </c>
      <c r="BL1075" s="9">
        <f t="shared" si="2550"/>
        <v>0</v>
      </c>
      <c r="BM1075" s="84">
        <f t="shared" si="2550"/>
        <v>0</v>
      </c>
      <c r="BN1075" s="9">
        <f t="shared" si="2550"/>
        <v>0</v>
      </c>
      <c r="BO1075" s="9">
        <f t="shared" si="2550"/>
        <v>13951</v>
      </c>
      <c r="BP1075" s="9">
        <f t="shared" si="2550"/>
        <v>13253</v>
      </c>
      <c r="BQ1075" s="89">
        <f>BQ1076</f>
        <v>0</v>
      </c>
      <c r="BR1075" s="9">
        <f t="shared" si="2550"/>
        <v>0</v>
      </c>
      <c r="BS1075" s="84">
        <f t="shared" si="2550"/>
        <v>0</v>
      </c>
      <c r="BT1075" s="9">
        <f t="shared" si="2550"/>
        <v>0</v>
      </c>
      <c r="BU1075" s="9">
        <f t="shared" si="2550"/>
        <v>13951</v>
      </c>
      <c r="BV1075" s="9">
        <f t="shared" si="2550"/>
        <v>13253</v>
      </c>
      <c r="BW1075" s="89">
        <f>BW1076</f>
        <v>0</v>
      </c>
      <c r="BX1075" s="9">
        <f t="shared" si="2551"/>
        <v>0</v>
      </c>
      <c r="BY1075" s="84">
        <f t="shared" si="2551"/>
        <v>0</v>
      </c>
      <c r="BZ1075" s="9">
        <f t="shared" si="2551"/>
        <v>0</v>
      </c>
      <c r="CA1075" s="9">
        <f t="shared" si="2551"/>
        <v>13951</v>
      </c>
      <c r="CB1075" s="9">
        <f t="shared" si="2551"/>
        <v>13253</v>
      </c>
      <c r="CC1075" s="89">
        <f>CC1076</f>
        <v>0</v>
      </c>
      <c r="CD1075" s="9">
        <f t="shared" si="2552"/>
        <v>0</v>
      </c>
      <c r="CE1075" s="84">
        <f t="shared" si="2552"/>
        <v>0</v>
      </c>
      <c r="CF1075" s="9">
        <f t="shared" si="2552"/>
        <v>0</v>
      </c>
      <c r="CG1075" s="9">
        <f t="shared" si="2552"/>
        <v>13951</v>
      </c>
      <c r="CH1075" s="9">
        <f t="shared" si="2552"/>
        <v>13253</v>
      </c>
    </row>
    <row r="1076" spans="1:86" ht="18" hidden="1" customHeight="1" x14ac:dyDescent="0.25">
      <c r="A1076" s="28" t="s">
        <v>167</v>
      </c>
      <c r="B1076" s="26" t="s">
        <v>436</v>
      </c>
      <c r="C1076" s="26" t="s">
        <v>20</v>
      </c>
      <c r="D1076" s="26" t="s">
        <v>21</v>
      </c>
      <c r="E1076" s="26" t="s">
        <v>779</v>
      </c>
      <c r="F1076" s="26" t="s">
        <v>181</v>
      </c>
      <c r="G1076" s="9"/>
      <c r="H1076" s="9"/>
      <c r="I1076" s="83"/>
      <c r="J1076" s="83"/>
      <c r="K1076" s="83"/>
      <c r="L1076" s="83"/>
      <c r="M1076" s="83"/>
      <c r="N1076" s="83"/>
      <c r="O1076" s="84"/>
      <c r="P1076" s="84"/>
      <c r="Q1076" s="84"/>
      <c r="R1076" s="84"/>
      <c r="S1076" s="84"/>
      <c r="T1076" s="84"/>
      <c r="U1076" s="84"/>
      <c r="V1076" s="84"/>
      <c r="W1076" s="84"/>
      <c r="X1076" s="84"/>
      <c r="Y1076" s="84"/>
      <c r="Z1076" s="84"/>
      <c r="AA1076" s="84"/>
      <c r="AB1076" s="9">
        <v>698</v>
      </c>
      <c r="AC1076" s="9"/>
      <c r="AD1076" s="9">
        <v>13253</v>
      </c>
      <c r="AE1076" s="9">
        <f>Y1076+AA1076+AB1076+AC1076+AD1076</f>
        <v>13951</v>
      </c>
      <c r="AF1076" s="9">
        <f>Z1076+AD1076</f>
        <v>13253</v>
      </c>
      <c r="AG1076" s="84"/>
      <c r="AH1076" s="9"/>
      <c r="AI1076" s="9"/>
      <c r="AJ1076" s="9"/>
      <c r="AK1076" s="9">
        <f>AE1076+AG1076+AH1076+AI1076+AJ1076</f>
        <v>13951</v>
      </c>
      <c r="AL1076" s="9">
        <f>AF1076+AJ1076</f>
        <v>13253</v>
      </c>
      <c r="AM1076" s="84"/>
      <c r="AN1076" s="9"/>
      <c r="AO1076" s="9"/>
      <c r="AP1076" s="9"/>
      <c r="AQ1076" s="9">
        <f>AK1076+AM1076+AN1076+AO1076+AP1076</f>
        <v>13951</v>
      </c>
      <c r="AR1076" s="9">
        <f>AL1076+AP1076</f>
        <v>13253</v>
      </c>
      <c r="AS1076" s="84"/>
      <c r="AT1076" s="9"/>
      <c r="AU1076" s="9"/>
      <c r="AV1076" s="9"/>
      <c r="AW1076" s="9">
        <f>AQ1076+AS1076+AT1076+AU1076+AV1076</f>
        <v>13951</v>
      </c>
      <c r="AX1076" s="9">
        <f>AR1076+AV1076</f>
        <v>13253</v>
      </c>
      <c r="AY1076" s="89"/>
      <c r="AZ1076" s="9"/>
      <c r="BA1076" s="9"/>
      <c r="BB1076" s="9"/>
      <c r="BC1076" s="9">
        <f>AW1076+AY1076+AZ1076+BA1076+BB1076</f>
        <v>13951</v>
      </c>
      <c r="BD1076" s="9">
        <f>AX1076+BB1076</f>
        <v>13253</v>
      </c>
      <c r="BE1076" s="89"/>
      <c r="BF1076" s="9"/>
      <c r="BG1076" s="9"/>
      <c r="BH1076" s="9"/>
      <c r="BI1076" s="9">
        <f>BC1076+BE1076+BF1076+BG1076+BH1076</f>
        <v>13951</v>
      </c>
      <c r="BJ1076" s="9">
        <f>BD1076+BH1076</f>
        <v>13253</v>
      </c>
      <c r="BK1076" s="89"/>
      <c r="BL1076" s="9"/>
      <c r="BM1076" s="9"/>
      <c r="BN1076" s="9"/>
      <c r="BO1076" s="9">
        <f>BI1076+BK1076+BL1076+BM1076+BN1076</f>
        <v>13951</v>
      </c>
      <c r="BP1076" s="9">
        <f>BJ1076+BN1076</f>
        <v>13253</v>
      </c>
      <c r="BQ1076" s="89"/>
      <c r="BR1076" s="9"/>
      <c r="BS1076" s="9"/>
      <c r="BT1076" s="9"/>
      <c r="BU1076" s="9">
        <f>BO1076+BQ1076+BR1076+BS1076+BT1076</f>
        <v>13951</v>
      </c>
      <c r="BV1076" s="9">
        <f>BP1076+BT1076</f>
        <v>13253</v>
      </c>
      <c r="BW1076" s="89"/>
      <c r="BX1076" s="9"/>
      <c r="BY1076" s="9"/>
      <c r="BZ1076" s="9"/>
      <c r="CA1076" s="9">
        <f>BU1076+BW1076+BX1076+BY1076+BZ1076</f>
        <v>13951</v>
      </c>
      <c r="CB1076" s="9">
        <f>BV1076+BZ1076</f>
        <v>13253</v>
      </c>
      <c r="CC1076" s="89"/>
      <c r="CD1076" s="9"/>
      <c r="CE1076" s="9"/>
      <c r="CF1076" s="9"/>
      <c r="CG1076" s="9">
        <f>CA1076+CC1076+CD1076+CE1076+CF1076</f>
        <v>13951</v>
      </c>
      <c r="CH1076" s="9">
        <f>CB1076+CF1076</f>
        <v>13253</v>
      </c>
    </row>
    <row r="1077" spans="1:86" ht="18" hidden="1" customHeight="1" x14ac:dyDescent="0.25">
      <c r="A1077" s="25"/>
      <c r="B1077" s="26"/>
      <c r="C1077" s="26"/>
      <c r="D1077" s="26"/>
      <c r="E1077" s="26"/>
      <c r="F1077" s="26"/>
      <c r="G1077" s="9"/>
      <c r="H1077" s="9"/>
      <c r="I1077" s="83"/>
      <c r="J1077" s="83"/>
      <c r="K1077" s="83"/>
      <c r="L1077" s="83"/>
      <c r="M1077" s="83"/>
      <c r="N1077" s="83"/>
      <c r="O1077" s="84"/>
      <c r="P1077" s="84"/>
      <c r="Q1077" s="84"/>
      <c r="R1077" s="84"/>
      <c r="S1077" s="84"/>
      <c r="T1077" s="84"/>
      <c r="U1077" s="84"/>
      <c r="V1077" s="84"/>
      <c r="W1077" s="84"/>
      <c r="X1077" s="84"/>
      <c r="Y1077" s="84"/>
      <c r="Z1077" s="84"/>
      <c r="AA1077" s="84"/>
      <c r="AB1077" s="84"/>
      <c r="AC1077" s="84"/>
      <c r="AD1077" s="84"/>
      <c r="AE1077" s="84"/>
      <c r="AF1077" s="84"/>
      <c r="AG1077" s="84"/>
      <c r="AH1077" s="84"/>
      <c r="AI1077" s="84"/>
      <c r="AJ1077" s="84"/>
      <c r="AK1077" s="84"/>
      <c r="AL1077" s="84"/>
      <c r="AM1077" s="84"/>
      <c r="AN1077" s="84"/>
      <c r="AO1077" s="84"/>
      <c r="AP1077" s="84"/>
      <c r="AQ1077" s="84"/>
      <c r="AR1077" s="84"/>
      <c r="AS1077" s="84"/>
      <c r="AT1077" s="84"/>
      <c r="AU1077" s="84"/>
      <c r="AV1077" s="84"/>
      <c r="AW1077" s="84"/>
      <c r="AX1077" s="84"/>
      <c r="AY1077" s="84"/>
      <c r="AZ1077" s="84"/>
      <c r="BA1077" s="84"/>
      <c r="BB1077" s="84"/>
      <c r="BC1077" s="84"/>
      <c r="BD1077" s="84"/>
      <c r="BE1077" s="84"/>
      <c r="BF1077" s="84"/>
      <c r="BG1077" s="84"/>
      <c r="BH1077" s="84"/>
      <c r="BI1077" s="84"/>
      <c r="BJ1077" s="84"/>
      <c r="BK1077" s="84"/>
      <c r="BL1077" s="84"/>
      <c r="BM1077" s="84"/>
      <c r="BN1077" s="84"/>
      <c r="BO1077" s="84"/>
      <c r="BP1077" s="84"/>
      <c r="BQ1077" s="84"/>
      <c r="BR1077" s="84"/>
      <c r="BS1077" s="84"/>
      <c r="BT1077" s="84"/>
      <c r="BU1077" s="84"/>
      <c r="BV1077" s="84"/>
      <c r="BW1077" s="84"/>
      <c r="BX1077" s="84"/>
      <c r="BY1077" s="84"/>
      <c r="BZ1077" s="84"/>
      <c r="CA1077" s="84"/>
      <c r="CB1077" s="84"/>
      <c r="CC1077" s="84"/>
      <c r="CD1077" s="84"/>
      <c r="CE1077" s="84"/>
      <c r="CF1077" s="84"/>
      <c r="CG1077" s="84"/>
      <c r="CH1077" s="84"/>
    </row>
    <row r="1078" spans="1:86" ht="18" hidden="1" customHeight="1" x14ac:dyDescent="0.3">
      <c r="A1078" s="51" t="s">
        <v>241</v>
      </c>
      <c r="B1078" s="58" t="s">
        <v>436</v>
      </c>
      <c r="C1078" s="58" t="s">
        <v>152</v>
      </c>
      <c r="D1078" s="58" t="s">
        <v>8</v>
      </c>
      <c r="E1078" s="58"/>
      <c r="F1078" s="26"/>
      <c r="G1078" s="15">
        <f t="shared" ref="G1078:N1078" si="2553">G1079</f>
        <v>4166</v>
      </c>
      <c r="H1078" s="15">
        <f t="shared" si="2553"/>
        <v>0</v>
      </c>
      <c r="I1078" s="15">
        <f t="shared" si="2553"/>
        <v>0</v>
      </c>
      <c r="J1078" s="15">
        <f t="shared" si="2553"/>
        <v>57101</v>
      </c>
      <c r="K1078" s="15">
        <f t="shared" si="2553"/>
        <v>0</v>
      </c>
      <c r="L1078" s="15">
        <f t="shared" si="2553"/>
        <v>33718</v>
      </c>
      <c r="M1078" s="15">
        <f t="shared" si="2553"/>
        <v>94985</v>
      </c>
      <c r="N1078" s="15">
        <f t="shared" si="2553"/>
        <v>33718</v>
      </c>
      <c r="O1078" s="15">
        <f t="shared" ref="O1078:T1078" si="2554">O1079+O1096</f>
        <v>0</v>
      </c>
      <c r="P1078" s="15">
        <f t="shared" si="2554"/>
        <v>518</v>
      </c>
      <c r="Q1078" s="15">
        <f t="shared" si="2554"/>
        <v>0</v>
      </c>
      <c r="R1078" s="15">
        <f t="shared" si="2554"/>
        <v>9841</v>
      </c>
      <c r="S1078" s="15">
        <f t="shared" si="2554"/>
        <v>105344</v>
      </c>
      <c r="T1078" s="15">
        <f t="shared" si="2554"/>
        <v>43559</v>
      </c>
      <c r="U1078" s="15">
        <f>U1079</f>
        <v>0</v>
      </c>
      <c r="V1078" s="15">
        <f t="shared" ref="V1078:CG1078" si="2555">V1079</f>
        <v>0</v>
      </c>
      <c r="W1078" s="15">
        <f t="shared" si="2555"/>
        <v>0</v>
      </c>
      <c r="X1078" s="15">
        <f t="shared" si="2555"/>
        <v>0</v>
      </c>
      <c r="Y1078" s="15">
        <f t="shared" si="2555"/>
        <v>105344</v>
      </c>
      <c r="Z1078" s="15">
        <f t="shared" si="2555"/>
        <v>43559</v>
      </c>
      <c r="AA1078" s="15">
        <f>AA1079</f>
        <v>-54246</v>
      </c>
      <c r="AB1078" s="15">
        <f t="shared" si="2555"/>
        <v>10428</v>
      </c>
      <c r="AC1078" s="15">
        <f t="shared" si="2555"/>
        <v>0</v>
      </c>
      <c r="AD1078" s="15">
        <f t="shared" si="2555"/>
        <v>54246</v>
      </c>
      <c r="AE1078" s="15">
        <f t="shared" si="2555"/>
        <v>115772</v>
      </c>
      <c r="AF1078" s="15">
        <f t="shared" si="2555"/>
        <v>97805</v>
      </c>
      <c r="AG1078" s="15">
        <f>AG1079</f>
        <v>0</v>
      </c>
      <c r="AH1078" s="15">
        <f t="shared" si="2555"/>
        <v>0</v>
      </c>
      <c r="AI1078" s="15">
        <f t="shared" si="2555"/>
        <v>0</v>
      </c>
      <c r="AJ1078" s="15">
        <f t="shared" si="2555"/>
        <v>0</v>
      </c>
      <c r="AK1078" s="15">
        <f t="shared" si="2555"/>
        <v>115772</v>
      </c>
      <c r="AL1078" s="15">
        <f t="shared" si="2555"/>
        <v>97805</v>
      </c>
      <c r="AM1078" s="15">
        <f>AM1079</f>
        <v>0</v>
      </c>
      <c r="AN1078" s="15">
        <f t="shared" si="2555"/>
        <v>0</v>
      </c>
      <c r="AO1078" s="15">
        <f t="shared" si="2555"/>
        <v>0</v>
      </c>
      <c r="AP1078" s="15">
        <f t="shared" si="2555"/>
        <v>0</v>
      </c>
      <c r="AQ1078" s="15">
        <f t="shared" si="2555"/>
        <v>115772</v>
      </c>
      <c r="AR1078" s="15">
        <f t="shared" si="2555"/>
        <v>97805</v>
      </c>
      <c r="AS1078" s="15">
        <f>AS1079</f>
        <v>0</v>
      </c>
      <c r="AT1078" s="15">
        <f t="shared" si="2555"/>
        <v>3823</v>
      </c>
      <c r="AU1078" s="15">
        <f t="shared" si="2555"/>
        <v>0</v>
      </c>
      <c r="AV1078" s="15">
        <f t="shared" si="2555"/>
        <v>0</v>
      </c>
      <c r="AW1078" s="15">
        <f t="shared" si="2555"/>
        <v>119595</v>
      </c>
      <c r="AX1078" s="15">
        <f t="shared" si="2555"/>
        <v>97805</v>
      </c>
      <c r="AY1078" s="15">
        <f>AY1079</f>
        <v>0</v>
      </c>
      <c r="AZ1078" s="15">
        <f t="shared" si="2555"/>
        <v>0</v>
      </c>
      <c r="BA1078" s="15">
        <f t="shared" si="2555"/>
        <v>0</v>
      </c>
      <c r="BB1078" s="15">
        <f t="shared" si="2555"/>
        <v>0</v>
      </c>
      <c r="BC1078" s="15">
        <f t="shared" si="2555"/>
        <v>119595</v>
      </c>
      <c r="BD1078" s="15">
        <f t="shared" si="2555"/>
        <v>97805</v>
      </c>
      <c r="BE1078" s="15">
        <f>BE1079</f>
        <v>0</v>
      </c>
      <c r="BF1078" s="15">
        <f t="shared" si="2555"/>
        <v>0</v>
      </c>
      <c r="BG1078" s="15">
        <f t="shared" si="2555"/>
        <v>0</v>
      </c>
      <c r="BH1078" s="15">
        <f t="shared" si="2555"/>
        <v>0</v>
      </c>
      <c r="BI1078" s="15">
        <f t="shared" si="2555"/>
        <v>119595</v>
      </c>
      <c r="BJ1078" s="15">
        <f t="shared" si="2555"/>
        <v>97805</v>
      </c>
      <c r="BK1078" s="15">
        <f>BK1079</f>
        <v>0</v>
      </c>
      <c r="BL1078" s="15">
        <f t="shared" si="2555"/>
        <v>0</v>
      </c>
      <c r="BM1078" s="15">
        <f t="shared" si="2555"/>
        <v>0</v>
      </c>
      <c r="BN1078" s="15">
        <f t="shared" si="2555"/>
        <v>0</v>
      </c>
      <c r="BO1078" s="15">
        <f t="shared" si="2555"/>
        <v>119595</v>
      </c>
      <c r="BP1078" s="15">
        <f t="shared" si="2555"/>
        <v>97805</v>
      </c>
      <c r="BQ1078" s="15">
        <f>BQ1079</f>
        <v>0</v>
      </c>
      <c r="BR1078" s="15">
        <f t="shared" si="2555"/>
        <v>0</v>
      </c>
      <c r="BS1078" s="15">
        <f t="shared" si="2555"/>
        <v>0</v>
      </c>
      <c r="BT1078" s="15">
        <f t="shared" si="2555"/>
        <v>0</v>
      </c>
      <c r="BU1078" s="15">
        <f t="shared" si="2555"/>
        <v>119595</v>
      </c>
      <c r="BV1078" s="15">
        <f t="shared" si="2555"/>
        <v>97805</v>
      </c>
      <c r="BW1078" s="15">
        <f>BW1079</f>
        <v>-8626</v>
      </c>
      <c r="BX1078" s="15">
        <f t="shared" si="2555"/>
        <v>1096</v>
      </c>
      <c r="BY1078" s="15">
        <f t="shared" si="2555"/>
        <v>0</v>
      </c>
      <c r="BZ1078" s="15">
        <f t="shared" si="2555"/>
        <v>20426</v>
      </c>
      <c r="CA1078" s="15">
        <f t="shared" si="2555"/>
        <v>132491</v>
      </c>
      <c r="CB1078" s="15">
        <f t="shared" si="2555"/>
        <v>118231</v>
      </c>
      <c r="CC1078" s="15">
        <f>CC1079</f>
        <v>0</v>
      </c>
      <c r="CD1078" s="15">
        <f t="shared" si="2555"/>
        <v>0</v>
      </c>
      <c r="CE1078" s="15">
        <f t="shared" si="2555"/>
        <v>-535</v>
      </c>
      <c r="CF1078" s="15">
        <f t="shared" si="2555"/>
        <v>0</v>
      </c>
      <c r="CG1078" s="15">
        <f t="shared" si="2555"/>
        <v>131956</v>
      </c>
      <c r="CH1078" s="15">
        <f t="shared" ref="CH1078" si="2556">CH1079</f>
        <v>118231</v>
      </c>
    </row>
    <row r="1079" spans="1:86" ht="38.25" hidden="1" customHeight="1" x14ac:dyDescent="0.25">
      <c r="A1079" s="28" t="s">
        <v>421</v>
      </c>
      <c r="B1079" s="59" t="s">
        <v>436</v>
      </c>
      <c r="C1079" s="59" t="s">
        <v>152</v>
      </c>
      <c r="D1079" s="59" t="s">
        <v>8</v>
      </c>
      <c r="E1079" s="59" t="s">
        <v>227</v>
      </c>
      <c r="F1079" s="26"/>
      <c r="G1079" s="9">
        <f>G1080+G1084</f>
        <v>4166</v>
      </c>
      <c r="H1079" s="9">
        <f>H1080+H1084</f>
        <v>0</v>
      </c>
      <c r="I1079" s="9">
        <f t="shared" ref="I1079:T1079" si="2557">I1080+I1084+I1090</f>
        <v>0</v>
      </c>
      <c r="J1079" s="9">
        <f t="shared" si="2557"/>
        <v>57101</v>
      </c>
      <c r="K1079" s="9">
        <f t="shared" si="2557"/>
        <v>0</v>
      </c>
      <c r="L1079" s="9">
        <f t="shared" si="2557"/>
        <v>33718</v>
      </c>
      <c r="M1079" s="9">
        <f t="shared" si="2557"/>
        <v>94985</v>
      </c>
      <c r="N1079" s="9">
        <f t="shared" si="2557"/>
        <v>33718</v>
      </c>
      <c r="O1079" s="9">
        <f t="shared" si="2557"/>
        <v>0</v>
      </c>
      <c r="P1079" s="9">
        <f t="shared" si="2557"/>
        <v>0</v>
      </c>
      <c r="Q1079" s="9">
        <f t="shared" si="2557"/>
        <v>0</v>
      </c>
      <c r="R1079" s="9">
        <f t="shared" si="2557"/>
        <v>0</v>
      </c>
      <c r="S1079" s="9">
        <f t="shared" si="2557"/>
        <v>94985</v>
      </c>
      <c r="T1079" s="9">
        <f t="shared" si="2557"/>
        <v>33718</v>
      </c>
      <c r="U1079" s="9">
        <f t="shared" ref="U1079:Z1079" si="2558">U1080+U1084+U1090+U1096</f>
        <v>0</v>
      </c>
      <c r="V1079" s="9">
        <f t="shared" si="2558"/>
        <v>0</v>
      </c>
      <c r="W1079" s="9">
        <f t="shared" si="2558"/>
        <v>0</v>
      </c>
      <c r="X1079" s="9">
        <f t="shared" si="2558"/>
        <v>0</v>
      </c>
      <c r="Y1079" s="9">
        <f t="shared" si="2558"/>
        <v>105344</v>
      </c>
      <c r="Z1079" s="9">
        <f t="shared" si="2558"/>
        <v>43559</v>
      </c>
      <c r="AA1079" s="9">
        <f t="shared" ref="AA1079:BD1079" si="2559">AA1080+AA1084+AA1090+AA1096+AA1099</f>
        <v>-54246</v>
      </c>
      <c r="AB1079" s="9">
        <f t="shared" si="2559"/>
        <v>10428</v>
      </c>
      <c r="AC1079" s="9">
        <f t="shared" si="2559"/>
        <v>0</v>
      </c>
      <c r="AD1079" s="9">
        <f t="shared" si="2559"/>
        <v>54246</v>
      </c>
      <c r="AE1079" s="9">
        <f t="shared" si="2559"/>
        <v>115772</v>
      </c>
      <c r="AF1079" s="9">
        <f t="shared" si="2559"/>
        <v>97805</v>
      </c>
      <c r="AG1079" s="9">
        <f t="shared" si="2559"/>
        <v>0</v>
      </c>
      <c r="AH1079" s="9">
        <f t="shared" si="2559"/>
        <v>0</v>
      </c>
      <c r="AI1079" s="9">
        <f t="shared" si="2559"/>
        <v>0</v>
      </c>
      <c r="AJ1079" s="9">
        <f t="shared" si="2559"/>
        <v>0</v>
      </c>
      <c r="AK1079" s="9">
        <f t="shared" si="2559"/>
        <v>115772</v>
      </c>
      <c r="AL1079" s="9">
        <f t="shared" si="2559"/>
        <v>97805</v>
      </c>
      <c r="AM1079" s="9">
        <f t="shared" si="2559"/>
        <v>0</v>
      </c>
      <c r="AN1079" s="9">
        <f t="shared" si="2559"/>
        <v>0</v>
      </c>
      <c r="AO1079" s="9">
        <f t="shared" si="2559"/>
        <v>0</v>
      </c>
      <c r="AP1079" s="9">
        <f t="shared" si="2559"/>
        <v>0</v>
      </c>
      <c r="AQ1079" s="9">
        <f t="shared" si="2559"/>
        <v>115772</v>
      </c>
      <c r="AR1079" s="9">
        <f t="shared" si="2559"/>
        <v>97805</v>
      </c>
      <c r="AS1079" s="9">
        <f t="shared" si="2559"/>
        <v>0</v>
      </c>
      <c r="AT1079" s="9">
        <f t="shared" si="2559"/>
        <v>3823</v>
      </c>
      <c r="AU1079" s="9">
        <f t="shared" si="2559"/>
        <v>0</v>
      </c>
      <c r="AV1079" s="9">
        <f t="shared" si="2559"/>
        <v>0</v>
      </c>
      <c r="AW1079" s="9">
        <f t="shared" si="2559"/>
        <v>119595</v>
      </c>
      <c r="AX1079" s="9">
        <f t="shared" si="2559"/>
        <v>97805</v>
      </c>
      <c r="AY1079" s="9">
        <f t="shared" si="2559"/>
        <v>0</v>
      </c>
      <c r="AZ1079" s="9">
        <f t="shared" si="2559"/>
        <v>0</v>
      </c>
      <c r="BA1079" s="9">
        <f t="shared" si="2559"/>
        <v>0</v>
      </c>
      <c r="BB1079" s="9">
        <f t="shared" si="2559"/>
        <v>0</v>
      </c>
      <c r="BC1079" s="9">
        <f t="shared" si="2559"/>
        <v>119595</v>
      </c>
      <c r="BD1079" s="9">
        <f t="shared" si="2559"/>
        <v>97805</v>
      </c>
      <c r="BE1079" s="9">
        <f t="shared" ref="BE1079:BJ1079" si="2560">BE1080+BE1084+BE1090+BE1096+BE1099</f>
        <v>0</v>
      </c>
      <c r="BF1079" s="9">
        <f t="shared" si="2560"/>
        <v>0</v>
      </c>
      <c r="BG1079" s="9">
        <f t="shared" si="2560"/>
        <v>0</v>
      </c>
      <c r="BH1079" s="9">
        <f t="shared" si="2560"/>
        <v>0</v>
      </c>
      <c r="BI1079" s="9">
        <f t="shared" si="2560"/>
        <v>119595</v>
      </c>
      <c r="BJ1079" s="9">
        <f t="shared" si="2560"/>
        <v>97805</v>
      </c>
      <c r="BK1079" s="9">
        <f t="shared" ref="BK1079:BP1079" si="2561">BK1080+BK1084+BK1090+BK1096+BK1099</f>
        <v>0</v>
      </c>
      <c r="BL1079" s="9">
        <f t="shared" si="2561"/>
        <v>0</v>
      </c>
      <c r="BM1079" s="9">
        <f t="shared" si="2561"/>
        <v>0</v>
      </c>
      <c r="BN1079" s="9">
        <f t="shared" si="2561"/>
        <v>0</v>
      </c>
      <c r="BO1079" s="9">
        <f t="shared" si="2561"/>
        <v>119595</v>
      </c>
      <c r="BP1079" s="9">
        <f t="shared" si="2561"/>
        <v>97805</v>
      </c>
      <c r="BQ1079" s="9">
        <f t="shared" ref="BQ1079:BV1079" si="2562">BQ1080+BQ1084+BQ1090+BQ1096+BQ1099</f>
        <v>0</v>
      </c>
      <c r="BR1079" s="9">
        <f t="shared" si="2562"/>
        <v>0</v>
      </c>
      <c r="BS1079" s="9">
        <f t="shared" si="2562"/>
        <v>0</v>
      </c>
      <c r="BT1079" s="9">
        <f t="shared" si="2562"/>
        <v>0</v>
      </c>
      <c r="BU1079" s="9">
        <f t="shared" si="2562"/>
        <v>119595</v>
      </c>
      <c r="BV1079" s="9">
        <f t="shared" si="2562"/>
        <v>97805</v>
      </c>
      <c r="BW1079" s="9">
        <f t="shared" ref="BW1079:CB1079" si="2563">BW1080+BW1084+BW1090+BW1096+BW1099</f>
        <v>-8626</v>
      </c>
      <c r="BX1079" s="9">
        <f t="shared" si="2563"/>
        <v>1096</v>
      </c>
      <c r="BY1079" s="9">
        <f t="shared" si="2563"/>
        <v>0</v>
      </c>
      <c r="BZ1079" s="9">
        <f t="shared" si="2563"/>
        <v>20426</v>
      </c>
      <c r="CA1079" s="9">
        <f t="shared" si="2563"/>
        <v>132491</v>
      </c>
      <c r="CB1079" s="9">
        <f t="shared" si="2563"/>
        <v>118231</v>
      </c>
      <c r="CC1079" s="9">
        <f>CC1080+CC1084+CC1090+CC1096+CC1099+CC1087+CC1093</f>
        <v>0</v>
      </c>
      <c r="CD1079" s="9">
        <f t="shared" ref="CD1079:CH1079" si="2564">CD1080+CD1084+CD1090+CD1096+CD1099+CD1087+CD1093</f>
        <v>0</v>
      </c>
      <c r="CE1079" s="9">
        <f t="shared" si="2564"/>
        <v>-535</v>
      </c>
      <c r="CF1079" s="9">
        <f t="shared" si="2564"/>
        <v>0</v>
      </c>
      <c r="CG1079" s="9">
        <f t="shared" si="2564"/>
        <v>131956</v>
      </c>
      <c r="CH1079" s="9">
        <f t="shared" si="2564"/>
        <v>118231</v>
      </c>
    </row>
    <row r="1080" spans="1:86" ht="22.5" hidden="1" customHeight="1" x14ac:dyDescent="0.25">
      <c r="A1080" s="25" t="s">
        <v>14</v>
      </c>
      <c r="B1080" s="26" t="s">
        <v>436</v>
      </c>
      <c r="C1080" s="26" t="s">
        <v>152</v>
      </c>
      <c r="D1080" s="26" t="s">
        <v>8</v>
      </c>
      <c r="E1080" s="26" t="s">
        <v>230</v>
      </c>
      <c r="F1080" s="26"/>
      <c r="G1080" s="9">
        <f t="shared" ref="G1080:V1082" si="2565">G1081</f>
        <v>2391</v>
      </c>
      <c r="H1080" s="9">
        <f t="shared" si="2565"/>
        <v>0</v>
      </c>
      <c r="I1080" s="9">
        <f t="shared" si="2565"/>
        <v>0</v>
      </c>
      <c r="J1080" s="9">
        <f t="shared" si="2565"/>
        <v>57101</v>
      </c>
      <c r="K1080" s="9">
        <f t="shared" si="2565"/>
        <v>0</v>
      </c>
      <c r="L1080" s="9">
        <f t="shared" si="2565"/>
        <v>0</v>
      </c>
      <c r="M1080" s="9">
        <f t="shared" si="2565"/>
        <v>59492</v>
      </c>
      <c r="N1080" s="9">
        <f t="shared" si="2565"/>
        <v>0</v>
      </c>
      <c r="O1080" s="9">
        <f t="shared" si="2565"/>
        <v>0</v>
      </c>
      <c r="P1080" s="9">
        <f t="shared" si="2565"/>
        <v>0</v>
      </c>
      <c r="Q1080" s="9">
        <f t="shared" si="2565"/>
        <v>0</v>
      </c>
      <c r="R1080" s="9">
        <f t="shared" si="2565"/>
        <v>0</v>
      </c>
      <c r="S1080" s="9">
        <f t="shared" si="2565"/>
        <v>59492</v>
      </c>
      <c r="T1080" s="9">
        <f t="shared" si="2565"/>
        <v>0</v>
      </c>
      <c r="U1080" s="9">
        <f t="shared" si="2565"/>
        <v>0</v>
      </c>
      <c r="V1080" s="9">
        <f t="shared" si="2565"/>
        <v>0</v>
      </c>
      <c r="W1080" s="9">
        <f t="shared" ref="U1080:AJ1082" si="2566">W1081</f>
        <v>0</v>
      </c>
      <c r="X1080" s="9">
        <f t="shared" si="2566"/>
        <v>0</v>
      </c>
      <c r="Y1080" s="9">
        <f t="shared" si="2566"/>
        <v>59492</v>
      </c>
      <c r="Z1080" s="9">
        <f t="shared" si="2566"/>
        <v>0</v>
      </c>
      <c r="AA1080" s="9">
        <f t="shared" si="2566"/>
        <v>-57101</v>
      </c>
      <c r="AB1080" s="9">
        <f t="shared" si="2566"/>
        <v>10428</v>
      </c>
      <c r="AC1080" s="9">
        <f t="shared" si="2566"/>
        <v>0</v>
      </c>
      <c r="AD1080" s="9">
        <f t="shared" si="2566"/>
        <v>0</v>
      </c>
      <c r="AE1080" s="9">
        <f t="shared" si="2566"/>
        <v>12819</v>
      </c>
      <c r="AF1080" s="9">
        <f t="shared" si="2566"/>
        <v>0</v>
      </c>
      <c r="AG1080" s="9">
        <f t="shared" si="2566"/>
        <v>0</v>
      </c>
      <c r="AH1080" s="9">
        <f t="shared" si="2566"/>
        <v>0</v>
      </c>
      <c r="AI1080" s="9">
        <f t="shared" si="2566"/>
        <v>0</v>
      </c>
      <c r="AJ1080" s="9">
        <f t="shared" si="2566"/>
        <v>0</v>
      </c>
      <c r="AK1080" s="9">
        <f t="shared" ref="AG1080:AV1082" si="2567">AK1081</f>
        <v>12819</v>
      </c>
      <c r="AL1080" s="9">
        <f t="shared" si="2567"/>
        <v>0</v>
      </c>
      <c r="AM1080" s="9">
        <f t="shared" si="2567"/>
        <v>0</v>
      </c>
      <c r="AN1080" s="9">
        <f t="shared" si="2567"/>
        <v>0</v>
      </c>
      <c r="AO1080" s="9">
        <f t="shared" si="2567"/>
        <v>0</v>
      </c>
      <c r="AP1080" s="9">
        <f t="shared" si="2567"/>
        <v>0</v>
      </c>
      <c r="AQ1080" s="9">
        <f t="shared" si="2567"/>
        <v>12819</v>
      </c>
      <c r="AR1080" s="9">
        <f t="shared" si="2567"/>
        <v>0</v>
      </c>
      <c r="AS1080" s="9">
        <f t="shared" si="2567"/>
        <v>0</v>
      </c>
      <c r="AT1080" s="9">
        <f t="shared" si="2567"/>
        <v>3823</v>
      </c>
      <c r="AU1080" s="9">
        <f t="shared" si="2567"/>
        <v>0</v>
      </c>
      <c r="AV1080" s="9">
        <f t="shared" si="2567"/>
        <v>0</v>
      </c>
      <c r="AW1080" s="9">
        <f t="shared" ref="AS1080:BH1082" si="2568">AW1081</f>
        <v>16642</v>
      </c>
      <c r="AX1080" s="9">
        <f t="shared" si="2568"/>
        <v>0</v>
      </c>
      <c r="AY1080" s="9">
        <f t="shared" si="2568"/>
        <v>0</v>
      </c>
      <c r="AZ1080" s="9">
        <f t="shared" si="2568"/>
        <v>0</v>
      </c>
      <c r="BA1080" s="9">
        <f t="shared" si="2568"/>
        <v>0</v>
      </c>
      <c r="BB1080" s="9">
        <f t="shared" si="2568"/>
        <v>0</v>
      </c>
      <c r="BC1080" s="9">
        <f t="shared" si="2568"/>
        <v>16642</v>
      </c>
      <c r="BD1080" s="9">
        <f t="shared" si="2568"/>
        <v>0</v>
      </c>
      <c r="BE1080" s="9">
        <f t="shared" si="2568"/>
        <v>0</v>
      </c>
      <c r="BF1080" s="9">
        <f t="shared" si="2568"/>
        <v>0</v>
      </c>
      <c r="BG1080" s="9">
        <f t="shared" si="2568"/>
        <v>0</v>
      </c>
      <c r="BH1080" s="9">
        <f t="shared" si="2568"/>
        <v>0</v>
      </c>
      <c r="BI1080" s="9">
        <f t="shared" ref="BE1080:BT1082" si="2569">BI1081</f>
        <v>16642</v>
      </c>
      <c r="BJ1080" s="9">
        <f t="shared" si="2569"/>
        <v>0</v>
      </c>
      <c r="BK1080" s="9">
        <f t="shared" si="2569"/>
        <v>0</v>
      </c>
      <c r="BL1080" s="9">
        <f t="shared" si="2569"/>
        <v>0</v>
      </c>
      <c r="BM1080" s="9">
        <f t="shared" si="2569"/>
        <v>0</v>
      </c>
      <c r="BN1080" s="9">
        <f t="shared" si="2569"/>
        <v>0</v>
      </c>
      <c r="BO1080" s="9">
        <f t="shared" si="2569"/>
        <v>16642</v>
      </c>
      <c r="BP1080" s="9">
        <f t="shared" si="2569"/>
        <v>0</v>
      </c>
      <c r="BQ1080" s="9">
        <f t="shared" si="2569"/>
        <v>0</v>
      </c>
      <c r="BR1080" s="9">
        <f t="shared" si="2569"/>
        <v>0</v>
      </c>
      <c r="BS1080" s="9">
        <f t="shared" si="2569"/>
        <v>0</v>
      </c>
      <c r="BT1080" s="9">
        <f t="shared" si="2569"/>
        <v>0</v>
      </c>
      <c r="BU1080" s="9">
        <f t="shared" ref="BQ1080:CF1082" si="2570">BU1081</f>
        <v>16642</v>
      </c>
      <c r="BV1080" s="9">
        <f t="shared" si="2570"/>
        <v>0</v>
      </c>
      <c r="BW1080" s="9">
        <f t="shared" si="2570"/>
        <v>-8626</v>
      </c>
      <c r="BX1080" s="9">
        <f t="shared" si="2570"/>
        <v>21</v>
      </c>
      <c r="BY1080" s="9">
        <f t="shared" si="2570"/>
        <v>0</v>
      </c>
      <c r="BZ1080" s="9">
        <f t="shared" si="2570"/>
        <v>0</v>
      </c>
      <c r="CA1080" s="9">
        <f t="shared" si="2570"/>
        <v>8037</v>
      </c>
      <c r="CB1080" s="9">
        <f t="shared" si="2570"/>
        <v>0</v>
      </c>
      <c r="CC1080" s="9">
        <f t="shared" si="2570"/>
        <v>0</v>
      </c>
      <c r="CD1080" s="9">
        <f t="shared" si="2570"/>
        <v>0</v>
      </c>
      <c r="CE1080" s="9">
        <f t="shared" si="2570"/>
        <v>-535</v>
      </c>
      <c r="CF1080" s="9">
        <f t="shared" si="2570"/>
        <v>0</v>
      </c>
      <c r="CG1080" s="9">
        <f t="shared" ref="CC1080:CH1082" si="2571">CG1081</f>
        <v>7502</v>
      </c>
      <c r="CH1080" s="9">
        <f t="shared" si="2571"/>
        <v>0</v>
      </c>
    </row>
    <row r="1081" spans="1:86" ht="21.75" hidden="1" customHeight="1" x14ac:dyDescent="0.25">
      <c r="A1081" s="25" t="s">
        <v>167</v>
      </c>
      <c r="B1081" s="26" t="s">
        <v>436</v>
      </c>
      <c r="C1081" s="26" t="s">
        <v>152</v>
      </c>
      <c r="D1081" s="26" t="s">
        <v>8</v>
      </c>
      <c r="E1081" s="26" t="s">
        <v>702</v>
      </c>
      <c r="F1081" s="26"/>
      <c r="G1081" s="9">
        <f t="shared" si="2565"/>
        <v>2391</v>
      </c>
      <c r="H1081" s="9">
        <f t="shared" si="2565"/>
        <v>0</v>
      </c>
      <c r="I1081" s="9">
        <f t="shared" si="2565"/>
        <v>0</v>
      </c>
      <c r="J1081" s="9">
        <f t="shared" si="2565"/>
        <v>57101</v>
      </c>
      <c r="K1081" s="9">
        <f t="shared" si="2565"/>
        <v>0</v>
      </c>
      <c r="L1081" s="9">
        <f t="shared" si="2565"/>
        <v>0</v>
      </c>
      <c r="M1081" s="9">
        <f t="shared" si="2565"/>
        <v>59492</v>
      </c>
      <c r="N1081" s="9">
        <f t="shared" si="2565"/>
        <v>0</v>
      </c>
      <c r="O1081" s="9">
        <f t="shared" si="2565"/>
        <v>0</v>
      </c>
      <c r="P1081" s="9">
        <f t="shared" si="2565"/>
        <v>0</v>
      </c>
      <c r="Q1081" s="9">
        <f t="shared" si="2565"/>
        <v>0</v>
      </c>
      <c r="R1081" s="9">
        <f t="shared" si="2565"/>
        <v>0</v>
      </c>
      <c r="S1081" s="9">
        <f t="shared" si="2565"/>
        <v>59492</v>
      </c>
      <c r="T1081" s="9">
        <f t="shared" si="2565"/>
        <v>0</v>
      </c>
      <c r="U1081" s="9">
        <f t="shared" si="2566"/>
        <v>0</v>
      </c>
      <c r="V1081" s="9">
        <f t="shared" si="2566"/>
        <v>0</v>
      </c>
      <c r="W1081" s="9">
        <f t="shared" si="2566"/>
        <v>0</v>
      </c>
      <c r="X1081" s="9">
        <f t="shared" si="2566"/>
        <v>0</v>
      </c>
      <c r="Y1081" s="9">
        <f t="shared" si="2566"/>
        <v>59492</v>
      </c>
      <c r="Z1081" s="9">
        <f t="shared" si="2566"/>
        <v>0</v>
      </c>
      <c r="AA1081" s="9">
        <f t="shared" si="2566"/>
        <v>-57101</v>
      </c>
      <c r="AB1081" s="9">
        <f t="shared" si="2566"/>
        <v>10428</v>
      </c>
      <c r="AC1081" s="9">
        <f t="shared" si="2566"/>
        <v>0</v>
      </c>
      <c r="AD1081" s="9">
        <f t="shared" si="2566"/>
        <v>0</v>
      </c>
      <c r="AE1081" s="9">
        <f t="shared" si="2566"/>
        <v>12819</v>
      </c>
      <c r="AF1081" s="9">
        <f t="shared" si="2566"/>
        <v>0</v>
      </c>
      <c r="AG1081" s="9">
        <f t="shared" si="2567"/>
        <v>0</v>
      </c>
      <c r="AH1081" s="9">
        <f t="shared" si="2567"/>
        <v>0</v>
      </c>
      <c r="AI1081" s="9">
        <f t="shared" si="2567"/>
        <v>0</v>
      </c>
      <c r="AJ1081" s="9">
        <f t="shared" si="2567"/>
        <v>0</v>
      </c>
      <c r="AK1081" s="9">
        <f t="shared" si="2567"/>
        <v>12819</v>
      </c>
      <c r="AL1081" s="9">
        <f t="shared" si="2567"/>
        <v>0</v>
      </c>
      <c r="AM1081" s="9">
        <f t="shared" si="2567"/>
        <v>0</v>
      </c>
      <c r="AN1081" s="9">
        <f t="shared" si="2567"/>
        <v>0</v>
      </c>
      <c r="AO1081" s="9">
        <f t="shared" si="2567"/>
        <v>0</v>
      </c>
      <c r="AP1081" s="9">
        <f t="shared" si="2567"/>
        <v>0</v>
      </c>
      <c r="AQ1081" s="9">
        <f t="shared" si="2567"/>
        <v>12819</v>
      </c>
      <c r="AR1081" s="9">
        <f t="shared" si="2567"/>
        <v>0</v>
      </c>
      <c r="AS1081" s="9">
        <f t="shared" si="2568"/>
        <v>0</v>
      </c>
      <c r="AT1081" s="9">
        <f t="shared" si="2568"/>
        <v>3823</v>
      </c>
      <c r="AU1081" s="9">
        <f t="shared" si="2568"/>
        <v>0</v>
      </c>
      <c r="AV1081" s="9">
        <f t="shared" si="2568"/>
        <v>0</v>
      </c>
      <c r="AW1081" s="9">
        <f t="shared" si="2568"/>
        <v>16642</v>
      </c>
      <c r="AX1081" s="9">
        <f t="shared" si="2568"/>
        <v>0</v>
      </c>
      <c r="AY1081" s="9">
        <f t="shared" si="2568"/>
        <v>0</v>
      </c>
      <c r="AZ1081" s="9">
        <f t="shared" si="2568"/>
        <v>0</v>
      </c>
      <c r="BA1081" s="9">
        <f t="shared" si="2568"/>
        <v>0</v>
      </c>
      <c r="BB1081" s="9">
        <f t="shared" si="2568"/>
        <v>0</v>
      </c>
      <c r="BC1081" s="9">
        <f t="shared" si="2568"/>
        <v>16642</v>
      </c>
      <c r="BD1081" s="9">
        <f t="shared" si="2568"/>
        <v>0</v>
      </c>
      <c r="BE1081" s="9">
        <f t="shared" si="2569"/>
        <v>0</v>
      </c>
      <c r="BF1081" s="9">
        <f t="shared" si="2569"/>
        <v>0</v>
      </c>
      <c r="BG1081" s="9">
        <f t="shared" si="2569"/>
        <v>0</v>
      </c>
      <c r="BH1081" s="9">
        <f t="shared" si="2569"/>
        <v>0</v>
      </c>
      <c r="BI1081" s="9">
        <f t="shared" si="2569"/>
        <v>16642</v>
      </c>
      <c r="BJ1081" s="9">
        <f t="shared" si="2569"/>
        <v>0</v>
      </c>
      <c r="BK1081" s="9">
        <f t="shared" si="2569"/>
        <v>0</v>
      </c>
      <c r="BL1081" s="9">
        <f t="shared" si="2569"/>
        <v>0</v>
      </c>
      <c r="BM1081" s="9">
        <f t="shared" si="2569"/>
        <v>0</v>
      </c>
      <c r="BN1081" s="9">
        <f t="shared" si="2569"/>
        <v>0</v>
      </c>
      <c r="BO1081" s="9">
        <f t="shared" si="2569"/>
        <v>16642</v>
      </c>
      <c r="BP1081" s="9">
        <f t="shared" si="2569"/>
        <v>0</v>
      </c>
      <c r="BQ1081" s="9">
        <f t="shared" si="2570"/>
        <v>0</v>
      </c>
      <c r="BR1081" s="9">
        <f t="shared" si="2570"/>
        <v>0</v>
      </c>
      <c r="BS1081" s="9">
        <f t="shared" si="2570"/>
        <v>0</v>
      </c>
      <c r="BT1081" s="9">
        <f t="shared" si="2570"/>
        <v>0</v>
      </c>
      <c r="BU1081" s="9">
        <f t="shared" si="2570"/>
        <v>16642</v>
      </c>
      <c r="BV1081" s="9">
        <f t="shared" si="2570"/>
        <v>0</v>
      </c>
      <c r="BW1081" s="9">
        <f t="shared" si="2570"/>
        <v>-8626</v>
      </c>
      <c r="BX1081" s="9">
        <f t="shared" si="2570"/>
        <v>21</v>
      </c>
      <c r="BY1081" s="9">
        <f t="shared" si="2570"/>
        <v>0</v>
      </c>
      <c r="BZ1081" s="9">
        <f t="shared" si="2570"/>
        <v>0</v>
      </c>
      <c r="CA1081" s="9">
        <f t="shared" si="2570"/>
        <v>8037</v>
      </c>
      <c r="CB1081" s="9">
        <f t="shared" si="2570"/>
        <v>0</v>
      </c>
      <c r="CC1081" s="9">
        <f t="shared" si="2571"/>
        <v>0</v>
      </c>
      <c r="CD1081" s="9">
        <f t="shared" si="2571"/>
        <v>0</v>
      </c>
      <c r="CE1081" s="9">
        <f t="shared" si="2571"/>
        <v>-535</v>
      </c>
      <c r="CF1081" s="9">
        <f t="shared" si="2571"/>
        <v>0</v>
      </c>
      <c r="CG1081" s="9">
        <f t="shared" si="2571"/>
        <v>7502</v>
      </c>
      <c r="CH1081" s="9">
        <f t="shared" si="2571"/>
        <v>0</v>
      </c>
    </row>
    <row r="1082" spans="1:86" ht="38.25" hidden="1" customHeight="1" x14ac:dyDescent="0.25">
      <c r="A1082" s="25" t="s">
        <v>179</v>
      </c>
      <c r="B1082" s="26" t="s">
        <v>436</v>
      </c>
      <c r="C1082" s="26" t="s">
        <v>152</v>
      </c>
      <c r="D1082" s="26" t="s">
        <v>8</v>
      </c>
      <c r="E1082" s="26" t="s">
        <v>702</v>
      </c>
      <c r="F1082" s="26" t="s">
        <v>180</v>
      </c>
      <c r="G1082" s="9">
        <f t="shared" si="2565"/>
        <v>2391</v>
      </c>
      <c r="H1082" s="9">
        <f t="shared" si="2565"/>
        <v>0</v>
      </c>
      <c r="I1082" s="9">
        <f t="shared" si="2565"/>
        <v>0</v>
      </c>
      <c r="J1082" s="9">
        <f t="shared" si="2565"/>
        <v>57101</v>
      </c>
      <c r="K1082" s="9">
        <f t="shared" si="2565"/>
        <v>0</v>
      </c>
      <c r="L1082" s="9">
        <f t="shared" si="2565"/>
        <v>0</v>
      </c>
      <c r="M1082" s="9">
        <f t="shared" si="2565"/>
        <v>59492</v>
      </c>
      <c r="N1082" s="9">
        <f t="shared" si="2565"/>
        <v>0</v>
      </c>
      <c r="O1082" s="9">
        <f t="shared" si="2565"/>
        <v>0</v>
      </c>
      <c r="P1082" s="9">
        <f t="shared" si="2565"/>
        <v>0</v>
      </c>
      <c r="Q1082" s="9">
        <f t="shared" si="2565"/>
        <v>0</v>
      </c>
      <c r="R1082" s="9">
        <f t="shared" si="2565"/>
        <v>0</v>
      </c>
      <c r="S1082" s="9">
        <f t="shared" si="2565"/>
        <v>59492</v>
      </c>
      <c r="T1082" s="9">
        <f t="shared" si="2565"/>
        <v>0</v>
      </c>
      <c r="U1082" s="9">
        <f t="shared" si="2566"/>
        <v>0</v>
      </c>
      <c r="V1082" s="9">
        <f t="shared" si="2566"/>
        <v>0</v>
      </c>
      <c r="W1082" s="9">
        <f t="shared" si="2566"/>
        <v>0</v>
      </c>
      <c r="X1082" s="9">
        <f t="shared" si="2566"/>
        <v>0</v>
      </c>
      <c r="Y1082" s="9">
        <f t="shared" si="2566"/>
        <v>59492</v>
      </c>
      <c r="Z1082" s="9">
        <f t="shared" si="2566"/>
        <v>0</v>
      </c>
      <c r="AA1082" s="9">
        <f t="shared" si="2566"/>
        <v>-57101</v>
      </c>
      <c r="AB1082" s="9">
        <f t="shared" si="2566"/>
        <v>10428</v>
      </c>
      <c r="AC1082" s="9">
        <f t="shared" si="2566"/>
        <v>0</v>
      </c>
      <c r="AD1082" s="9">
        <f t="shared" si="2566"/>
        <v>0</v>
      </c>
      <c r="AE1082" s="9">
        <f t="shared" si="2566"/>
        <v>12819</v>
      </c>
      <c r="AF1082" s="9">
        <f t="shared" si="2566"/>
        <v>0</v>
      </c>
      <c r="AG1082" s="9">
        <f t="shared" si="2567"/>
        <v>0</v>
      </c>
      <c r="AH1082" s="9">
        <f t="shared" si="2567"/>
        <v>0</v>
      </c>
      <c r="AI1082" s="9">
        <f t="shared" si="2567"/>
        <v>0</v>
      </c>
      <c r="AJ1082" s="9">
        <f t="shared" si="2567"/>
        <v>0</v>
      </c>
      <c r="AK1082" s="9">
        <f t="shared" si="2567"/>
        <v>12819</v>
      </c>
      <c r="AL1082" s="9">
        <f t="shared" si="2567"/>
        <v>0</v>
      </c>
      <c r="AM1082" s="9">
        <f t="shared" si="2567"/>
        <v>0</v>
      </c>
      <c r="AN1082" s="9">
        <f t="shared" si="2567"/>
        <v>0</v>
      </c>
      <c r="AO1082" s="9">
        <f t="shared" si="2567"/>
        <v>0</v>
      </c>
      <c r="AP1082" s="9">
        <f t="shared" si="2567"/>
        <v>0</v>
      </c>
      <c r="AQ1082" s="9">
        <f t="shared" si="2567"/>
        <v>12819</v>
      </c>
      <c r="AR1082" s="9">
        <f t="shared" si="2567"/>
        <v>0</v>
      </c>
      <c r="AS1082" s="9">
        <f t="shared" si="2568"/>
        <v>0</v>
      </c>
      <c r="AT1082" s="9">
        <f t="shared" si="2568"/>
        <v>3823</v>
      </c>
      <c r="AU1082" s="9">
        <f t="shared" si="2568"/>
        <v>0</v>
      </c>
      <c r="AV1082" s="9">
        <f t="shared" si="2568"/>
        <v>0</v>
      </c>
      <c r="AW1082" s="9">
        <f t="shared" si="2568"/>
        <v>16642</v>
      </c>
      <c r="AX1082" s="9">
        <f t="shared" si="2568"/>
        <v>0</v>
      </c>
      <c r="AY1082" s="9">
        <f t="shared" si="2568"/>
        <v>0</v>
      </c>
      <c r="AZ1082" s="9">
        <f t="shared" si="2568"/>
        <v>0</v>
      </c>
      <c r="BA1082" s="9">
        <f t="shared" si="2568"/>
        <v>0</v>
      </c>
      <c r="BB1082" s="9">
        <f t="shared" si="2568"/>
        <v>0</v>
      </c>
      <c r="BC1082" s="9">
        <f t="shared" si="2568"/>
        <v>16642</v>
      </c>
      <c r="BD1082" s="9">
        <f t="shared" si="2568"/>
        <v>0</v>
      </c>
      <c r="BE1082" s="9">
        <f t="shared" si="2569"/>
        <v>0</v>
      </c>
      <c r="BF1082" s="9">
        <f t="shared" si="2569"/>
        <v>0</v>
      </c>
      <c r="BG1082" s="9">
        <f t="shared" si="2569"/>
        <v>0</v>
      </c>
      <c r="BH1082" s="9">
        <f t="shared" si="2569"/>
        <v>0</v>
      </c>
      <c r="BI1082" s="9">
        <f t="shared" si="2569"/>
        <v>16642</v>
      </c>
      <c r="BJ1082" s="9">
        <f t="shared" si="2569"/>
        <v>0</v>
      </c>
      <c r="BK1082" s="9">
        <f t="shared" si="2569"/>
        <v>0</v>
      </c>
      <c r="BL1082" s="9">
        <f t="shared" si="2569"/>
        <v>0</v>
      </c>
      <c r="BM1082" s="9">
        <f t="shared" si="2569"/>
        <v>0</v>
      </c>
      <c r="BN1082" s="9">
        <f t="shared" si="2569"/>
        <v>0</v>
      </c>
      <c r="BO1082" s="9">
        <f t="shared" si="2569"/>
        <v>16642</v>
      </c>
      <c r="BP1082" s="9">
        <f t="shared" si="2569"/>
        <v>0</v>
      </c>
      <c r="BQ1082" s="9">
        <f t="shared" si="2570"/>
        <v>0</v>
      </c>
      <c r="BR1082" s="9">
        <f t="shared" si="2570"/>
        <v>0</v>
      </c>
      <c r="BS1082" s="9">
        <f t="shared" si="2570"/>
        <v>0</v>
      </c>
      <c r="BT1082" s="9">
        <f t="shared" si="2570"/>
        <v>0</v>
      </c>
      <c r="BU1082" s="9">
        <f t="shared" si="2570"/>
        <v>16642</v>
      </c>
      <c r="BV1082" s="9">
        <f t="shared" si="2570"/>
        <v>0</v>
      </c>
      <c r="BW1082" s="9">
        <f t="shared" si="2570"/>
        <v>-8626</v>
      </c>
      <c r="BX1082" s="9">
        <f t="shared" si="2570"/>
        <v>21</v>
      </c>
      <c r="BY1082" s="9">
        <f t="shared" si="2570"/>
        <v>0</v>
      </c>
      <c r="BZ1082" s="9">
        <f t="shared" si="2570"/>
        <v>0</v>
      </c>
      <c r="CA1082" s="9">
        <f t="shared" si="2570"/>
        <v>8037</v>
      </c>
      <c r="CB1082" s="9">
        <f t="shared" si="2570"/>
        <v>0</v>
      </c>
      <c r="CC1082" s="9">
        <f t="shared" si="2571"/>
        <v>0</v>
      </c>
      <c r="CD1082" s="9">
        <f t="shared" si="2571"/>
        <v>0</v>
      </c>
      <c r="CE1082" s="9">
        <f t="shared" si="2571"/>
        <v>-535</v>
      </c>
      <c r="CF1082" s="9">
        <f t="shared" si="2571"/>
        <v>0</v>
      </c>
      <c r="CG1082" s="9">
        <f t="shared" si="2571"/>
        <v>7502</v>
      </c>
      <c r="CH1082" s="9">
        <f t="shared" si="2571"/>
        <v>0</v>
      </c>
    </row>
    <row r="1083" spans="1:86" ht="23.25" hidden="1" customHeight="1" x14ac:dyDescent="0.25">
      <c r="A1083" s="25" t="s">
        <v>167</v>
      </c>
      <c r="B1083" s="26" t="s">
        <v>436</v>
      </c>
      <c r="C1083" s="26" t="s">
        <v>152</v>
      </c>
      <c r="D1083" s="26" t="s">
        <v>8</v>
      </c>
      <c r="E1083" s="26" t="s">
        <v>702</v>
      </c>
      <c r="F1083" s="26" t="s">
        <v>181</v>
      </c>
      <c r="G1083" s="9">
        <v>2391</v>
      </c>
      <c r="H1083" s="9"/>
      <c r="I1083" s="83"/>
      <c r="J1083" s="9">
        <v>57101</v>
      </c>
      <c r="K1083" s="83"/>
      <c r="L1083" s="83"/>
      <c r="M1083" s="9">
        <f>G1083+I1083+J1083+K1083+L1083</f>
        <v>59492</v>
      </c>
      <c r="N1083" s="9">
        <f>H1083+L1083</f>
        <v>0</v>
      </c>
      <c r="O1083" s="84"/>
      <c r="P1083" s="9"/>
      <c r="Q1083" s="84"/>
      <c r="R1083" s="84"/>
      <c r="S1083" s="9">
        <f>M1083+O1083+P1083+Q1083+R1083</f>
        <v>59492</v>
      </c>
      <c r="T1083" s="9">
        <f>N1083+R1083</f>
        <v>0</v>
      </c>
      <c r="U1083" s="84"/>
      <c r="V1083" s="9"/>
      <c r="W1083" s="84"/>
      <c r="X1083" s="84"/>
      <c r="Y1083" s="9">
        <f>S1083+U1083+V1083+W1083+X1083</f>
        <v>59492</v>
      </c>
      <c r="Z1083" s="9">
        <f>T1083+X1083</f>
        <v>0</v>
      </c>
      <c r="AA1083" s="9">
        <v>-57101</v>
      </c>
      <c r="AB1083" s="9">
        <f>8996+1432</f>
        <v>10428</v>
      </c>
      <c r="AC1083" s="84"/>
      <c r="AD1083" s="84"/>
      <c r="AE1083" s="9">
        <f>Y1083+AA1083+AB1083+AC1083+AD1083</f>
        <v>12819</v>
      </c>
      <c r="AF1083" s="9">
        <f>Z1083+AD1083</f>
        <v>0</v>
      </c>
      <c r="AG1083" s="9"/>
      <c r="AH1083" s="9"/>
      <c r="AI1083" s="84"/>
      <c r="AJ1083" s="84"/>
      <c r="AK1083" s="9">
        <f>AE1083+AG1083+AH1083+AI1083+AJ1083</f>
        <v>12819</v>
      </c>
      <c r="AL1083" s="9">
        <f>AF1083+AJ1083</f>
        <v>0</v>
      </c>
      <c r="AM1083" s="9"/>
      <c r="AN1083" s="9"/>
      <c r="AO1083" s="84"/>
      <c r="AP1083" s="84"/>
      <c r="AQ1083" s="9">
        <f>AK1083+AM1083+AN1083+AO1083+AP1083</f>
        <v>12819</v>
      </c>
      <c r="AR1083" s="9">
        <f>AL1083+AP1083</f>
        <v>0</v>
      </c>
      <c r="AS1083" s="9"/>
      <c r="AT1083" s="9">
        <v>3823</v>
      </c>
      <c r="AU1083" s="84"/>
      <c r="AV1083" s="84"/>
      <c r="AW1083" s="9">
        <f>AQ1083+AS1083+AT1083+AU1083+AV1083</f>
        <v>16642</v>
      </c>
      <c r="AX1083" s="9">
        <f>AR1083+AV1083</f>
        <v>0</v>
      </c>
      <c r="AY1083" s="9"/>
      <c r="AZ1083" s="9"/>
      <c r="BA1083" s="84"/>
      <c r="BB1083" s="84"/>
      <c r="BC1083" s="9">
        <f>AW1083+AY1083+AZ1083+BA1083+BB1083</f>
        <v>16642</v>
      </c>
      <c r="BD1083" s="9">
        <f>AX1083+BB1083</f>
        <v>0</v>
      </c>
      <c r="BE1083" s="9"/>
      <c r="BF1083" s="9"/>
      <c r="BG1083" s="84"/>
      <c r="BH1083" s="84"/>
      <c r="BI1083" s="9">
        <f>BC1083+BE1083+BF1083+BG1083+BH1083</f>
        <v>16642</v>
      </c>
      <c r="BJ1083" s="9">
        <f>BD1083+BH1083</f>
        <v>0</v>
      </c>
      <c r="BK1083" s="9"/>
      <c r="BL1083" s="9"/>
      <c r="BM1083" s="84"/>
      <c r="BN1083" s="84"/>
      <c r="BO1083" s="9">
        <f>BI1083+BK1083+BL1083+BM1083+BN1083</f>
        <v>16642</v>
      </c>
      <c r="BP1083" s="9">
        <f>BJ1083+BN1083</f>
        <v>0</v>
      </c>
      <c r="BQ1083" s="9"/>
      <c r="BR1083" s="9"/>
      <c r="BS1083" s="84"/>
      <c r="BT1083" s="84"/>
      <c r="BU1083" s="9">
        <f>BO1083+BQ1083+BR1083+BS1083+BT1083</f>
        <v>16642</v>
      </c>
      <c r="BV1083" s="9">
        <f>BP1083+BT1083</f>
        <v>0</v>
      </c>
      <c r="BW1083" s="9">
        <v>-8626</v>
      </c>
      <c r="BX1083" s="9">
        <v>21</v>
      </c>
      <c r="BY1083" s="84"/>
      <c r="BZ1083" s="84"/>
      <c r="CA1083" s="9">
        <f>BU1083+BW1083+BX1083+BY1083+BZ1083</f>
        <v>8037</v>
      </c>
      <c r="CB1083" s="9">
        <f>BV1083+BZ1083</f>
        <v>0</v>
      </c>
      <c r="CC1083" s="9"/>
      <c r="CD1083" s="9"/>
      <c r="CE1083" s="9">
        <v>-535</v>
      </c>
      <c r="CF1083" s="84"/>
      <c r="CG1083" s="9">
        <f>CA1083+CC1083+CD1083+CE1083+CF1083</f>
        <v>7502</v>
      </c>
      <c r="CH1083" s="9">
        <f>CB1083+CF1083</f>
        <v>0</v>
      </c>
    </row>
    <row r="1084" spans="1:86" ht="82.5" hidden="1" x14ac:dyDescent="0.25">
      <c r="A1084" s="25" t="s">
        <v>700</v>
      </c>
      <c r="B1084" s="26" t="s">
        <v>436</v>
      </c>
      <c r="C1084" s="26" t="s">
        <v>152</v>
      </c>
      <c r="D1084" s="26" t="s">
        <v>8</v>
      </c>
      <c r="E1084" s="26" t="s">
        <v>701</v>
      </c>
      <c r="F1084" s="26"/>
      <c r="G1084" s="9">
        <f t="shared" ref="G1084:V1085" si="2572">G1085</f>
        <v>1775</v>
      </c>
      <c r="H1084" s="9">
        <f t="shared" si="2572"/>
        <v>0</v>
      </c>
      <c r="I1084" s="9">
        <f t="shared" si="2572"/>
        <v>-1775</v>
      </c>
      <c r="J1084" s="9">
        <f t="shared" si="2572"/>
        <v>0</v>
      </c>
      <c r="K1084" s="9">
        <f t="shared" si="2572"/>
        <v>0</v>
      </c>
      <c r="L1084" s="9">
        <f t="shared" si="2572"/>
        <v>0</v>
      </c>
      <c r="M1084" s="9">
        <f t="shared" si="2572"/>
        <v>0</v>
      </c>
      <c r="N1084" s="9">
        <f t="shared" si="2572"/>
        <v>0</v>
      </c>
      <c r="O1084" s="9">
        <f t="shared" si="2572"/>
        <v>0</v>
      </c>
      <c r="P1084" s="9">
        <f t="shared" si="2572"/>
        <v>0</v>
      </c>
      <c r="Q1084" s="9">
        <f t="shared" si="2572"/>
        <v>0</v>
      </c>
      <c r="R1084" s="9">
        <f t="shared" si="2572"/>
        <v>0</v>
      </c>
      <c r="S1084" s="9">
        <f t="shared" si="2572"/>
        <v>0</v>
      </c>
      <c r="T1084" s="9">
        <f t="shared" si="2572"/>
        <v>0</v>
      </c>
      <c r="U1084" s="9">
        <f t="shared" si="2572"/>
        <v>0</v>
      </c>
      <c r="V1084" s="9">
        <f t="shared" si="2572"/>
        <v>0</v>
      </c>
      <c r="W1084" s="9">
        <f t="shared" ref="U1084:AJ1085" si="2573">W1085</f>
        <v>0</v>
      </c>
      <c r="X1084" s="9">
        <f t="shared" si="2573"/>
        <v>0</v>
      </c>
      <c r="Y1084" s="9">
        <f t="shared" si="2573"/>
        <v>0</v>
      </c>
      <c r="Z1084" s="9">
        <f t="shared" si="2573"/>
        <v>0</v>
      </c>
      <c r="AA1084" s="9">
        <f t="shared" si="2573"/>
        <v>0</v>
      </c>
      <c r="AB1084" s="9">
        <f t="shared" si="2573"/>
        <v>0</v>
      </c>
      <c r="AC1084" s="9">
        <f t="shared" si="2573"/>
        <v>0</v>
      </c>
      <c r="AD1084" s="9">
        <f t="shared" si="2573"/>
        <v>0</v>
      </c>
      <c r="AE1084" s="9">
        <f t="shared" si="2573"/>
        <v>0</v>
      </c>
      <c r="AF1084" s="9">
        <f t="shared" si="2573"/>
        <v>0</v>
      </c>
      <c r="AG1084" s="9">
        <f t="shared" si="2573"/>
        <v>0</v>
      </c>
      <c r="AH1084" s="9">
        <f t="shared" si="2573"/>
        <v>0</v>
      </c>
      <c r="AI1084" s="9">
        <f t="shared" si="2573"/>
        <v>0</v>
      </c>
      <c r="AJ1084" s="9">
        <f t="shared" si="2573"/>
        <v>0</v>
      </c>
      <c r="AK1084" s="9">
        <f t="shared" ref="AG1084:AV1085" si="2574">AK1085</f>
        <v>0</v>
      </c>
      <c r="AL1084" s="9">
        <f t="shared" si="2574"/>
        <v>0</v>
      </c>
      <c r="AM1084" s="9">
        <f t="shared" si="2574"/>
        <v>0</v>
      </c>
      <c r="AN1084" s="9">
        <f t="shared" si="2574"/>
        <v>0</v>
      </c>
      <c r="AO1084" s="9">
        <f t="shared" si="2574"/>
        <v>0</v>
      </c>
      <c r="AP1084" s="9">
        <f t="shared" si="2574"/>
        <v>0</v>
      </c>
      <c r="AQ1084" s="9">
        <f t="shared" si="2574"/>
        <v>0</v>
      </c>
      <c r="AR1084" s="9">
        <f t="shared" si="2574"/>
        <v>0</v>
      </c>
      <c r="AS1084" s="9">
        <f t="shared" si="2574"/>
        <v>0</v>
      </c>
      <c r="AT1084" s="9">
        <f t="shared" si="2574"/>
        <v>0</v>
      </c>
      <c r="AU1084" s="9">
        <f t="shared" si="2574"/>
        <v>0</v>
      </c>
      <c r="AV1084" s="9">
        <f t="shared" si="2574"/>
        <v>0</v>
      </c>
      <c r="AW1084" s="9">
        <f t="shared" ref="AS1084:BH1085" si="2575">AW1085</f>
        <v>0</v>
      </c>
      <c r="AX1084" s="9">
        <f t="shared" si="2575"/>
        <v>0</v>
      </c>
      <c r="AY1084" s="9">
        <f t="shared" si="2575"/>
        <v>0</v>
      </c>
      <c r="AZ1084" s="9">
        <f t="shared" si="2575"/>
        <v>0</v>
      </c>
      <c r="BA1084" s="9">
        <f t="shared" si="2575"/>
        <v>0</v>
      </c>
      <c r="BB1084" s="9">
        <f t="shared" si="2575"/>
        <v>0</v>
      </c>
      <c r="BC1084" s="9">
        <f t="shared" si="2575"/>
        <v>0</v>
      </c>
      <c r="BD1084" s="9">
        <f t="shared" si="2575"/>
        <v>0</v>
      </c>
      <c r="BE1084" s="9">
        <f t="shared" si="2575"/>
        <v>0</v>
      </c>
      <c r="BF1084" s="9">
        <f t="shared" si="2575"/>
        <v>0</v>
      </c>
      <c r="BG1084" s="9">
        <f t="shared" si="2575"/>
        <v>0</v>
      </c>
      <c r="BH1084" s="9">
        <f t="shared" si="2575"/>
        <v>0</v>
      </c>
      <c r="BI1084" s="9">
        <f t="shared" ref="BE1084:BT1085" si="2576">BI1085</f>
        <v>0</v>
      </c>
      <c r="BJ1084" s="9">
        <f t="shared" si="2576"/>
        <v>0</v>
      </c>
      <c r="BK1084" s="9">
        <f t="shared" si="2576"/>
        <v>0</v>
      </c>
      <c r="BL1084" s="9">
        <f t="shared" si="2576"/>
        <v>0</v>
      </c>
      <c r="BM1084" s="9">
        <f t="shared" si="2576"/>
        <v>0</v>
      </c>
      <c r="BN1084" s="9">
        <f t="shared" si="2576"/>
        <v>0</v>
      </c>
      <c r="BO1084" s="9">
        <f t="shared" si="2576"/>
        <v>0</v>
      </c>
      <c r="BP1084" s="9">
        <f t="shared" si="2576"/>
        <v>0</v>
      </c>
      <c r="BQ1084" s="9">
        <f t="shared" si="2576"/>
        <v>0</v>
      </c>
      <c r="BR1084" s="9">
        <f t="shared" si="2576"/>
        <v>0</v>
      </c>
      <c r="BS1084" s="9">
        <f t="shared" si="2576"/>
        <v>0</v>
      </c>
      <c r="BT1084" s="9">
        <f t="shared" si="2576"/>
        <v>0</v>
      </c>
      <c r="BU1084" s="9">
        <f t="shared" ref="BQ1084:CF1085" si="2577">BU1085</f>
        <v>0</v>
      </c>
      <c r="BV1084" s="9">
        <f t="shared" si="2577"/>
        <v>0</v>
      </c>
      <c r="BW1084" s="9">
        <f t="shared" si="2577"/>
        <v>0</v>
      </c>
      <c r="BX1084" s="9">
        <f t="shared" si="2577"/>
        <v>0</v>
      </c>
      <c r="BY1084" s="9">
        <f t="shared" si="2577"/>
        <v>0</v>
      </c>
      <c r="BZ1084" s="9">
        <f t="shared" si="2577"/>
        <v>0</v>
      </c>
      <c r="CA1084" s="9">
        <f t="shared" si="2577"/>
        <v>0</v>
      </c>
      <c r="CB1084" s="9">
        <f t="shared" si="2577"/>
        <v>0</v>
      </c>
      <c r="CC1084" s="9">
        <f t="shared" si="2577"/>
        <v>0</v>
      </c>
      <c r="CD1084" s="9">
        <f t="shared" si="2577"/>
        <v>0</v>
      </c>
      <c r="CE1084" s="9">
        <f t="shared" si="2577"/>
        <v>0</v>
      </c>
      <c r="CF1084" s="9">
        <f t="shared" si="2577"/>
        <v>0</v>
      </c>
      <c r="CG1084" s="9">
        <f t="shared" ref="CC1084:CH1085" si="2578">CG1085</f>
        <v>0</v>
      </c>
      <c r="CH1084" s="9">
        <f t="shared" si="2578"/>
        <v>0</v>
      </c>
    </row>
    <row r="1085" spans="1:86" ht="33" hidden="1" x14ac:dyDescent="0.25">
      <c r="A1085" s="25" t="s">
        <v>179</v>
      </c>
      <c r="B1085" s="26" t="s">
        <v>436</v>
      </c>
      <c r="C1085" s="26" t="s">
        <v>152</v>
      </c>
      <c r="D1085" s="26" t="s">
        <v>8</v>
      </c>
      <c r="E1085" s="26" t="s">
        <v>701</v>
      </c>
      <c r="F1085" s="26" t="s">
        <v>180</v>
      </c>
      <c r="G1085" s="9">
        <f t="shared" si="2572"/>
        <v>1775</v>
      </c>
      <c r="H1085" s="9">
        <f t="shared" si="2572"/>
        <v>0</v>
      </c>
      <c r="I1085" s="9">
        <f t="shared" si="2572"/>
        <v>-1775</v>
      </c>
      <c r="J1085" s="9">
        <f t="shared" si="2572"/>
        <v>0</v>
      </c>
      <c r="K1085" s="9">
        <f t="shared" si="2572"/>
        <v>0</v>
      </c>
      <c r="L1085" s="9">
        <f t="shared" si="2572"/>
        <v>0</v>
      </c>
      <c r="M1085" s="9">
        <f t="shared" si="2572"/>
        <v>0</v>
      </c>
      <c r="N1085" s="9">
        <f t="shared" si="2572"/>
        <v>0</v>
      </c>
      <c r="O1085" s="9">
        <f t="shared" si="2572"/>
        <v>0</v>
      </c>
      <c r="P1085" s="9">
        <f t="shared" si="2572"/>
        <v>0</v>
      </c>
      <c r="Q1085" s="9">
        <f t="shared" si="2572"/>
        <v>0</v>
      </c>
      <c r="R1085" s="9">
        <f t="shared" si="2572"/>
        <v>0</v>
      </c>
      <c r="S1085" s="9">
        <f t="shared" si="2572"/>
        <v>0</v>
      </c>
      <c r="T1085" s="9">
        <f t="shared" si="2572"/>
        <v>0</v>
      </c>
      <c r="U1085" s="9">
        <f t="shared" si="2573"/>
        <v>0</v>
      </c>
      <c r="V1085" s="9">
        <f t="shared" si="2573"/>
        <v>0</v>
      </c>
      <c r="W1085" s="9">
        <f t="shared" si="2573"/>
        <v>0</v>
      </c>
      <c r="X1085" s="9">
        <f t="shared" si="2573"/>
        <v>0</v>
      </c>
      <c r="Y1085" s="9">
        <f t="shared" si="2573"/>
        <v>0</v>
      </c>
      <c r="Z1085" s="9">
        <f t="shared" si="2573"/>
        <v>0</v>
      </c>
      <c r="AA1085" s="9">
        <f t="shared" si="2573"/>
        <v>0</v>
      </c>
      <c r="AB1085" s="9">
        <f t="shared" si="2573"/>
        <v>0</v>
      </c>
      <c r="AC1085" s="9">
        <f t="shared" si="2573"/>
        <v>0</v>
      </c>
      <c r="AD1085" s="9">
        <f t="shared" si="2573"/>
        <v>0</v>
      </c>
      <c r="AE1085" s="9">
        <f t="shared" si="2573"/>
        <v>0</v>
      </c>
      <c r="AF1085" s="9">
        <f t="shared" si="2573"/>
        <v>0</v>
      </c>
      <c r="AG1085" s="9">
        <f t="shared" si="2574"/>
        <v>0</v>
      </c>
      <c r="AH1085" s="9">
        <f t="shared" si="2574"/>
        <v>0</v>
      </c>
      <c r="AI1085" s="9">
        <f t="shared" si="2574"/>
        <v>0</v>
      </c>
      <c r="AJ1085" s="9">
        <f t="shared" si="2574"/>
        <v>0</v>
      </c>
      <c r="AK1085" s="9">
        <f t="shared" si="2574"/>
        <v>0</v>
      </c>
      <c r="AL1085" s="9">
        <f t="shared" si="2574"/>
        <v>0</v>
      </c>
      <c r="AM1085" s="9">
        <f t="shared" si="2574"/>
        <v>0</v>
      </c>
      <c r="AN1085" s="9">
        <f t="shared" si="2574"/>
        <v>0</v>
      </c>
      <c r="AO1085" s="9">
        <f t="shared" si="2574"/>
        <v>0</v>
      </c>
      <c r="AP1085" s="9">
        <f t="shared" si="2574"/>
        <v>0</v>
      </c>
      <c r="AQ1085" s="9">
        <f t="shared" si="2574"/>
        <v>0</v>
      </c>
      <c r="AR1085" s="9">
        <f t="shared" si="2574"/>
        <v>0</v>
      </c>
      <c r="AS1085" s="9">
        <f t="shared" si="2575"/>
        <v>0</v>
      </c>
      <c r="AT1085" s="9">
        <f t="shared" si="2575"/>
        <v>0</v>
      </c>
      <c r="AU1085" s="9">
        <f t="shared" si="2575"/>
        <v>0</v>
      </c>
      <c r="AV1085" s="9">
        <f t="shared" si="2575"/>
        <v>0</v>
      </c>
      <c r="AW1085" s="9">
        <f t="shared" si="2575"/>
        <v>0</v>
      </c>
      <c r="AX1085" s="9">
        <f t="shared" si="2575"/>
        <v>0</v>
      </c>
      <c r="AY1085" s="9">
        <f t="shared" si="2575"/>
        <v>0</v>
      </c>
      <c r="AZ1085" s="9">
        <f t="shared" si="2575"/>
        <v>0</v>
      </c>
      <c r="BA1085" s="9">
        <f t="shared" si="2575"/>
        <v>0</v>
      </c>
      <c r="BB1085" s="9">
        <f t="shared" si="2575"/>
        <v>0</v>
      </c>
      <c r="BC1085" s="9">
        <f t="shared" si="2575"/>
        <v>0</v>
      </c>
      <c r="BD1085" s="9">
        <f t="shared" si="2575"/>
        <v>0</v>
      </c>
      <c r="BE1085" s="9">
        <f t="shared" si="2576"/>
        <v>0</v>
      </c>
      <c r="BF1085" s="9">
        <f t="shared" si="2576"/>
        <v>0</v>
      </c>
      <c r="BG1085" s="9">
        <f t="shared" si="2576"/>
        <v>0</v>
      </c>
      <c r="BH1085" s="9">
        <f t="shared" si="2576"/>
        <v>0</v>
      </c>
      <c r="BI1085" s="9">
        <f t="shared" si="2576"/>
        <v>0</v>
      </c>
      <c r="BJ1085" s="9">
        <f t="shared" si="2576"/>
        <v>0</v>
      </c>
      <c r="BK1085" s="9">
        <f t="shared" si="2576"/>
        <v>0</v>
      </c>
      <c r="BL1085" s="9">
        <f t="shared" si="2576"/>
        <v>0</v>
      </c>
      <c r="BM1085" s="9">
        <f t="shared" si="2576"/>
        <v>0</v>
      </c>
      <c r="BN1085" s="9">
        <f t="shared" si="2576"/>
        <v>0</v>
      </c>
      <c r="BO1085" s="9">
        <f t="shared" si="2576"/>
        <v>0</v>
      </c>
      <c r="BP1085" s="9">
        <f t="shared" si="2576"/>
        <v>0</v>
      </c>
      <c r="BQ1085" s="9">
        <f t="shared" si="2577"/>
        <v>0</v>
      </c>
      <c r="BR1085" s="9">
        <f t="shared" si="2577"/>
        <v>0</v>
      </c>
      <c r="BS1085" s="9">
        <f t="shared" si="2577"/>
        <v>0</v>
      </c>
      <c r="BT1085" s="9">
        <f t="shared" si="2577"/>
        <v>0</v>
      </c>
      <c r="BU1085" s="9">
        <f t="shared" si="2577"/>
        <v>0</v>
      </c>
      <c r="BV1085" s="9">
        <f t="shared" si="2577"/>
        <v>0</v>
      </c>
      <c r="BW1085" s="9">
        <f t="shared" si="2577"/>
        <v>0</v>
      </c>
      <c r="BX1085" s="9">
        <f t="shared" si="2577"/>
        <v>0</v>
      </c>
      <c r="BY1085" s="9">
        <f t="shared" si="2577"/>
        <v>0</v>
      </c>
      <c r="BZ1085" s="9">
        <f t="shared" si="2577"/>
        <v>0</v>
      </c>
      <c r="CA1085" s="9">
        <f t="shared" si="2577"/>
        <v>0</v>
      </c>
      <c r="CB1085" s="9">
        <f t="shared" si="2577"/>
        <v>0</v>
      </c>
      <c r="CC1085" s="9">
        <f t="shared" si="2578"/>
        <v>0</v>
      </c>
      <c r="CD1085" s="9">
        <f t="shared" si="2578"/>
        <v>0</v>
      </c>
      <c r="CE1085" s="9">
        <f t="shared" si="2578"/>
        <v>0</v>
      </c>
      <c r="CF1085" s="9">
        <f t="shared" si="2578"/>
        <v>0</v>
      </c>
      <c r="CG1085" s="9">
        <f t="shared" si="2578"/>
        <v>0</v>
      </c>
      <c r="CH1085" s="9">
        <f t="shared" si="2578"/>
        <v>0</v>
      </c>
    </row>
    <row r="1086" spans="1:86" ht="18" hidden="1" customHeight="1" x14ac:dyDescent="0.25">
      <c r="A1086" s="25" t="s">
        <v>167</v>
      </c>
      <c r="B1086" s="26" t="s">
        <v>436</v>
      </c>
      <c r="C1086" s="26" t="s">
        <v>152</v>
      </c>
      <c r="D1086" s="26" t="s">
        <v>8</v>
      </c>
      <c r="E1086" s="26" t="s">
        <v>701</v>
      </c>
      <c r="F1086" s="31">
        <v>410</v>
      </c>
      <c r="G1086" s="9">
        <v>1775</v>
      </c>
      <c r="H1086" s="9"/>
      <c r="I1086" s="9">
        <v>-1775</v>
      </c>
      <c r="J1086" s="83"/>
      <c r="K1086" s="83"/>
      <c r="L1086" s="83"/>
      <c r="M1086" s="9">
        <f>G1086+I1086+J1086+K1086+L1086</f>
        <v>0</v>
      </c>
      <c r="N1086" s="9">
        <f>H1086+L1086</f>
        <v>0</v>
      </c>
      <c r="O1086" s="9"/>
      <c r="P1086" s="84"/>
      <c r="Q1086" s="84"/>
      <c r="R1086" s="84"/>
      <c r="S1086" s="9">
        <f>M1086+O1086+P1086+Q1086+R1086</f>
        <v>0</v>
      </c>
      <c r="T1086" s="9">
        <f>N1086+R1086</f>
        <v>0</v>
      </c>
      <c r="U1086" s="9"/>
      <c r="V1086" s="84"/>
      <c r="W1086" s="84"/>
      <c r="X1086" s="84"/>
      <c r="Y1086" s="9">
        <f>S1086+U1086+V1086+W1086+X1086</f>
        <v>0</v>
      </c>
      <c r="Z1086" s="9">
        <f>T1086+X1086</f>
        <v>0</v>
      </c>
      <c r="AA1086" s="9"/>
      <c r="AB1086" s="84"/>
      <c r="AC1086" s="84"/>
      <c r="AD1086" s="84"/>
      <c r="AE1086" s="9">
        <f>Y1086+AA1086+AB1086+AC1086+AD1086</f>
        <v>0</v>
      </c>
      <c r="AF1086" s="9">
        <f>Z1086+AD1086</f>
        <v>0</v>
      </c>
      <c r="AG1086" s="9"/>
      <c r="AH1086" s="84"/>
      <c r="AI1086" s="84"/>
      <c r="AJ1086" s="84"/>
      <c r="AK1086" s="9">
        <f>AE1086+AG1086+AH1086+AI1086+AJ1086</f>
        <v>0</v>
      </c>
      <c r="AL1086" s="9">
        <f>AF1086+AJ1086</f>
        <v>0</v>
      </c>
      <c r="AM1086" s="9"/>
      <c r="AN1086" s="84"/>
      <c r="AO1086" s="84"/>
      <c r="AP1086" s="84"/>
      <c r="AQ1086" s="9">
        <f>AK1086+AM1086+AN1086+AO1086+AP1086</f>
        <v>0</v>
      </c>
      <c r="AR1086" s="9">
        <f>AL1086+AP1086</f>
        <v>0</v>
      </c>
      <c r="AS1086" s="9"/>
      <c r="AT1086" s="84"/>
      <c r="AU1086" s="84"/>
      <c r="AV1086" s="84"/>
      <c r="AW1086" s="9">
        <f>AQ1086+AS1086+AT1086+AU1086+AV1086</f>
        <v>0</v>
      </c>
      <c r="AX1086" s="9">
        <f>AR1086+AV1086</f>
        <v>0</v>
      </c>
      <c r="AY1086" s="9"/>
      <c r="AZ1086" s="84"/>
      <c r="BA1086" s="84"/>
      <c r="BB1086" s="84"/>
      <c r="BC1086" s="9">
        <f>AW1086+AY1086+AZ1086+BA1086+BB1086</f>
        <v>0</v>
      </c>
      <c r="BD1086" s="9">
        <f>AX1086+BB1086</f>
        <v>0</v>
      </c>
      <c r="BE1086" s="9"/>
      <c r="BF1086" s="84"/>
      <c r="BG1086" s="84"/>
      <c r="BH1086" s="84"/>
      <c r="BI1086" s="9">
        <f>BC1086+BE1086+BF1086+BG1086+BH1086</f>
        <v>0</v>
      </c>
      <c r="BJ1086" s="9">
        <f>BD1086+BH1086</f>
        <v>0</v>
      </c>
      <c r="BK1086" s="9"/>
      <c r="BL1086" s="84"/>
      <c r="BM1086" s="84"/>
      <c r="BN1086" s="84"/>
      <c r="BO1086" s="9">
        <f>BI1086+BK1086+BL1086+BM1086+BN1086</f>
        <v>0</v>
      </c>
      <c r="BP1086" s="9">
        <f>BJ1086+BN1086</f>
        <v>0</v>
      </c>
      <c r="BQ1086" s="9"/>
      <c r="BR1086" s="84"/>
      <c r="BS1086" s="84"/>
      <c r="BT1086" s="84"/>
      <c r="BU1086" s="9">
        <f>BO1086+BQ1086+BR1086+BS1086+BT1086</f>
        <v>0</v>
      </c>
      <c r="BV1086" s="9">
        <f>BP1086+BT1086</f>
        <v>0</v>
      </c>
      <c r="BW1086" s="9"/>
      <c r="BX1086" s="84"/>
      <c r="BY1086" s="84"/>
      <c r="BZ1086" s="84"/>
      <c r="CA1086" s="9">
        <f>BU1086+BW1086+BX1086+BY1086+BZ1086</f>
        <v>0</v>
      </c>
      <c r="CB1086" s="9">
        <f>BV1086+BZ1086</f>
        <v>0</v>
      </c>
      <c r="CC1086" s="9"/>
      <c r="CD1086" s="84"/>
      <c r="CE1086" s="84"/>
      <c r="CF1086" s="84"/>
      <c r="CG1086" s="9">
        <f>CA1086+CC1086+CD1086+CE1086+CF1086</f>
        <v>0</v>
      </c>
      <c r="CH1086" s="9">
        <f>CB1086+CF1086</f>
        <v>0</v>
      </c>
    </row>
    <row r="1087" spans="1:86" ht="49.5" hidden="1" x14ac:dyDescent="0.25">
      <c r="A1087" s="25" t="s">
        <v>735</v>
      </c>
      <c r="B1087" s="26" t="s">
        <v>436</v>
      </c>
      <c r="C1087" s="26" t="s">
        <v>152</v>
      </c>
      <c r="D1087" s="26" t="s">
        <v>8</v>
      </c>
      <c r="E1087" s="26" t="s">
        <v>863</v>
      </c>
      <c r="F1087" s="26"/>
      <c r="G1087" s="9"/>
      <c r="H1087" s="9"/>
      <c r="I1087" s="9"/>
      <c r="J1087" s="83"/>
      <c r="K1087" s="83"/>
      <c r="L1087" s="83"/>
      <c r="M1087" s="9"/>
      <c r="N1087" s="9"/>
      <c r="O1087" s="9"/>
      <c r="P1087" s="84"/>
      <c r="Q1087" s="84"/>
      <c r="R1087" s="84"/>
      <c r="S1087" s="9"/>
      <c r="T1087" s="9"/>
      <c r="U1087" s="9"/>
      <c r="V1087" s="84"/>
      <c r="W1087" s="84"/>
      <c r="X1087" s="84"/>
      <c r="Y1087" s="9"/>
      <c r="Z1087" s="9"/>
      <c r="AA1087" s="9"/>
      <c r="AB1087" s="84"/>
      <c r="AC1087" s="84"/>
      <c r="AD1087" s="84"/>
      <c r="AE1087" s="9"/>
      <c r="AF1087" s="9"/>
      <c r="AG1087" s="9"/>
      <c r="AH1087" s="84"/>
      <c r="AI1087" s="84"/>
      <c r="AJ1087" s="84"/>
      <c r="AK1087" s="9"/>
      <c r="AL1087" s="9"/>
      <c r="AM1087" s="9"/>
      <c r="AN1087" s="84"/>
      <c r="AO1087" s="84"/>
      <c r="AP1087" s="84"/>
      <c r="AQ1087" s="9"/>
      <c r="AR1087" s="9"/>
      <c r="AS1087" s="9"/>
      <c r="AT1087" s="84"/>
      <c r="AU1087" s="84"/>
      <c r="AV1087" s="84"/>
      <c r="AW1087" s="9"/>
      <c r="AX1087" s="9"/>
      <c r="AY1087" s="9"/>
      <c r="AZ1087" s="84"/>
      <c r="BA1087" s="84"/>
      <c r="BB1087" s="84"/>
      <c r="BC1087" s="9"/>
      <c r="BD1087" s="9"/>
      <c r="BE1087" s="9"/>
      <c r="BF1087" s="84"/>
      <c r="BG1087" s="84"/>
      <c r="BH1087" s="84"/>
      <c r="BI1087" s="9"/>
      <c r="BJ1087" s="9"/>
      <c r="BK1087" s="9"/>
      <c r="BL1087" s="84"/>
      <c r="BM1087" s="84"/>
      <c r="BN1087" s="84"/>
      <c r="BO1087" s="9"/>
      <c r="BP1087" s="9"/>
      <c r="BQ1087" s="9"/>
      <c r="BR1087" s="84"/>
      <c r="BS1087" s="84"/>
      <c r="BT1087" s="84"/>
      <c r="BU1087" s="9"/>
      <c r="BV1087" s="9"/>
      <c r="BW1087" s="9"/>
      <c r="BX1087" s="84"/>
      <c r="BY1087" s="84"/>
      <c r="BZ1087" s="84"/>
      <c r="CA1087" s="9"/>
      <c r="CB1087" s="9"/>
      <c r="CC1087" s="9">
        <f>CC1088</f>
        <v>530</v>
      </c>
      <c r="CD1087" s="9">
        <f t="shared" ref="CD1087:CH1088" si="2579">CD1088</f>
        <v>0</v>
      </c>
      <c r="CE1087" s="9">
        <f t="shared" si="2579"/>
        <v>0</v>
      </c>
      <c r="CF1087" s="9">
        <f t="shared" si="2579"/>
        <v>10069</v>
      </c>
      <c r="CG1087" s="9">
        <f t="shared" si="2579"/>
        <v>10599</v>
      </c>
      <c r="CH1087" s="9">
        <f t="shared" si="2579"/>
        <v>10069</v>
      </c>
    </row>
    <row r="1088" spans="1:86" ht="33" hidden="1" x14ac:dyDescent="0.25">
      <c r="A1088" s="25" t="s">
        <v>179</v>
      </c>
      <c r="B1088" s="26" t="s">
        <v>436</v>
      </c>
      <c r="C1088" s="26" t="s">
        <v>152</v>
      </c>
      <c r="D1088" s="26" t="s">
        <v>8</v>
      </c>
      <c r="E1088" s="26" t="s">
        <v>863</v>
      </c>
      <c r="F1088" s="26" t="s">
        <v>180</v>
      </c>
      <c r="G1088" s="9"/>
      <c r="H1088" s="9"/>
      <c r="I1088" s="9"/>
      <c r="J1088" s="83"/>
      <c r="K1088" s="83"/>
      <c r="L1088" s="83"/>
      <c r="M1088" s="9"/>
      <c r="N1088" s="9"/>
      <c r="O1088" s="9"/>
      <c r="P1088" s="84"/>
      <c r="Q1088" s="84"/>
      <c r="R1088" s="84"/>
      <c r="S1088" s="9"/>
      <c r="T1088" s="9"/>
      <c r="U1088" s="9"/>
      <c r="V1088" s="84"/>
      <c r="W1088" s="84"/>
      <c r="X1088" s="84"/>
      <c r="Y1088" s="9"/>
      <c r="Z1088" s="9"/>
      <c r="AA1088" s="9"/>
      <c r="AB1088" s="84"/>
      <c r="AC1088" s="84"/>
      <c r="AD1088" s="84"/>
      <c r="AE1088" s="9"/>
      <c r="AF1088" s="9"/>
      <c r="AG1088" s="9"/>
      <c r="AH1088" s="84"/>
      <c r="AI1088" s="84"/>
      <c r="AJ1088" s="84"/>
      <c r="AK1088" s="9"/>
      <c r="AL1088" s="9"/>
      <c r="AM1088" s="9"/>
      <c r="AN1088" s="84"/>
      <c r="AO1088" s="84"/>
      <c r="AP1088" s="84"/>
      <c r="AQ1088" s="9"/>
      <c r="AR1088" s="9"/>
      <c r="AS1088" s="9"/>
      <c r="AT1088" s="84"/>
      <c r="AU1088" s="84"/>
      <c r="AV1088" s="84"/>
      <c r="AW1088" s="9"/>
      <c r="AX1088" s="9"/>
      <c r="AY1088" s="9"/>
      <c r="AZ1088" s="84"/>
      <c r="BA1088" s="84"/>
      <c r="BB1088" s="84"/>
      <c r="BC1088" s="9"/>
      <c r="BD1088" s="9"/>
      <c r="BE1088" s="9"/>
      <c r="BF1088" s="84"/>
      <c r="BG1088" s="84"/>
      <c r="BH1088" s="84"/>
      <c r="BI1088" s="9"/>
      <c r="BJ1088" s="9"/>
      <c r="BK1088" s="9"/>
      <c r="BL1088" s="84"/>
      <c r="BM1088" s="84"/>
      <c r="BN1088" s="84"/>
      <c r="BO1088" s="9"/>
      <c r="BP1088" s="9"/>
      <c r="BQ1088" s="9"/>
      <c r="BR1088" s="84"/>
      <c r="BS1088" s="84"/>
      <c r="BT1088" s="84"/>
      <c r="BU1088" s="9"/>
      <c r="BV1088" s="9"/>
      <c r="BW1088" s="9"/>
      <c r="BX1088" s="84"/>
      <c r="BY1088" s="84"/>
      <c r="BZ1088" s="84"/>
      <c r="CA1088" s="9"/>
      <c r="CB1088" s="9"/>
      <c r="CC1088" s="9">
        <f>CC1089</f>
        <v>530</v>
      </c>
      <c r="CD1088" s="9">
        <f t="shared" si="2579"/>
        <v>0</v>
      </c>
      <c r="CE1088" s="9">
        <f t="shared" si="2579"/>
        <v>0</v>
      </c>
      <c r="CF1088" s="9">
        <f t="shared" si="2579"/>
        <v>10069</v>
      </c>
      <c r="CG1088" s="9">
        <f t="shared" si="2579"/>
        <v>10599</v>
      </c>
      <c r="CH1088" s="9">
        <f t="shared" si="2579"/>
        <v>10069</v>
      </c>
    </row>
    <row r="1089" spans="1:86" ht="18" hidden="1" customHeight="1" x14ac:dyDescent="0.25">
      <c r="A1089" s="25" t="s">
        <v>167</v>
      </c>
      <c r="B1089" s="26" t="s">
        <v>436</v>
      </c>
      <c r="C1089" s="26" t="s">
        <v>152</v>
      </c>
      <c r="D1089" s="26" t="s">
        <v>8</v>
      </c>
      <c r="E1089" s="26" t="s">
        <v>863</v>
      </c>
      <c r="F1089" s="31">
        <v>410</v>
      </c>
      <c r="G1089" s="9"/>
      <c r="H1089" s="9"/>
      <c r="I1089" s="9"/>
      <c r="J1089" s="83"/>
      <c r="K1089" s="83"/>
      <c r="L1089" s="83"/>
      <c r="M1089" s="9"/>
      <c r="N1089" s="9"/>
      <c r="O1089" s="9"/>
      <c r="P1089" s="84"/>
      <c r="Q1089" s="84"/>
      <c r="R1089" s="84"/>
      <c r="S1089" s="9"/>
      <c r="T1089" s="9"/>
      <c r="U1089" s="9"/>
      <c r="V1089" s="84"/>
      <c r="W1089" s="84"/>
      <c r="X1089" s="84"/>
      <c r="Y1089" s="9"/>
      <c r="Z1089" s="9"/>
      <c r="AA1089" s="9"/>
      <c r="AB1089" s="84"/>
      <c r="AC1089" s="84"/>
      <c r="AD1089" s="84"/>
      <c r="AE1089" s="9"/>
      <c r="AF1089" s="9"/>
      <c r="AG1089" s="9"/>
      <c r="AH1089" s="84"/>
      <c r="AI1089" s="84"/>
      <c r="AJ1089" s="84"/>
      <c r="AK1089" s="9"/>
      <c r="AL1089" s="9"/>
      <c r="AM1089" s="9"/>
      <c r="AN1089" s="84"/>
      <c r="AO1089" s="84"/>
      <c r="AP1089" s="84"/>
      <c r="AQ1089" s="9"/>
      <c r="AR1089" s="9"/>
      <c r="AS1089" s="9"/>
      <c r="AT1089" s="84"/>
      <c r="AU1089" s="84"/>
      <c r="AV1089" s="84"/>
      <c r="AW1089" s="9"/>
      <c r="AX1089" s="9"/>
      <c r="AY1089" s="9"/>
      <c r="AZ1089" s="84"/>
      <c r="BA1089" s="84"/>
      <c r="BB1089" s="84"/>
      <c r="BC1089" s="9"/>
      <c r="BD1089" s="9"/>
      <c r="BE1089" s="9"/>
      <c r="BF1089" s="84"/>
      <c r="BG1089" s="84"/>
      <c r="BH1089" s="84"/>
      <c r="BI1089" s="9"/>
      <c r="BJ1089" s="9"/>
      <c r="BK1089" s="9"/>
      <c r="BL1089" s="84"/>
      <c r="BM1089" s="84"/>
      <c r="BN1089" s="84"/>
      <c r="BO1089" s="9"/>
      <c r="BP1089" s="9"/>
      <c r="BQ1089" s="9"/>
      <c r="BR1089" s="84"/>
      <c r="BS1089" s="84"/>
      <c r="BT1089" s="84"/>
      <c r="BU1089" s="9"/>
      <c r="BV1089" s="9"/>
      <c r="BW1089" s="9"/>
      <c r="BX1089" s="84"/>
      <c r="BY1089" s="84"/>
      <c r="BZ1089" s="84"/>
      <c r="CA1089" s="9"/>
      <c r="CB1089" s="9"/>
      <c r="CC1089" s="9">
        <v>530</v>
      </c>
      <c r="CD1089" s="84"/>
      <c r="CE1089" s="84"/>
      <c r="CF1089" s="9">
        <v>10069</v>
      </c>
      <c r="CG1089" s="9">
        <f>CA1089+CC1089+CD1089+CE1089+CF1089</f>
        <v>10599</v>
      </c>
      <c r="CH1089" s="9">
        <f>CB1089+CF1089</f>
        <v>10069</v>
      </c>
    </row>
    <row r="1090" spans="1:86" ht="33" hidden="1" x14ac:dyDescent="0.25">
      <c r="A1090" s="25" t="s">
        <v>727</v>
      </c>
      <c r="B1090" s="26" t="s">
        <v>436</v>
      </c>
      <c r="C1090" s="26" t="s">
        <v>152</v>
      </c>
      <c r="D1090" s="26" t="s">
        <v>8</v>
      </c>
      <c r="E1090" s="26" t="s">
        <v>726</v>
      </c>
      <c r="F1090" s="26"/>
      <c r="G1090" s="9"/>
      <c r="H1090" s="9"/>
      <c r="I1090" s="9">
        <f>I1091</f>
        <v>1775</v>
      </c>
      <c r="J1090" s="9">
        <f t="shared" ref="J1090:Y1091" si="2580">J1091</f>
        <v>0</v>
      </c>
      <c r="K1090" s="9">
        <f t="shared" si="2580"/>
        <v>0</v>
      </c>
      <c r="L1090" s="9">
        <f t="shared" si="2580"/>
        <v>33718</v>
      </c>
      <c r="M1090" s="9">
        <f t="shared" si="2580"/>
        <v>35493</v>
      </c>
      <c r="N1090" s="9">
        <f t="shared" si="2580"/>
        <v>33718</v>
      </c>
      <c r="O1090" s="9">
        <f>O1091</f>
        <v>0</v>
      </c>
      <c r="P1090" s="9">
        <f t="shared" si="2580"/>
        <v>0</v>
      </c>
      <c r="Q1090" s="9">
        <f t="shared" si="2580"/>
        <v>0</v>
      </c>
      <c r="R1090" s="9">
        <f t="shared" si="2580"/>
        <v>0</v>
      </c>
      <c r="S1090" s="9">
        <f t="shared" si="2580"/>
        <v>35493</v>
      </c>
      <c r="T1090" s="9">
        <f t="shared" si="2580"/>
        <v>33718</v>
      </c>
      <c r="U1090" s="9">
        <f>U1091</f>
        <v>0</v>
      </c>
      <c r="V1090" s="9">
        <f t="shared" si="2580"/>
        <v>0</v>
      </c>
      <c r="W1090" s="9">
        <f t="shared" si="2580"/>
        <v>0</v>
      </c>
      <c r="X1090" s="9">
        <f t="shared" si="2580"/>
        <v>0</v>
      </c>
      <c r="Y1090" s="9">
        <f t="shared" si="2580"/>
        <v>35493</v>
      </c>
      <c r="Z1090" s="9">
        <f t="shared" ref="V1090:Z1091" si="2581">Z1091</f>
        <v>33718</v>
      </c>
      <c r="AA1090" s="9">
        <f>AA1091</f>
        <v>0</v>
      </c>
      <c r="AB1090" s="9">
        <f t="shared" ref="AB1090:AQ1091" si="2582">AB1091</f>
        <v>0</v>
      </c>
      <c r="AC1090" s="9">
        <f t="shared" si="2582"/>
        <v>0</v>
      </c>
      <c r="AD1090" s="9">
        <f t="shared" si="2582"/>
        <v>0</v>
      </c>
      <c r="AE1090" s="9">
        <f t="shared" si="2582"/>
        <v>35493</v>
      </c>
      <c r="AF1090" s="9">
        <f t="shared" si="2582"/>
        <v>33718</v>
      </c>
      <c r="AG1090" s="9">
        <f>AG1091</f>
        <v>0</v>
      </c>
      <c r="AH1090" s="9">
        <f t="shared" si="2582"/>
        <v>0</v>
      </c>
      <c r="AI1090" s="9">
        <f t="shared" si="2582"/>
        <v>0</v>
      </c>
      <c r="AJ1090" s="9">
        <f t="shared" si="2582"/>
        <v>0</v>
      </c>
      <c r="AK1090" s="9">
        <f t="shared" si="2582"/>
        <v>35493</v>
      </c>
      <c r="AL1090" s="9">
        <f t="shared" si="2582"/>
        <v>33718</v>
      </c>
      <c r="AM1090" s="9">
        <f>AM1091</f>
        <v>0</v>
      </c>
      <c r="AN1090" s="9">
        <f t="shared" si="2582"/>
        <v>0</v>
      </c>
      <c r="AO1090" s="9">
        <f t="shared" si="2582"/>
        <v>0</v>
      </c>
      <c r="AP1090" s="9">
        <f t="shared" si="2582"/>
        <v>0</v>
      </c>
      <c r="AQ1090" s="9">
        <f t="shared" si="2582"/>
        <v>35493</v>
      </c>
      <c r="AR1090" s="9">
        <f t="shared" ref="AN1090:AR1091" si="2583">AR1091</f>
        <v>33718</v>
      </c>
      <c r="AS1090" s="9">
        <f>AS1091</f>
        <v>0</v>
      </c>
      <c r="AT1090" s="9">
        <f t="shared" ref="AT1090:BI1091" si="2584">AT1091</f>
        <v>0</v>
      </c>
      <c r="AU1090" s="9">
        <f t="shared" si="2584"/>
        <v>0</v>
      </c>
      <c r="AV1090" s="9">
        <f t="shared" si="2584"/>
        <v>0</v>
      </c>
      <c r="AW1090" s="9">
        <f t="shared" si="2584"/>
        <v>35493</v>
      </c>
      <c r="AX1090" s="9">
        <f t="shared" si="2584"/>
        <v>33718</v>
      </c>
      <c r="AY1090" s="9">
        <f>AY1091</f>
        <v>0</v>
      </c>
      <c r="AZ1090" s="9">
        <f t="shared" si="2584"/>
        <v>0</v>
      </c>
      <c r="BA1090" s="9">
        <f t="shared" si="2584"/>
        <v>0</v>
      </c>
      <c r="BB1090" s="9">
        <f t="shared" si="2584"/>
        <v>0</v>
      </c>
      <c r="BC1090" s="9">
        <f t="shared" si="2584"/>
        <v>35493</v>
      </c>
      <c r="BD1090" s="9">
        <f t="shared" si="2584"/>
        <v>33718</v>
      </c>
      <c r="BE1090" s="9">
        <f>BE1091</f>
        <v>0</v>
      </c>
      <c r="BF1090" s="9">
        <f t="shared" si="2584"/>
        <v>0</v>
      </c>
      <c r="BG1090" s="9">
        <f t="shared" si="2584"/>
        <v>0</v>
      </c>
      <c r="BH1090" s="9">
        <f t="shared" si="2584"/>
        <v>0</v>
      </c>
      <c r="BI1090" s="9">
        <f t="shared" si="2584"/>
        <v>35493</v>
      </c>
      <c r="BJ1090" s="9">
        <f t="shared" ref="BF1090:BJ1091" si="2585">BJ1091</f>
        <v>33718</v>
      </c>
      <c r="BK1090" s="9">
        <f>BK1091</f>
        <v>0</v>
      </c>
      <c r="BL1090" s="9">
        <f t="shared" ref="BL1090:CA1091" si="2586">BL1091</f>
        <v>0</v>
      </c>
      <c r="BM1090" s="9">
        <f t="shared" si="2586"/>
        <v>0</v>
      </c>
      <c r="BN1090" s="9">
        <f t="shared" si="2586"/>
        <v>0</v>
      </c>
      <c r="BO1090" s="9">
        <f t="shared" si="2586"/>
        <v>35493</v>
      </c>
      <c r="BP1090" s="9">
        <f t="shared" si="2586"/>
        <v>33718</v>
      </c>
      <c r="BQ1090" s="9">
        <f>BQ1091</f>
        <v>0</v>
      </c>
      <c r="BR1090" s="9">
        <f t="shared" si="2586"/>
        <v>0</v>
      </c>
      <c r="BS1090" s="9">
        <f t="shared" si="2586"/>
        <v>0</v>
      </c>
      <c r="BT1090" s="9">
        <f t="shared" si="2586"/>
        <v>0</v>
      </c>
      <c r="BU1090" s="9">
        <f t="shared" si="2586"/>
        <v>35493</v>
      </c>
      <c r="BV1090" s="9">
        <f t="shared" si="2586"/>
        <v>33718</v>
      </c>
      <c r="BW1090" s="9">
        <f>BW1091</f>
        <v>0</v>
      </c>
      <c r="BX1090" s="9">
        <f t="shared" si="2586"/>
        <v>0</v>
      </c>
      <c r="BY1090" s="9">
        <f t="shared" si="2586"/>
        <v>0</v>
      </c>
      <c r="BZ1090" s="9">
        <f t="shared" si="2586"/>
        <v>0</v>
      </c>
      <c r="CA1090" s="9">
        <f t="shared" si="2586"/>
        <v>35493</v>
      </c>
      <c r="CB1090" s="9">
        <f t="shared" ref="BX1090:CB1091" si="2587">CB1091</f>
        <v>33718</v>
      </c>
      <c r="CC1090" s="9">
        <f>CC1091</f>
        <v>0</v>
      </c>
      <c r="CD1090" s="9">
        <f t="shared" ref="CD1090:CH1091" si="2588">CD1091</f>
        <v>0</v>
      </c>
      <c r="CE1090" s="9">
        <f t="shared" si="2588"/>
        <v>0</v>
      </c>
      <c r="CF1090" s="9">
        <f t="shared" si="2588"/>
        <v>0</v>
      </c>
      <c r="CG1090" s="9">
        <f t="shared" si="2588"/>
        <v>35493</v>
      </c>
      <c r="CH1090" s="9">
        <f t="shared" si="2588"/>
        <v>33718</v>
      </c>
    </row>
    <row r="1091" spans="1:86" ht="33" hidden="1" x14ac:dyDescent="0.25">
      <c r="A1091" s="25" t="s">
        <v>179</v>
      </c>
      <c r="B1091" s="26" t="s">
        <v>436</v>
      </c>
      <c r="C1091" s="26" t="s">
        <v>152</v>
      </c>
      <c r="D1091" s="26" t="s">
        <v>8</v>
      </c>
      <c r="E1091" s="26" t="s">
        <v>726</v>
      </c>
      <c r="F1091" s="26" t="s">
        <v>180</v>
      </c>
      <c r="G1091" s="9"/>
      <c r="H1091" s="9"/>
      <c r="I1091" s="9">
        <f>I1092</f>
        <v>1775</v>
      </c>
      <c r="J1091" s="9">
        <f t="shared" si="2580"/>
        <v>0</v>
      </c>
      <c r="K1091" s="9">
        <f t="shared" si="2580"/>
        <v>0</v>
      </c>
      <c r="L1091" s="9">
        <f t="shared" si="2580"/>
        <v>33718</v>
      </c>
      <c r="M1091" s="9">
        <f t="shared" si="2580"/>
        <v>35493</v>
      </c>
      <c r="N1091" s="9">
        <f t="shared" si="2580"/>
        <v>33718</v>
      </c>
      <c r="O1091" s="9">
        <f>O1092</f>
        <v>0</v>
      </c>
      <c r="P1091" s="9">
        <f t="shared" si="2580"/>
        <v>0</v>
      </c>
      <c r="Q1091" s="9">
        <f t="shared" si="2580"/>
        <v>0</v>
      </c>
      <c r="R1091" s="9">
        <f t="shared" si="2580"/>
        <v>0</v>
      </c>
      <c r="S1091" s="9">
        <f t="shared" si="2580"/>
        <v>35493</v>
      </c>
      <c r="T1091" s="9">
        <f t="shared" si="2580"/>
        <v>33718</v>
      </c>
      <c r="U1091" s="9">
        <f>U1092</f>
        <v>0</v>
      </c>
      <c r="V1091" s="9">
        <f t="shared" si="2581"/>
        <v>0</v>
      </c>
      <c r="W1091" s="9">
        <f t="shared" si="2581"/>
        <v>0</v>
      </c>
      <c r="X1091" s="9">
        <f t="shared" si="2581"/>
        <v>0</v>
      </c>
      <c r="Y1091" s="9">
        <f t="shared" si="2581"/>
        <v>35493</v>
      </c>
      <c r="Z1091" s="9">
        <f t="shared" si="2581"/>
        <v>33718</v>
      </c>
      <c r="AA1091" s="9">
        <f>AA1092</f>
        <v>0</v>
      </c>
      <c r="AB1091" s="9">
        <f t="shared" si="2582"/>
        <v>0</v>
      </c>
      <c r="AC1091" s="9">
        <f t="shared" si="2582"/>
        <v>0</v>
      </c>
      <c r="AD1091" s="9">
        <f t="shared" si="2582"/>
        <v>0</v>
      </c>
      <c r="AE1091" s="9">
        <f t="shared" si="2582"/>
        <v>35493</v>
      </c>
      <c r="AF1091" s="9">
        <f t="shared" si="2582"/>
        <v>33718</v>
      </c>
      <c r="AG1091" s="9">
        <f>AG1092</f>
        <v>0</v>
      </c>
      <c r="AH1091" s="9">
        <f t="shared" si="2582"/>
        <v>0</v>
      </c>
      <c r="AI1091" s="9">
        <f t="shared" si="2582"/>
        <v>0</v>
      </c>
      <c r="AJ1091" s="9">
        <f t="shared" si="2582"/>
        <v>0</v>
      </c>
      <c r="AK1091" s="9">
        <f t="shared" si="2582"/>
        <v>35493</v>
      </c>
      <c r="AL1091" s="9">
        <f t="shared" si="2582"/>
        <v>33718</v>
      </c>
      <c r="AM1091" s="9">
        <f>AM1092</f>
        <v>0</v>
      </c>
      <c r="AN1091" s="9">
        <f t="shared" si="2583"/>
        <v>0</v>
      </c>
      <c r="AO1091" s="9">
        <f t="shared" si="2583"/>
        <v>0</v>
      </c>
      <c r="AP1091" s="9">
        <f t="shared" si="2583"/>
        <v>0</v>
      </c>
      <c r="AQ1091" s="9">
        <f t="shared" si="2583"/>
        <v>35493</v>
      </c>
      <c r="AR1091" s="9">
        <f t="shared" si="2583"/>
        <v>33718</v>
      </c>
      <c r="AS1091" s="9">
        <f>AS1092</f>
        <v>0</v>
      </c>
      <c r="AT1091" s="9">
        <f t="shared" si="2584"/>
        <v>0</v>
      </c>
      <c r="AU1091" s="9">
        <f t="shared" si="2584"/>
        <v>0</v>
      </c>
      <c r="AV1091" s="9">
        <f t="shared" si="2584"/>
        <v>0</v>
      </c>
      <c r="AW1091" s="9">
        <f t="shared" si="2584"/>
        <v>35493</v>
      </c>
      <c r="AX1091" s="9">
        <f t="shared" si="2584"/>
        <v>33718</v>
      </c>
      <c r="AY1091" s="9">
        <f>AY1092</f>
        <v>0</v>
      </c>
      <c r="AZ1091" s="9">
        <f t="shared" si="2584"/>
        <v>0</v>
      </c>
      <c r="BA1091" s="9">
        <f t="shared" si="2584"/>
        <v>0</v>
      </c>
      <c r="BB1091" s="9">
        <f t="shared" si="2584"/>
        <v>0</v>
      </c>
      <c r="BC1091" s="9">
        <f t="shared" si="2584"/>
        <v>35493</v>
      </c>
      <c r="BD1091" s="9">
        <f t="shared" si="2584"/>
        <v>33718</v>
      </c>
      <c r="BE1091" s="9">
        <f>BE1092</f>
        <v>0</v>
      </c>
      <c r="BF1091" s="9">
        <f t="shared" si="2585"/>
        <v>0</v>
      </c>
      <c r="BG1091" s="9">
        <f t="shared" si="2585"/>
        <v>0</v>
      </c>
      <c r="BH1091" s="9">
        <f t="shared" si="2585"/>
        <v>0</v>
      </c>
      <c r="BI1091" s="9">
        <f t="shared" si="2585"/>
        <v>35493</v>
      </c>
      <c r="BJ1091" s="9">
        <f t="shared" si="2585"/>
        <v>33718</v>
      </c>
      <c r="BK1091" s="9">
        <f>BK1092</f>
        <v>0</v>
      </c>
      <c r="BL1091" s="9">
        <f t="shared" si="2586"/>
        <v>0</v>
      </c>
      <c r="BM1091" s="9">
        <f t="shared" si="2586"/>
        <v>0</v>
      </c>
      <c r="BN1091" s="9">
        <f t="shared" si="2586"/>
        <v>0</v>
      </c>
      <c r="BO1091" s="9">
        <f t="shared" si="2586"/>
        <v>35493</v>
      </c>
      <c r="BP1091" s="9">
        <f t="shared" si="2586"/>
        <v>33718</v>
      </c>
      <c r="BQ1091" s="9">
        <f>BQ1092</f>
        <v>0</v>
      </c>
      <c r="BR1091" s="9">
        <f t="shared" si="2586"/>
        <v>0</v>
      </c>
      <c r="BS1091" s="9">
        <f t="shared" si="2586"/>
        <v>0</v>
      </c>
      <c r="BT1091" s="9">
        <f t="shared" si="2586"/>
        <v>0</v>
      </c>
      <c r="BU1091" s="9">
        <f t="shared" si="2586"/>
        <v>35493</v>
      </c>
      <c r="BV1091" s="9">
        <f t="shared" si="2586"/>
        <v>33718</v>
      </c>
      <c r="BW1091" s="9">
        <f>BW1092</f>
        <v>0</v>
      </c>
      <c r="BX1091" s="9">
        <f t="shared" si="2587"/>
        <v>0</v>
      </c>
      <c r="BY1091" s="9">
        <f t="shared" si="2587"/>
        <v>0</v>
      </c>
      <c r="BZ1091" s="9">
        <f t="shared" si="2587"/>
        <v>0</v>
      </c>
      <c r="CA1091" s="9">
        <f t="shared" si="2587"/>
        <v>35493</v>
      </c>
      <c r="CB1091" s="9">
        <f t="shared" si="2587"/>
        <v>33718</v>
      </c>
      <c r="CC1091" s="9">
        <f>CC1092</f>
        <v>0</v>
      </c>
      <c r="CD1091" s="9">
        <f t="shared" si="2588"/>
        <v>0</v>
      </c>
      <c r="CE1091" s="9">
        <f t="shared" si="2588"/>
        <v>0</v>
      </c>
      <c r="CF1091" s="9">
        <f t="shared" si="2588"/>
        <v>0</v>
      </c>
      <c r="CG1091" s="9">
        <f t="shared" si="2588"/>
        <v>35493</v>
      </c>
      <c r="CH1091" s="9">
        <f t="shared" si="2588"/>
        <v>33718</v>
      </c>
    </row>
    <row r="1092" spans="1:86" ht="18" hidden="1" customHeight="1" x14ac:dyDescent="0.25">
      <c r="A1092" s="25" t="s">
        <v>167</v>
      </c>
      <c r="B1092" s="26" t="s">
        <v>436</v>
      </c>
      <c r="C1092" s="26" t="s">
        <v>152</v>
      </c>
      <c r="D1092" s="26" t="s">
        <v>8</v>
      </c>
      <c r="E1092" s="26" t="s">
        <v>726</v>
      </c>
      <c r="F1092" s="31">
        <v>410</v>
      </c>
      <c r="G1092" s="9"/>
      <c r="H1092" s="9"/>
      <c r="I1092" s="9">
        <v>1775</v>
      </c>
      <c r="J1092" s="9"/>
      <c r="K1092" s="83"/>
      <c r="L1092" s="9">
        <v>33718</v>
      </c>
      <c r="M1092" s="9">
        <f>G1092+I1092+J1092+K1092+L1092</f>
        <v>35493</v>
      </c>
      <c r="N1092" s="9">
        <f>H1092+L1092</f>
        <v>33718</v>
      </c>
      <c r="O1092" s="9"/>
      <c r="P1092" s="9"/>
      <c r="Q1092" s="84"/>
      <c r="R1092" s="9"/>
      <c r="S1092" s="9">
        <f>M1092+O1092+P1092+Q1092+R1092</f>
        <v>35493</v>
      </c>
      <c r="T1092" s="9">
        <f>N1092+R1092</f>
        <v>33718</v>
      </c>
      <c r="U1092" s="9"/>
      <c r="V1092" s="9"/>
      <c r="W1092" s="84"/>
      <c r="X1092" s="9"/>
      <c r="Y1092" s="9">
        <f>S1092+U1092+V1092+W1092+X1092</f>
        <v>35493</v>
      </c>
      <c r="Z1092" s="9">
        <f>T1092+X1092</f>
        <v>33718</v>
      </c>
      <c r="AA1092" s="9"/>
      <c r="AB1092" s="9"/>
      <c r="AC1092" s="84"/>
      <c r="AD1092" s="9"/>
      <c r="AE1092" s="9">
        <f>Y1092+AA1092+AB1092+AC1092+AD1092</f>
        <v>35493</v>
      </c>
      <c r="AF1092" s="9">
        <f>Z1092+AD1092</f>
        <v>33718</v>
      </c>
      <c r="AG1092" s="9"/>
      <c r="AH1092" s="9"/>
      <c r="AI1092" s="84"/>
      <c r="AJ1092" s="9"/>
      <c r="AK1092" s="9">
        <f>AE1092+AG1092+AH1092+AI1092+AJ1092</f>
        <v>35493</v>
      </c>
      <c r="AL1092" s="9">
        <f>AF1092+AJ1092</f>
        <v>33718</v>
      </c>
      <c r="AM1092" s="9"/>
      <c r="AN1092" s="9"/>
      <c r="AO1092" s="84"/>
      <c r="AP1092" s="9"/>
      <c r="AQ1092" s="9">
        <f>AK1092+AM1092+AN1092+AO1092+AP1092</f>
        <v>35493</v>
      </c>
      <c r="AR1092" s="9">
        <f>AL1092+AP1092</f>
        <v>33718</v>
      </c>
      <c r="AS1092" s="9"/>
      <c r="AT1092" s="9"/>
      <c r="AU1092" s="84"/>
      <c r="AV1092" s="9"/>
      <c r="AW1092" s="9">
        <f>AQ1092+AS1092+AT1092+AU1092+AV1092</f>
        <v>35493</v>
      </c>
      <c r="AX1092" s="9">
        <f>AR1092+AV1092</f>
        <v>33718</v>
      </c>
      <c r="AY1092" s="9"/>
      <c r="AZ1092" s="9"/>
      <c r="BA1092" s="84"/>
      <c r="BB1092" s="9"/>
      <c r="BC1092" s="9">
        <f>AW1092+AY1092+AZ1092+BA1092+BB1092</f>
        <v>35493</v>
      </c>
      <c r="BD1092" s="9">
        <f>AX1092+BB1092</f>
        <v>33718</v>
      </c>
      <c r="BE1092" s="9"/>
      <c r="BF1092" s="9"/>
      <c r="BG1092" s="84"/>
      <c r="BH1092" s="9"/>
      <c r="BI1092" s="9">
        <f>BC1092+BE1092+BF1092+BG1092+BH1092</f>
        <v>35493</v>
      </c>
      <c r="BJ1092" s="9">
        <f>BD1092+BH1092</f>
        <v>33718</v>
      </c>
      <c r="BK1092" s="9"/>
      <c r="BL1092" s="9"/>
      <c r="BM1092" s="84"/>
      <c r="BN1092" s="9"/>
      <c r="BO1092" s="9">
        <f>BI1092+BK1092+BL1092+BM1092+BN1092</f>
        <v>35493</v>
      </c>
      <c r="BP1092" s="9">
        <f>BJ1092+BN1092</f>
        <v>33718</v>
      </c>
      <c r="BQ1092" s="9"/>
      <c r="BR1092" s="9"/>
      <c r="BS1092" s="84"/>
      <c r="BT1092" s="9"/>
      <c r="BU1092" s="9">
        <f>BO1092+BQ1092+BR1092+BS1092+BT1092</f>
        <v>35493</v>
      </c>
      <c r="BV1092" s="9">
        <f>BP1092+BT1092</f>
        <v>33718</v>
      </c>
      <c r="BW1092" s="9"/>
      <c r="BX1092" s="9"/>
      <c r="BY1092" s="84"/>
      <c r="BZ1092" s="9"/>
      <c r="CA1092" s="9">
        <f>BU1092+BW1092+BX1092+BY1092+BZ1092</f>
        <v>35493</v>
      </c>
      <c r="CB1092" s="9">
        <f>BV1092+BZ1092</f>
        <v>33718</v>
      </c>
      <c r="CC1092" s="9"/>
      <c r="CD1092" s="9"/>
      <c r="CE1092" s="84"/>
      <c r="CF1092" s="9"/>
      <c r="CG1092" s="9">
        <f>CA1092+CC1092+CD1092+CE1092+CF1092</f>
        <v>35493</v>
      </c>
      <c r="CH1092" s="9">
        <f>CB1092+CF1092</f>
        <v>33718</v>
      </c>
    </row>
    <row r="1093" spans="1:86" ht="33" hidden="1" x14ac:dyDescent="0.25">
      <c r="A1093" s="25" t="s">
        <v>782</v>
      </c>
      <c r="B1093" s="26" t="s">
        <v>436</v>
      </c>
      <c r="C1093" s="26" t="s">
        <v>152</v>
      </c>
      <c r="D1093" s="26" t="s">
        <v>8</v>
      </c>
      <c r="E1093" s="26" t="s">
        <v>864</v>
      </c>
      <c r="F1093" s="26"/>
      <c r="G1093" s="9"/>
      <c r="H1093" s="9"/>
      <c r="I1093" s="9"/>
      <c r="J1093" s="9"/>
      <c r="K1093" s="83"/>
      <c r="L1093" s="9"/>
      <c r="M1093" s="9"/>
      <c r="N1093" s="9"/>
      <c r="O1093" s="9"/>
      <c r="P1093" s="9"/>
      <c r="Q1093" s="84"/>
      <c r="R1093" s="9"/>
      <c r="S1093" s="9"/>
      <c r="T1093" s="9"/>
      <c r="U1093" s="9"/>
      <c r="V1093" s="9"/>
      <c r="W1093" s="84"/>
      <c r="X1093" s="9"/>
      <c r="Y1093" s="9"/>
      <c r="Z1093" s="9"/>
      <c r="AA1093" s="9"/>
      <c r="AB1093" s="9"/>
      <c r="AC1093" s="84"/>
      <c r="AD1093" s="9"/>
      <c r="AE1093" s="9"/>
      <c r="AF1093" s="9"/>
      <c r="AG1093" s="9"/>
      <c r="AH1093" s="9"/>
      <c r="AI1093" s="84"/>
      <c r="AJ1093" s="9"/>
      <c r="AK1093" s="9"/>
      <c r="AL1093" s="9"/>
      <c r="AM1093" s="9"/>
      <c r="AN1093" s="9"/>
      <c r="AO1093" s="84"/>
      <c r="AP1093" s="9"/>
      <c r="AQ1093" s="9"/>
      <c r="AR1093" s="9"/>
      <c r="AS1093" s="9"/>
      <c r="AT1093" s="9"/>
      <c r="AU1093" s="84"/>
      <c r="AV1093" s="9"/>
      <c r="AW1093" s="9"/>
      <c r="AX1093" s="9"/>
      <c r="AY1093" s="9"/>
      <c r="AZ1093" s="9"/>
      <c r="BA1093" s="84"/>
      <c r="BB1093" s="9"/>
      <c r="BC1093" s="9"/>
      <c r="BD1093" s="9"/>
      <c r="BE1093" s="9"/>
      <c r="BF1093" s="9"/>
      <c r="BG1093" s="84"/>
      <c r="BH1093" s="9"/>
      <c r="BI1093" s="9"/>
      <c r="BJ1093" s="9"/>
      <c r="BK1093" s="9"/>
      <c r="BL1093" s="9"/>
      <c r="BM1093" s="84"/>
      <c r="BN1093" s="9"/>
      <c r="BO1093" s="9"/>
      <c r="BP1093" s="9"/>
      <c r="BQ1093" s="9"/>
      <c r="BR1093" s="9"/>
      <c r="BS1093" s="84"/>
      <c r="BT1093" s="9"/>
      <c r="BU1093" s="9"/>
      <c r="BV1093" s="9"/>
      <c r="BW1093" s="9"/>
      <c r="BX1093" s="9"/>
      <c r="BY1093" s="84"/>
      <c r="BZ1093" s="9"/>
      <c r="CA1093" s="9"/>
      <c r="CB1093" s="9"/>
      <c r="CC1093" s="9">
        <f>CC1094</f>
        <v>3918</v>
      </c>
      <c r="CD1093" s="9">
        <f t="shared" ref="CD1093:CH1094" si="2589">CD1094</f>
        <v>0</v>
      </c>
      <c r="CE1093" s="9">
        <f t="shared" si="2589"/>
        <v>0</v>
      </c>
      <c r="CF1093" s="9">
        <f t="shared" si="2589"/>
        <v>74444</v>
      </c>
      <c r="CG1093" s="9">
        <f t="shared" si="2589"/>
        <v>78362</v>
      </c>
      <c r="CH1093" s="9">
        <f t="shared" si="2589"/>
        <v>74444</v>
      </c>
    </row>
    <row r="1094" spans="1:86" ht="33" hidden="1" x14ac:dyDescent="0.25">
      <c r="A1094" s="25" t="s">
        <v>179</v>
      </c>
      <c r="B1094" s="26" t="s">
        <v>436</v>
      </c>
      <c r="C1094" s="26" t="s">
        <v>152</v>
      </c>
      <c r="D1094" s="26" t="s">
        <v>8</v>
      </c>
      <c r="E1094" s="26" t="s">
        <v>864</v>
      </c>
      <c r="F1094" s="26" t="s">
        <v>180</v>
      </c>
      <c r="G1094" s="9"/>
      <c r="H1094" s="9"/>
      <c r="I1094" s="9"/>
      <c r="J1094" s="9"/>
      <c r="K1094" s="83"/>
      <c r="L1094" s="9"/>
      <c r="M1094" s="9"/>
      <c r="N1094" s="9"/>
      <c r="O1094" s="9"/>
      <c r="P1094" s="9"/>
      <c r="Q1094" s="84"/>
      <c r="R1094" s="9"/>
      <c r="S1094" s="9"/>
      <c r="T1094" s="9"/>
      <c r="U1094" s="9"/>
      <c r="V1094" s="9"/>
      <c r="W1094" s="84"/>
      <c r="X1094" s="9"/>
      <c r="Y1094" s="9"/>
      <c r="Z1094" s="9"/>
      <c r="AA1094" s="9"/>
      <c r="AB1094" s="9"/>
      <c r="AC1094" s="84"/>
      <c r="AD1094" s="9"/>
      <c r="AE1094" s="9"/>
      <c r="AF1094" s="9"/>
      <c r="AG1094" s="9"/>
      <c r="AH1094" s="9"/>
      <c r="AI1094" s="84"/>
      <c r="AJ1094" s="9"/>
      <c r="AK1094" s="9"/>
      <c r="AL1094" s="9"/>
      <c r="AM1094" s="9"/>
      <c r="AN1094" s="9"/>
      <c r="AO1094" s="84"/>
      <c r="AP1094" s="9"/>
      <c r="AQ1094" s="9"/>
      <c r="AR1094" s="9"/>
      <c r="AS1094" s="9"/>
      <c r="AT1094" s="9"/>
      <c r="AU1094" s="84"/>
      <c r="AV1094" s="9"/>
      <c r="AW1094" s="9"/>
      <c r="AX1094" s="9"/>
      <c r="AY1094" s="9"/>
      <c r="AZ1094" s="9"/>
      <c r="BA1094" s="84"/>
      <c r="BB1094" s="9"/>
      <c r="BC1094" s="9"/>
      <c r="BD1094" s="9"/>
      <c r="BE1094" s="9"/>
      <c r="BF1094" s="9"/>
      <c r="BG1094" s="84"/>
      <c r="BH1094" s="9"/>
      <c r="BI1094" s="9"/>
      <c r="BJ1094" s="9"/>
      <c r="BK1094" s="9"/>
      <c r="BL1094" s="9"/>
      <c r="BM1094" s="84"/>
      <c r="BN1094" s="9"/>
      <c r="BO1094" s="9"/>
      <c r="BP1094" s="9"/>
      <c r="BQ1094" s="9"/>
      <c r="BR1094" s="9"/>
      <c r="BS1094" s="84"/>
      <c r="BT1094" s="9"/>
      <c r="BU1094" s="9"/>
      <c r="BV1094" s="9"/>
      <c r="BW1094" s="9"/>
      <c r="BX1094" s="9"/>
      <c r="BY1094" s="84"/>
      <c r="BZ1094" s="9"/>
      <c r="CA1094" s="9"/>
      <c r="CB1094" s="9"/>
      <c r="CC1094" s="9">
        <f>CC1095</f>
        <v>3918</v>
      </c>
      <c r="CD1094" s="9">
        <f t="shared" si="2589"/>
        <v>0</v>
      </c>
      <c r="CE1094" s="9">
        <f t="shared" si="2589"/>
        <v>0</v>
      </c>
      <c r="CF1094" s="9">
        <f t="shared" si="2589"/>
        <v>74444</v>
      </c>
      <c r="CG1094" s="9">
        <f t="shared" si="2589"/>
        <v>78362</v>
      </c>
      <c r="CH1094" s="9">
        <f t="shared" si="2589"/>
        <v>74444</v>
      </c>
    </row>
    <row r="1095" spans="1:86" hidden="1" x14ac:dyDescent="0.25">
      <c r="A1095" s="25" t="s">
        <v>167</v>
      </c>
      <c r="B1095" s="26" t="s">
        <v>436</v>
      </c>
      <c r="C1095" s="26" t="s">
        <v>152</v>
      </c>
      <c r="D1095" s="26" t="s">
        <v>8</v>
      </c>
      <c r="E1095" s="26" t="s">
        <v>864</v>
      </c>
      <c r="F1095" s="31">
        <v>410</v>
      </c>
      <c r="G1095" s="9"/>
      <c r="H1095" s="9"/>
      <c r="I1095" s="9"/>
      <c r="J1095" s="9"/>
      <c r="K1095" s="83"/>
      <c r="L1095" s="9"/>
      <c r="M1095" s="9"/>
      <c r="N1095" s="9"/>
      <c r="O1095" s="9"/>
      <c r="P1095" s="9"/>
      <c r="Q1095" s="84"/>
      <c r="R1095" s="9"/>
      <c r="S1095" s="9"/>
      <c r="T1095" s="9"/>
      <c r="U1095" s="9"/>
      <c r="V1095" s="9"/>
      <c r="W1095" s="84"/>
      <c r="X1095" s="9"/>
      <c r="Y1095" s="9"/>
      <c r="Z1095" s="9"/>
      <c r="AA1095" s="9"/>
      <c r="AB1095" s="9"/>
      <c r="AC1095" s="84"/>
      <c r="AD1095" s="9"/>
      <c r="AE1095" s="9"/>
      <c r="AF1095" s="9"/>
      <c r="AG1095" s="9"/>
      <c r="AH1095" s="9"/>
      <c r="AI1095" s="84"/>
      <c r="AJ1095" s="9"/>
      <c r="AK1095" s="9"/>
      <c r="AL1095" s="9"/>
      <c r="AM1095" s="9"/>
      <c r="AN1095" s="9"/>
      <c r="AO1095" s="84"/>
      <c r="AP1095" s="9"/>
      <c r="AQ1095" s="9"/>
      <c r="AR1095" s="9"/>
      <c r="AS1095" s="9"/>
      <c r="AT1095" s="9"/>
      <c r="AU1095" s="84"/>
      <c r="AV1095" s="9"/>
      <c r="AW1095" s="9"/>
      <c r="AX1095" s="9"/>
      <c r="AY1095" s="9"/>
      <c r="AZ1095" s="9"/>
      <c r="BA1095" s="84"/>
      <c r="BB1095" s="9"/>
      <c r="BC1095" s="9"/>
      <c r="BD1095" s="9"/>
      <c r="BE1095" s="9"/>
      <c r="BF1095" s="9"/>
      <c r="BG1095" s="84"/>
      <c r="BH1095" s="9"/>
      <c r="BI1095" s="9"/>
      <c r="BJ1095" s="9"/>
      <c r="BK1095" s="9"/>
      <c r="BL1095" s="9"/>
      <c r="BM1095" s="84"/>
      <c r="BN1095" s="9"/>
      <c r="BO1095" s="9"/>
      <c r="BP1095" s="9"/>
      <c r="BQ1095" s="9"/>
      <c r="BR1095" s="9"/>
      <c r="BS1095" s="84"/>
      <c r="BT1095" s="9"/>
      <c r="BU1095" s="9"/>
      <c r="BV1095" s="9"/>
      <c r="BW1095" s="9"/>
      <c r="BX1095" s="9"/>
      <c r="BY1095" s="84"/>
      <c r="BZ1095" s="9"/>
      <c r="CA1095" s="9"/>
      <c r="CB1095" s="9"/>
      <c r="CC1095" s="9">
        <v>3918</v>
      </c>
      <c r="CD1095" s="9"/>
      <c r="CE1095" s="84"/>
      <c r="CF1095" s="9">
        <v>74444</v>
      </c>
      <c r="CG1095" s="9">
        <f>CA1095+CC1095+CD1095+CE1095+CF1095</f>
        <v>78362</v>
      </c>
      <c r="CH1095" s="9">
        <f>CB1095+CF1095</f>
        <v>74444</v>
      </c>
    </row>
    <row r="1096" spans="1:86" s="114" customFormat="1" ht="49.5" hidden="1" x14ac:dyDescent="0.25">
      <c r="A1096" s="110" t="s">
        <v>735</v>
      </c>
      <c r="B1096" s="111" t="s">
        <v>436</v>
      </c>
      <c r="C1096" s="111" t="s">
        <v>152</v>
      </c>
      <c r="D1096" s="111" t="s">
        <v>8</v>
      </c>
      <c r="E1096" s="111" t="s">
        <v>734</v>
      </c>
      <c r="F1096" s="111"/>
      <c r="G1096" s="112"/>
      <c r="H1096" s="112"/>
      <c r="I1096" s="112"/>
      <c r="J1096" s="112"/>
      <c r="K1096" s="113"/>
      <c r="L1096" s="112"/>
      <c r="M1096" s="112"/>
      <c r="N1096" s="112"/>
      <c r="O1096" s="112">
        <f>O1097</f>
        <v>0</v>
      </c>
      <c r="P1096" s="112">
        <f t="shared" ref="P1096:AE1097" si="2590">P1097</f>
        <v>518</v>
      </c>
      <c r="Q1096" s="112">
        <f t="shared" si="2590"/>
        <v>0</v>
      </c>
      <c r="R1096" s="112">
        <f t="shared" si="2590"/>
        <v>9841</v>
      </c>
      <c r="S1096" s="112">
        <f t="shared" si="2590"/>
        <v>10359</v>
      </c>
      <c r="T1096" s="112">
        <f t="shared" si="2590"/>
        <v>9841</v>
      </c>
      <c r="U1096" s="112">
        <f>U1097</f>
        <v>0</v>
      </c>
      <c r="V1096" s="112">
        <f t="shared" si="2590"/>
        <v>0</v>
      </c>
      <c r="W1096" s="112">
        <f t="shared" si="2590"/>
        <v>0</v>
      </c>
      <c r="X1096" s="112">
        <f t="shared" si="2590"/>
        <v>0</v>
      </c>
      <c r="Y1096" s="112">
        <f t="shared" si="2590"/>
        <v>10359</v>
      </c>
      <c r="Z1096" s="112">
        <f t="shared" si="2590"/>
        <v>9841</v>
      </c>
      <c r="AA1096" s="112">
        <f>AA1097</f>
        <v>0</v>
      </c>
      <c r="AB1096" s="112">
        <f t="shared" si="2590"/>
        <v>0</v>
      </c>
      <c r="AC1096" s="112">
        <f t="shared" si="2590"/>
        <v>0</v>
      </c>
      <c r="AD1096" s="112">
        <f t="shared" si="2590"/>
        <v>0</v>
      </c>
      <c r="AE1096" s="112">
        <f t="shared" si="2590"/>
        <v>10359</v>
      </c>
      <c r="AF1096" s="112">
        <f t="shared" ref="AB1096:AF1097" si="2591">AF1097</f>
        <v>9841</v>
      </c>
      <c r="AG1096" s="112">
        <f>AG1097</f>
        <v>0</v>
      </c>
      <c r="AH1096" s="112">
        <f t="shared" ref="AH1096:AW1097" si="2592">AH1097</f>
        <v>0</v>
      </c>
      <c r="AI1096" s="112">
        <f t="shared" si="2592"/>
        <v>0</v>
      </c>
      <c r="AJ1096" s="112">
        <f t="shared" si="2592"/>
        <v>0</v>
      </c>
      <c r="AK1096" s="112">
        <f t="shared" si="2592"/>
        <v>10359</v>
      </c>
      <c r="AL1096" s="112">
        <f t="shared" si="2592"/>
        <v>9841</v>
      </c>
      <c r="AM1096" s="112">
        <f>AM1097</f>
        <v>0</v>
      </c>
      <c r="AN1096" s="112">
        <f t="shared" si="2592"/>
        <v>0</v>
      </c>
      <c r="AO1096" s="112">
        <f t="shared" si="2592"/>
        <v>0</v>
      </c>
      <c r="AP1096" s="112">
        <f t="shared" si="2592"/>
        <v>0</v>
      </c>
      <c r="AQ1096" s="112">
        <f t="shared" si="2592"/>
        <v>10359</v>
      </c>
      <c r="AR1096" s="112">
        <f t="shared" si="2592"/>
        <v>9841</v>
      </c>
      <c r="AS1096" s="112">
        <f>AS1097</f>
        <v>0</v>
      </c>
      <c r="AT1096" s="112">
        <f t="shared" si="2592"/>
        <v>0</v>
      </c>
      <c r="AU1096" s="112">
        <f t="shared" si="2592"/>
        <v>0</v>
      </c>
      <c r="AV1096" s="112">
        <f t="shared" si="2592"/>
        <v>0</v>
      </c>
      <c r="AW1096" s="112">
        <f t="shared" si="2592"/>
        <v>10359</v>
      </c>
      <c r="AX1096" s="112">
        <f t="shared" ref="AT1096:AX1097" si="2593">AX1097</f>
        <v>9841</v>
      </c>
      <c r="AY1096" s="112">
        <f>AY1097</f>
        <v>0</v>
      </c>
      <c r="AZ1096" s="112">
        <f t="shared" ref="AZ1096:BO1097" si="2594">AZ1097</f>
        <v>0</v>
      </c>
      <c r="BA1096" s="112">
        <f t="shared" si="2594"/>
        <v>0</v>
      </c>
      <c r="BB1096" s="112">
        <f t="shared" si="2594"/>
        <v>0</v>
      </c>
      <c r="BC1096" s="112">
        <f t="shared" si="2594"/>
        <v>10359</v>
      </c>
      <c r="BD1096" s="112">
        <f t="shared" si="2594"/>
        <v>9841</v>
      </c>
      <c r="BE1096" s="112">
        <f>BE1097</f>
        <v>0</v>
      </c>
      <c r="BF1096" s="112">
        <f t="shared" si="2594"/>
        <v>0</v>
      </c>
      <c r="BG1096" s="112">
        <f t="shared" si="2594"/>
        <v>0</v>
      </c>
      <c r="BH1096" s="112">
        <f t="shared" si="2594"/>
        <v>0</v>
      </c>
      <c r="BI1096" s="112">
        <f t="shared" si="2594"/>
        <v>10359</v>
      </c>
      <c r="BJ1096" s="112">
        <f t="shared" si="2594"/>
        <v>9841</v>
      </c>
      <c r="BK1096" s="112">
        <f>BK1097</f>
        <v>0</v>
      </c>
      <c r="BL1096" s="112">
        <f t="shared" si="2594"/>
        <v>0</v>
      </c>
      <c r="BM1096" s="112">
        <f t="shared" si="2594"/>
        <v>0</v>
      </c>
      <c r="BN1096" s="112">
        <f t="shared" si="2594"/>
        <v>0</v>
      </c>
      <c r="BO1096" s="112">
        <f t="shared" si="2594"/>
        <v>10359</v>
      </c>
      <c r="BP1096" s="112">
        <f t="shared" ref="BL1096:BP1097" si="2595">BP1097</f>
        <v>9841</v>
      </c>
      <c r="BQ1096" s="112">
        <f>BQ1097</f>
        <v>0</v>
      </c>
      <c r="BR1096" s="112">
        <f t="shared" ref="BR1096:CG1097" si="2596">BR1097</f>
        <v>0</v>
      </c>
      <c r="BS1096" s="112">
        <f t="shared" si="2596"/>
        <v>0</v>
      </c>
      <c r="BT1096" s="112">
        <f t="shared" si="2596"/>
        <v>0</v>
      </c>
      <c r="BU1096" s="112">
        <f t="shared" si="2596"/>
        <v>10359</v>
      </c>
      <c r="BV1096" s="112">
        <f t="shared" si="2596"/>
        <v>9841</v>
      </c>
      <c r="BW1096" s="112">
        <f>BW1097</f>
        <v>0</v>
      </c>
      <c r="BX1096" s="112">
        <f t="shared" si="2596"/>
        <v>12</v>
      </c>
      <c r="BY1096" s="112">
        <f t="shared" si="2596"/>
        <v>0</v>
      </c>
      <c r="BZ1096" s="112">
        <f t="shared" si="2596"/>
        <v>228</v>
      </c>
      <c r="CA1096" s="112">
        <f t="shared" si="2596"/>
        <v>10599</v>
      </c>
      <c r="CB1096" s="112">
        <f t="shared" si="2596"/>
        <v>10069</v>
      </c>
      <c r="CC1096" s="112">
        <f>CC1097</f>
        <v>-530</v>
      </c>
      <c r="CD1096" s="112">
        <f t="shared" si="2596"/>
        <v>0</v>
      </c>
      <c r="CE1096" s="112">
        <f t="shared" si="2596"/>
        <v>0</v>
      </c>
      <c r="CF1096" s="112">
        <f t="shared" si="2596"/>
        <v>-10069</v>
      </c>
      <c r="CG1096" s="112">
        <f t="shared" si="2596"/>
        <v>0</v>
      </c>
      <c r="CH1096" s="112">
        <f t="shared" ref="CD1096:CH1097" si="2597">CH1097</f>
        <v>0</v>
      </c>
    </row>
    <row r="1097" spans="1:86" s="114" customFormat="1" ht="33" hidden="1" x14ac:dyDescent="0.25">
      <c r="A1097" s="110" t="s">
        <v>179</v>
      </c>
      <c r="B1097" s="111" t="s">
        <v>436</v>
      </c>
      <c r="C1097" s="111" t="s">
        <v>152</v>
      </c>
      <c r="D1097" s="111" t="s">
        <v>8</v>
      </c>
      <c r="E1097" s="111" t="s">
        <v>734</v>
      </c>
      <c r="F1097" s="111" t="s">
        <v>180</v>
      </c>
      <c r="G1097" s="112"/>
      <c r="H1097" s="112"/>
      <c r="I1097" s="112"/>
      <c r="J1097" s="112"/>
      <c r="K1097" s="113"/>
      <c r="L1097" s="112"/>
      <c r="M1097" s="112"/>
      <c r="N1097" s="112"/>
      <c r="O1097" s="112">
        <f>O1098</f>
        <v>0</v>
      </c>
      <c r="P1097" s="112">
        <f t="shared" si="2590"/>
        <v>518</v>
      </c>
      <c r="Q1097" s="112">
        <f t="shared" si="2590"/>
        <v>0</v>
      </c>
      <c r="R1097" s="112">
        <f t="shared" si="2590"/>
        <v>9841</v>
      </c>
      <c r="S1097" s="112">
        <f t="shared" si="2590"/>
        <v>10359</v>
      </c>
      <c r="T1097" s="112">
        <f t="shared" si="2590"/>
        <v>9841</v>
      </c>
      <c r="U1097" s="112">
        <f>U1098</f>
        <v>0</v>
      </c>
      <c r="V1097" s="112">
        <f t="shared" si="2590"/>
        <v>0</v>
      </c>
      <c r="W1097" s="112">
        <f t="shared" si="2590"/>
        <v>0</v>
      </c>
      <c r="X1097" s="112">
        <f t="shared" si="2590"/>
        <v>0</v>
      </c>
      <c r="Y1097" s="112">
        <f t="shared" si="2590"/>
        <v>10359</v>
      </c>
      <c r="Z1097" s="112">
        <f t="shared" si="2590"/>
        <v>9841</v>
      </c>
      <c r="AA1097" s="112">
        <f>AA1098</f>
        <v>0</v>
      </c>
      <c r="AB1097" s="112">
        <f t="shared" si="2591"/>
        <v>0</v>
      </c>
      <c r="AC1097" s="112">
        <f t="shared" si="2591"/>
        <v>0</v>
      </c>
      <c r="AD1097" s="112">
        <f t="shared" si="2591"/>
        <v>0</v>
      </c>
      <c r="AE1097" s="112">
        <f t="shared" si="2591"/>
        <v>10359</v>
      </c>
      <c r="AF1097" s="112">
        <f t="shared" si="2591"/>
        <v>9841</v>
      </c>
      <c r="AG1097" s="112">
        <f>AG1098</f>
        <v>0</v>
      </c>
      <c r="AH1097" s="112">
        <f t="shared" si="2592"/>
        <v>0</v>
      </c>
      <c r="AI1097" s="112">
        <f t="shared" si="2592"/>
        <v>0</v>
      </c>
      <c r="AJ1097" s="112">
        <f t="shared" si="2592"/>
        <v>0</v>
      </c>
      <c r="AK1097" s="112">
        <f t="shared" si="2592"/>
        <v>10359</v>
      </c>
      <c r="AL1097" s="112">
        <f t="shared" si="2592"/>
        <v>9841</v>
      </c>
      <c r="AM1097" s="112">
        <f>AM1098</f>
        <v>0</v>
      </c>
      <c r="AN1097" s="112">
        <f t="shared" si="2592"/>
        <v>0</v>
      </c>
      <c r="AO1097" s="112">
        <f t="shared" si="2592"/>
        <v>0</v>
      </c>
      <c r="AP1097" s="112">
        <f t="shared" si="2592"/>
        <v>0</v>
      </c>
      <c r="AQ1097" s="112">
        <f t="shared" si="2592"/>
        <v>10359</v>
      </c>
      <c r="AR1097" s="112">
        <f t="shared" si="2592"/>
        <v>9841</v>
      </c>
      <c r="AS1097" s="112">
        <f>AS1098</f>
        <v>0</v>
      </c>
      <c r="AT1097" s="112">
        <f t="shared" si="2593"/>
        <v>0</v>
      </c>
      <c r="AU1097" s="112">
        <f t="shared" si="2593"/>
        <v>0</v>
      </c>
      <c r="AV1097" s="112">
        <f t="shared" si="2593"/>
        <v>0</v>
      </c>
      <c r="AW1097" s="112">
        <f t="shared" si="2593"/>
        <v>10359</v>
      </c>
      <c r="AX1097" s="112">
        <f t="shared" si="2593"/>
        <v>9841</v>
      </c>
      <c r="AY1097" s="112">
        <f>AY1098</f>
        <v>0</v>
      </c>
      <c r="AZ1097" s="112">
        <f t="shared" si="2594"/>
        <v>0</v>
      </c>
      <c r="BA1097" s="112">
        <f t="shared" si="2594"/>
        <v>0</v>
      </c>
      <c r="BB1097" s="112">
        <f t="shared" si="2594"/>
        <v>0</v>
      </c>
      <c r="BC1097" s="112">
        <f t="shared" si="2594"/>
        <v>10359</v>
      </c>
      <c r="BD1097" s="112">
        <f t="shared" si="2594"/>
        <v>9841</v>
      </c>
      <c r="BE1097" s="112">
        <f>BE1098</f>
        <v>0</v>
      </c>
      <c r="BF1097" s="112">
        <f t="shared" si="2594"/>
        <v>0</v>
      </c>
      <c r="BG1097" s="112">
        <f t="shared" si="2594"/>
        <v>0</v>
      </c>
      <c r="BH1097" s="112">
        <f t="shared" si="2594"/>
        <v>0</v>
      </c>
      <c r="BI1097" s="112">
        <f t="shared" si="2594"/>
        <v>10359</v>
      </c>
      <c r="BJ1097" s="112">
        <f t="shared" si="2594"/>
        <v>9841</v>
      </c>
      <c r="BK1097" s="112">
        <f>BK1098</f>
        <v>0</v>
      </c>
      <c r="BL1097" s="112">
        <f t="shared" si="2595"/>
        <v>0</v>
      </c>
      <c r="BM1097" s="112">
        <f t="shared" si="2595"/>
        <v>0</v>
      </c>
      <c r="BN1097" s="112">
        <f t="shared" si="2595"/>
        <v>0</v>
      </c>
      <c r="BO1097" s="112">
        <f t="shared" si="2595"/>
        <v>10359</v>
      </c>
      <c r="BP1097" s="112">
        <f t="shared" si="2595"/>
        <v>9841</v>
      </c>
      <c r="BQ1097" s="112">
        <f>BQ1098</f>
        <v>0</v>
      </c>
      <c r="BR1097" s="112">
        <f t="shared" si="2596"/>
        <v>0</v>
      </c>
      <c r="BS1097" s="112">
        <f t="shared" si="2596"/>
        <v>0</v>
      </c>
      <c r="BT1097" s="112">
        <f t="shared" si="2596"/>
        <v>0</v>
      </c>
      <c r="BU1097" s="112">
        <f t="shared" si="2596"/>
        <v>10359</v>
      </c>
      <c r="BV1097" s="112">
        <f t="shared" si="2596"/>
        <v>9841</v>
      </c>
      <c r="BW1097" s="112">
        <f>BW1098</f>
        <v>0</v>
      </c>
      <c r="BX1097" s="112">
        <f t="shared" si="2596"/>
        <v>12</v>
      </c>
      <c r="BY1097" s="112">
        <f t="shared" si="2596"/>
        <v>0</v>
      </c>
      <c r="BZ1097" s="112">
        <f t="shared" si="2596"/>
        <v>228</v>
      </c>
      <c r="CA1097" s="112">
        <f t="shared" si="2596"/>
        <v>10599</v>
      </c>
      <c r="CB1097" s="112">
        <f t="shared" si="2596"/>
        <v>10069</v>
      </c>
      <c r="CC1097" s="112">
        <f>CC1098</f>
        <v>-530</v>
      </c>
      <c r="CD1097" s="112">
        <f t="shared" si="2597"/>
        <v>0</v>
      </c>
      <c r="CE1097" s="112">
        <f t="shared" si="2597"/>
        <v>0</v>
      </c>
      <c r="CF1097" s="112">
        <f t="shared" si="2597"/>
        <v>-10069</v>
      </c>
      <c r="CG1097" s="112">
        <f t="shared" si="2597"/>
        <v>0</v>
      </c>
      <c r="CH1097" s="112">
        <f t="shared" si="2597"/>
        <v>0</v>
      </c>
    </row>
    <row r="1098" spans="1:86" s="114" customFormat="1" ht="18" hidden="1" customHeight="1" x14ac:dyDescent="0.25">
      <c r="A1098" s="110" t="s">
        <v>167</v>
      </c>
      <c r="B1098" s="111" t="s">
        <v>436</v>
      </c>
      <c r="C1098" s="111" t="s">
        <v>152</v>
      </c>
      <c r="D1098" s="111" t="s">
        <v>8</v>
      </c>
      <c r="E1098" s="111" t="s">
        <v>734</v>
      </c>
      <c r="F1098" s="115">
        <v>410</v>
      </c>
      <c r="G1098" s="112"/>
      <c r="H1098" s="112"/>
      <c r="I1098" s="112"/>
      <c r="J1098" s="112"/>
      <c r="K1098" s="113"/>
      <c r="L1098" s="112"/>
      <c r="M1098" s="112"/>
      <c r="N1098" s="112"/>
      <c r="O1098" s="112"/>
      <c r="P1098" s="112">
        <v>518</v>
      </c>
      <c r="Q1098" s="116"/>
      <c r="R1098" s="112">
        <v>9841</v>
      </c>
      <c r="S1098" s="112">
        <f>M1098+O1098+P1098+Q1098+R1098</f>
        <v>10359</v>
      </c>
      <c r="T1098" s="112">
        <f>N1098+R1098</f>
        <v>9841</v>
      </c>
      <c r="U1098" s="112"/>
      <c r="V1098" s="112"/>
      <c r="W1098" s="116"/>
      <c r="X1098" s="112"/>
      <c r="Y1098" s="112">
        <f>S1098+U1098+V1098+W1098+X1098</f>
        <v>10359</v>
      </c>
      <c r="Z1098" s="112">
        <f>T1098+X1098</f>
        <v>9841</v>
      </c>
      <c r="AA1098" s="112"/>
      <c r="AB1098" s="112"/>
      <c r="AC1098" s="116"/>
      <c r="AD1098" s="112"/>
      <c r="AE1098" s="112">
        <f>Y1098+AA1098+AB1098+AC1098+AD1098</f>
        <v>10359</v>
      </c>
      <c r="AF1098" s="112">
        <f>Z1098+AD1098</f>
        <v>9841</v>
      </c>
      <c r="AG1098" s="112"/>
      <c r="AH1098" s="112"/>
      <c r="AI1098" s="116"/>
      <c r="AJ1098" s="112"/>
      <c r="AK1098" s="112">
        <f>AE1098+AG1098+AH1098+AI1098+AJ1098</f>
        <v>10359</v>
      </c>
      <c r="AL1098" s="112">
        <f>AF1098+AJ1098</f>
        <v>9841</v>
      </c>
      <c r="AM1098" s="112"/>
      <c r="AN1098" s="112"/>
      <c r="AO1098" s="116"/>
      <c r="AP1098" s="112"/>
      <c r="AQ1098" s="112">
        <f>AK1098+AM1098+AN1098+AO1098+AP1098</f>
        <v>10359</v>
      </c>
      <c r="AR1098" s="112">
        <f>AL1098+AP1098</f>
        <v>9841</v>
      </c>
      <c r="AS1098" s="112"/>
      <c r="AT1098" s="112"/>
      <c r="AU1098" s="116"/>
      <c r="AV1098" s="112"/>
      <c r="AW1098" s="112">
        <f>AQ1098+AS1098+AT1098+AU1098+AV1098</f>
        <v>10359</v>
      </c>
      <c r="AX1098" s="112">
        <f>AR1098+AV1098</f>
        <v>9841</v>
      </c>
      <c r="AY1098" s="112"/>
      <c r="AZ1098" s="112"/>
      <c r="BA1098" s="116"/>
      <c r="BB1098" s="112"/>
      <c r="BC1098" s="112">
        <f>AW1098+AY1098+AZ1098+BA1098+BB1098</f>
        <v>10359</v>
      </c>
      <c r="BD1098" s="112">
        <f>AX1098+BB1098</f>
        <v>9841</v>
      </c>
      <c r="BE1098" s="112"/>
      <c r="BF1098" s="112"/>
      <c r="BG1098" s="116"/>
      <c r="BH1098" s="112"/>
      <c r="BI1098" s="112">
        <f>BC1098+BE1098+BF1098+BG1098+BH1098</f>
        <v>10359</v>
      </c>
      <c r="BJ1098" s="112">
        <f>BD1098+BH1098</f>
        <v>9841</v>
      </c>
      <c r="BK1098" s="112"/>
      <c r="BL1098" s="112"/>
      <c r="BM1098" s="116"/>
      <c r="BN1098" s="112"/>
      <c r="BO1098" s="112">
        <f>BI1098+BK1098+BL1098+BM1098+BN1098</f>
        <v>10359</v>
      </c>
      <c r="BP1098" s="112">
        <f>BJ1098+BN1098</f>
        <v>9841</v>
      </c>
      <c r="BQ1098" s="112"/>
      <c r="BR1098" s="112"/>
      <c r="BS1098" s="116"/>
      <c r="BT1098" s="112"/>
      <c r="BU1098" s="112">
        <f>BO1098+BQ1098+BR1098+BS1098+BT1098</f>
        <v>10359</v>
      </c>
      <c r="BV1098" s="112">
        <f>BP1098+BT1098</f>
        <v>9841</v>
      </c>
      <c r="BW1098" s="112"/>
      <c r="BX1098" s="112">
        <v>12</v>
      </c>
      <c r="BY1098" s="116"/>
      <c r="BZ1098" s="112">
        <v>228</v>
      </c>
      <c r="CA1098" s="112">
        <f>BU1098+BW1098+BX1098+BY1098+BZ1098</f>
        <v>10599</v>
      </c>
      <c r="CB1098" s="112">
        <f>BV1098+BZ1098</f>
        <v>10069</v>
      </c>
      <c r="CC1098" s="112">
        <v>-530</v>
      </c>
      <c r="CD1098" s="112"/>
      <c r="CE1098" s="116"/>
      <c r="CF1098" s="112">
        <v>-10069</v>
      </c>
      <c r="CG1098" s="112">
        <f>CA1098+CC1098+CD1098+CE1098+CF1098</f>
        <v>0</v>
      </c>
      <c r="CH1098" s="112">
        <f>CB1098+CF1098</f>
        <v>0</v>
      </c>
    </row>
    <row r="1099" spans="1:86" s="114" customFormat="1" ht="33" hidden="1" x14ac:dyDescent="0.25">
      <c r="A1099" s="110" t="s">
        <v>782</v>
      </c>
      <c r="B1099" s="111" t="s">
        <v>436</v>
      </c>
      <c r="C1099" s="111" t="s">
        <v>152</v>
      </c>
      <c r="D1099" s="111" t="s">
        <v>8</v>
      </c>
      <c r="E1099" s="111" t="s">
        <v>781</v>
      </c>
      <c r="F1099" s="111"/>
      <c r="G1099" s="112"/>
      <c r="H1099" s="112"/>
      <c r="I1099" s="112"/>
      <c r="J1099" s="112"/>
      <c r="K1099" s="113"/>
      <c r="L1099" s="112"/>
      <c r="M1099" s="112"/>
      <c r="N1099" s="112"/>
      <c r="O1099" s="112"/>
      <c r="P1099" s="112"/>
      <c r="Q1099" s="116"/>
      <c r="R1099" s="112"/>
      <c r="S1099" s="112"/>
      <c r="T1099" s="112"/>
      <c r="U1099" s="112"/>
      <c r="V1099" s="112"/>
      <c r="W1099" s="116"/>
      <c r="X1099" s="112"/>
      <c r="Y1099" s="112"/>
      <c r="Z1099" s="112"/>
      <c r="AA1099" s="112">
        <f>AA1100</f>
        <v>2855</v>
      </c>
      <c r="AB1099" s="112">
        <f t="shared" ref="AB1099:AQ1100" si="2598">AB1100</f>
        <v>0</v>
      </c>
      <c r="AC1099" s="112">
        <f t="shared" si="2598"/>
        <v>0</v>
      </c>
      <c r="AD1099" s="112">
        <f t="shared" si="2598"/>
        <v>54246</v>
      </c>
      <c r="AE1099" s="112">
        <f t="shared" si="2598"/>
        <v>57101</v>
      </c>
      <c r="AF1099" s="112">
        <f t="shared" si="2598"/>
        <v>54246</v>
      </c>
      <c r="AG1099" s="112">
        <f>AG1100</f>
        <v>0</v>
      </c>
      <c r="AH1099" s="112">
        <f t="shared" si="2598"/>
        <v>0</v>
      </c>
      <c r="AI1099" s="112">
        <f t="shared" si="2598"/>
        <v>0</v>
      </c>
      <c r="AJ1099" s="112">
        <f t="shared" si="2598"/>
        <v>0</v>
      </c>
      <c r="AK1099" s="112">
        <f t="shared" si="2598"/>
        <v>57101</v>
      </c>
      <c r="AL1099" s="112">
        <f t="shared" si="2598"/>
        <v>54246</v>
      </c>
      <c r="AM1099" s="112">
        <f>AM1100</f>
        <v>0</v>
      </c>
      <c r="AN1099" s="112">
        <f t="shared" si="2598"/>
        <v>0</v>
      </c>
      <c r="AO1099" s="112">
        <f t="shared" si="2598"/>
        <v>0</v>
      </c>
      <c r="AP1099" s="112">
        <f t="shared" si="2598"/>
        <v>0</v>
      </c>
      <c r="AQ1099" s="112">
        <f t="shared" si="2598"/>
        <v>57101</v>
      </c>
      <c r="AR1099" s="112">
        <f t="shared" ref="AN1099:AR1100" si="2599">AR1100</f>
        <v>54246</v>
      </c>
      <c r="AS1099" s="112">
        <f>AS1100</f>
        <v>0</v>
      </c>
      <c r="AT1099" s="112">
        <f t="shared" ref="AT1099:BI1100" si="2600">AT1100</f>
        <v>0</v>
      </c>
      <c r="AU1099" s="112">
        <f t="shared" si="2600"/>
        <v>0</v>
      </c>
      <c r="AV1099" s="112">
        <f t="shared" si="2600"/>
        <v>0</v>
      </c>
      <c r="AW1099" s="112">
        <f t="shared" si="2600"/>
        <v>57101</v>
      </c>
      <c r="AX1099" s="112">
        <f t="shared" si="2600"/>
        <v>54246</v>
      </c>
      <c r="AY1099" s="112">
        <f>AY1100</f>
        <v>0</v>
      </c>
      <c r="AZ1099" s="112">
        <f t="shared" si="2600"/>
        <v>0</v>
      </c>
      <c r="BA1099" s="112">
        <f t="shared" si="2600"/>
        <v>0</v>
      </c>
      <c r="BB1099" s="112">
        <f t="shared" si="2600"/>
        <v>0</v>
      </c>
      <c r="BC1099" s="112">
        <f t="shared" si="2600"/>
        <v>57101</v>
      </c>
      <c r="BD1099" s="112">
        <f t="shared" si="2600"/>
        <v>54246</v>
      </c>
      <c r="BE1099" s="112">
        <f>BE1100</f>
        <v>0</v>
      </c>
      <c r="BF1099" s="112">
        <f t="shared" si="2600"/>
        <v>0</v>
      </c>
      <c r="BG1099" s="112">
        <f t="shared" si="2600"/>
        <v>0</v>
      </c>
      <c r="BH1099" s="112">
        <f t="shared" si="2600"/>
        <v>0</v>
      </c>
      <c r="BI1099" s="112">
        <f t="shared" si="2600"/>
        <v>57101</v>
      </c>
      <c r="BJ1099" s="112">
        <f t="shared" ref="BF1099:BJ1100" si="2601">BJ1100</f>
        <v>54246</v>
      </c>
      <c r="BK1099" s="112">
        <f>BK1100</f>
        <v>0</v>
      </c>
      <c r="BL1099" s="112">
        <f t="shared" ref="BL1099:CA1100" si="2602">BL1100</f>
        <v>0</v>
      </c>
      <c r="BM1099" s="112">
        <f t="shared" si="2602"/>
        <v>0</v>
      </c>
      <c r="BN1099" s="112">
        <f t="shared" si="2602"/>
        <v>0</v>
      </c>
      <c r="BO1099" s="112">
        <f t="shared" si="2602"/>
        <v>57101</v>
      </c>
      <c r="BP1099" s="112">
        <f t="shared" si="2602"/>
        <v>54246</v>
      </c>
      <c r="BQ1099" s="112">
        <f>BQ1100</f>
        <v>0</v>
      </c>
      <c r="BR1099" s="112">
        <f t="shared" si="2602"/>
        <v>0</v>
      </c>
      <c r="BS1099" s="112">
        <f t="shared" si="2602"/>
        <v>0</v>
      </c>
      <c r="BT1099" s="112">
        <f t="shared" si="2602"/>
        <v>0</v>
      </c>
      <c r="BU1099" s="112">
        <f t="shared" si="2602"/>
        <v>57101</v>
      </c>
      <c r="BV1099" s="112">
        <f t="shared" si="2602"/>
        <v>54246</v>
      </c>
      <c r="BW1099" s="112">
        <f>BW1100</f>
        <v>0</v>
      </c>
      <c r="BX1099" s="112">
        <f t="shared" si="2602"/>
        <v>1063</v>
      </c>
      <c r="BY1099" s="112">
        <f t="shared" si="2602"/>
        <v>0</v>
      </c>
      <c r="BZ1099" s="112">
        <f t="shared" si="2602"/>
        <v>20198</v>
      </c>
      <c r="CA1099" s="112">
        <f t="shared" si="2602"/>
        <v>78362</v>
      </c>
      <c r="CB1099" s="112">
        <f t="shared" ref="BX1099:CB1100" si="2603">CB1100</f>
        <v>74444</v>
      </c>
      <c r="CC1099" s="112">
        <f>CC1100</f>
        <v>-3918</v>
      </c>
      <c r="CD1099" s="112">
        <f t="shared" ref="CD1099:CH1100" si="2604">CD1100</f>
        <v>0</v>
      </c>
      <c r="CE1099" s="112">
        <f t="shared" si="2604"/>
        <v>0</v>
      </c>
      <c r="CF1099" s="112">
        <f t="shared" si="2604"/>
        <v>-74444</v>
      </c>
      <c r="CG1099" s="112">
        <f t="shared" si="2604"/>
        <v>0</v>
      </c>
      <c r="CH1099" s="112">
        <f t="shared" si="2604"/>
        <v>0</v>
      </c>
    </row>
    <row r="1100" spans="1:86" s="114" customFormat="1" ht="33" hidden="1" x14ac:dyDescent="0.25">
      <c r="A1100" s="110" t="s">
        <v>179</v>
      </c>
      <c r="B1100" s="111" t="s">
        <v>436</v>
      </c>
      <c r="C1100" s="111" t="s">
        <v>152</v>
      </c>
      <c r="D1100" s="111" t="s">
        <v>8</v>
      </c>
      <c r="E1100" s="111" t="s">
        <v>781</v>
      </c>
      <c r="F1100" s="111" t="s">
        <v>180</v>
      </c>
      <c r="G1100" s="112"/>
      <c r="H1100" s="112"/>
      <c r="I1100" s="112"/>
      <c r="J1100" s="112"/>
      <c r="K1100" s="113"/>
      <c r="L1100" s="112"/>
      <c r="M1100" s="112"/>
      <c r="N1100" s="112"/>
      <c r="O1100" s="112"/>
      <c r="P1100" s="112"/>
      <c r="Q1100" s="116"/>
      <c r="R1100" s="112"/>
      <c r="S1100" s="112"/>
      <c r="T1100" s="112"/>
      <c r="U1100" s="112"/>
      <c r="V1100" s="112"/>
      <c r="W1100" s="116"/>
      <c r="X1100" s="112"/>
      <c r="Y1100" s="112"/>
      <c r="Z1100" s="112"/>
      <c r="AA1100" s="112">
        <f>AA1101</f>
        <v>2855</v>
      </c>
      <c r="AB1100" s="112">
        <f t="shared" si="2598"/>
        <v>0</v>
      </c>
      <c r="AC1100" s="112">
        <f t="shared" si="2598"/>
        <v>0</v>
      </c>
      <c r="AD1100" s="112">
        <f t="shared" si="2598"/>
        <v>54246</v>
      </c>
      <c r="AE1100" s="112">
        <f t="shared" si="2598"/>
        <v>57101</v>
      </c>
      <c r="AF1100" s="112">
        <f t="shared" si="2598"/>
        <v>54246</v>
      </c>
      <c r="AG1100" s="112">
        <f>AG1101</f>
        <v>0</v>
      </c>
      <c r="AH1100" s="112">
        <f t="shared" si="2598"/>
        <v>0</v>
      </c>
      <c r="AI1100" s="112">
        <f t="shared" si="2598"/>
        <v>0</v>
      </c>
      <c r="AJ1100" s="112">
        <f t="shared" si="2598"/>
        <v>0</v>
      </c>
      <c r="AK1100" s="112">
        <f t="shared" si="2598"/>
        <v>57101</v>
      </c>
      <c r="AL1100" s="112">
        <f t="shared" si="2598"/>
        <v>54246</v>
      </c>
      <c r="AM1100" s="112">
        <f>AM1101</f>
        <v>0</v>
      </c>
      <c r="AN1100" s="112">
        <f t="shared" si="2599"/>
        <v>0</v>
      </c>
      <c r="AO1100" s="112">
        <f t="shared" si="2599"/>
        <v>0</v>
      </c>
      <c r="AP1100" s="112">
        <f t="shared" si="2599"/>
        <v>0</v>
      </c>
      <c r="AQ1100" s="112">
        <f t="shared" si="2599"/>
        <v>57101</v>
      </c>
      <c r="AR1100" s="112">
        <f t="shared" si="2599"/>
        <v>54246</v>
      </c>
      <c r="AS1100" s="112">
        <f>AS1101</f>
        <v>0</v>
      </c>
      <c r="AT1100" s="112">
        <f t="shared" si="2600"/>
        <v>0</v>
      </c>
      <c r="AU1100" s="112">
        <f t="shared" si="2600"/>
        <v>0</v>
      </c>
      <c r="AV1100" s="112">
        <f t="shared" si="2600"/>
        <v>0</v>
      </c>
      <c r="AW1100" s="112">
        <f t="shared" si="2600"/>
        <v>57101</v>
      </c>
      <c r="AX1100" s="112">
        <f t="shared" si="2600"/>
        <v>54246</v>
      </c>
      <c r="AY1100" s="112">
        <f>AY1101</f>
        <v>0</v>
      </c>
      <c r="AZ1100" s="112">
        <f t="shared" si="2600"/>
        <v>0</v>
      </c>
      <c r="BA1100" s="112">
        <f t="shared" si="2600"/>
        <v>0</v>
      </c>
      <c r="BB1100" s="112">
        <f t="shared" si="2600"/>
        <v>0</v>
      </c>
      <c r="BC1100" s="112">
        <f t="shared" si="2600"/>
        <v>57101</v>
      </c>
      <c r="BD1100" s="112">
        <f t="shared" si="2600"/>
        <v>54246</v>
      </c>
      <c r="BE1100" s="112">
        <f>BE1101</f>
        <v>0</v>
      </c>
      <c r="BF1100" s="112">
        <f t="shared" si="2601"/>
        <v>0</v>
      </c>
      <c r="BG1100" s="112">
        <f t="shared" si="2601"/>
        <v>0</v>
      </c>
      <c r="BH1100" s="112">
        <f t="shared" si="2601"/>
        <v>0</v>
      </c>
      <c r="BI1100" s="112">
        <f t="shared" si="2601"/>
        <v>57101</v>
      </c>
      <c r="BJ1100" s="112">
        <f t="shared" si="2601"/>
        <v>54246</v>
      </c>
      <c r="BK1100" s="112">
        <f>BK1101</f>
        <v>0</v>
      </c>
      <c r="BL1100" s="112">
        <f t="shared" si="2602"/>
        <v>0</v>
      </c>
      <c r="BM1100" s="112">
        <f t="shared" si="2602"/>
        <v>0</v>
      </c>
      <c r="BN1100" s="112">
        <f t="shared" si="2602"/>
        <v>0</v>
      </c>
      <c r="BO1100" s="112">
        <f t="shared" si="2602"/>
        <v>57101</v>
      </c>
      <c r="BP1100" s="112">
        <f t="shared" si="2602"/>
        <v>54246</v>
      </c>
      <c r="BQ1100" s="112">
        <f>BQ1101</f>
        <v>0</v>
      </c>
      <c r="BR1100" s="112">
        <f t="shared" si="2602"/>
        <v>0</v>
      </c>
      <c r="BS1100" s="112">
        <f t="shared" si="2602"/>
        <v>0</v>
      </c>
      <c r="BT1100" s="112">
        <f t="shared" si="2602"/>
        <v>0</v>
      </c>
      <c r="BU1100" s="112">
        <f t="shared" si="2602"/>
        <v>57101</v>
      </c>
      <c r="BV1100" s="112">
        <f t="shared" si="2602"/>
        <v>54246</v>
      </c>
      <c r="BW1100" s="112">
        <f>BW1101</f>
        <v>0</v>
      </c>
      <c r="BX1100" s="112">
        <f t="shared" si="2603"/>
        <v>1063</v>
      </c>
      <c r="BY1100" s="112">
        <f t="shared" si="2603"/>
        <v>0</v>
      </c>
      <c r="BZ1100" s="112">
        <f t="shared" si="2603"/>
        <v>20198</v>
      </c>
      <c r="CA1100" s="112">
        <f t="shared" si="2603"/>
        <v>78362</v>
      </c>
      <c r="CB1100" s="112">
        <f t="shared" si="2603"/>
        <v>74444</v>
      </c>
      <c r="CC1100" s="112">
        <f>CC1101</f>
        <v>-3918</v>
      </c>
      <c r="CD1100" s="112">
        <f t="shared" si="2604"/>
        <v>0</v>
      </c>
      <c r="CE1100" s="112">
        <f t="shared" si="2604"/>
        <v>0</v>
      </c>
      <c r="CF1100" s="112">
        <f t="shared" si="2604"/>
        <v>-74444</v>
      </c>
      <c r="CG1100" s="112">
        <f t="shared" si="2604"/>
        <v>0</v>
      </c>
      <c r="CH1100" s="112">
        <f t="shared" si="2604"/>
        <v>0</v>
      </c>
    </row>
    <row r="1101" spans="1:86" s="114" customFormat="1" ht="18" hidden="1" customHeight="1" x14ac:dyDescent="0.25">
      <c r="A1101" s="110" t="s">
        <v>167</v>
      </c>
      <c r="B1101" s="111" t="s">
        <v>436</v>
      </c>
      <c r="C1101" s="111" t="s">
        <v>152</v>
      </c>
      <c r="D1101" s="111" t="s">
        <v>8</v>
      </c>
      <c r="E1101" s="111" t="s">
        <v>781</v>
      </c>
      <c r="F1101" s="115">
        <v>410</v>
      </c>
      <c r="G1101" s="112"/>
      <c r="H1101" s="112"/>
      <c r="I1101" s="112"/>
      <c r="J1101" s="112"/>
      <c r="K1101" s="113"/>
      <c r="L1101" s="112"/>
      <c r="M1101" s="112"/>
      <c r="N1101" s="112"/>
      <c r="O1101" s="112"/>
      <c r="P1101" s="112"/>
      <c r="Q1101" s="116"/>
      <c r="R1101" s="112"/>
      <c r="S1101" s="112"/>
      <c r="T1101" s="112"/>
      <c r="U1101" s="112"/>
      <c r="V1101" s="112"/>
      <c r="W1101" s="116"/>
      <c r="X1101" s="112"/>
      <c r="Y1101" s="112"/>
      <c r="Z1101" s="112"/>
      <c r="AA1101" s="112">
        <v>2855</v>
      </c>
      <c r="AB1101" s="112"/>
      <c r="AC1101" s="116"/>
      <c r="AD1101" s="112">
        <v>54246</v>
      </c>
      <c r="AE1101" s="112">
        <f>Y1101+AA1101+AB1101+AC1101+AD1101</f>
        <v>57101</v>
      </c>
      <c r="AF1101" s="112">
        <f>Z1101+AD1101</f>
        <v>54246</v>
      </c>
      <c r="AG1101" s="112"/>
      <c r="AH1101" s="112"/>
      <c r="AI1101" s="116"/>
      <c r="AJ1101" s="112"/>
      <c r="AK1101" s="112">
        <f>AE1101+AG1101+AH1101+AI1101+AJ1101</f>
        <v>57101</v>
      </c>
      <c r="AL1101" s="112">
        <f>AF1101+AJ1101</f>
        <v>54246</v>
      </c>
      <c r="AM1101" s="112"/>
      <c r="AN1101" s="112"/>
      <c r="AO1101" s="116"/>
      <c r="AP1101" s="112"/>
      <c r="AQ1101" s="112">
        <f>AK1101+AM1101+AN1101+AO1101+AP1101</f>
        <v>57101</v>
      </c>
      <c r="AR1101" s="112">
        <f>AL1101+AP1101</f>
        <v>54246</v>
      </c>
      <c r="AS1101" s="112"/>
      <c r="AT1101" s="112"/>
      <c r="AU1101" s="116"/>
      <c r="AV1101" s="112"/>
      <c r="AW1101" s="112">
        <f>AQ1101+AS1101+AT1101+AU1101+AV1101</f>
        <v>57101</v>
      </c>
      <c r="AX1101" s="112">
        <f>AR1101+AV1101</f>
        <v>54246</v>
      </c>
      <c r="AY1101" s="112"/>
      <c r="AZ1101" s="112"/>
      <c r="BA1101" s="116"/>
      <c r="BB1101" s="112"/>
      <c r="BC1101" s="112">
        <f>AW1101+AY1101+AZ1101+BA1101+BB1101</f>
        <v>57101</v>
      </c>
      <c r="BD1101" s="112">
        <f>AX1101+BB1101</f>
        <v>54246</v>
      </c>
      <c r="BE1101" s="112"/>
      <c r="BF1101" s="112"/>
      <c r="BG1101" s="116"/>
      <c r="BH1101" s="112"/>
      <c r="BI1101" s="112">
        <f>BC1101+BE1101+BF1101+BG1101+BH1101</f>
        <v>57101</v>
      </c>
      <c r="BJ1101" s="112">
        <f>BD1101+BH1101</f>
        <v>54246</v>
      </c>
      <c r="BK1101" s="112"/>
      <c r="BL1101" s="112"/>
      <c r="BM1101" s="116"/>
      <c r="BN1101" s="112"/>
      <c r="BO1101" s="112">
        <f>BI1101+BK1101+BL1101+BM1101+BN1101</f>
        <v>57101</v>
      </c>
      <c r="BP1101" s="112">
        <f>BJ1101+BN1101</f>
        <v>54246</v>
      </c>
      <c r="BQ1101" s="112"/>
      <c r="BR1101" s="112"/>
      <c r="BS1101" s="116"/>
      <c r="BT1101" s="112"/>
      <c r="BU1101" s="112">
        <f>BO1101+BQ1101+BR1101+BS1101+BT1101</f>
        <v>57101</v>
      </c>
      <c r="BV1101" s="112">
        <f>BP1101+BT1101</f>
        <v>54246</v>
      </c>
      <c r="BW1101" s="112"/>
      <c r="BX1101" s="112">
        <v>1063</v>
      </c>
      <c r="BY1101" s="116"/>
      <c r="BZ1101" s="112">
        <v>20198</v>
      </c>
      <c r="CA1101" s="112">
        <f>BU1101+BW1101+BX1101+BY1101+BZ1101</f>
        <v>78362</v>
      </c>
      <c r="CB1101" s="112">
        <f>BV1101+BZ1101</f>
        <v>74444</v>
      </c>
      <c r="CC1101" s="112">
        <v>-3918</v>
      </c>
      <c r="CD1101" s="112"/>
      <c r="CE1101" s="116"/>
      <c r="CF1101" s="112">
        <v>-74444</v>
      </c>
      <c r="CG1101" s="112">
        <f>CA1101+CC1101+CD1101+CE1101+CF1101</f>
        <v>0</v>
      </c>
      <c r="CH1101" s="112">
        <f>CB1101+CF1101</f>
        <v>0</v>
      </c>
    </row>
    <row r="1102" spans="1:86" hidden="1" x14ac:dyDescent="0.25">
      <c r="A1102" s="25"/>
      <c r="B1102" s="26"/>
      <c r="C1102" s="26"/>
      <c r="D1102" s="26"/>
      <c r="E1102" s="26"/>
      <c r="F1102" s="26"/>
      <c r="G1102" s="9"/>
      <c r="H1102" s="9"/>
      <c r="I1102" s="83"/>
      <c r="J1102" s="83"/>
      <c r="K1102" s="83"/>
      <c r="L1102" s="83"/>
      <c r="M1102" s="83"/>
      <c r="N1102" s="83"/>
      <c r="O1102" s="84"/>
      <c r="P1102" s="84"/>
      <c r="Q1102" s="84"/>
      <c r="R1102" s="84"/>
      <c r="S1102" s="84"/>
      <c r="T1102" s="84"/>
      <c r="U1102" s="84"/>
      <c r="V1102" s="84"/>
      <c r="W1102" s="84"/>
      <c r="X1102" s="84"/>
      <c r="Y1102" s="84"/>
      <c r="Z1102" s="84"/>
      <c r="AA1102" s="84"/>
      <c r="AB1102" s="84"/>
      <c r="AC1102" s="84"/>
      <c r="AD1102" s="84"/>
      <c r="AE1102" s="84"/>
      <c r="AF1102" s="84"/>
      <c r="AG1102" s="84"/>
      <c r="AH1102" s="84"/>
      <c r="AI1102" s="84"/>
      <c r="AJ1102" s="84"/>
      <c r="AK1102" s="84"/>
      <c r="AL1102" s="84"/>
      <c r="AM1102" s="84"/>
      <c r="AN1102" s="84"/>
      <c r="AO1102" s="84"/>
      <c r="AP1102" s="84"/>
      <c r="AQ1102" s="84"/>
      <c r="AR1102" s="84"/>
      <c r="AS1102" s="84"/>
      <c r="AT1102" s="84"/>
      <c r="AU1102" s="84"/>
      <c r="AV1102" s="84"/>
      <c r="AW1102" s="84"/>
      <c r="AX1102" s="84"/>
      <c r="AY1102" s="84"/>
      <c r="AZ1102" s="84"/>
      <c r="BA1102" s="84"/>
      <c r="BB1102" s="84"/>
      <c r="BC1102" s="84"/>
      <c r="BD1102" s="84"/>
      <c r="BE1102" s="84"/>
      <c r="BF1102" s="84"/>
      <c r="BG1102" s="84"/>
      <c r="BH1102" s="84"/>
      <c r="BI1102" s="84"/>
      <c r="BJ1102" s="84"/>
      <c r="BK1102" s="84"/>
      <c r="BL1102" s="84"/>
      <c r="BM1102" s="84"/>
      <c r="BN1102" s="84"/>
      <c r="BO1102" s="84"/>
      <c r="BP1102" s="84"/>
      <c r="BQ1102" s="84"/>
      <c r="BR1102" s="84"/>
      <c r="BS1102" s="84"/>
      <c r="BT1102" s="84"/>
      <c r="BU1102" s="84"/>
      <c r="BV1102" s="84"/>
      <c r="BW1102" s="84"/>
      <c r="BX1102" s="84"/>
      <c r="BY1102" s="84"/>
      <c r="BZ1102" s="84"/>
      <c r="CA1102" s="84"/>
      <c r="CB1102" s="84"/>
      <c r="CC1102" s="84"/>
      <c r="CD1102" s="84"/>
      <c r="CE1102" s="84"/>
      <c r="CF1102" s="84"/>
      <c r="CG1102" s="84"/>
      <c r="CH1102" s="84"/>
    </row>
    <row r="1103" spans="1:86" ht="40.5" hidden="1" x14ac:dyDescent="0.3">
      <c r="A1103" s="20" t="s">
        <v>478</v>
      </c>
      <c r="B1103" s="21">
        <v>915</v>
      </c>
      <c r="C1103" s="22"/>
      <c r="D1103" s="22"/>
      <c r="E1103" s="21"/>
      <c r="F1103" s="22"/>
      <c r="G1103" s="6">
        <f>G1105+G1130+G1137</f>
        <v>30498</v>
      </c>
      <c r="H1103" s="6">
        <f t="shared" ref="H1103:N1103" si="2605">H1105+H1130+H1137</f>
        <v>20701</v>
      </c>
      <c r="I1103" s="6">
        <f t="shared" si="2605"/>
        <v>0</v>
      </c>
      <c r="J1103" s="6">
        <f t="shared" si="2605"/>
        <v>0</v>
      </c>
      <c r="K1103" s="6">
        <f t="shared" si="2605"/>
        <v>0</v>
      </c>
      <c r="L1103" s="6">
        <f t="shared" si="2605"/>
        <v>0</v>
      </c>
      <c r="M1103" s="6">
        <f t="shared" si="2605"/>
        <v>30498</v>
      </c>
      <c r="N1103" s="6">
        <f t="shared" si="2605"/>
        <v>20701</v>
      </c>
      <c r="O1103" s="6">
        <f t="shared" ref="O1103:T1103" si="2606">O1105+O1130+O1137</f>
        <v>0</v>
      </c>
      <c r="P1103" s="6">
        <f t="shared" si="2606"/>
        <v>0</v>
      </c>
      <c r="Q1103" s="6">
        <f t="shared" si="2606"/>
        <v>0</v>
      </c>
      <c r="R1103" s="6">
        <f t="shared" si="2606"/>
        <v>0</v>
      </c>
      <c r="S1103" s="6">
        <f t="shared" si="2606"/>
        <v>30498</v>
      </c>
      <c r="T1103" s="6">
        <f t="shared" si="2606"/>
        <v>20701</v>
      </c>
      <c r="U1103" s="6">
        <f t="shared" ref="U1103:Z1103" si="2607">U1105+U1130+U1137</f>
        <v>0</v>
      </c>
      <c r="V1103" s="6">
        <f t="shared" si="2607"/>
        <v>0</v>
      </c>
      <c r="W1103" s="6">
        <f t="shared" si="2607"/>
        <v>0</v>
      </c>
      <c r="X1103" s="6">
        <f t="shared" si="2607"/>
        <v>0</v>
      </c>
      <c r="Y1103" s="6">
        <f t="shared" si="2607"/>
        <v>30498</v>
      </c>
      <c r="Z1103" s="6">
        <f t="shared" si="2607"/>
        <v>20701</v>
      </c>
      <c r="AA1103" s="6">
        <f t="shared" ref="AA1103:AF1103" si="2608">AA1105+AA1130+AA1137</f>
        <v>105</v>
      </c>
      <c r="AB1103" s="6">
        <f t="shared" si="2608"/>
        <v>0</v>
      </c>
      <c r="AC1103" s="6">
        <f t="shared" si="2608"/>
        <v>0</v>
      </c>
      <c r="AD1103" s="6">
        <f t="shared" si="2608"/>
        <v>0</v>
      </c>
      <c r="AE1103" s="6">
        <f t="shared" si="2608"/>
        <v>30603</v>
      </c>
      <c r="AF1103" s="6">
        <f t="shared" si="2608"/>
        <v>20701</v>
      </c>
      <c r="AG1103" s="6">
        <f t="shared" ref="AG1103:AL1103" si="2609">AG1105+AG1130+AG1137</f>
        <v>0</v>
      </c>
      <c r="AH1103" s="6">
        <f t="shared" si="2609"/>
        <v>0</v>
      </c>
      <c r="AI1103" s="6">
        <f t="shared" si="2609"/>
        <v>0</v>
      </c>
      <c r="AJ1103" s="6">
        <f t="shared" si="2609"/>
        <v>0</v>
      </c>
      <c r="AK1103" s="6">
        <f t="shared" si="2609"/>
        <v>30603</v>
      </c>
      <c r="AL1103" s="6">
        <f t="shared" si="2609"/>
        <v>20701</v>
      </c>
      <c r="AM1103" s="6">
        <f t="shared" ref="AM1103:AR1103" si="2610">AM1105+AM1130+AM1137</f>
        <v>0</v>
      </c>
      <c r="AN1103" s="6">
        <f t="shared" si="2610"/>
        <v>0</v>
      </c>
      <c r="AO1103" s="6">
        <f t="shared" si="2610"/>
        <v>0</v>
      </c>
      <c r="AP1103" s="6">
        <f t="shared" si="2610"/>
        <v>0</v>
      </c>
      <c r="AQ1103" s="6">
        <f t="shared" si="2610"/>
        <v>30603</v>
      </c>
      <c r="AR1103" s="6">
        <f t="shared" si="2610"/>
        <v>20701</v>
      </c>
      <c r="AS1103" s="6">
        <f t="shared" ref="AS1103:AX1103" si="2611">AS1105+AS1130+AS1137</f>
        <v>0</v>
      </c>
      <c r="AT1103" s="6">
        <f t="shared" si="2611"/>
        <v>0</v>
      </c>
      <c r="AU1103" s="6">
        <f t="shared" si="2611"/>
        <v>-2</v>
      </c>
      <c r="AV1103" s="6">
        <f t="shared" si="2611"/>
        <v>0</v>
      </c>
      <c r="AW1103" s="6">
        <f t="shared" si="2611"/>
        <v>30601</v>
      </c>
      <c r="AX1103" s="6">
        <f t="shared" si="2611"/>
        <v>20701</v>
      </c>
      <c r="AY1103" s="6">
        <f t="shared" ref="AY1103:BD1103" si="2612">AY1105+AY1130+AY1137</f>
        <v>-420</v>
      </c>
      <c r="AZ1103" s="6">
        <f t="shared" si="2612"/>
        <v>0</v>
      </c>
      <c r="BA1103" s="6">
        <f t="shared" si="2612"/>
        <v>0</v>
      </c>
      <c r="BB1103" s="6">
        <f t="shared" si="2612"/>
        <v>0</v>
      </c>
      <c r="BC1103" s="6">
        <f t="shared" si="2612"/>
        <v>30181</v>
      </c>
      <c r="BD1103" s="6">
        <f t="shared" si="2612"/>
        <v>20701</v>
      </c>
      <c r="BE1103" s="6">
        <f t="shared" ref="BE1103:BJ1103" si="2613">BE1105+BE1130+BE1137</f>
        <v>0</v>
      </c>
      <c r="BF1103" s="6">
        <f t="shared" si="2613"/>
        <v>0</v>
      </c>
      <c r="BG1103" s="6">
        <f t="shared" si="2613"/>
        <v>0</v>
      </c>
      <c r="BH1103" s="6">
        <f t="shared" si="2613"/>
        <v>0</v>
      </c>
      <c r="BI1103" s="6">
        <f t="shared" si="2613"/>
        <v>30181</v>
      </c>
      <c r="BJ1103" s="6">
        <f t="shared" si="2613"/>
        <v>20701</v>
      </c>
      <c r="BK1103" s="6">
        <f t="shared" ref="BK1103:BP1103" si="2614">BK1105+BK1130+BK1137</f>
        <v>0</v>
      </c>
      <c r="BL1103" s="6">
        <f t="shared" si="2614"/>
        <v>0</v>
      </c>
      <c r="BM1103" s="6">
        <f t="shared" si="2614"/>
        <v>0</v>
      </c>
      <c r="BN1103" s="6">
        <f t="shared" si="2614"/>
        <v>0</v>
      </c>
      <c r="BO1103" s="6">
        <f t="shared" si="2614"/>
        <v>30181</v>
      </c>
      <c r="BP1103" s="6">
        <f t="shared" si="2614"/>
        <v>20701</v>
      </c>
      <c r="BQ1103" s="6">
        <f t="shared" ref="BQ1103:BV1103" si="2615">BQ1105+BQ1130+BQ1137</f>
        <v>-2218</v>
      </c>
      <c r="BR1103" s="6">
        <f t="shared" si="2615"/>
        <v>0</v>
      </c>
      <c r="BS1103" s="6">
        <f t="shared" si="2615"/>
        <v>0</v>
      </c>
      <c r="BT1103" s="6">
        <f t="shared" si="2615"/>
        <v>0</v>
      </c>
      <c r="BU1103" s="6">
        <f t="shared" si="2615"/>
        <v>27963</v>
      </c>
      <c r="BV1103" s="6">
        <f t="shared" si="2615"/>
        <v>20701</v>
      </c>
      <c r="BW1103" s="6">
        <f t="shared" ref="BW1103:CB1103" si="2616">BW1105+BW1130+BW1137</f>
        <v>-1370</v>
      </c>
      <c r="BX1103" s="6">
        <f t="shared" si="2616"/>
        <v>28</v>
      </c>
      <c r="BY1103" s="6">
        <f t="shared" si="2616"/>
        <v>0</v>
      </c>
      <c r="BZ1103" s="6">
        <f t="shared" si="2616"/>
        <v>0</v>
      </c>
      <c r="CA1103" s="6">
        <f t="shared" si="2616"/>
        <v>26621</v>
      </c>
      <c r="CB1103" s="6">
        <f t="shared" si="2616"/>
        <v>20701</v>
      </c>
      <c r="CC1103" s="6">
        <f t="shared" ref="CC1103:CH1103" si="2617">CC1105+CC1130+CC1137</f>
        <v>0</v>
      </c>
      <c r="CD1103" s="6">
        <f t="shared" si="2617"/>
        <v>0</v>
      </c>
      <c r="CE1103" s="6">
        <f t="shared" si="2617"/>
        <v>0</v>
      </c>
      <c r="CF1103" s="6">
        <f t="shared" si="2617"/>
        <v>0</v>
      </c>
      <c r="CG1103" s="6">
        <f t="shared" si="2617"/>
        <v>26621</v>
      </c>
      <c r="CH1103" s="6">
        <f t="shared" si="2617"/>
        <v>20701</v>
      </c>
    </row>
    <row r="1104" spans="1:86" s="72" customFormat="1" hidden="1" x14ac:dyDescent="0.25">
      <c r="A1104" s="73"/>
      <c r="B1104" s="27"/>
      <c r="C1104" s="56"/>
      <c r="D1104" s="56"/>
      <c r="E1104" s="27"/>
      <c r="F1104" s="56"/>
      <c r="G1104" s="10"/>
      <c r="H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  <c r="U1104" s="10"/>
      <c r="V1104" s="10"/>
      <c r="W1104" s="10"/>
      <c r="X1104" s="10"/>
      <c r="Y1104" s="10"/>
      <c r="Z1104" s="10"/>
      <c r="AA1104" s="10"/>
      <c r="AB1104" s="10"/>
      <c r="AC1104" s="10"/>
      <c r="AD1104" s="10"/>
      <c r="AE1104" s="10"/>
      <c r="AF1104" s="10"/>
      <c r="AG1104" s="10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</row>
    <row r="1105" spans="1:86" ht="18.75" hidden="1" x14ac:dyDescent="0.3">
      <c r="A1105" s="23" t="s">
        <v>168</v>
      </c>
      <c r="B1105" s="24">
        <v>915</v>
      </c>
      <c r="C1105" s="24" t="s">
        <v>32</v>
      </c>
      <c r="D1105" s="24" t="s">
        <v>79</v>
      </c>
      <c r="E1105" s="24"/>
      <c r="F1105" s="55"/>
      <c r="G1105" s="13">
        <f t="shared" ref="G1105:V1106" si="2618">G1106</f>
        <v>7987</v>
      </c>
      <c r="H1105" s="13">
        <f t="shared" si="2618"/>
        <v>0</v>
      </c>
      <c r="I1105" s="13">
        <f t="shared" si="2618"/>
        <v>0</v>
      </c>
      <c r="J1105" s="13">
        <f t="shared" si="2618"/>
        <v>0</v>
      </c>
      <c r="K1105" s="13">
        <f t="shared" si="2618"/>
        <v>0</v>
      </c>
      <c r="L1105" s="13">
        <f t="shared" si="2618"/>
        <v>0</v>
      </c>
      <c r="M1105" s="13">
        <f t="shared" si="2618"/>
        <v>7987</v>
      </c>
      <c r="N1105" s="13">
        <f t="shared" si="2618"/>
        <v>0</v>
      </c>
      <c r="O1105" s="13">
        <f t="shared" si="2618"/>
        <v>0</v>
      </c>
      <c r="P1105" s="13">
        <f t="shared" si="2618"/>
        <v>0</v>
      </c>
      <c r="Q1105" s="13">
        <f t="shared" si="2618"/>
        <v>0</v>
      </c>
      <c r="R1105" s="13">
        <f t="shared" si="2618"/>
        <v>0</v>
      </c>
      <c r="S1105" s="13">
        <f t="shared" si="2618"/>
        <v>7987</v>
      </c>
      <c r="T1105" s="13">
        <f t="shared" si="2618"/>
        <v>0</v>
      </c>
      <c r="U1105" s="13">
        <f t="shared" si="2618"/>
        <v>0</v>
      </c>
      <c r="V1105" s="13">
        <f t="shared" si="2618"/>
        <v>0</v>
      </c>
      <c r="W1105" s="13">
        <f t="shared" ref="U1105:AJ1106" si="2619">W1106</f>
        <v>0</v>
      </c>
      <c r="X1105" s="13">
        <f t="shared" si="2619"/>
        <v>0</v>
      </c>
      <c r="Y1105" s="13">
        <f t="shared" si="2619"/>
        <v>7987</v>
      </c>
      <c r="Z1105" s="13">
        <f t="shared" si="2619"/>
        <v>0</v>
      </c>
      <c r="AA1105" s="13">
        <f t="shared" si="2619"/>
        <v>105</v>
      </c>
      <c r="AB1105" s="13">
        <f t="shared" si="2619"/>
        <v>0</v>
      </c>
      <c r="AC1105" s="13">
        <f t="shared" si="2619"/>
        <v>0</v>
      </c>
      <c r="AD1105" s="13">
        <f t="shared" si="2619"/>
        <v>0</v>
      </c>
      <c r="AE1105" s="13">
        <f t="shared" si="2619"/>
        <v>8092</v>
      </c>
      <c r="AF1105" s="13">
        <f t="shared" si="2619"/>
        <v>0</v>
      </c>
      <c r="AG1105" s="13">
        <f t="shared" si="2619"/>
        <v>0</v>
      </c>
      <c r="AH1105" s="13">
        <f t="shared" si="2619"/>
        <v>0</v>
      </c>
      <c r="AI1105" s="13">
        <f t="shared" si="2619"/>
        <v>0</v>
      </c>
      <c r="AJ1105" s="13">
        <f t="shared" si="2619"/>
        <v>0</v>
      </c>
      <c r="AK1105" s="13">
        <f t="shared" ref="AG1105:AV1106" si="2620">AK1106</f>
        <v>8092</v>
      </c>
      <c r="AL1105" s="13">
        <f t="shared" si="2620"/>
        <v>0</v>
      </c>
      <c r="AM1105" s="13">
        <f t="shared" si="2620"/>
        <v>0</v>
      </c>
      <c r="AN1105" s="13">
        <f t="shared" si="2620"/>
        <v>0</v>
      </c>
      <c r="AO1105" s="13">
        <f t="shared" si="2620"/>
        <v>0</v>
      </c>
      <c r="AP1105" s="13">
        <f t="shared" si="2620"/>
        <v>0</v>
      </c>
      <c r="AQ1105" s="13">
        <f t="shared" si="2620"/>
        <v>8092</v>
      </c>
      <c r="AR1105" s="13">
        <f t="shared" si="2620"/>
        <v>0</v>
      </c>
      <c r="AS1105" s="13">
        <f t="shared" si="2620"/>
        <v>0</v>
      </c>
      <c r="AT1105" s="13">
        <f t="shared" si="2620"/>
        <v>0</v>
      </c>
      <c r="AU1105" s="13">
        <f t="shared" si="2620"/>
        <v>0</v>
      </c>
      <c r="AV1105" s="13">
        <f t="shared" si="2620"/>
        <v>0</v>
      </c>
      <c r="AW1105" s="13">
        <f t="shared" ref="AS1105:BH1106" si="2621">AW1106</f>
        <v>8092</v>
      </c>
      <c r="AX1105" s="13">
        <f t="shared" si="2621"/>
        <v>0</v>
      </c>
      <c r="AY1105" s="13">
        <f t="shared" si="2621"/>
        <v>-420</v>
      </c>
      <c r="AZ1105" s="13">
        <f t="shared" si="2621"/>
        <v>0</v>
      </c>
      <c r="BA1105" s="13">
        <f t="shared" si="2621"/>
        <v>0</v>
      </c>
      <c r="BB1105" s="13">
        <f t="shared" si="2621"/>
        <v>0</v>
      </c>
      <c r="BC1105" s="13">
        <f t="shared" si="2621"/>
        <v>7672</v>
      </c>
      <c r="BD1105" s="13">
        <f t="shared" si="2621"/>
        <v>0</v>
      </c>
      <c r="BE1105" s="13">
        <f t="shared" si="2621"/>
        <v>0</v>
      </c>
      <c r="BF1105" s="13">
        <f t="shared" si="2621"/>
        <v>0</v>
      </c>
      <c r="BG1105" s="13">
        <f t="shared" si="2621"/>
        <v>0</v>
      </c>
      <c r="BH1105" s="13">
        <f t="shared" si="2621"/>
        <v>0</v>
      </c>
      <c r="BI1105" s="13">
        <f t="shared" ref="BE1105:BT1106" si="2622">BI1106</f>
        <v>7672</v>
      </c>
      <c r="BJ1105" s="13">
        <f t="shared" si="2622"/>
        <v>0</v>
      </c>
      <c r="BK1105" s="13">
        <f t="shared" si="2622"/>
        <v>0</v>
      </c>
      <c r="BL1105" s="13">
        <f t="shared" si="2622"/>
        <v>0</v>
      </c>
      <c r="BM1105" s="13">
        <f t="shared" si="2622"/>
        <v>0</v>
      </c>
      <c r="BN1105" s="13">
        <f t="shared" si="2622"/>
        <v>0</v>
      </c>
      <c r="BO1105" s="13">
        <f t="shared" si="2622"/>
        <v>7672</v>
      </c>
      <c r="BP1105" s="13">
        <f t="shared" si="2622"/>
        <v>0</v>
      </c>
      <c r="BQ1105" s="13">
        <f t="shared" si="2622"/>
        <v>-2218</v>
      </c>
      <c r="BR1105" s="13">
        <f t="shared" si="2622"/>
        <v>0</v>
      </c>
      <c r="BS1105" s="13">
        <f t="shared" si="2622"/>
        <v>0</v>
      </c>
      <c r="BT1105" s="13">
        <f t="shared" si="2622"/>
        <v>0</v>
      </c>
      <c r="BU1105" s="13">
        <f t="shared" ref="BU1105:CH1105" si="2623">BU1106</f>
        <v>5454</v>
      </c>
      <c r="BV1105" s="13">
        <f t="shared" si="2623"/>
        <v>0</v>
      </c>
      <c r="BW1105" s="13">
        <f t="shared" si="2623"/>
        <v>-80</v>
      </c>
      <c r="BX1105" s="13">
        <f t="shared" si="2623"/>
        <v>0</v>
      </c>
      <c r="BY1105" s="13">
        <f t="shared" si="2623"/>
        <v>0</v>
      </c>
      <c r="BZ1105" s="13">
        <f t="shared" si="2623"/>
        <v>0</v>
      </c>
      <c r="CA1105" s="13">
        <f t="shared" si="2623"/>
        <v>5374</v>
      </c>
      <c r="CB1105" s="13">
        <f t="shared" si="2623"/>
        <v>0</v>
      </c>
      <c r="CC1105" s="13">
        <f t="shared" si="2623"/>
        <v>0</v>
      </c>
      <c r="CD1105" s="13">
        <f t="shared" si="2623"/>
        <v>0</v>
      </c>
      <c r="CE1105" s="13">
        <f t="shared" si="2623"/>
        <v>0</v>
      </c>
      <c r="CF1105" s="13">
        <f t="shared" si="2623"/>
        <v>0</v>
      </c>
      <c r="CG1105" s="13">
        <f t="shared" si="2623"/>
        <v>5374</v>
      </c>
      <c r="CH1105" s="13">
        <f t="shared" si="2623"/>
        <v>0</v>
      </c>
    </row>
    <row r="1106" spans="1:86" ht="66" hidden="1" x14ac:dyDescent="0.25">
      <c r="A1106" s="25" t="s">
        <v>422</v>
      </c>
      <c r="B1106" s="26">
        <v>915</v>
      </c>
      <c r="C1106" s="26" t="s">
        <v>32</v>
      </c>
      <c r="D1106" s="26" t="s">
        <v>79</v>
      </c>
      <c r="E1106" s="26" t="s">
        <v>221</v>
      </c>
      <c r="F1106" s="56"/>
      <c r="G1106" s="11">
        <f t="shared" si="2618"/>
        <v>7987</v>
      </c>
      <c r="H1106" s="11">
        <f t="shared" si="2618"/>
        <v>0</v>
      </c>
      <c r="I1106" s="11">
        <f t="shared" si="2618"/>
        <v>0</v>
      </c>
      <c r="J1106" s="11">
        <f t="shared" si="2618"/>
        <v>0</v>
      </c>
      <c r="K1106" s="11">
        <f t="shared" si="2618"/>
        <v>0</v>
      </c>
      <c r="L1106" s="11">
        <f t="shared" si="2618"/>
        <v>0</v>
      </c>
      <c r="M1106" s="11">
        <f t="shared" si="2618"/>
        <v>7987</v>
      </c>
      <c r="N1106" s="11">
        <f t="shared" si="2618"/>
        <v>0</v>
      </c>
      <c r="O1106" s="11">
        <f t="shared" si="2618"/>
        <v>0</v>
      </c>
      <c r="P1106" s="11">
        <f t="shared" si="2618"/>
        <v>0</v>
      </c>
      <c r="Q1106" s="11">
        <f t="shared" si="2618"/>
        <v>0</v>
      </c>
      <c r="R1106" s="11">
        <f t="shared" si="2618"/>
        <v>0</v>
      </c>
      <c r="S1106" s="11">
        <f t="shared" si="2618"/>
        <v>7987</v>
      </c>
      <c r="T1106" s="11">
        <f t="shared" si="2618"/>
        <v>0</v>
      </c>
      <c r="U1106" s="11">
        <f t="shared" si="2619"/>
        <v>0</v>
      </c>
      <c r="V1106" s="11">
        <f t="shared" si="2619"/>
        <v>0</v>
      </c>
      <c r="W1106" s="11">
        <f t="shared" si="2619"/>
        <v>0</v>
      </c>
      <c r="X1106" s="11">
        <f t="shared" si="2619"/>
        <v>0</v>
      </c>
      <c r="Y1106" s="11">
        <f t="shared" si="2619"/>
        <v>7987</v>
      </c>
      <c r="Z1106" s="11">
        <f t="shared" si="2619"/>
        <v>0</v>
      </c>
      <c r="AA1106" s="11">
        <f t="shared" si="2619"/>
        <v>105</v>
      </c>
      <c r="AB1106" s="11">
        <f t="shared" si="2619"/>
        <v>0</v>
      </c>
      <c r="AC1106" s="11">
        <f t="shared" si="2619"/>
        <v>0</v>
      </c>
      <c r="AD1106" s="11">
        <f t="shared" si="2619"/>
        <v>0</v>
      </c>
      <c r="AE1106" s="11">
        <f t="shared" si="2619"/>
        <v>8092</v>
      </c>
      <c r="AF1106" s="11">
        <f t="shared" si="2619"/>
        <v>0</v>
      </c>
      <c r="AG1106" s="11">
        <f t="shared" si="2620"/>
        <v>0</v>
      </c>
      <c r="AH1106" s="11">
        <f t="shared" si="2620"/>
        <v>0</v>
      </c>
      <c r="AI1106" s="11">
        <f t="shared" si="2620"/>
        <v>0</v>
      </c>
      <c r="AJ1106" s="11">
        <f t="shared" si="2620"/>
        <v>0</v>
      </c>
      <c r="AK1106" s="11">
        <f t="shared" si="2620"/>
        <v>8092</v>
      </c>
      <c r="AL1106" s="11">
        <f t="shared" si="2620"/>
        <v>0</v>
      </c>
      <c r="AM1106" s="11">
        <f t="shared" si="2620"/>
        <v>0</v>
      </c>
      <c r="AN1106" s="11">
        <f t="shared" si="2620"/>
        <v>0</v>
      </c>
      <c r="AO1106" s="11">
        <f t="shared" si="2620"/>
        <v>0</v>
      </c>
      <c r="AP1106" s="11">
        <f t="shared" si="2620"/>
        <v>0</v>
      </c>
      <c r="AQ1106" s="11">
        <f t="shared" si="2620"/>
        <v>8092</v>
      </c>
      <c r="AR1106" s="11">
        <f t="shared" si="2620"/>
        <v>0</v>
      </c>
      <c r="AS1106" s="11">
        <f t="shared" si="2621"/>
        <v>0</v>
      </c>
      <c r="AT1106" s="11">
        <f t="shared" si="2621"/>
        <v>0</v>
      </c>
      <c r="AU1106" s="11">
        <f t="shared" si="2621"/>
        <v>0</v>
      </c>
      <c r="AV1106" s="11">
        <f t="shared" si="2621"/>
        <v>0</v>
      </c>
      <c r="AW1106" s="11">
        <f t="shared" si="2621"/>
        <v>8092</v>
      </c>
      <c r="AX1106" s="11">
        <f t="shared" si="2621"/>
        <v>0</v>
      </c>
      <c r="AY1106" s="11">
        <f t="shared" si="2621"/>
        <v>-420</v>
      </c>
      <c r="AZ1106" s="11">
        <f t="shared" si="2621"/>
        <v>0</v>
      </c>
      <c r="BA1106" s="11">
        <f t="shared" si="2621"/>
        <v>0</v>
      </c>
      <c r="BB1106" s="11">
        <f t="shared" si="2621"/>
        <v>0</v>
      </c>
      <c r="BC1106" s="11">
        <f t="shared" si="2621"/>
        <v>7672</v>
      </c>
      <c r="BD1106" s="11">
        <f t="shared" si="2621"/>
        <v>0</v>
      </c>
      <c r="BE1106" s="11">
        <f t="shared" si="2622"/>
        <v>0</v>
      </c>
      <c r="BF1106" s="11">
        <f t="shared" si="2622"/>
        <v>0</v>
      </c>
      <c r="BG1106" s="11">
        <f t="shared" si="2622"/>
        <v>0</v>
      </c>
      <c r="BH1106" s="11">
        <f t="shared" si="2622"/>
        <v>0</v>
      </c>
      <c r="BI1106" s="11">
        <f t="shared" si="2622"/>
        <v>7672</v>
      </c>
      <c r="BJ1106" s="11">
        <f t="shared" si="2622"/>
        <v>0</v>
      </c>
      <c r="BK1106" s="11">
        <f t="shared" si="2622"/>
        <v>0</v>
      </c>
      <c r="BL1106" s="11">
        <f t="shared" si="2622"/>
        <v>0</v>
      </c>
      <c r="BM1106" s="11">
        <f t="shared" si="2622"/>
        <v>0</v>
      </c>
      <c r="BN1106" s="11">
        <f t="shared" si="2622"/>
        <v>0</v>
      </c>
      <c r="BO1106" s="11">
        <f t="shared" si="2622"/>
        <v>7672</v>
      </c>
      <c r="BP1106" s="11">
        <f t="shared" si="2622"/>
        <v>0</v>
      </c>
      <c r="BQ1106" s="11">
        <f t="shared" ref="BQ1106:CH1106" si="2624">BQ1107</f>
        <v>-2218</v>
      </c>
      <c r="BR1106" s="11">
        <f t="shared" si="2624"/>
        <v>0</v>
      </c>
      <c r="BS1106" s="11">
        <f t="shared" si="2624"/>
        <v>0</v>
      </c>
      <c r="BT1106" s="11">
        <f t="shared" si="2624"/>
        <v>0</v>
      </c>
      <c r="BU1106" s="11">
        <f t="shared" si="2624"/>
        <v>5454</v>
      </c>
      <c r="BV1106" s="11">
        <f t="shared" si="2624"/>
        <v>0</v>
      </c>
      <c r="BW1106" s="11">
        <f t="shared" si="2624"/>
        <v>-80</v>
      </c>
      <c r="BX1106" s="11">
        <f t="shared" si="2624"/>
        <v>0</v>
      </c>
      <c r="BY1106" s="11">
        <f t="shared" si="2624"/>
        <v>0</v>
      </c>
      <c r="BZ1106" s="11">
        <f t="shared" si="2624"/>
        <v>0</v>
      </c>
      <c r="CA1106" s="11">
        <f t="shared" si="2624"/>
        <v>5374</v>
      </c>
      <c r="CB1106" s="11">
        <f t="shared" si="2624"/>
        <v>0</v>
      </c>
      <c r="CC1106" s="11">
        <f t="shared" si="2624"/>
        <v>0</v>
      </c>
      <c r="CD1106" s="11">
        <f t="shared" si="2624"/>
        <v>0</v>
      </c>
      <c r="CE1106" s="11">
        <f t="shared" si="2624"/>
        <v>0</v>
      </c>
      <c r="CF1106" s="11">
        <f t="shared" si="2624"/>
        <v>0</v>
      </c>
      <c r="CG1106" s="11">
        <f t="shared" si="2624"/>
        <v>5374</v>
      </c>
      <c r="CH1106" s="11">
        <f t="shared" si="2624"/>
        <v>0</v>
      </c>
    </row>
    <row r="1107" spans="1:86" ht="20.100000000000001" hidden="1" customHeight="1" x14ac:dyDescent="0.25">
      <c r="A1107" s="28" t="s">
        <v>265</v>
      </c>
      <c r="B1107" s="26">
        <v>915</v>
      </c>
      <c r="C1107" s="26" t="s">
        <v>32</v>
      </c>
      <c r="D1107" s="26" t="s">
        <v>79</v>
      </c>
      <c r="E1107" s="26" t="s">
        <v>266</v>
      </c>
      <c r="F1107" s="26"/>
      <c r="G1107" s="9">
        <f>G1108+G1111+G1114+G1117+G1120+G1123+G1126</f>
        <v>7987</v>
      </c>
      <c r="H1107" s="9">
        <f t="shared" ref="H1107:N1107" si="2625">H1108+H1111+H1114+H1117+H1120+H1123+H1126</f>
        <v>0</v>
      </c>
      <c r="I1107" s="9">
        <f t="shared" si="2625"/>
        <v>0</v>
      </c>
      <c r="J1107" s="9">
        <f t="shared" si="2625"/>
        <v>0</v>
      </c>
      <c r="K1107" s="9">
        <f t="shared" si="2625"/>
        <v>0</v>
      </c>
      <c r="L1107" s="9">
        <f t="shared" si="2625"/>
        <v>0</v>
      </c>
      <c r="M1107" s="9">
        <f t="shared" si="2625"/>
        <v>7987</v>
      </c>
      <c r="N1107" s="9">
        <f t="shared" si="2625"/>
        <v>0</v>
      </c>
      <c r="O1107" s="9">
        <f t="shared" ref="O1107:T1107" si="2626">O1108+O1111+O1114+O1117+O1120+O1123+O1126</f>
        <v>0</v>
      </c>
      <c r="P1107" s="9">
        <f t="shared" si="2626"/>
        <v>0</v>
      </c>
      <c r="Q1107" s="9">
        <f t="shared" si="2626"/>
        <v>0</v>
      </c>
      <c r="R1107" s="9">
        <f t="shared" si="2626"/>
        <v>0</v>
      </c>
      <c r="S1107" s="9">
        <f t="shared" si="2626"/>
        <v>7987</v>
      </c>
      <c r="T1107" s="9">
        <f t="shared" si="2626"/>
        <v>0</v>
      </c>
      <c r="U1107" s="9">
        <f t="shared" ref="U1107:Z1107" si="2627">U1108+U1111+U1114+U1117+U1120+U1123+U1126</f>
        <v>0</v>
      </c>
      <c r="V1107" s="9">
        <f t="shared" si="2627"/>
        <v>0</v>
      </c>
      <c r="W1107" s="9">
        <f t="shared" si="2627"/>
        <v>0</v>
      </c>
      <c r="X1107" s="9">
        <f t="shared" si="2627"/>
        <v>0</v>
      </c>
      <c r="Y1107" s="9">
        <f t="shared" si="2627"/>
        <v>7987</v>
      </c>
      <c r="Z1107" s="9">
        <f t="shared" si="2627"/>
        <v>0</v>
      </c>
      <c r="AA1107" s="9">
        <f t="shared" ref="AA1107:AF1107" si="2628">AA1108+AA1111+AA1114+AA1117+AA1120+AA1123+AA1126</f>
        <v>105</v>
      </c>
      <c r="AB1107" s="9">
        <f t="shared" si="2628"/>
        <v>0</v>
      </c>
      <c r="AC1107" s="9">
        <f t="shared" si="2628"/>
        <v>0</v>
      </c>
      <c r="AD1107" s="9">
        <f t="shared" si="2628"/>
        <v>0</v>
      </c>
      <c r="AE1107" s="9">
        <f t="shared" si="2628"/>
        <v>8092</v>
      </c>
      <c r="AF1107" s="9">
        <f t="shared" si="2628"/>
        <v>0</v>
      </c>
      <c r="AG1107" s="9">
        <f t="shared" ref="AG1107:AL1107" si="2629">AG1108+AG1111+AG1114+AG1117+AG1120+AG1123+AG1126</f>
        <v>0</v>
      </c>
      <c r="AH1107" s="9">
        <f t="shared" si="2629"/>
        <v>0</v>
      </c>
      <c r="AI1107" s="9">
        <f t="shared" si="2629"/>
        <v>0</v>
      </c>
      <c r="AJ1107" s="9">
        <f t="shared" si="2629"/>
        <v>0</v>
      </c>
      <c r="AK1107" s="9">
        <f t="shared" si="2629"/>
        <v>8092</v>
      </c>
      <c r="AL1107" s="9">
        <f t="shared" si="2629"/>
        <v>0</v>
      </c>
      <c r="AM1107" s="9">
        <f t="shared" ref="AM1107:AR1107" si="2630">AM1108+AM1111+AM1114+AM1117+AM1120+AM1123+AM1126</f>
        <v>0</v>
      </c>
      <c r="AN1107" s="9">
        <f t="shared" si="2630"/>
        <v>0</v>
      </c>
      <c r="AO1107" s="9">
        <f t="shared" si="2630"/>
        <v>0</v>
      </c>
      <c r="AP1107" s="9">
        <f t="shared" si="2630"/>
        <v>0</v>
      </c>
      <c r="AQ1107" s="9">
        <f t="shared" si="2630"/>
        <v>8092</v>
      </c>
      <c r="AR1107" s="9">
        <f t="shared" si="2630"/>
        <v>0</v>
      </c>
      <c r="AS1107" s="9">
        <f t="shared" ref="AS1107:AX1107" si="2631">AS1108+AS1111+AS1114+AS1117+AS1120+AS1123+AS1126</f>
        <v>0</v>
      </c>
      <c r="AT1107" s="9">
        <f t="shared" si="2631"/>
        <v>0</v>
      </c>
      <c r="AU1107" s="9">
        <f t="shared" si="2631"/>
        <v>0</v>
      </c>
      <c r="AV1107" s="9">
        <f t="shared" si="2631"/>
        <v>0</v>
      </c>
      <c r="AW1107" s="9">
        <f t="shared" si="2631"/>
        <v>8092</v>
      </c>
      <c r="AX1107" s="9">
        <f t="shared" si="2631"/>
        <v>0</v>
      </c>
      <c r="AY1107" s="9">
        <f t="shared" ref="AY1107:BD1107" si="2632">AY1108+AY1111+AY1114+AY1117+AY1120+AY1123+AY1126</f>
        <v>-420</v>
      </c>
      <c r="AZ1107" s="9">
        <f t="shared" si="2632"/>
        <v>0</v>
      </c>
      <c r="BA1107" s="9">
        <f t="shared" si="2632"/>
        <v>0</v>
      </c>
      <c r="BB1107" s="9">
        <f t="shared" si="2632"/>
        <v>0</v>
      </c>
      <c r="BC1107" s="9">
        <f t="shared" si="2632"/>
        <v>7672</v>
      </c>
      <c r="BD1107" s="9">
        <f t="shared" si="2632"/>
        <v>0</v>
      </c>
      <c r="BE1107" s="9">
        <f t="shared" ref="BE1107:BJ1107" si="2633">BE1108+BE1111+BE1114+BE1117+BE1120+BE1123+BE1126</f>
        <v>0</v>
      </c>
      <c r="BF1107" s="9">
        <f t="shared" si="2633"/>
        <v>0</v>
      </c>
      <c r="BG1107" s="9">
        <f t="shared" si="2633"/>
        <v>0</v>
      </c>
      <c r="BH1107" s="9">
        <f t="shared" si="2633"/>
        <v>0</v>
      </c>
      <c r="BI1107" s="9">
        <f t="shared" si="2633"/>
        <v>7672</v>
      </c>
      <c r="BJ1107" s="9">
        <f t="shared" si="2633"/>
        <v>0</v>
      </c>
      <c r="BK1107" s="9">
        <f t="shared" ref="BK1107:BP1107" si="2634">BK1108+BK1111+BK1114+BK1117+BK1120+BK1123+BK1126</f>
        <v>0</v>
      </c>
      <c r="BL1107" s="9">
        <f t="shared" si="2634"/>
        <v>0</v>
      </c>
      <c r="BM1107" s="9">
        <f t="shared" si="2634"/>
        <v>0</v>
      </c>
      <c r="BN1107" s="9">
        <f t="shared" si="2634"/>
        <v>0</v>
      </c>
      <c r="BO1107" s="9">
        <f t="shared" si="2634"/>
        <v>7672</v>
      </c>
      <c r="BP1107" s="9">
        <f t="shared" si="2634"/>
        <v>0</v>
      </c>
      <c r="BQ1107" s="9">
        <f t="shared" ref="BQ1107:BV1107" si="2635">BQ1108+BQ1111+BQ1114+BQ1117+BQ1120+BQ1123+BQ1126</f>
        <v>-2218</v>
      </c>
      <c r="BR1107" s="9">
        <f t="shared" si="2635"/>
        <v>0</v>
      </c>
      <c r="BS1107" s="9">
        <f t="shared" si="2635"/>
        <v>0</v>
      </c>
      <c r="BT1107" s="9">
        <f t="shared" si="2635"/>
        <v>0</v>
      </c>
      <c r="BU1107" s="9">
        <f t="shared" si="2635"/>
        <v>5454</v>
      </c>
      <c r="BV1107" s="9">
        <f t="shared" si="2635"/>
        <v>0</v>
      </c>
      <c r="BW1107" s="9">
        <f t="shared" ref="BW1107:CB1107" si="2636">BW1108+BW1111+BW1114+BW1117+BW1120+BW1123+BW1126</f>
        <v>-80</v>
      </c>
      <c r="BX1107" s="9">
        <f t="shared" si="2636"/>
        <v>0</v>
      </c>
      <c r="BY1107" s="9">
        <f t="shared" si="2636"/>
        <v>0</v>
      </c>
      <c r="BZ1107" s="9">
        <f t="shared" si="2636"/>
        <v>0</v>
      </c>
      <c r="CA1107" s="9">
        <f t="shared" si="2636"/>
        <v>5374</v>
      </c>
      <c r="CB1107" s="9">
        <f t="shared" si="2636"/>
        <v>0</v>
      </c>
      <c r="CC1107" s="9">
        <f t="shared" ref="CC1107:CH1107" si="2637">CC1108+CC1111+CC1114+CC1117+CC1120+CC1123+CC1126</f>
        <v>0</v>
      </c>
      <c r="CD1107" s="9">
        <f t="shared" si="2637"/>
        <v>0</v>
      </c>
      <c r="CE1107" s="9">
        <f t="shared" si="2637"/>
        <v>0</v>
      </c>
      <c r="CF1107" s="9">
        <f t="shared" si="2637"/>
        <v>0</v>
      </c>
      <c r="CG1107" s="9">
        <f t="shared" si="2637"/>
        <v>5374</v>
      </c>
      <c r="CH1107" s="9">
        <f t="shared" si="2637"/>
        <v>0</v>
      </c>
    </row>
    <row r="1108" spans="1:86" ht="67.5" hidden="1" x14ac:dyDescent="0.25">
      <c r="A1108" s="25" t="s">
        <v>523</v>
      </c>
      <c r="B1108" s="26">
        <v>915</v>
      </c>
      <c r="C1108" s="26" t="s">
        <v>32</v>
      </c>
      <c r="D1108" s="26" t="s">
        <v>79</v>
      </c>
      <c r="E1108" s="26" t="s">
        <v>515</v>
      </c>
      <c r="F1108" s="34"/>
      <c r="G1108" s="11">
        <f t="shared" ref="G1108:V1109" si="2638">G1109</f>
        <v>90</v>
      </c>
      <c r="H1108" s="11">
        <f t="shared" si="2638"/>
        <v>0</v>
      </c>
      <c r="I1108" s="11">
        <f t="shared" si="2638"/>
        <v>0</v>
      </c>
      <c r="J1108" s="11">
        <f t="shared" si="2638"/>
        <v>0</v>
      </c>
      <c r="K1108" s="11">
        <f t="shared" si="2638"/>
        <v>0</v>
      </c>
      <c r="L1108" s="11">
        <f t="shared" si="2638"/>
        <v>0</v>
      </c>
      <c r="M1108" s="11">
        <f t="shared" si="2638"/>
        <v>90</v>
      </c>
      <c r="N1108" s="11">
        <f t="shared" si="2638"/>
        <v>0</v>
      </c>
      <c r="O1108" s="11">
        <f t="shared" si="2638"/>
        <v>0</v>
      </c>
      <c r="P1108" s="11">
        <f t="shared" si="2638"/>
        <v>0</v>
      </c>
      <c r="Q1108" s="11">
        <f t="shared" si="2638"/>
        <v>0</v>
      </c>
      <c r="R1108" s="11">
        <f t="shared" si="2638"/>
        <v>0</v>
      </c>
      <c r="S1108" s="11">
        <f t="shared" si="2638"/>
        <v>90</v>
      </c>
      <c r="T1108" s="11">
        <f t="shared" si="2638"/>
        <v>0</v>
      </c>
      <c r="U1108" s="11">
        <f t="shared" si="2638"/>
        <v>0</v>
      </c>
      <c r="V1108" s="11">
        <f t="shared" si="2638"/>
        <v>0</v>
      </c>
      <c r="W1108" s="11">
        <f t="shared" ref="U1108:AJ1109" si="2639">W1109</f>
        <v>0</v>
      </c>
      <c r="X1108" s="11">
        <f t="shared" si="2639"/>
        <v>0</v>
      </c>
      <c r="Y1108" s="11">
        <f t="shared" si="2639"/>
        <v>90</v>
      </c>
      <c r="Z1108" s="11">
        <f t="shared" si="2639"/>
        <v>0</v>
      </c>
      <c r="AA1108" s="11">
        <f t="shared" si="2639"/>
        <v>30</v>
      </c>
      <c r="AB1108" s="11">
        <f t="shared" si="2639"/>
        <v>0</v>
      </c>
      <c r="AC1108" s="11">
        <f t="shared" si="2639"/>
        <v>0</v>
      </c>
      <c r="AD1108" s="11">
        <f t="shared" si="2639"/>
        <v>0</v>
      </c>
      <c r="AE1108" s="11">
        <f t="shared" si="2639"/>
        <v>120</v>
      </c>
      <c r="AF1108" s="11">
        <f t="shared" si="2639"/>
        <v>0</v>
      </c>
      <c r="AG1108" s="11">
        <f t="shared" si="2639"/>
        <v>0</v>
      </c>
      <c r="AH1108" s="11">
        <f t="shared" si="2639"/>
        <v>0</v>
      </c>
      <c r="AI1108" s="11">
        <f t="shared" si="2639"/>
        <v>0</v>
      </c>
      <c r="AJ1108" s="11">
        <f t="shared" si="2639"/>
        <v>0</v>
      </c>
      <c r="AK1108" s="11">
        <f t="shared" ref="AG1108:AV1109" si="2640">AK1109</f>
        <v>120</v>
      </c>
      <c r="AL1108" s="11">
        <f t="shared" si="2640"/>
        <v>0</v>
      </c>
      <c r="AM1108" s="11">
        <f t="shared" si="2640"/>
        <v>0</v>
      </c>
      <c r="AN1108" s="11">
        <f t="shared" si="2640"/>
        <v>0</v>
      </c>
      <c r="AO1108" s="11">
        <f t="shared" si="2640"/>
        <v>0</v>
      </c>
      <c r="AP1108" s="11">
        <f t="shared" si="2640"/>
        <v>0</v>
      </c>
      <c r="AQ1108" s="11">
        <f t="shared" si="2640"/>
        <v>120</v>
      </c>
      <c r="AR1108" s="11">
        <f t="shared" si="2640"/>
        <v>0</v>
      </c>
      <c r="AS1108" s="11">
        <f t="shared" si="2640"/>
        <v>0</v>
      </c>
      <c r="AT1108" s="11">
        <f t="shared" si="2640"/>
        <v>0</v>
      </c>
      <c r="AU1108" s="11">
        <f t="shared" si="2640"/>
        <v>0</v>
      </c>
      <c r="AV1108" s="11">
        <f t="shared" si="2640"/>
        <v>0</v>
      </c>
      <c r="AW1108" s="11">
        <f t="shared" ref="AS1108:BH1109" si="2641">AW1109</f>
        <v>120</v>
      </c>
      <c r="AX1108" s="11">
        <f t="shared" si="2641"/>
        <v>0</v>
      </c>
      <c r="AY1108" s="11">
        <f t="shared" si="2641"/>
        <v>0</v>
      </c>
      <c r="AZ1108" s="11">
        <f t="shared" si="2641"/>
        <v>0</v>
      </c>
      <c r="BA1108" s="11">
        <f t="shared" si="2641"/>
        <v>0</v>
      </c>
      <c r="BB1108" s="11">
        <f t="shared" si="2641"/>
        <v>0</v>
      </c>
      <c r="BC1108" s="11">
        <f t="shared" si="2641"/>
        <v>120</v>
      </c>
      <c r="BD1108" s="11">
        <f t="shared" si="2641"/>
        <v>0</v>
      </c>
      <c r="BE1108" s="11">
        <f t="shared" si="2641"/>
        <v>0</v>
      </c>
      <c r="BF1108" s="11">
        <f t="shared" si="2641"/>
        <v>0</v>
      </c>
      <c r="BG1108" s="11">
        <f t="shared" si="2641"/>
        <v>0</v>
      </c>
      <c r="BH1108" s="11">
        <f t="shared" si="2641"/>
        <v>0</v>
      </c>
      <c r="BI1108" s="11">
        <f t="shared" ref="BE1108:BT1109" si="2642">BI1109</f>
        <v>120</v>
      </c>
      <c r="BJ1108" s="11">
        <f t="shared" si="2642"/>
        <v>0</v>
      </c>
      <c r="BK1108" s="11">
        <f t="shared" si="2642"/>
        <v>0</v>
      </c>
      <c r="BL1108" s="11">
        <f t="shared" si="2642"/>
        <v>0</v>
      </c>
      <c r="BM1108" s="11">
        <f t="shared" si="2642"/>
        <v>0</v>
      </c>
      <c r="BN1108" s="11">
        <f t="shared" si="2642"/>
        <v>0</v>
      </c>
      <c r="BO1108" s="11">
        <f t="shared" si="2642"/>
        <v>120</v>
      </c>
      <c r="BP1108" s="11">
        <f t="shared" si="2642"/>
        <v>0</v>
      </c>
      <c r="BQ1108" s="11">
        <f t="shared" si="2642"/>
        <v>0</v>
      </c>
      <c r="BR1108" s="11">
        <f t="shared" si="2642"/>
        <v>0</v>
      </c>
      <c r="BS1108" s="11">
        <f t="shared" si="2642"/>
        <v>0</v>
      </c>
      <c r="BT1108" s="11">
        <f t="shared" si="2642"/>
        <v>0</v>
      </c>
      <c r="BU1108" s="11">
        <f t="shared" ref="BQ1108:CF1109" si="2643">BU1109</f>
        <v>120</v>
      </c>
      <c r="BV1108" s="11">
        <f t="shared" si="2643"/>
        <v>0</v>
      </c>
      <c r="BW1108" s="11">
        <f t="shared" si="2643"/>
        <v>-30</v>
      </c>
      <c r="BX1108" s="11">
        <f t="shared" si="2643"/>
        <v>0</v>
      </c>
      <c r="BY1108" s="11">
        <f t="shared" si="2643"/>
        <v>0</v>
      </c>
      <c r="BZ1108" s="11">
        <f t="shared" si="2643"/>
        <v>0</v>
      </c>
      <c r="CA1108" s="11">
        <f t="shared" si="2643"/>
        <v>90</v>
      </c>
      <c r="CB1108" s="11">
        <f t="shared" si="2643"/>
        <v>0</v>
      </c>
      <c r="CC1108" s="11">
        <f t="shared" si="2643"/>
        <v>0</v>
      </c>
      <c r="CD1108" s="11">
        <f t="shared" si="2643"/>
        <v>0</v>
      </c>
      <c r="CE1108" s="11">
        <f t="shared" si="2643"/>
        <v>0</v>
      </c>
      <c r="CF1108" s="11">
        <f t="shared" si="2643"/>
        <v>0</v>
      </c>
      <c r="CG1108" s="11">
        <f t="shared" ref="CC1108:CH1109" si="2644">CG1109</f>
        <v>90</v>
      </c>
      <c r="CH1108" s="11">
        <f t="shared" si="2644"/>
        <v>0</v>
      </c>
    </row>
    <row r="1109" spans="1:86" ht="20.100000000000001" hidden="1" customHeight="1" x14ac:dyDescent="0.25">
      <c r="A1109" s="28" t="s">
        <v>100</v>
      </c>
      <c r="B1109" s="26">
        <v>915</v>
      </c>
      <c r="C1109" s="26" t="s">
        <v>32</v>
      </c>
      <c r="D1109" s="26" t="s">
        <v>79</v>
      </c>
      <c r="E1109" s="26" t="s">
        <v>515</v>
      </c>
      <c r="F1109" s="26">
        <v>300</v>
      </c>
      <c r="G1109" s="9">
        <f t="shared" si="2638"/>
        <v>90</v>
      </c>
      <c r="H1109" s="9">
        <f t="shared" si="2638"/>
        <v>0</v>
      </c>
      <c r="I1109" s="9">
        <f t="shared" si="2638"/>
        <v>0</v>
      </c>
      <c r="J1109" s="9">
        <f t="shared" si="2638"/>
        <v>0</v>
      </c>
      <c r="K1109" s="9">
        <f t="shared" si="2638"/>
        <v>0</v>
      </c>
      <c r="L1109" s="9">
        <f t="shared" si="2638"/>
        <v>0</v>
      </c>
      <c r="M1109" s="9">
        <f t="shared" si="2638"/>
        <v>90</v>
      </c>
      <c r="N1109" s="9">
        <f t="shared" si="2638"/>
        <v>0</v>
      </c>
      <c r="O1109" s="9">
        <f t="shared" si="2638"/>
        <v>0</v>
      </c>
      <c r="P1109" s="9">
        <f t="shared" si="2638"/>
        <v>0</v>
      </c>
      <c r="Q1109" s="9">
        <f t="shared" si="2638"/>
        <v>0</v>
      </c>
      <c r="R1109" s="9">
        <f t="shared" si="2638"/>
        <v>0</v>
      </c>
      <c r="S1109" s="9">
        <f t="shared" si="2638"/>
        <v>90</v>
      </c>
      <c r="T1109" s="9">
        <f t="shared" si="2638"/>
        <v>0</v>
      </c>
      <c r="U1109" s="9">
        <f t="shared" si="2639"/>
        <v>0</v>
      </c>
      <c r="V1109" s="9">
        <f t="shared" si="2639"/>
        <v>0</v>
      </c>
      <c r="W1109" s="9">
        <f t="shared" si="2639"/>
        <v>0</v>
      </c>
      <c r="X1109" s="9">
        <f t="shared" si="2639"/>
        <v>0</v>
      </c>
      <c r="Y1109" s="9">
        <f t="shared" si="2639"/>
        <v>90</v>
      </c>
      <c r="Z1109" s="9">
        <f t="shared" si="2639"/>
        <v>0</v>
      </c>
      <c r="AA1109" s="9">
        <f t="shared" si="2639"/>
        <v>30</v>
      </c>
      <c r="AB1109" s="9">
        <f t="shared" si="2639"/>
        <v>0</v>
      </c>
      <c r="AC1109" s="9">
        <f t="shared" si="2639"/>
        <v>0</v>
      </c>
      <c r="AD1109" s="9">
        <f t="shared" si="2639"/>
        <v>0</v>
      </c>
      <c r="AE1109" s="9">
        <f t="shared" si="2639"/>
        <v>120</v>
      </c>
      <c r="AF1109" s="9">
        <f t="shared" si="2639"/>
        <v>0</v>
      </c>
      <c r="AG1109" s="9">
        <f t="shared" si="2640"/>
        <v>0</v>
      </c>
      <c r="AH1109" s="9">
        <f t="shared" si="2640"/>
        <v>0</v>
      </c>
      <c r="AI1109" s="9">
        <f t="shared" si="2640"/>
        <v>0</v>
      </c>
      <c r="AJ1109" s="9">
        <f t="shared" si="2640"/>
        <v>0</v>
      </c>
      <c r="AK1109" s="9">
        <f t="shared" si="2640"/>
        <v>120</v>
      </c>
      <c r="AL1109" s="9">
        <f t="shared" si="2640"/>
        <v>0</v>
      </c>
      <c r="AM1109" s="9">
        <f t="shared" si="2640"/>
        <v>0</v>
      </c>
      <c r="AN1109" s="9">
        <f t="shared" si="2640"/>
        <v>0</v>
      </c>
      <c r="AO1109" s="9">
        <f t="shared" si="2640"/>
        <v>0</v>
      </c>
      <c r="AP1109" s="9">
        <f t="shared" si="2640"/>
        <v>0</v>
      </c>
      <c r="AQ1109" s="9">
        <f t="shared" si="2640"/>
        <v>120</v>
      </c>
      <c r="AR1109" s="9">
        <f t="shared" si="2640"/>
        <v>0</v>
      </c>
      <c r="AS1109" s="9">
        <f t="shared" si="2641"/>
        <v>0</v>
      </c>
      <c r="AT1109" s="9">
        <f t="shared" si="2641"/>
        <v>0</v>
      </c>
      <c r="AU1109" s="9">
        <f t="shared" si="2641"/>
        <v>0</v>
      </c>
      <c r="AV1109" s="9">
        <f t="shared" si="2641"/>
        <v>0</v>
      </c>
      <c r="AW1109" s="9">
        <f t="shared" si="2641"/>
        <v>120</v>
      </c>
      <c r="AX1109" s="9">
        <f t="shared" si="2641"/>
        <v>0</v>
      </c>
      <c r="AY1109" s="9">
        <f t="shared" si="2641"/>
        <v>0</v>
      </c>
      <c r="AZ1109" s="9">
        <f t="shared" si="2641"/>
        <v>0</v>
      </c>
      <c r="BA1109" s="9">
        <f t="shared" si="2641"/>
        <v>0</v>
      </c>
      <c r="BB1109" s="9">
        <f t="shared" si="2641"/>
        <v>0</v>
      </c>
      <c r="BC1109" s="9">
        <f t="shared" si="2641"/>
        <v>120</v>
      </c>
      <c r="BD1109" s="9">
        <f t="shared" si="2641"/>
        <v>0</v>
      </c>
      <c r="BE1109" s="9">
        <f t="shared" si="2642"/>
        <v>0</v>
      </c>
      <c r="BF1109" s="9">
        <f t="shared" si="2642"/>
        <v>0</v>
      </c>
      <c r="BG1109" s="9">
        <f t="shared" si="2642"/>
        <v>0</v>
      </c>
      <c r="BH1109" s="9">
        <f t="shared" si="2642"/>
        <v>0</v>
      </c>
      <c r="BI1109" s="9">
        <f t="shared" si="2642"/>
        <v>120</v>
      </c>
      <c r="BJ1109" s="9">
        <f t="shared" si="2642"/>
        <v>0</v>
      </c>
      <c r="BK1109" s="9">
        <f t="shared" si="2642"/>
        <v>0</v>
      </c>
      <c r="BL1109" s="9">
        <f t="shared" si="2642"/>
        <v>0</v>
      </c>
      <c r="BM1109" s="9">
        <f t="shared" si="2642"/>
        <v>0</v>
      </c>
      <c r="BN1109" s="9">
        <f t="shared" si="2642"/>
        <v>0</v>
      </c>
      <c r="BO1109" s="9">
        <f t="shared" si="2642"/>
        <v>120</v>
      </c>
      <c r="BP1109" s="9">
        <f t="shared" si="2642"/>
        <v>0</v>
      </c>
      <c r="BQ1109" s="9">
        <f t="shared" si="2643"/>
        <v>0</v>
      </c>
      <c r="BR1109" s="9">
        <f t="shared" si="2643"/>
        <v>0</v>
      </c>
      <c r="BS1109" s="9">
        <f t="shared" si="2643"/>
        <v>0</v>
      </c>
      <c r="BT1109" s="9">
        <f t="shared" si="2643"/>
        <v>0</v>
      </c>
      <c r="BU1109" s="9">
        <f t="shared" si="2643"/>
        <v>120</v>
      </c>
      <c r="BV1109" s="9">
        <f t="shared" si="2643"/>
        <v>0</v>
      </c>
      <c r="BW1109" s="9">
        <f t="shared" si="2643"/>
        <v>-30</v>
      </c>
      <c r="BX1109" s="9">
        <f t="shared" si="2643"/>
        <v>0</v>
      </c>
      <c r="BY1109" s="9">
        <f t="shared" si="2643"/>
        <v>0</v>
      </c>
      <c r="BZ1109" s="9">
        <f t="shared" si="2643"/>
        <v>0</v>
      </c>
      <c r="CA1109" s="9">
        <f t="shared" si="2643"/>
        <v>90</v>
      </c>
      <c r="CB1109" s="9">
        <f t="shared" si="2643"/>
        <v>0</v>
      </c>
      <c r="CC1109" s="9">
        <f t="shared" si="2644"/>
        <v>0</v>
      </c>
      <c r="CD1109" s="9">
        <f t="shared" si="2644"/>
        <v>0</v>
      </c>
      <c r="CE1109" s="9">
        <f t="shared" si="2644"/>
        <v>0</v>
      </c>
      <c r="CF1109" s="9">
        <f t="shared" si="2644"/>
        <v>0</v>
      </c>
      <c r="CG1109" s="9">
        <f t="shared" si="2644"/>
        <v>90</v>
      </c>
      <c r="CH1109" s="9">
        <f t="shared" si="2644"/>
        <v>0</v>
      </c>
    </row>
    <row r="1110" spans="1:86" ht="20.100000000000001" hidden="1" customHeight="1" x14ac:dyDescent="0.25">
      <c r="A1110" s="28" t="s">
        <v>269</v>
      </c>
      <c r="B1110" s="26">
        <v>915</v>
      </c>
      <c r="C1110" s="26" t="s">
        <v>32</v>
      </c>
      <c r="D1110" s="26" t="s">
        <v>79</v>
      </c>
      <c r="E1110" s="26" t="s">
        <v>515</v>
      </c>
      <c r="F1110" s="26">
        <v>310</v>
      </c>
      <c r="G1110" s="9">
        <v>90</v>
      </c>
      <c r="H1110" s="9"/>
      <c r="I1110" s="83"/>
      <c r="J1110" s="83"/>
      <c r="K1110" s="83"/>
      <c r="L1110" s="83"/>
      <c r="M1110" s="9">
        <f>G1110+I1110+J1110+K1110+L1110</f>
        <v>90</v>
      </c>
      <c r="N1110" s="9">
        <f>H1110+L1110</f>
        <v>0</v>
      </c>
      <c r="O1110" s="84"/>
      <c r="P1110" s="84"/>
      <c r="Q1110" s="84"/>
      <c r="R1110" s="84"/>
      <c r="S1110" s="9">
        <f>M1110+O1110+P1110+Q1110+R1110</f>
        <v>90</v>
      </c>
      <c r="T1110" s="9">
        <f>N1110+R1110</f>
        <v>0</v>
      </c>
      <c r="U1110" s="84"/>
      <c r="V1110" s="84"/>
      <c r="W1110" s="84"/>
      <c r="X1110" s="84"/>
      <c r="Y1110" s="9">
        <f>S1110+U1110+V1110+W1110+X1110</f>
        <v>90</v>
      </c>
      <c r="Z1110" s="9">
        <f>T1110+X1110</f>
        <v>0</v>
      </c>
      <c r="AA1110" s="9">
        <v>30</v>
      </c>
      <c r="AB1110" s="84"/>
      <c r="AC1110" s="84"/>
      <c r="AD1110" s="84"/>
      <c r="AE1110" s="9">
        <f>Y1110+AA1110+AB1110+AC1110+AD1110</f>
        <v>120</v>
      </c>
      <c r="AF1110" s="9">
        <f>Z1110+AD1110</f>
        <v>0</v>
      </c>
      <c r="AG1110" s="9"/>
      <c r="AH1110" s="84"/>
      <c r="AI1110" s="84"/>
      <c r="AJ1110" s="84"/>
      <c r="AK1110" s="9">
        <f>AE1110+AG1110+AH1110+AI1110+AJ1110</f>
        <v>120</v>
      </c>
      <c r="AL1110" s="9">
        <f>AF1110+AJ1110</f>
        <v>0</v>
      </c>
      <c r="AM1110" s="9"/>
      <c r="AN1110" s="84"/>
      <c r="AO1110" s="84"/>
      <c r="AP1110" s="84"/>
      <c r="AQ1110" s="9">
        <f>AK1110+AM1110+AN1110+AO1110+AP1110</f>
        <v>120</v>
      </c>
      <c r="AR1110" s="9">
        <f>AL1110+AP1110</f>
        <v>0</v>
      </c>
      <c r="AS1110" s="9"/>
      <c r="AT1110" s="84"/>
      <c r="AU1110" s="84"/>
      <c r="AV1110" s="84"/>
      <c r="AW1110" s="9">
        <f>AQ1110+AS1110+AT1110+AU1110+AV1110</f>
        <v>120</v>
      </c>
      <c r="AX1110" s="9">
        <f>AR1110+AV1110</f>
        <v>0</v>
      </c>
      <c r="AY1110" s="9"/>
      <c r="AZ1110" s="84"/>
      <c r="BA1110" s="84"/>
      <c r="BB1110" s="84"/>
      <c r="BC1110" s="9">
        <f>AW1110+AY1110+AZ1110+BA1110+BB1110</f>
        <v>120</v>
      </c>
      <c r="BD1110" s="9">
        <f>AX1110+BB1110</f>
        <v>0</v>
      </c>
      <c r="BE1110" s="9"/>
      <c r="BF1110" s="84"/>
      <c r="BG1110" s="84"/>
      <c r="BH1110" s="84"/>
      <c r="BI1110" s="9">
        <f>BC1110+BE1110+BF1110+BG1110+BH1110</f>
        <v>120</v>
      </c>
      <c r="BJ1110" s="9">
        <f>BD1110+BH1110</f>
        <v>0</v>
      </c>
      <c r="BK1110" s="9"/>
      <c r="BL1110" s="84"/>
      <c r="BM1110" s="84"/>
      <c r="BN1110" s="84"/>
      <c r="BO1110" s="9">
        <f>BI1110+BK1110+BL1110+BM1110+BN1110</f>
        <v>120</v>
      </c>
      <c r="BP1110" s="9">
        <f>BJ1110+BN1110</f>
        <v>0</v>
      </c>
      <c r="BQ1110" s="9"/>
      <c r="BR1110" s="84"/>
      <c r="BS1110" s="84"/>
      <c r="BT1110" s="84"/>
      <c r="BU1110" s="9">
        <f>BO1110+BQ1110+BR1110+BS1110+BT1110</f>
        <v>120</v>
      </c>
      <c r="BV1110" s="9">
        <f>BP1110+BT1110</f>
        <v>0</v>
      </c>
      <c r="BW1110" s="9">
        <v>-30</v>
      </c>
      <c r="BX1110" s="84"/>
      <c r="BY1110" s="84"/>
      <c r="BZ1110" s="84"/>
      <c r="CA1110" s="9">
        <f>BU1110+BW1110+BX1110+BY1110+BZ1110</f>
        <v>90</v>
      </c>
      <c r="CB1110" s="9">
        <f>BV1110+BZ1110</f>
        <v>0</v>
      </c>
      <c r="CC1110" s="9"/>
      <c r="CD1110" s="84"/>
      <c r="CE1110" s="84"/>
      <c r="CF1110" s="84"/>
      <c r="CG1110" s="9">
        <f>CA1110+CC1110+CD1110+CE1110+CF1110</f>
        <v>90</v>
      </c>
      <c r="CH1110" s="9">
        <f>CB1110+CF1110</f>
        <v>0</v>
      </c>
    </row>
    <row r="1111" spans="1:86" ht="20.100000000000001" hidden="1" customHeight="1" x14ac:dyDescent="0.25">
      <c r="A1111" s="28" t="s">
        <v>243</v>
      </c>
      <c r="B1111" s="26">
        <v>915</v>
      </c>
      <c r="C1111" s="26" t="s">
        <v>32</v>
      </c>
      <c r="D1111" s="26" t="s">
        <v>79</v>
      </c>
      <c r="E1111" s="26" t="s">
        <v>516</v>
      </c>
      <c r="F1111" s="26"/>
      <c r="G1111" s="9">
        <f t="shared" ref="G1111:V1112" si="2645">G1112</f>
        <v>430</v>
      </c>
      <c r="H1111" s="9">
        <f t="shared" si="2645"/>
        <v>0</v>
      </c>
      <c r="I1111" s="9">
        <f t="shared" si="2645"/>
        <v>0</v>
      </c>
      <c r="J1111" s="9">
        <f t="shared" si="2645"/>
        <v>0</v>
      </c>
      <c r="K1111" s="9">
        <f t="shared" si="2645"/>
        <v>0</v>
      </c>
      <c r="L1111" s="9">
        <f t="shared" si="2645"/>
        <v>0</v>
      </c>
      <c r="M1111" s="9">
        <f t="shared" si="2645"/>
        <v>430</v>
      </c>
      <c r="N1111" s="9">
        <f t="shared" si="2645"/>
        <v>0</v>
      </c>
      <c r="O1111" s="9">
        <f t="shared" si="2645"/>
        <v>0</v>
      </c>
      <c r="P1111" s="9">
        <f t="shared" si="2645"/>
        <v>0</v>
      </c>
      <c r="Q1111" s="9">
        <f t="shared" si="2645"/>
        <v>0</v>
      </c>
      <c r="R1111" s="9">
        <f t="shared" si="2645"/>
        <v>0</v>
      </c>
      <c r="S1111" s="9">
        <f t="shared" si="2645"/>
        <v>430</v>
      </c>
      <c r="T1111" s="9">
        <f t="shared" si="2645"/>
        <v>0</v>
      </c>
      <c r="U1111" s="9">
        <f t="shared" si="2645"/>
        <v>0</v>
      </c>
      <c r="V1111" s="9">
        <f t="shared" si="2645"/>
        <v>0</v>
      </c>
      <c r="W1111" s="9">
        <f t="shared" ref="U1111:AJ1112" si="2646">W1112</f>
        <v>0</v>
      </c>
      <c r="X1111" s="9">
        <f t="shared" si="2646"/>
        <v>0</v>
      </c>
      <c r="Y1111" s="9">
        <f t="shared" si="2646"/>
        <v>430</v>
      </c>
      <c r="Z1111" s="9">
        <f t="shared" si="2646"/>
        <v>0</v>
      </c>
      <c r="AA1111" s="9">
        <f t="shared" si="2646"/>
        <v>105</v>
      </c>
      <c r="AB1111" s="9">
        <f t="shared" si="2646"/>
        <v>0</v>
      </c>
      <c r="AC1111" s="9">
        <f t="shared" si="2646"/>
        <v>0</v>
      </c>
      <c r="AD1111" s="9">
        <f t="shared" si="2646"/>
        <v>0</v>
      </c>
      <c r="AE1111" s="9">
        <f t="shared" si="2646"/>
        <v>535</v>
      </c>
      <c r="AF1111" s="9">
        <f t="shared" si="2646"/>
        <v>0</v>
      </c>
      <c r="AG1111" s="9">
        <f t="shared" si="2646"/>
        <v>0</v>
      </c>
      <c r="AH1111" s="9">
        <f t="shared" si="2646"/>
        <v>0</v>
      </c>
      <c r="AI1111" s="9">
        <f t="shared" si="2646"/>
        <v>0</v>
      </c>
      <c r="AJ1111" s="9">
        <f t="shared" si="2646"/>
        <v>0</v>
      </c>
      <c r="AK1111" s="9">
        <f t="shared" ref="AG1111:AV1112" si="2647">AK1112</f>
        <v>535</v>
      </c>
      <c r="AL1111" s="9">
        <f t="shared" si="2647"/>
        <v>0</v>
      </c>
      <c r="AM1111" s="9">
        <f t="shared" si="2647"/>
        <v>0</v>
      </c>
      <c r="AN1111" s="9">
        <f t="shared" si="2647"/>
        <v>0</v>
      </c>
      <c r="AO1111" s="9">
        <f t="shared" si="2647"/>
        <v>0</v>
      </c>
      <c r="AP1111" s="9">
        <f t="shared" si="2647"/>
        <v>0</v>
      </c>
      <c r="AQ1111" s="9">
        <f t="shared" si="2647"/>
        <v>535</v>
      </c>
      <c r="AR1111" s="9">
        <f t="shared" si="2647"/>
        <v>0</v>
      </c>
      <c r="AS1111" s="9">
        <f t="shared" si="2647"/>
        <v>0</v>
      </c>
      <c r="AT1111" s="9">
        <f t="shared" si="2647"/>
        <v>0</v>
      </c>
      <c r="AU1111" s="9">
        <f t="shared" si="2647"/>
        <v>0</v>
      </c>
      <c r="AV1111" s="9">
        <f t="shared" si="2647"/>
        <v>0</v>
      </c>
      <c r="AW1111" s="9">
        <f t="shared" ref="AS1111:BH1112" si="2648">AW1112</f>
        <v>535</v>
      </c>
      <c r="AX1111" s="9">
        <f t="shared" si="2648"/>
        <v>0</v>
      </c>
      <c r="AY1111" s="9">
        <f t="shared" si="2648"/>
        <v>0</v>
      </c>
      <c r="AZ1111" s="9">
        <f t="shared" si="2648"/>
        <v>0</v>
      </c>
      <c r="BA1111" s="9">
        <f t="shared" si="2648"/>
        <v>0</v>
      </c>
      <c r="BB1111" s="9">
        <f t="shared" si="2648"/>
        <v>0</v>
      </c>
      <c r="BC1111" s="9">
        <f t="shared" si="2648"/>
        <v>535</v>
      </c>
      <c r="BD1111" s="9">
        <f t="shared" si="2648"/>
        <v>0</v>
      </c>
      <c r="BE1111" s="9">
        <f t="shared" si="2648"/>
        <v>0</v>
      </c>
      <c r="BF1111" s="9">
        <f t="shared" si="2648"/>
        <v>0</v>
      </c>
      <c r="BG1111" s="9">
        <f t="shared" si="2648"/>
        <v>0</v>
      </c>
      <c r="BH1111" s="9">
        <f t="shared" si="2648"/>
        <v>0</v>
      </c>
      <c r="BI1111" s="9">
        <f t="shared" ref="BE1111:BT1112" si="2649">BI1112</f>
        <v>535</v>
      </c>
      <c r="BJ1111" s="9">
        <f t="shared" si="2649"/>
        <v>0</v>
      </c>
      <c r="BK1111" s="9">
        <f t="shared" si="2649"/>
        <v>0</v>
      </c>
      <c r="BL1111" s="9">
        <f t="shared" si="2649"/>
        <v>0</v>
      </c>
      <c r="BM1111" s="9">
        <f t="shared" si="2649"/>
        <v>0</v>
      </c>
      <c r="BN1111" s="9">
        <f t="shared" si="2649"/>
        <v>0</v>
      </c>
      <c r="BO1111" s="9">
        <f t="shared" si="2649"/>
        <v>535</v>
      </c>
      <c r="BP1111" s="9">
        <f t="shared" si="2649"/>
        <v>0</v>
      </c>
      <c r="BQ1111" s="9">
        <f t="shared" si="2649"/>
        <v>-115</v>
      </c>
      <c r="BR1111" s="9">
        <f t="shared" si="2649"/>
        <v>0</v>
      </c>
      <c r="BS1111" s="9">
        <f t="shared" si="2649"/>
        <v>0</v>
      </c>
      <c r="BT1111" s="9">
        <f t="shared" si="2649"/>
        <v>0</v>
      </c>
      <c r="BU1111" s="9">
        <f t="shared" ref="BQ1111:CF1112" si="2650">BU1112</f>
        <v>420</v>
      </c>
      <c r="BV1111" s="9">
        <f t="shared" si="2650"/>
        <v>0</v>
      </c>
      <c r="BW1111" s="9">
        <f t="shared" si="2650"/>
        <v>0</v>
      </c>
      <c r="BX1111" s="9">
        <f t="shared" si="2650"/>
        <v>0</v>
      </c>
      <c r="BY1111" s="9">
        <f t="shared" si="2650"/>
        <v>0</v>
      </c>
      <c r="BZ1111" s="9">
        <f t="shared" si="2650"/>
        <v>0</v>
      </c>
      <c r="CA1111" s="9">
        <f t="shared" si="2650"/>
        <v>420</v>
      </c>
      <c r="CB1111" s="9">
        <f t="shared" si="2650"/>
        <v>0</v>
      </c>
      <c r="CC1111" s="9">
        <f t="shared" si="2650"/>
        <v>0</v>
      </c>
      <c r="CD1111" s="9">
        <f t="shared" si="2650"/>
        <v>0</v>
      </c>
      <c r="CE1111" s="9">
        <f t="shared" si="2650"/>
        <v>0</v>
      </c>
      <c r="CF1111" s="9">
        <f t="shared" si="2650"/>
        <v>0</v>
      </c>
      <c r="CG1111" s="9">
        <f t="shared" ref="CC1111:CH1112" si="2651">CG1112</f>
        <v>420</v>
      </c>
      <c r="CH1111" s="9">
        <f t="shared" si="2651"/>
        <v>0</v>
      </c>
    </row>
    <row r="1112" spans="1:86" ht="20.100000000000001" hidden="1" customHeight="1" x14ac:dyDescent="0.25">
      <c r="A1112" s="28" t="s">
        <v>100</v>
      </c>
      <c r="B1112" s="26">
        <v>915</v>
      </c>
      <c r="C1112" s="26" t="s">
        <v>32</v>
      </c>
      <c r="D1112" s="26" t="s">
        <v>79</v>
      </c>
      <c r="E1112" s="26" t="s">
        <v>516</v>
      </c>
      <c r="F1112" s="26">
        <v>300</v>
      </c>
      <c r="G1112" s="9">
        <f t="shared" si="2645"/>
        <v>430</v>
      </c>
      <c r="H1112" s="9">
        <f t="shared" si="2645"/>
        <v>0</v>
      </c>
      <c r="I1112" s="9">
        <f t="shared" si="2645"/>
        <v>0</v>
      </c>
      <c r="J1112" s="9">
        <f t="shared" si="2645"/>
        <v>0</v>
      </c>
      <c r="K1112" s="9">
        <f t="shared" si="2645"/>
        <v>0</v>
      </c>
      <c r="L1112" s="9">
        <f t="shared" si="2645"/>
        <v>0</v>
      </c>
      <c r="M1112" s="9">
        <f t="shared" si="2645"/>
        <v>430</v>
      </c>
      <c r="N1112" s="9">
        <f t="shared" si="2645"/>
        <v>0</v>
      </c>
      <c r="O1112" s="9">
        <f t="shared" si="2645"/>
        <v>0</v>
      </c>
      <c r="P1112" s="9">
        <f t="shared" si="2645"/>
        <v>0</v>
      </c>
      <c r="Q1112" s="9">
        <f t="shared" si="2645"/>
        <v>0</v>
      </c>
      <c r="R1112" s="9">
        <f t="shared" si="2645"/>
        <v>0</v>
      </c>
      <c r="S1112" s="9">
        <f t="shared" si="2645"/>
        <v>430</v>
      </c>
      <c r="T1112" s="9">
        <f t="shared" si="2645"/>
        <v>0</v>
      </c>
      <c r="U1112" s="9">
        <f t="shared" si="2646"/>
        <v>0</v>
      </c>
      <c r="V1112" s="9">
        <f t="shared" si="2646"/>
        <v>0</v>
      </c>
      <c r="W1112" s="9">
        <f t="shared" si="2646"/>
        <v>0</v>
      </c>
      <c r="X1112" s="9">
        <f t="shared" si="2646"/>
        <v>0</v>
      </c>
      <c r="Y1112" s="9">
        <f t="shared" si="2646"/>
        <v>430</v>
      </c>
      <c r="Z1112" s="9">
        <f t="shared" si="2646"/>
        <v>0</v>
      </c>
      <c r="AA1112" s="9">
        <f t="shared" si="2646"/>
        <v>105</v>
      </c>
      <c r="AB1112" s="9">
        <f t="shared" si="2646"/>
        <v>0</v>
      </c>
      <c r="AC1112" s="9">
        <f t="shared" si="2646"/>
        <v>0</v>
      </c>
      <c r="AD1112" s="9">
        <f t="shared" si="2646"/>
        <v>0</v>
      </c>
      <c r="AE1112" s="9">
        <f t="shared" si="2646"/>
        <v>535</v>
      </c>
      <c r="AF1112" s="9">
        <f t="shared" si="2646"/>
        <v>0</v>
      </c>
      <c r="AG1112" s="9">
        <f t="shared" si="2647"/>
        <v>0</v>
      </c>
      <c r="AH1112" s="9">
        <f t="shared" si="2647"/>
        <v>0</v>
      </c>
      <c r="AI1112" s="9">
        <f t="shared" si="2647"/>
        <v>0</v>
      </c>
      <c r="AJ1112" s="9">
        <f t="shared" si="2647"/>
        <v>0</v>
      </c>
      <c r="AK1112" s="9">
        <f t="shared" si="2647"/>
        <v>535</v>
      </c>
      <c r="AL1112" s="9">
        <f t="shared" si="2647"/>
        <v>0</v>
      </c>
      <c r="AM1112" s="9">
        <f t="shared" si="2647"/>
        <v>0</v>
      </c>
      <c r="AN1112" s="9">
        <f t="shared" si="2647"/>
        <v>0</v>
      </c>
      <c r="AO1112" s="9">
        <f t="shared" si="2647"/>
        <v>0</v>
      </c>
      <c r="AP1112" s="9">
        <f t="shared" si="2647"/>
        <v>0</v>
      </c>
      <c r="AQ1112" s="9">
        <f t="shared" si="2647"/>
        <v>535</v>
      </c>
      <c r="AR1112" s="9">
        <f t="shared" si="2647"/>
        <v>0</v>
      </c>
      <c r="AS1112" s="9">
        <f t="shared" si="2648"/>
        <v>0</v>
      </c>
      <c r="AT1112" s="9">
        <f t="shared" si="2648"/>
        <v>0</v>
      </c>
      <c r="AU1112" s="9">
        <f t="shared" si="2648"/>
        <v>0</v>
      </c>
      <c r="AV1112" s="9">
        <f t="shared" si="2648"/>
        <v>0</v>
      </c>
      <c r="AW1112" s="9">
        <f t="shared" si="2648"/>
        <v>535</v>
      </c>
      <c r="AX1112" s="9">
        <f t="shared" si="2648"/>
        <v>0</v>
      </c>
      <c r="AY1112" s="9">
        <f t="shared" si="2648"/>
        <v>0</v>
      </c>
      <c r="AZ1112" s="9">
        <f t="shared" si="2648"/>
        <v>0</v>
      </c>
      <c r="BA1112" s="9">
        <f t="shared" si="2648"/>
        <v>0</v>
      </c>
      <c r="BB1112" s="9">
        <f t="shared" si="2648"/>
        <v>0</v>
      </c>
      <c r="BC1112" s="9">
        <f t="shared" si="2648"/>
        <v>535</v>
      </c>
      <c r="BD1112" s="9">
        <f t="shared" si="2648"/>
        <v>0</v>
      </c>
      <c r="BE1112" s="9">
        <f t="shared" si="2649"/>
        <v>0</v>
      </c>
      <c r="BF1112" s="9">
        <f t="shared" si="2649"/>
        <v>0</v>
      </c>
      <c r="BG1112" s="9">
        <f t="shared" si="2649"/>
        <v>0</v>
      </c>
      <c r="BH1112" s="9">
        <f t="shared" si="2649"/>
        <v>0</v>
      </c>
      <c r="BI1112" s="9">
        <f t="shared" si="2649"/>
        <v>535</v>
      </c>
      <c r="BJ1112" s="9">
        <f t="shared" si="2649"/>
        <v>0</v>
      </c>
      <c r="BK1112" s="9">
        <f t="shared" si="2649"/>
        <v>0</v>
      </c>
      <c r="BL1112" s="9">
        <f t="shared" si="2649"/>
        <v>0</v>
      </c>
      <c r="BM1112" s="9">
        <f t="shared" si="2649"/>
        <v>0</v>
      </c>
      <c r="BN1112" s="9">
        <f t="shared" si="2649"/>
        <v>0</v>
      </c>
      <c r="BO1112" s="9">
        <f t="shared" si="2649"/>
        <v>535</v>
      </c>
      <c r="BP1112" s="9">
        <f t="shared" si="2649"/>
        <v>0</v>
      </c>
      <c r="BQ1112" s="9">
        <f t="shared" si="2650"/>
        <v>-115</v>
      </c>
      <c r="BR1112" s="9">
        <f t="shared" si="2650"/>
        <v>0</v>
      </c>
      <c r="BS1112" s="9">
        <f t="shared" si="2650"/>
        <v>0</v>
      </c>
      <c r="BT1112" s="9">
        <f t="shared" si="2650"/>
        <v>0</v>
      </c>
      <c r="BU1112" s="9">
        <f t="shared" si="2650"/>
        <v>420</v>
      </c>
      <c r="BV1112" s="9">
        <f t="shared" si="2650"/>
        <v>0</v>
      </c>
      <c r="BW1112" s="9">
        <f t="shared" si="2650"/>
        <v>0</v>
      </c>
      <c r="BX1112" s="9">
        <f t="shared" si="2650"/>
        <v>0</v>
      </c>
      <c r="BY1112" s="9">
        <f t="shared" si="2650"/>
        <v>0</v>
      </c>
      <c r="BZ1112" s="9">
        <f t="shared" si="2650"/>
        <v>0</v>
      </c>
      <c r="CA1112" s="9">
        <f t="shared" si="2650"/>
        <v>420</v>
      </c>
      <c r="CB1112" s="9">
        <f t="shared" si="2650"/>
        <v>0</v>
      </c>
      <c r="CC1112" s="9">
        <f t="shared" si="2651"/>
        <v>0</v>
      </c>
      <c r="CD1112" s="9">
        <f t="shared" si="2651"/>
        <v>0</v>
      </c>
      <c r="CE1112" s="9">
        <f t="shared" si="2651"/>
        <v>0</v>
      </c>
      <c r="CF1112" s="9">
        <f t="shared" si="2651"/>
        <v>0</v>
      </c>
      <c r="CG1112" s="9">
        <f t="shared" si="2651"/>
        <v>420</v>
      </c>
      <c r="CH1112" s="9">
        <f t="shared" si="2651"/>
        <v>0</v>
      </c>
    </row>
    <row r="1113" spans="1:86" ht="20.100000000000001" hidden="1" customHeight="1" x14ac:dyDescent="0.25">
      <c r="A1113" s="28" t="s">
        <v>269</v>
      </c>
      <c r="B1113" s="26">
        <v>915</v>
      </c>
      <c r="C1113" s="26" t="s">
        <v>32</v>
      </c>
      <c r="D1113" s="26" t="s">
        <v>79</v>
      </c>
      <c r="E1113" s="26" t="s">
        <v>516</v>
      </c>
      <c r="F1113" s="26">
        <v>310</v>
      </c>
      <c r="G1113" s="9">
        <v>430</v>
      </c>
      <c r="H1113" s="9"/>
      <c r="I1113" s="83"/>
      <c r="J1113" s="83"/>
      <c r="K1113" s="83"/>
      <c r="L1113" s="83"/>
      <c r="M1113" s="9">
        <f>G1113+I1113+J1113+K1113+L1113</f>
        <v>430</v>
      </c>
      <c r="N1113" s="9">
        <f>H1113+L1113</f>
        <v>0</v>
      </c>
      <c r="O1113" s="84"/>
      <c r="P1113" s="84"/>
      <c r="Q1113" s="84"/>
      <c r="R1113" s="84"/>
      <c r="S1113" s="9">
        <f>M1113+O1113+P1113+Q1113+R1113</f>
        <v>430</v>
      </c>
      <c r="T1113" s="9">
        <f>N1113+R1113</f>
        <v>0</v>
      </c>
      <c r="U1113" s="84"/>
      <c r="V1113" s="84"/>
      <c r="W1113" s="84"/>
      <c r="X1113" s="84"/>
      <c r="Y1113" s="9">
        <f>S1113+U1113+V1113+W1113+X1113</f>
        <v>430</v>
      </c>
      <c r="Z1113" s="9">
        <f>T1113+X1113</f>
        <v>0</v>
      </c>
      <c r="AA1113" s="9">
        <v>105</v>
      </c>
      <c r="AB1113" s="84"/>
      <c r="AC1113" s="84"/>
      <c r="AD1113" s="84"/>
      <c r="AE1113" s="9">
        <f>Y1113+AA1113+AB1113+AC1113+AD1113</f>
        <v>535</v>
      </c>
      <c r="AF1113" s="9">
        <f>Z1113+AD1113</f>
        <v>0</v>
      </c>
      <c r="AG1113" s="9"/>
      <c r="AH1113" s="84"/>
      <c r="AI1113" s="84"/>
      <c r="AJ1113" s="84"/>
      <c r="AK1113" s="9">
        <f>AE1113+AG1113+AH1113+AI1113+AJ1113</f>
        <v>535</v>
      </c>
      <c r="AL1113" s="9">
        <f>AF1113+AJ1113</f>
        <v>0</v>
      </c>
      <c r="AM1113" s="9"/>
      <c r="AN1113" s="84"/>
      <c r="AO1113" s="84"/>
      <c r="AP1113" s="84"/>
      <c r="AQ1113" s="9">
        <f>AK1113+AM1113+AN1113+AO1113+AP1113</f>
        <v>535</v>
      </c>
      <c r="AR1113" s="9">
        <f>AL1113+AP1113</f>
        <v>0</v>
      </c>
      <c r="AS1113" s="9"/>
      <c r="AT1113" s="84"/>
      <c r="AU1113" s="84"/>
      <c r="AV1113" s="84"/>
      <c r="AW1113" s="9">
        <f>AQ1113+AS1113+AT1113+AU1113+AV1113</f>
        <v>535</v>
      </c>
      <c r="AX1113" s="9">
        <f>AR1113+AV1113</f>
        <v>0</v>
      </c>
      <c r="AY1113" s="9"/>
      <c r="AZ1113" s="84"/>
      <c r="BA1113" s="84"/>
      <c r="BB1113" s="84"/>
      <c r="BC1113" s="9">
        <f>AW1113+AY1113+AZ1113+BA1113+BB1113</f>
        <v>535</v>
      </c>
      <c r="BD1113" s="9">
        <f>AX1113+BB1113</f>
        <v>0</v>
      </c>
      <c r="BE1113" s="9"/>
      <c r="BF1113" s="84"/>
      <c r="BG1113" s="84"/>
      <c r="BH1113" s="84"/>
      <c r="BI1113" s="9">
        <f>BC1113+BE1113+BF1113+BG1113+BH1113</f>
        <v>535</v>
      </c>
      <c r="BJ1113" s="9">
        <f>BD1113+BH1113</f>
        <v>0</v>
      </c>
      <c r="BK1113" s="9"/>
      <c r="BL1113" s="84"/>
      <c r="BM1113" s="84"/>
      <c r="BN1113" s="84"/>
      <c r="BO1113" s="9">
        <f>BI1113+BK1113+BL1113+BM1113+BN1113</f>
        <v>535</v>
      </c>
      <c r="BP1113" s="9">
        <f>BJ1113+BN1113</f>
        <v>0</v>
      </c>
      <c r="BQ1113" s="9">
        <v>-115</v>
      </c>
      <c r="BR1113" s="84"/>
      <c r="BS1113" s="84"/>
      <c r="BT1113" s="84"/>
      <c r="BU1113" s="9">
        <f>BO1113+BQ1113+BR1113+BS1113+BT1113</f>
        <v>420</v>
      </c>
      <c r="BV1113" s="9">
        <f>BP1113+BT1113</f>
        <v>0</v>
      </c>
      <c r="BW1113" s="9"/>
      <c r="BX1113" s="84"/>
      <c r="BY1113" s="84"/>
      <c r="BZ1113" s="84"/>
      <c r="CA1113" s="9">
        <f>BU1113+BW1113+BX1113+BY1113+BZ1113</f>
        <v>420</v>
      </c>
      <c r="CB1113" s="9">
        <f>BV1113+BZ1113</f>
        <v>0</v>
      </c>
      <c r="CC1113" s="9"/>
      <c r="CD1113" s="84"/>
      <c r="CE1113" s="84"/>
      <c r="CF1113" s="84"/>
      <c r="CG1113" s="9">
        <f>CA1113+CC1113+CD1113+CE1113+CF1113</f>
        <v>420</v>
      </c>
      <c r="CH1113" s="9">
        <f>CB1113+CF1113</f>
        <v>0</v>
      </c>
    </row>
    <row r="1114" spans="1:86" ht="66" hidden="1" x14ac:dyDescent="0.25">
      <c r="A1114" s="25" t="s">
        <v>524</v>
      </c>
      <c r="B1114" s="26">
        <v>915</v>
      </c>
      <c r="C1114" s="26" t="s">
        <v>32</v>
      </c>
      <c r="D1114" s="26" t="s">
        <v>79</v>
      </c>
      <c r="E1114" s="26" t="s">
        <v>517</v>
      </c>
      <c r="F1114" s="34"/>
      <c r="G1114" s="11">
        <f t="shared" ref="G1114:V1115" si="2652">G1115</f>
        <v>172</v>
      </c>
      <c r="H1114" s="11">
        <f t="shared" si="2652"/>
        <v>0</v>
      </c>
      <c r="I1114" s="11">
        <f t="shared" si="2652"/>
        <v>0</v>
      </c>
      <c r="J1114" s="11">
        <f t="shared" si="2652"/>
        <v>0</v>
      </c>
      <c r="K1114" s="11">
        <f t="shared" si="2652"/>
        <v>0</v>
      </c>
      <c r="L1114" s="11">
        <f t="shared" si="2652"/>
        <v>0</v>
      </c>
      <c r="M1114" s="11">
        <f t="shared" si="2652"/>
        <v>172</v>
      </c>
      <c r="N1114" s="11">
        <f t="shared" si="2652"/>
        <v>0</v>
      </c>
      <c r="O1114" s="11">
        <f t="shared" si="2652"/>
        <v>0</v>
      </c>
      <c r="P1114" s="11">
        <f t="shared" si="2652"/>
        <v>0</v>
      </c>
      <c r="Q1114" s="11">
        <f t="shared" si="2652"/>
        <v>0</v>
      </c>
      <c r="R1114" s="11">
        <f t="shared" si="2652"/>
        <v>0</v>
      </c>
      <c r="S1114" s="11">
        <f t="shared" si="2652"/>
        <v>172</v>
      </c>
      <c r="T1114" s="11">
        <f t="shared" si="2652"/>
        <v>0</v>
      </c>
      <c r="U1114" s="11">
        <f t="shared" si="2652"/>
        <v>0</v>
      </c>
      <c r="V1114" s="11">
        <f t="shared" si="2652"/>
        <v>0</v>
      </c>
      <c r="W1114" s="11">
        <f t="shared" ref="U1114:AJ1115" si="2653">W1115</f>
        <v>0</v>
      </c>
      <c r="X1114" s="11">
        <f t="shared" si="2653"/>
        <v>0</v>
      </c>
      <c r="Y1114" s="11">
        <f t="shared" si="2653"/>
        <v>172</v>
      </c>
      <c r="Z1114" s="11">
        <f t="shared" si="2653"/>
        <v>0</v>
      </c>
      <c r="AA1114" s="11">
        <f t="shared" si="2653"/>
        <v>0</v>
      </c>
      <c r="AB1114" s="11">
        <f t="shared" si="2653"/>
        <v>0</v>
      </c>
      <c r="AC1114" s="11">
        <f t="shared" si="2653"/>
        <v>0</v>
      </c>
      <c r="AD1114" s="11">
        <f t="shared" si="2653"/>
        <v>0</v>
      </c>
      <c r="AE1114" s="11">
        <f t="shared" si="2653"/>
        <v>172</v>
      </c>
      <c r="AF1114" s="11">
        <f t="shared" si="2653"/>
        <v>0</v>
      </c>
      <c r="AG1114" s="11">
        <f t="shared" si="2653"/>
        <v>0</v>
      </c>
      <c r="AH1114" s="11">
        <f t="shared" si="2653"/>
        <v>0</v>
      </c>
      <c r="AI1114" s="11">
        <f t="shared" si="2653"/>
        <v>0</v>
      </c>
      <c r="AJ1114" s="11">
        <f t="shared" si="2653"/>
        <v>0</v>
      </c>
      <c r="AK1114" s="11">
        <f t="shared" ref="AG1114:AV1115" si="2654">AK1115</f>
        <v>172</v>
      </c>
      <c r="AL1114" s="11">
        <f t="shared" si="2654"/>
        <v>0</v>
      </c>
      <c r="AM1114" s="11">
        <f t="shared" si="2654"/>
        <v>0</v>
      </c>
      <c r="AN1114" s="11">
        <f t="shared" si="2654"/>
        <v>0</v>
      </c>
      <c r="AO1114" s="11">
        <f t="shared" si="2654"/>
        <v>0</v>
      </c>
      <c r="AP1114" s="11">
        <f t="shared" si="2654"/>
        <v>0</v>
      </c>
      <c r="AQ1114" s="11">
        <f t="shared" si="2654"/>
        <v>172</v>
      </c>
      <c r="AR1114" s="11">
        <f t="shared" si="2654"/>
        <v>0</v>
      </c>
      <c r="AS1114" s="11">
        <f t="shared" si="2654"/>
        <v>0</v>
      </c>
      <c r="AT1114" s="11">
        <f t="shared" si="2654"/>
        <v>0</v>
      </c>
      <c r="AU1114" s="11">
        <f t="shared" si="2654"/>
        <v>0</v>
      </c>
      <c r="AV1114" s="11">
        <f t="shared" si="2654"/>
        <v>0</v>
      </c>
      <c r="AW1114" s="11">
        <f t="shared" ref="AS1114:BH1115" si="2655">AW1115</f>
        <v>172</v>
      </c>
      <c r="AX1114" s="11">
        <f t="shared" si="2655"/>
        <v>0</v>
      </c>
      <c r="AY1114" s="11">
        <f t="shared" si="2655"/>
        <v>0</v>
      </c>
      <c r="AZ1114" s="11">
        <f t="shared" si="2655"/>
        <v>0</v>
      </c>
      <c r="BA1114" s="11">
        <f t="shared" si="2655"/>
        <v>0</v>
      </c>
      <c r="BB1114" s="11">
        <f t="shared" si="2655"/>
        <v>0</v>
      </c>
      <c r="BC1114" s="11">
        <f t="shared" si="2655"/>
        <v>172</v>
      </c>
      <c r="BD1114" s="11">
        <f t="shared" si="2655"/>
        <v>0</v>
      </c>
      <c r="BE1114" s="11">
        <f t="shared" si="2655"/>
        <v>0</v>
      </c>
      <c r="BF1114" s="11">
        <f t="shared" si="2655"/>
        <v>0</v>
      </c>
      <c r="BG1114" s="11">
        <f t="shared" si="2655"/>
        <v>0</v>
      </c>
      <c r="BH1114" s="11">
        <f t="shared" si="2655"/>
        <v>0</v>
      </c>
      <c r="BI1114" s="11">
        <f t="shared" ref="BE1114:BT1115" si="2656">BI1115</f>
        <v>172</v>
      </c>
      <c r="BJ1114" s="11">
        <f t="shared" si="2656"/>
        <v>0</v>
      </c>
      <c r="BK1114" s="11">
        <f t="shared" si="2656"/>
        <v>0</v>
      </c>
      <c r="BL1114" s="11">
        <f t="shared" si="2656"/>
        <v>0</v>
      </c>
      <c r="BM1114" s="11">
        <f t="shared" si="2656"/>
        <v>0</v>
      </c>
      <c r="BN1114" s="11">
        <f t="shared" si="2656"/>
        <v>0</v>
      </c>
      <c r="BO1114" s="11">
        <f t="shared" si="2656"/>
        <v>172</v>
      </c>
      <c r="BP1114" s="11">
        <f t="shared" si="2656"/>
        <v>0</v>
      </c>
      <c r="BQ1114" s="11">
        <f t="shared" si="2656"/>
        <v>-26</v>
      </c>
      <c r="BR1114" s="11">
        <f t="shared" si="2656"/>
        <v>0</v>
      </c>
      <c r="BS1114" s="11">
        <f t="shared" si="2656"/>
        <v>0</v>
      </c>
      <c r="BT1114" s="11">
        <f t="shared" si="2656"/>
        <v>0</v>
      </c>
      <c r="BU1114" s="11">
        <f t="shared" ref="BQ1114:CF1115" si="2657">BU1115</f>
        <v>146</v>
      </c>
      <c r="BV1114" s="11">
        <f t="shared" si="2657"/>
        <v>0</v>
      </c>
      <c r="BW1114" s="11">
        <f t="shared" si="2657"/>
        <v>0</v>
      </c>
      <c r="BX1114" s="11">
        <f t="shared" si="2657"/>
        <v>0</v>
      </c>
      <c r="BY1114" s="11">
        <f t="shared" si="2657"/>
        <v>0</v>
      </c>
      <c r="BZ1114" s="11">
        <f t="shared" si="2657"/>
        <v>0</v>
      </c>
      <c r="CA1114" s="11">
        <f t="shared" si="2657"/>
        <v>146</v>
      </c>
      <c r="CB1114" s="11">
        <f t="shared" si="2657"/>
        <v>0</v>
      </c>
      <c r="CC1114" s="11">
        <f t="shared" si="2657"/>
        <v>0</v>
      </c>
      <c r="CD1114" s="11">
        <f t="shared" si="2657"/>
        <v>0</v>
      </c>
      <c r="CE1114" s="11">
        <f t="shared" si="2657"/>
        <v>0</v>
      </c>
      <c r="CF1114" s="11">
        <f t="shared" si="2657"/>
        <v>0</v>
      </c>
      <c r="CG1114" s="11">
        <f t="shared" ref="CC1114:CH1115" si="2658">CG1115</f>
        <v>146</v>
      </c>
      <c r="CH1114" s="11">
        <f t="shared" si="2658"/>
        <v>0</v>
      </c>
    </row>
    <row r="1115" spans="1:86" ht="20.100000000000001" hidden="1" customHeight="1" x14ac:dyDescent="0.25">
      <c r="A1115" s="28" t="s">
        <v>100</v>
      </c>
      <c r="B1115" s="26">
        <v>915</v>
      </c>
      <c r="C1115" s="26" t="s">
        <v>32</v>
      </c>
      <c r="D1115" s="26" t="s">
        <v>79</v>
      </c>
      <c r="E1115" s="26" t="s">
        <v>517</v>
      </c>
      <c r="F1115" s="26">
        <v>300</v>
      </c>
      <c r="G1115" s="9">
        <f t="shared" si="2652"/>
        <v>172</v>
      </c>
      <c r="H1115" s="9">
        <f t="shared" si="2652"/>
        <v>0</v>
      </c>
      <c r="I1115" s="9">
        <f t="shared" si="2652"/>
        <v>0</v>
      </c>
      <c r="J1115" s="9">
        <f t="shared" si="2652"/>
        <v>0</v>
      </c>
      <c r="K1115" s="9">
        <f t="shared" si="2652"/>
        <v>0</v>
      </c>
      <c r="L1115" s="9">
        <f t="shared" si="2652"/>
        <v>0</v>
      </c>
      <c r="M1115" s="9">
        <f t="shared" si="2652"/>
        <v>172</v>
      </c>
      <c r="N1115" s="9">
        <f t="shared" si="2652"/>
        <v>0</v>
      </c>
      <c r="O1115" s="9">
        <f t="shared" si="2652"/>
        <v>0</v>
      </c>
      <c r="P1115" s="9">
        <f t="shared" si="2652"/>
        <v>0</v>
      </c>
      <c r="Q1115" s="9">
        <f t="shared" si="2652"/>
        <v>0</v>
      </c>
      <c r="R1115" s="9">
        <f t="shared" si="2652"/>
        <v>0</v>
      </c>
      <c r="S1115" s="9">
        <f t="shared" si="2652"/>
        <v>172</v>
      </c>
      <c r="T1115" s="9">
        <f t="shared" si="2652"/>
        <v>0</v>
      </c>
      <c r="U1115" s="9">
        <f t="shared" si="2653"/>
        <v>0</v>
      </c>
      <c r="V1115" s="9">
        <f t="shared" si="2653"/>
        <v>0</v>
      </c>
      <c r="W1115" s="9">
        <f t="shared" si="2653"/>
        <v>0</v>
      </c>
      <c r="X1115" s="9">
        <f t="shared" si="2653"/>
        <v>0</v>
      </c>
      <c r="Y1115" s="9">
        <f t="shared" si="2653"/>
        <v>172</v>
      </c>
      <c r="Z1115" s="9">
        <f t="shared" si="2653"/>
        <v>0</v>
      </c>
      <c r="AA1115" s="9">
        <f t="shared" si="2653"/>
        <v>0</v>
      </c>
      <c r="AB1115" s="9">
        <f t="shared" si="2653"/>
        <v>0</v>
      </c>
      <c r="AC1115" s="9">
        <f t="shared" si="2653"/>
        <v>0</v>
      </c>
      <c r="AD1115" s="9">
        <f t="shared" si="2653"/>
        <v>0</v>
      </c>
      <c r="AE1115" s="9">
        <f t="shared" si="2653"/>
        <v>172</v>
      </c>
      <c r="AF1115" s="9">
        <f t="shared" si="2653"/>
        <v>0</v>
      </c>
      <c r="AG1115" s="9">
        <f t="shared" si="2654"/>
        <v>0</v>
      </c>
      <c r="AH1115" s="9">
        <f t="shared" si="2654"/>
        <v>0</v>
      </c>
      <c r="AI1115" s="9">
        <f t="shared" si="2654"/>
        <v>0</v>
      </c>
      <c r="AJ1115" s="9">
        <f t="shared" si="2654"/>
        <v>0</v>
      </c>
      <c r="AK1115" s="9">
        <f t="shared" si="2654"/>
        <v>172</v>
      </c>
      <c r="AL1115" s="9">
        <f t="shared" si="2654"/>
        <v>0</v>
      </c>
      <c r="AM1115" s="9">
        <f t="shared" si="2654"/>
        <v>0</v>
      </c>
      <c r="AN1115" s="9">
        <f t="shared" si="2654"/>
        <v>0</v>
      </c>
      <c r="AO1115" s="9">
        <f t="shared" si="2654"/>
        <v>0</v>
      </c>
      <c r="AP1115" s="9">
        <f t="shared" si="2654"/>
        <v>0</v>
      </c>
      <c r="AQ1115" s="9">
        <f t="shared" si="2654"/>
        <v>172</v>
      </c>
      <c r="AR1115" s="9">
        <f t="shared" si="2654"/>
        <v>0</v>
      </c>
      <c r="AS1115" s="9">
        <f t="shared" si="2655"/>
        <v>0</v>
      </c>
      <c r="AT1115" s="9">
        <f t="shared" si="2655"/>
        <v>0</v>
      </c>
      <c r="AU1115" s="9">
        <f t="shared" si="2655"/>
        <v>0</v>
      </c>
      <c r="AV1115" s="9">
        <f t="shared" si="2655"/>
        <v>0</v>
      </c>
      <c r="AW1115" s="9">
        <f t="shared" si="2655"/>
        <v>172</v>
      </c>
      <c r="AX1115" s="9">
        <f t="shared" si="2655"/>
        <v>0</v>
      </c>
      <c r="AY1115" s="9">
        <f t="shared" si="2655"/>
        <v>0</v>
      </c>
      <c r="AZ1115" s="9">
        <f t="shared" si="2655"/>
        <v>0</v>
      </c>
      <c r="BA1115" s="9">
        <f t="shared" si="2655"/>
        <v>0</v>
      </c>
      <c r="BB1115" s="9">
        <f t="shared" si="2655"/>
        <v>0</v>
      </c>
      <c r="BC1115" s="9">
        <f t="shared" si="2655"/>
        <v>172</v>
      </c>
      <c r="BD1115" s="9">
        <f t="shared" si="2655"/>
        <v>0</v>
      </c>
      <c r="BE1115" s="9">
        <f t="shared" si="2656"/>
        <v>0</v>
      </c>
      <c r="BF1115" s="9">
        <f t="shared" si="2656"/>
        <v>0</v>
      </c>
      <c r="BG1115" s="9">
        <f t="shared" si="2656"/>
        <v>0</v>
      </c>
      <c r="BH1115" s="9">
        <f t="shared" si="2656"/>
        <v>0</v>
      </c>
      <c r="BI1115" s="9">
        <f t="shared" si="2656"/>
        <v>172</v>
      </c>
      <c r="BJ1115" s="9">
        <f t="shared" si="2656"/>
        <v>0</v>
      </c>
      <c r="BK1115" s="9">
        <f t="shared" si="2656"/>
        <v>0</v>
      </c>
      <c r="BL1115" s="9">
        <f t="shared" si="2656"/>
        <v>0</v>
      </c>
      <c r="BM1115" s="9">
        <f t="shared" si="2656"/>
        <v>0</v>
      </c>
      <c r="BN1115" s="9">
        <f t="shared" si="2656"/>
        <v>0</v>
      </c>
      <c r="BO1115" s="9">
        <f t="shared" si="2656"/>
        <v>172</v>
      </c>
      <c r="BP1115" s="9">
        <f t="shared" si="2656"/>
        <v>0</v>
      </c>
      <c r="BQ1115" s="9">
        <f t="shared" si="2657"/>
        <v>-26</v>
      </c>
      <c r="BR1115" s="9">
        <f t="shared" si="2657"/>
        <v>0</v>
      </c>
      <c r="BS1115" s="9">
        <f t="shared" si="2657"/>
        <v>0</v>
      </c>
      <c r="BT1115" s="9">
        <f t="shared" si="2657"/>
        <v>0</v>
      </c>
      <c r="BU1115" s="9">
        <f t="shared" si="2657"/>
        <v>146</v>
      </c>
      <c r="BV1115" s="9">
        <f t="shared" si="2657"/>
        <v>0</v>
      </c>
      <c r="BW1115" s="9">
        <f t="shared" si="2657"/>
        <v>0</v>
      </c>
      <c r="BX1115" s="9">
        <f t="shared" si="2657"/>
        <v>0</v>
      </c>
      <c r="BY1115" s="9">
        <f t="shared" si="2657"/>
        <v>0</v>
      </c>
      <c r="BZ1115" s="9">
        <f t="shared" si="2657"/>
        <v>0</v>
      </c>
      <c r="CA1115" s="9">
        <f t="shared" si="2657"/>
        <v>146</v>
      </c>
      <c r="CB1115" s="9">
        <f t="shared" si="2657"/>
        <v>0</v>
      </c>
      <c r="CC1115" s="9">
        <f t="shared" si="2658"/>
        <v>0</v>
      </c>
      <c r="CD1115" s="9">
        <f t="shared" si="2658"/>
        <v>0</v>
      </c>
      <c r="CE1115" s="9">
        <f t="shared" si="2658"/>
        <v>0</v>
      </c>
      <c r="CF1115" s="9">
        <f t="shared" si="2658"/>
        <v>0</v>
      </c>
      <c r="CG1115" s="9">
        <f t="shared" si="2658"/>
        <v>146</v>
      </c>
      <c r="CH1115" s="9">
        <f t="shared" si="2658"/>
        <v>0</v>
      </c>
    </row>
    <row r="1116" spans="1:86" ht="20.100000000000001" hidden="1" customHeight="1" x14ac:dyDescent="0.25">
      <c r="A1116" s="28" t="s">
        <v>269</v>
      </c>
      <c r="B1116" s="26">
        <v>915</v>
      </c>
      <c r="C1116" s="26" t="s">
        <v>32</v>
      </c>
      <c r="D1116" s="26" t="s">
        <v>79</v>
      </c>
      <c r="E1116" s="26" t="s">
        <v>517</v>
      </c>
      <c r="F1116" s="26">
        <v>310</v>
      </c>
      <c r="G1116" s="9">
        <v>172</v>
      </c>
      <c r="H1116" s="9"/>
      <c r="I1116" s="83"/>
      <c r="J1116" s="83"/>
      <c r="K1116" s="83"/>
      <c r="L1116" s="83"/>
      <c r="M1116" s="9">
        <f>G1116+I1116+J1116+K1116+L1116</f>
        <v>172</v>
      </c>
      <c r="N1116" s="9">
        <f>H1116+L1116</f>
        <v>0</v>
      </c>
      <c r="O1116" s="84"/>
      <c r="P1116" s="84"/>
      <c r="Q1116" s="84"/>
      <c r="R1116" s="84"/>
      <c r="S1116" s="9">
        <f>M1116+O1116+P1116+Q1116+R1116</f>
        <v>172</v>
      </c>
      <c r="T1116" s="9">
        <f>N1116+R1116</f>
        <v>0</v>
      </c>
      <c r="U1116" s="84"/>
      <c r="V1116" s="84"/>
      <c r="W1116" s="84"/>
      <c r="X1116" s="84"/>
      <c r="Y1116" s="9">
        <f>S1116+U1116+V1116+W1116+X1116</f>
        <v>172</v>
      </c>
      <c r="Z1116" s="9">
        <f>T1116+X1116</f>
        <v>0</v>
      </c>
      <c r="AA1116" s="84"/>
      <c r="AB1116" s="84"/>
      <c r="AC1116" s="84"/>
      <c r="AD1116" s="84"/>
      <c r="AE1116" s="9">
        <f>Y1116+AA1116+AB1116+AC1116+AD1116</f>
        <v>172</v>
      </c>
      <c r="AF1116" s="9">
        <f>Z1116+AD1116</f>
        <v>0</v>
      </c>
      <c r="AG1116" s="84"/>
      <c r="AH1116" s="84"/>
      <c r="AI1116" s="84"/>
      <c r="AJ1116" s="84"/>
      <c r="AK1116" s="9">
        <f>AE1116+AG1116+AH1116+AI1116+AJ1116</f>
        <v>172</v>
      </c>
      <c r="AL1116" s="9">
        <f>AF1116+AJ1116</f>
        <v>0</v>
      </c>
      <c r="AM1116" s="84"/>
      <c r="AN1116" s="84"/>
      <c r="AO1116" s="84"/>
      <c r="AP1116" s="84"/>
      <c r="AQ1116" s="9">
        <f>AK1116+AM1116+AN1116+AO1116+AP1116</f>
        <v>172</v>
      </c>
      <c r="AR1116" s="9">
        <f>AL1116+AP1116</f>
        <v>0</v>
      </c>
      <c r="AS1116" s="84"/>
      <c r="AT1116" s="84"/>
      <c r="AU1116" s="84"/>
      <c r="AV1116" s="84"/>
      <c r="AW1116" s="9">
        <f>AQ1116+AS1116+AT1116+AU1116+AV1116</f>
        <v>172</v>
      </c>
      <c r="AX1116" s="9">
        <f>AR1116+AV1116</f>
        <v>0</v>
      </c>
      <c r="AY1116" s="84"/>
      <c r="AZ1116" s="84"/>
      <c r="BA1116" s="84"/>
      <c r="BB1116" s="84"/>
      <c r="BC1116" s="9">
        <f>AW1116+AY1116+AZ1116+BA1116+BB1116</f>
        <v>172</v>
      </c>
      <c r="BD1116" s="9">
        <f>AX1116+BB1116</f>
        <v>0</v>
      </c>
      <c r="BE1116" s="84"/>
      <c r="BF1116" s="84"/>
      <c r="BG1116" s="84"/>
      <c r="BH1116" s="84"/>
      <c r="BI1116" s="9">
        <f>BC1116+BE1116+BF1116+BG1116+BH1116</f>
        <v>172</v>
      </c>
      <c r="BJ1116" s="9">
        <f>BD1116+BH1116</f>
        <v>0</v>
      </c>
      <c r="BK1116" s="84"/>
      <c r="BL1116" s="84"/>
      <c r="BM1116" s="84"/>
      <c r="BN1116" s="84"/>
      <c r="BO1116" s="9">
        <f>BI1116+BK1116+BL1116+BM1116+BN1116</f>
        <v>172</v>
      </c>
      <c r="BP1116" s="9">
        <f>BJ1116+BN1116</f>
        <v>0</v>
      </c>
      <c r="BQ1116" s="9">
        <v>-26</v>
      </c>
      <c r="BR1116" s="84"/>
      <c r="BS1116" s="84"/>
      <c r="BT1116" s="84"/>
      <c r="BU1116" s="9">
        <f>BO1116+BQ1116+BR1116+BS1116+BT1116</f>
        <v>146</v>
      </c>
      <c r="BV1116" s="9">
        <f>BP1116+BT1116</f>
        <v>0</v>
      </c>
      <c r="BW1116" s="9"/>
      <c r="BX1116" s="84"/>
      <c r="BY1116" s="84"/>
      <c r="BZ1116" s="84"/>
      <c r="CA1116" s="9">
        <f>BU1116+BW1116+BX1116+BY1116+BZ1116</f>
        <v>146</v>
      </c>
      <c r="CB1116" s="9">
        <f>BV1116+BZ1116</f>
        <v>0</v>
      </c>
      <c r="CC1116" s="9"/>
      <c r="CD1116" s="84"/>
      <c r="CE1116" s="84"/>
      <c r="CF1116" s="84"/>
      <c r="CG1116" s="9">
        <f>CA1116+CC1116+CD1116+CE1116+CF1116</f>
        <v>146</v>
      </c>
      <c r="CH1116" s="9">
        <f>CB1116+CF1116</f>
        <v>0</v>
      </c>
    </row>
    <row r="1117" spans="1:86" ht="66" hidden="1" x14ac:dyDescent="0.25">
      <c r="A1117" s="25" t="s">
        <v>525</v>
      </c>
      <c r="B1117" s="26">
        <v>915</v>
      </c>
      <c r="C1117" s="26" t="s">
        <v>32</v>
      </c>
      <c r="D1117" s="26" t="s">
        <v>79</v>
      </c>
      <c r="E1117" s="26" t="s">
        <v>518</v>
      </c>
      <c r="F1117" s="34"/>
      <c r="G1117" s="11">
        <f t="shared" ref="G1117:V1118" si="2659">G1118</f>
        <v>53</v>
      </c>
      <c r="H1117" s="11">
        <f t="shared" si="2659"/>
        <v>0</v>
      </c>
      <c r="I1117" s="11">
        <f t="shared" si="2659"/>
        <v>0</v>
      </c>
      <c r="J1117" s="11">
        <f t="shared" si="2659"/>
        <v>0</v>
      </c>
      <c r="K1117" s="11">
        <f t="shared" si="2659"/>
        <v>0</v>
      </c>
      <c r="L1117" s="11">
        <f t="shared" si="2659"/>
        <v>0</v>
      </c>
      <c r="M1117" s="11">
        <f t="shared" si="2659"/>
        <v>53</v>
      </c>
      <c r="N1117" s="11">
        <f t="shared" si="2659"/>
        <v>0</v>
      </c>
      <c r="O1117" s="11">
        <f t="shared" si="2659"/>
        <v>0</v>
      </c>
      <c r="P1117" s="11">
        <f t="shared" si="2659"/>
        <v>0</v>
      </c>
      <c r="Q1117" s="11">
        <f t="shared" si="2659"/>
        <v>0</v>
      </c>
      <c r="R1117" s="11">
        <f t="shared" si="2659"/>
        <v>0</v>
      </c>
      <c r="S1117" s="11">
        <f t="shared" si="2659"/>
        <v>53</v>
      </c>
      <c r="T1117" s="11">
        <f t="shared" si="2659"/>
        <v>0</v>
      </c>
      <c r="U1117" s="11">
        <f t="shared" si="2659"/>
        <v>0</v>
      </c>
      <c r="V1117" s="11">
        <f t="shared" si="2659"/>
        <v>0</v>
      </c>
      <c r="W1117" s="11">
        <f t="shared" ref="U1117:AJ1118" si="2660">W1118</f>
        <v>0</v>
      </c>
      <c r="X1117" s="11">
        <f t="shared" si="2660"/>
        <v>0</v>
      </c>
      <c r="Y1117" s="11">
        <f t="shared" si="2660"/>
        <v>53</v>
      </c>
      <c r="Z1117" s="11">
        <f t="shared" si="2660"/>
        <v>0</v>
      </c>
      <c r="AA1117" s="11">
        <f t="shared" si="2660"/>
        <v>0</v>
      </c>
      <c r="AB1117" s="11">
        <f t="shared" si="2660"/>
        <v>0</v>
      </c>
      <c r="AC1117" s="11">
        <f t="shared" si="2660"/>
        <v>0</v>
      </c>
      <c r="AD1117" s="11">
        <f t="shared" si="2660"/>
        <v>0</v>
      </c>
      <c r="AE1117" s="11">
        <f t="shared" si="2660"/>
        <v>53</v>
      </c>
      <c r="AF1117" s="11">
        <f t="shared" si="2660"/>
        <v>0</v>
      </c>
      <c r="AG1117" s="11">
        <f t="shared" si="2660"/>
        <v>0</v>
      </c>
      <c r="AH1117" s="11">
        <f t="shared" si="2660"/>
        <v>0</v>
      </c>
      <c r="AI1117" s="11">
        <f t="shared" si="2660"/>
        <v>0</v>
      </c>
      <c r="AJ1117" s="11">
        <f t="shared" si="2660"/>
        <v>0</v>
      </c>
      <c r="AK1117" s="11">
        <f t="shared" ref="AG1117:AV1118" si="2661">AK1118</f>
        <v>53</v>
      </c>
      <c r="AL1117" s="11">
        <f t="shared" si="2661"/>
        <v>0</v>
      </c>
      <c r="AM1117" s="11">
        <f t="shared" si="2661"/>
        <v>0</v>
      </c>
      <c r="AN1117" s="11">
        <f t="shared" si="2661"/>
        <v>0</v>
      </c>
      <c r="AO1117" s="11">
        <f t="shared" si="2661"/>
        <v>0</v>
      </c>
      <c r="AP1117" s="11">
        <f t="shared" si="2661"/>
        <v>0</v>
      </c>
      <c r="AQ1117" s="11">
        <f t="shared" si="2661"/>
        <v>53</v>
      </c>
      <c r="AR1117" s="11">
        <f t="shared" si="2661"/>
        <v>0</v>
      </c>
      <c r="AS1117" s="11">
        <f t="shared" si="2661"/>
        <v>0</v>
      </c>
      <c r="AT1117" s="11">
        <f t="shared" si="2661"/>
        <v>0</v>
      </c>
      <c r="AU1117" s="11">
        <f t="shared" si="2661"/>
        <v>0</v>
      </c>
      <c r="AV1117" s="11">
        <f t="shared" si="2661"/>
        <v>0</v>
      </c>
      <c r="AW1117" s="11">
        <f t="shared" ref="AS1117:BH1118" si="2662">AW1118</f>
        <v>53</v>
      </c>
      <c r="AX1117" s="11">
        <f t="shared" si="2662"/>
        <v>0</v>
      </c>
      <c r="AY1117" s="11">
        <f t="shared" si="2662"/>
        <v>0</v>
      </c>
      <c r="AZ1117" s="11">
        <f t="shared" si="2662"/>
        <v>0</v>
      </c>
      <c r="BA1117" s="11">
        <f t="shared" si="2662"/>
        <v>0</v>
      </c>
      <c r="BB1117" s="11">
        <f t="shared" si="2662"/>
        <v>0</v>
      </c>
      <c r="BC1117" s="11">
        <f t="shared" si="2662"/>
        <v>53</v>
      </c>
      <c r="BD1117" s="11">
        <f t="shared" si="2662"/>
        <v>0</v>
      </c>
      <c r="BE1117" s="11">
        <f t="shared" si="2662"/>
        <v>0</v>
      </c>
      <c r="BF1117" s="11">
        <f t="shared" si="2662"/>
        <v>0</v>
      </c>
      <c r="BG1117" s="11">
        <f t="shared" si="2662"/>
        <v>0</v>
      </c>
      <c r="BH1117" s="11">
        <f t="shared" si="2662"/>
        <v>0</v>
      </c>
      <c r="BI1117" s="11">
        <f t="shared" ref="BE1117:BT1118" si="2663">BI1118</f>
        <v>53</v>
      </c>
      <c r="BJ1117" s="11">
        <f t="shared" si="2663"/>
        <v>0</v>
      </c>
      <c r="BK1117" s="11">
        <f t="shared" si="2663"/>
        <v>0</v>
      </c>
      <c r="BL1117" s="11">
        <f t="shared" si="2663"/>
        <v>0</v>
      </c>
      <c r="BM1117" s="11">
        <f t="shared" si="2663"/>
        <v>0</v>
      </c>
      <c r="BN1117" s="11">
        <f t="shared" si="2663"/>
        <v>0</v>
      </c>
      <c r="BO1117" s="11">
        <f t="shared" si="2663"/>
        <v>53</v>
      </c>
      <c r="BP1117" s="11">
        <f t="shared" si="2663"/>
        <v>0</v>
      </c>
      <c r="BQ1117" s="11">
        <f t="shared" si="2663"/>
        <v>-2</v>
      </c>
      <c r="BR1117" s="11">
        <f t="shared" si="2663"/>
        <v>0</v>
      </c>
      <c r="BS1117" s="11">
        <f t="shared" si="2663"/>
        <v>0</v>
      </c>
      <c r="BT1117" s="11">
        <f t="shared" si="2663"/>
        <v>0</v>
      </c>
      <c r="BU1117" s="11">
        <f t="shared" ref="BQ1117:CF1118" si="2664">BU1118</f>
        <v>51</v>
      </c>
      <c r="BV1117" s="11">
        <f t="shared" si="2664"/>
        <v>0</v>
      </c>
      <c r="BW1117" s="11">
        <f t="shared" si="2664"/>
        <v>0</v>
      </c>
      <c r="BX1117" s="11">
        <f t="shared" si="2664"/>
        <v>0</v>
      </c>
      <c r="BY1117" s="11">
        <f t="shared" si="2664"/>
        <v>0</v>
      </c>
      <c r="BZ1117" s="11">
        <f t="shared" si="2664"/>
        <v>0</v>
      </c>
      <c r="CA1117" s="11">
        <f t="shared" si="2664"/>
        <v>51</v>
      </c>
      <c r="CB1117" s="11">
        <f t="shared" si="2664"/>
        <v>0</v>
      </c>
      <c r="CC1117" s="11">
        <f t="shared" si="2664"/>
        <v>0</v>
      </c>
      <c r="CD1117" s="11">
        <f t="shared" si="2664"/>
        <v>0</v>
      </c>
      <c r="CE1117" s="11">
        <f t="shared" si="2664"/>
        <v>0</v>
      </c>
      <c r="CF1117" s="11">
        <f t="shared" si="2664"/>
        <v>0</v>
      </c>
      <c r="CG1117" s="11">
        <f t="shared" ref="CC1117:CH1118" si="2665">CG1118</f>
        <v>51</v>
      </c>
      <c r="CH1117" s="11">
        <f t="shared" si="2665"/>
        <v>0</v>
      </c>
    </row>
    <row r="1118" spans="1:86" ht="20.100000000000001" hidden="1" customHeight="1" x14ac:dyDescent="0.25">
      <c r="A1118" s="28" t="s">
        <v>100</v>
      </c>
      <c r="B1118" s="26">
        <v>915</v>
      </c>
      <c r="C1118" s="26" t="s">
        <v>32</v>
      </c>
      <c r="D1118" s="26" t="s">
        <v>79</v>
      </c>
      <c r="E1118" s="26" t="s">
        <v>518</v>
      </c>
      <c r="F1118" s="26">
        <v>300</v>
      </c>
      <c r="G1118" s="9">
        <f t="shared" si="2659"/>
        <v>53</v>
      </c>
      <c r="H1118" s="9">
        <f t="shared" si="2659"/>
        <v>0</v>
      </c>
      <c r="I1118" s="9">
        <f t="shared" si="2659"/>
        <v>0</v>
      </c>
      <c r="J1118" s="9">
        <f t="shared" si="2659"/>
        <v>0</v>
      </c>
      <c r="K1118" s="9">
        <f t="shared" si="2659"/>
        <v>0</v>
      </c>
      <c r="L1118" s="9">
        <f t="shared" si="2659"/>
        <v>0</v>
      </c>
      <c r="M1118" s="9">
        <f t="shared" si="2659"/>
        <v>53</v>
      </c>
      <c r="N1118" s="9">
        <f t="shared" si="2659"/>
        <v>0</v>
      </c>
      <c r="O1118" s="9">
        <f t="shared" si="2659"/>
        <v>0</v>
      </c>
      <c r="P1118" s="9">
        <f t="shared" si="2659"/>
        <v>0</v>
      </c>
      <c r="Q1118" s="9">
        <f t="shared" si="2659"/>
        <v>0</v>
      </c>
      <c r="R1118" s="9">
        <f t="shared" si="2659"/>
        <v>0</v>
      </c>
      <c r="S1118" s="9">
        <f t="shared" si="2659"/>
        <v>53</v>
      </c>
      <c r="T1118" s="9">
        <f t="shared" si="2659"/>
        <v>0</v>
      </c>
      <c r="U1118" s="9">
        <f t="shared" si="2660"/>
        <v>0</v>
      </c>
      <c r="V1118" s="9">
        <f t="shared" si="2660"/>
        <v>0</v>
      </c>
      <c r="W1118" s="9">
        <f t="shared" si="2660"/>
        <v>0</v>
      </c>
      <c r="X1118" s="9">
        <f t="shared" si="2660"/>
        <v>0</v>
      </c>
      <c r="Y1118" s="9">
        <f t="shared" si="2660"/>
        <v>53</v>
      </c>
      <c r="Z1118" s="9">
        <f t="shared" si="2660"/>
        <v>0</v>
      </c>
      <c r="AA1118" s="9">
        <f t="shared" si="2660"/>
        <v>0</v>
      </c>
      <c r="AB1118" s="9">
        <f t="shared" si="2660"/>
        <v>0</v>
      </c>
      <c r="AC1118" s="9">
        <f t="shared" si="2660"/>
        <v>0</v>
      </c>
      <c r="AD1118" s="9">
        <f t="shared" si="2660"/>
        <v>0</v>
      </c>
      <c r="AE1118" s="9">
        <f t="shared" si="2660"/>
        <v>53</v>
      </c>
      <c r="AF1118" s="9">
        <f t="shared" si="2660"/>
        <v>0</v>
      </c>
      <c r="AG1118" s="9">
        <f t="shared" si="2661"/>
        <v>0</v>
      </c>
      <c r="AH1118" s="9">
        <f t="shared" si="2661"/>
        <v>0</v>
      </c>
      <c r="AI1118" s="9">
        <f t="shared" si="2661"/>
        <v>0</v>
      </c>
      <c r="AJ1118" s="9">
        <f t="shared" si="2661"/>
        <v>0</v>
      </c>
      <c r="AK1118" s="9">
        <f t="shared" si="2661"/>
        <v>53</v>
      </c>
      <c r="AL1118" s="9">
        <f t="shared" si="2661"/>
        <v>0</v>
      </c>
      <c r="AM1118" s="9">
        <f t="shared" si="2661"/>
        <v>0</v>
      </c>
      <c r="AN1118" s="9">
        <f t="shared" si="2661"/>
        <v>0</v>
      </c>
      <c r="AO1118" s="9">
        <f t="shared" si="2661"/>
        <v>0</v>
      </c>
      <c r="AP1118" s="9">
        <f t="shared" si="2661"/>
        <v>0</v>
      </c>
      <c r="AQ1118" s="9">
        <f t="shared" si="2661"/>
        <v>53</v>
      </c>
      <c r="AR1118" s="9">
        <f t="shared" si="2661"/>
        <v>0</v>
      </c>
      <c r="AS1118" s="9">
        <f t="shared" si="2662"/>
        <v>0</v>
      </c>
      <c r="AT1118" s="9">
        <f t="shared" si="2662"/>
        <v>0</v>
      </c>
      <c r="AU1118" s="9">
        <f t="shared" si="2662"/>
        <v>0</v>
      </c>
      <c r="AV1118" s="9">
        <f t="shared" si="2662"/>
        <v>0</v>
      </c>
      <c r="AW1118" s="9">
        <f t="shared" si="2662"/>
        <v>53</v>
      </c>
      <c r="AX1118" s="9">
        <f t="shared" si="2662"/>
        <v>0</v>
      </c>
      <c r="AY1118" s="9">
        <f t="shared" si="2662"/>
        <v>0</v>
      </c>
      <c r="AZ1118" s="9">
        <f t="shared" si="2662"/>
        <v>0</v>
      </c>
      <c r="BA1118" s="9">
        <f t="shared" si="2662"/>
        <v>0</v>
      </c>
      <c r="BB1118" s="9">
        <f t="shared" si="2662"/>
        <v>0</v>
      </c>
      <c r="BC1118" s="9">
        <f t="shared" si="2662"/>
        <v>53</v>
      </c>
      <c r="BD1118" s="9">
        <f t="shared" si="2662"/>
        <v>0</v>
      </c>
      <c r="BE1118" s="9">
        <f t="shared" si="2663"/>
        <v>0</v>
      </c>
      <c r="BF1118" s="9">
        <f t="shared" si="2663"/>
        <v>0</v>
      </c>
      <c r="BG1118" s="9">
        <f t="shared" si="2663"/>
        <v>0</v>
      </c>
      <c r="BH1118" s="9">
        <f t="shared" si="2663"/>
        <v>0</v>
      </c>
      <c r="BI1118" s="9">
        <f t="shared" si="2663"/>
        <v>53</v>
      </c>
      <c r="BJ1118" s="9">
        <f t="shared" si="2663"/>
        <v>0</v>
      </c>
      <c r="BK1118" s="9">
        <f t="shared" si="2663"/>
        <v>0</v>
      </c>
      <c r="BL1118" s="9">
        <f t="shared" si="2663"/>
        <v>0</v>
      </c>
      <c r="BM1118" s="9">
        <f t="shared" si="2663"/>
        <v>0</v>
      </c>
      <c r="BN1118" s="9">
        <f t="shared" si="2663"/>
        <v>0</v>
      </c>
      <c r="BO1118" s="9">
        <f t="shared" si="2663"/>
        <v>53</v>
      </c>
      <c r="BP1118" s="9">
        <f t="shared" si="2663"/>
        <v>0</v>
      </c>
      <c r="BQ1118" s="9">
        <f t="shared" si="2664"/>
        <v>-2</v>
      </c>
      <c r="BR1118" s="9">
        <f t="shared" si="2664"/>
        <v>0</v>
      </c>
      <c r="BS1118" s="9">
        <f t="shared" si="2664"/>
        <v>0</v>
      </c>
      <c r="BT1118" s="9">
        <f t="shared" si="2664"/>
        <v>0</v>
      </c>
      <c r="BU1118" s="9">
        <f t="shared" si="2664"/>
        <v>51</v>
      </c>
      <c r="BV1118" s="9">
        <f t="shared" si="2664"/>
        <v>0</v>
      </c>
      <c r="BW1118" s="9">
        <f t="shared" si="2664"/>
        <v>0</v>
      </c>
      <c r="BX1118" s="9">
        <f t="shared" si="2664"/>
        <v>0</v>
      </c>
      <c r="BY1118" s="9">
        <f t="shared" si="2664"/>
        <v>0</v>
      </c>
      <c r="BZ1118" s="9">
        <f t="shared" si="2664"/>
        <v>0</v>
      </c>
      <c r="CA1118" s="9">
        <f t="shared" si="2664"/>
        <v>51</v>
      </c>
      <c r="CB1118" s="9">
        <f t="shared" si="2664"/>
        <v>0</v>
      </c>
      <c r="CC1118" s="9">
        <f t="shared" si="2665"/>
        <v>0</v>
      </c>
      <c r="CD1118" s="9">
        <f t="shared" si="2665"/>
        <v>0</v>
      </c>
      <c r="CE1118" s="9">
        <f t="shared" si="2665"/>
        <v>0</v>
      </c>
      <c r="CF1118" s="9">
        <f t="shared" si="2665"/>
        <v>0</v>
      </c>
      <c r="CG1118" s="9">
        <f t="shared" si="2665"/>
        <v>51</v>
      </c>
      <c r="CH1118" s="9">
        <f t="shared" si="2665"/>
        <v>0</v>
      </c>
    </row>
    <row r="1119" spans="1:86" ht="20.100000000000001" hidden="1" customHeight="1" x14ac:dyDescent="0.25">
      <c r="A1119" s="28" t="s">
        <v>269</v>
      </c>
      <c r="B1119" s="26">
        <v>915</v>
      </c>
      <c r="C1119" s="26" t="s">
        <v>32</v>
      </c>
      <c r="D1119" s="26" t="s">
        <v>79</v>
      </c>
      <c r="E1119" s="26" t="s">
        <v>518</v>
      </c>
      <c r="F1119" s="26">
        <v>310</v>
      </c>
      <c r="G1119" s="9">
        <v>53</v>
      </c>
      <c r="H1119" s="9"/>
      <c r="I1119" s="83"/>
      <c r="J1119" s="83"/>
      <c r="K1119" s="83"/>
      <c r="L1119" s="83"/>
      <c r="M1119" s="9">
        <f>G1119+I1119+J1119+K1119+L1119</f>
        <v>53</v>
      </c>
      <c r="N1119" s="9">
        <f>H1119+L1119</f>
        <v>0</v>
      </c>
      <c r="O1119" s="84"/>
      <c r="P1119" s="84"/>
      <c r="Q1119" s="84"/>
      <c r="R1119" s="84"/>
      <c r="S1119" s="9">
        <f>M1119+O1119+P1119+Q1119+R1119</f>
        <v>53</v>
      </c>
      <c r="T1119" s="9">
        <f>N1119+R1119</f>
        <v>0</v>
      </c>
      <c r="U1119" s="84"/>
      <c r="V1119" s="84"/>
      <c r="W1119" s="84"/>
      <c r="X1119" s="84"/>
      <c r="Y1119" s="9">
        <f>S1119+U1119+V1119+W1119+X1119</f>
        <v>53</v>
      </c>
      <c r="Z1119" s="9">
        <f>T1119+X1119</f>
        <v>0</v>
      </c>
      <c r="AA1119" s="84"/>
      <c r="AB1119" s="84"/>
      <c r="AC1119" s="84"/>
      <c r="AD1119" s="84"/>
      <c r="AE1119" s="9">
        <f>Y1119+AA1119+AB1119+AC1119+AD1119</f>
        <v>53</v>
      </c>
      <c r="AF1119" s="9">
        <f>Z1119+AD1119</f>
        <v>0</v>
      </c>
      <c r="AG1119" s="84"/>
      <c r="AH1119" s="84"/>
      <c r="AI1119" s="84"/>
      <c r="AJ1119" s="84"/>
      <c r="AK1119" s="9">
        <f>AE1119+AG1119+AH1119+AI1119+AJ1119</f>
        <v>53</v>
      </c>
      <c r="AL1119" s="9">
        <f>AF1119+AJ1119</f>
        <v>0</v>
      </c>
      <c r="AM1119" s="84"/>
      <c r="AN1119" s="84"/>
      <c r="AO1119" s="84"/>
      <c r="AP1119" s="84"/>
      <c r="AQ1119" s="9">
        <f>AK1119+AM1119+AN1119+AO1119+AP1119</f>
        <v>53</v>
      </c>
      <c r="AR1119" s="9">
        <f>AL1119+AP1119</f>
        <v>0</v>
      </c>
      <c r="AS1119" s="84"/>
      <c r="AT1119" s="84"/>
      <c r="AU1119" s="84"/>
      <c r="AV1119" s="84"/>
      <c r="AW1119" s="9">
        <f>AQ1119+AS1119+AT1119+AU1119+AV1119</f>
        <v>53</v>
      </c>
      <c r="AX1119" s="9">
        <f>AR1119+AV1119</f>
        <v>0</v>
      </c>
      <c r="AY1119" s="84"/>
      <c r="AZ1119" s="84"/>
      <c r="BA1119" s="84"/>
      <c r="BB1119" s="84"/>
      <c r="BC1119" s="9">
        <f>AW1119+AY1119+AZ1119+BA1119+BB1119</f>
        <v>53</v>
      </c>
      <c r="BD1119" s="9">
        <f>AX1119+BB1119</f>
        <v>0</v>
      </c>
      <c r="BE1119" s="84"/>
      <c r="BF1119" s="84"/>
      <c r="BG1119" s="84"/>
      <c r="BH1119" s="84"/>
      <c r="BI1119" s="9">
        <f>BC1119+BE1119+BF1119+BG1119+BH1119</f>
        <v>53</v>
      </c>
      <c r="BJ1119" s="9">
        <f>BD1119+BH1119</f>
        <v>0</v>
      </c>
      <c r="BK1119" s="84"/>
      <c r="BL1119" s="84"/>
      <c r="BM1119" s="84"/>
      <c r="BN1119" s="84"/>
      <c r="BO1119" s="9">
        <f>BI1119+BK1119+BL1119+BM1119+BN1119</f>
        <v>53</v>
      </c>
      <c r="BP1119" s="9">
        <f>BJ1119+BN1119</f>
        <v>0</v>
      </c>
      <c r="BQ1119" s="9">
        <v>-2</v>
      </c>
      <c r="BR1119" s="84"/>
      <c r="BS1119" s="84"/>
      <c r="BT1119" s="84"/>
      <c r="BU1119" s="9">
        <f>BO1119+BQ1119+BR1119+BS1119+BT1119</f>
        <v>51</v>
      </c>
      <c r="BV1119" s="9">
        <f>BP1119+BT1119</f>
        <v>0</v>
      </c>
      <c r="BW1119" s="9"/>
      <c r="BX1119" s="84"/>
      <c r="BY1119" s="84"/>
      <c r="BZ1119" s="84"/>
      <c r="CA1119" s="9">
        <f>BU1119+BW1119+BX1119+BY1119+BZ1119</f>
        <v>51</v>
      </c>
      <c r="CB1119" s="9">
        <f>BV1119+BZ1119</f>
        <v>0</v>
      </c>
      <c r="CC1119" s="9"/>
      <c r="CD1119" s="84"/>
      <c r="CE1119" s="84"/>
      <c r="CF1119" s="84"/>
      <c r="CG1119" s="9">
        <f>CA1119+CC1119+CD1119+CE1119+CF1119</f>
        <v>51</v>
      </c>
      <c r="CH1119" s="9">
        <f>CB1119+CF1119</f>
        <v>0</v>
      </c>
    </row>
    <row r="1120" spans="1:86" ht="33" hidden="1" x14ac:dyDescent="0.25">
      <c r="A1120" s="25" t="s">
        <v>244</v>
      </c>
      <c r="B1120" s="26">
        <v>915</v>
      </c>
      <c r="C1120" s="26" t="s">
        <v>32</v>
      </c>
      <c r="D1120" s="26" t="s">
        <v>79</v>
      </c>
      <c r="E1120" s="26" t="s">
        <v>519</v>
      </c>
      <c r="F1120" s="34"/>
      <c r="G1120" s="9">
        <f t="shared" ref="G1120:V1121" si="2666">G1121</f>
        <v>174</v>
      </c>
      <c r="H1120" s="9">
        <f t="shared" si="2666"/>
        <v>0</v>
      </c>
      <c r="I1120" s="9">
        <f t="shared" si="2666"/>
        <v>0</v>
      </c>
      <c r="J1120" s="9">
        <f t="shared" si="2666"/>
        <v>0</v>
      </c>
      <c r="K1120" s="9">
        <f t="shared" si="2666"/>
        <v>0</v>
      </c>
      <c r="L1120" s="9">
        <f t="shared" si="2666"/>
        <v>0</v>
      </c>
      <c r="M1120" s="9">
        <f t="shared" si="2666"/>
        <v>174</v>
      </c>
      <c r="N1120" s="9">
        <f t="shared" si="2666"/>
        <v>0</v>
      </c>
      <c r="O1120" s="9">
        <f t="shared" si="2666"/>
        <v>0</v>
      </c>
      <c r="P1120" s="9">
        <f t="shared" si="2666"/>
        <v>0</v>
      </c>
      <c r="Q1120" s="9">
        <f t="shared" si="2666"/>
        <v>0</v>
      </c>
      <c r="R1120" s="9">
        <f t="shared" si="2666"/>
        <v>0</v>
      </c>
      <c r="S1120" s="9">
        <f t="shared" si="2666"/>
        <v>174</v>
      </c>
      <c r="T1120" s="9">
        <f t="shared" si="2666"/>
        <v>0</v>
      </c>
      <c r="U1120" s="9">
        <f t="shared" si="2666"/>
        <v>0</v>
      </c>
      <c r="V1120" s="9">
        <f t="shared" si="2666"/>
        <v>0</v>
      </c>
      <c r="W1120" s="9">
        <f t="shared" ref="U1120:AJ1121" si="2667">W1121</f>
        <v>0</v>
      </c>
      <c r="X1120" s="9">
        <f t="shared" si="2667"/>
        <v>0</v>
      </c>
      <c r="Y1120" s="9">
        <f t="shared" si="2667"/>
        <v>174</v>
      </c>
      <c r="Z1120" s="9">
        <f t="shared" si="2667"/>
        <v>0</v>
      </c>
      <c r="AA1120" s="9">
        <f t="shared" si="2667"/>
        <v>0</v>
      </c>
      <c r="AB1120" s="9">
        <f t="shared" si="2667"/>
        <v>0</v>
      </c>
      <c r="AC1120" s="9">
        <f t="shared" si="2667"/>
        <v>0</v>
      </c>
      <c r="AD1120" s="9">
        <f t="shared" si="2667"/>
        <v>0</v>
      </c>
      <c r="AE1120" s="9">
        <f t="shared" si="2667"/>
        <v>174</v>
      </c>
      <c r="AF1120" s="9">
        <f t="shared" si="2667"/>
        <v>0</v>
      </c>
      <c r="AG1120" s="9">
        <f t="shared" si="2667"/>
        <v>0</v>
      </c>
      <c r="AH1120" s="9">
        <f t="shared" si="2667"/>
        <v>0</v>
      </c>
      <c r="AI1120" s="9">
        <f t="shared" si="2667"/>
        <v>0</v>
      </c>
      <c r="AJ1120" s="9">
        <f t="shared" si="2667"/>
        <v>0</v>
      </c>
      <c r="AK1120" s="9">
        <f t="shared" ref="AG1120:AV1121" si="2668">AK1121</f>
        <v>174</v>
      </c>
      <c r="AL1120" s="9">
        <f t="shared" si="2668"/>
        <v>0</v>
      </c>
      <c r="AM1120" s="9">
        <f t="shared" si="2668"/>
        <v>0</v>
      </c>
      <c r="AN1120" s="9">
        <f t="shared" si="2668"/>
        <v>0</v>
      </c>
      <c r="AO1120" s="9">
        <f t="shared" si="2668"/>
        <v>0</v>
      </c>
      <c r="AP1120" s="9">
        <f t="shared" si="2668"/>
        <v>0</v>
      </c>
      <c r="AQ1120" s="9">
        <f t="shared" si="2668"/>
        <v>174</v>
      </c>
      <c r="AR1120" s="9">
        <f t="shared" si="2668"/>
        <v>0</v>
      </c>
      <c r="AS1120" s="9">
        <f t="shared" si="2668"/>
        <v>0</v>
      </c>
      <c r="AT1120" s="9">
        <f t="shared" si="2668"/>
        <v>0</v>
      </c>
      <c r="AU1120" s="9">
        <f t="shared" si="2668"/>
        <v>0</v>
      </c>
      <c r="AV1120" s="9">
        <f t="shared" si="2668"/>
        <v>0</v>
      </c>
      <c r="AW1120" s="9">
        <f t="shared" ref="AS1120:BH1121" si="2669">AW1121</f>
        <v>174</v>
      </c>
      <c r="AX1120" s="9">
        <f t="shared" si="2669"/>
        <v>0</v>
      </c>
      <c r="AY1120" s="9">
        <f t="shared" si="2669"/>
        <v>0</v>
      </c>
      <c r="AZ1120" s="9">
        <f t="shared" si="2669"/>
        <v>0</v>
      </c>
      <c r="BA1120" s="9">
        <f t="shared" si="2669"/>
        <v>0</v>
      </c>
      <c r="BB1120" s="9">
        <f t="shared" si="2669"/>
        <v>0</v>
      </c>
      <c r="BC1120" s="9">
        <f t="shared" si="2669"/>
        <v>174</v>
      </c>
      <c r="BD1120" s="9">
        <f t="shared" si="2669"/>
        <v>0</v>
      </c>
      <c r="BE1120" s="9">
        <f t="shared" si="2669"/>
        <v>0</v>
      </c>
      <c r="BF1120" s="9">
        <f t="shared" si="2669"/>
        <v>0</v>
      </c>
      <c r="BG1120" s="9">
        <f t="shared" si="2669"/>
        <v>0</v>
      </c>
      <c r="BH1120" s="9">
        <f t="shared" si="2669"/>
        <v>0</v>
      </c>
      <c r="BI1120" s="9">
        <f t="shared" ref="BE1120:BT1121" si="2670">BI1121</f>
        <v>174</v>
      </c>
      <c r="BJ1120" s="9">
        <f t="shared" si="2670"/>
        <v>0</v>
      </c>
      <c r="BK1120" s="9">
        <f t="shared" si="2670"/>
        <v>0</v>
      </c>
      <c r="BL1120" s="9">
        <f t="shared" si="2670"/>
        <v>0</v>
      </c>
      <c r="BM1120" s="9">
        <f t="shared" si="2670"/>
        <v>0</v>
      </c>
      <c r="BN1120" s="9">
        <f t="shared" si="2670"/>
        <v>0</v>
      </c>
      <c r="BO1120" s="9">
        <f t="shared" si="2670"/>
        <v>174</v>
      </c>
      <c r="BP1120" s="9">
        <f t="shared" si="2670"/>
        <v>0</v>
      </c>
      <c r="BQ1120" s="9">
        <f t="shared" si="2670"/>
        <v>-98</v>
      </c>
      <c r="BR1120" s="9">
        <f t="shared" si="2670"/>
        <v>0</v>
      </c>
      <c r="BS1120" s="9">
        <f t="shared" si="2670"/>
        <v>0</v>
      </c>
      <c r="BT1120" s="9">
        <f t="shared" si="2670"/>
        <v>0</v>
      </c>
      <c r="BU1120" s="9">
        <f t="shared" ref="BQ1120:CF1121" si="2671">BU1121</f>
        <v>76</v>
      </c>
      <c r="BV1120" s="9">
        <f t="shared" si="2671"/>
        <v>0</v>
      </c>
      <c r="BW1120" s="9">
        <f t="shared" si="2671"/>
        <v>0</v>
      </c>
      <c r="BX1120" s="9">
        <f t="shared" si="2671"/>
        <v>0</v>
      </c>
      <c r="BY1120" s="9">
        <f t="shared" si="2671"/>
        <v>0</v>
      </c>
      <c r="BZ1120" s="9">
        <f t="shared" si="2671"/>
        <v>0</v>
      </c>
      <c r="CA1120" s="9">
        <f t="shared" si="2671"/>
        <v>76</v>
      </c>
      <c r="CB1120" s="9">
        <f t="shared" si="2671"/>
        <v>0</v>
      </c>
      <c r="CC1120" s="9">
        <f t="shared" si="2671"/>
        <v>0</v>
      </c>
      <c r="CD1120" s="9">
        <f t="shared" si="2671"/>
        <v>0</v>
      </c>
      <c r="CE1120" s="9">
        <f t="shared" si="2671"/>
        <v>0</v>
      </c>
      <c r="CF1120" s="9">
        <f t="shared" si="2671"/>
        <v>0</v>
      </c>
      <c r="CG1120" s="9">
        <f t="shared" ref="CC1120:CH1121" si="2672">CG1121</f>
        <v>76</v>
      </c>
      <c r="CH1120" s="9">
        <f t="shared" si="2672"/>
        <v>0</v>
      </c>
    </row>
    <row r="1121" spans="1:86" ht="20.100000000000001" hidden="1" customHeight="1" x14ac:dyDescent="0.25">
      <c r="A1121" s="28" t="s">
        <v>100</v>
      </c>
      <c r="B1121" s="26">
        <v>915</v>
      </c>
      <c r="C1121" s="26" t="s">
        <v>32</v>
      </c>
      <c r="D1121" s="26" t="s">
        <v>79</v>
      </c>
      <c r="E1121" s="26" t="s">
        <v>519</v>
      </c>
      <c r="F1121" s="26">
        <v>300</v>
      </c>
      <c r="G1121" s="9">
        <f t="shared" si="2666"/>
        <v>174</v>
      </c>
      <c r="H1121" s="9">
        <f t="shared" si="2666"/>
        <v>0</v>
      </c>
      <c r="I1121" s="9">
        <f t="shared" si="2666"/>
        <v>0</v>
      </c>
      <c r="J1121" s="9">
        <f t="shared" si="2666"/>
        <v>0</v>
      </c>
      <c r="K1121" s="9">
        <f t="shared" si="2666"/>
        <v>0</v>
      </c>
      <c r="L1121" s="9">
        <f t="shared" si="2666"/>
        <v>0</v>
      </c>
      <c r="M1121" s="9">
        <f t="shared" si="2666"/>
        <v>174</v>
      </c>
      <c r="N1121" s="9">
        <f t="shared" si="2666"/>
        <v>0</v>
      </c>
      <c r="O1121" s="9">
        <f t="shared" si="2666"/>
        <v>0</v>
      </c>
      <c r="P1121" s="9">
        <f t="shared" si="2666"/>
        <v>0</v>
      </c>
      <c r="Q1121" s="9">
        <f t="shared" si="2666"/>
        <v>0</v>
      </c>
      <c r="R1121" s="9">
        <f t="shared" si="2666"/>
        <v>0</v>
      </c>
      <c r="S1121" s="9">
        <f t="shared" si="2666"/>
        <v>174</v>
      </c>
      <c r="T1121" s="9">
        <f t="shared" si="2666"/>
        <v>0</v>
      </c>
      <c r="U1121" s="9">
        <f t="shared" si="2667"/>
        <v>0</v>
      </c>
      <c r="V1121" s="9">
        <f t="shared" si="2667"/>
        <v>0</v>
      </c>
      <c r="W1121" s="9">
        <f t="shared" si="2667"/>
        <v>0</v>
      </c>
      <c r="X1121" s="9">
        <f t="shared" si="2667"/>
        <v>0</v>
      </c>
      <c r="Y1121" s="9">
        <f t="shared" si="2667"/>
        <v>174</v>
      </c>
      <c r="Z1121" s="9">
        <f t="shared" si="2667"/>
        <v>0</v>
      </c>
      <c r="AA1121" s="9">
        <f t="shared" si="2667"/>
        <v>0</v>
      </c>
      <c r="AB1121" s="9">
        <f t="shared" si="2667"/>
        <v>0</v>
      </c>
      <c r="AC1121" s="9">
        <f t="shared" si="2667"/>
        <v>0</v>
      </c>
      <c r="AD1121" s="9">
        <f t="shared" si="2667"/>
        <v>0</v>
      </c>
      <c r="AE1121" s="9">
        <f t="shared" si="2667"/>
        <v>174</v>
      </c>
      <c r="AF1121" s="9">
        <f t="shared" si="2667"/>
        <v>0</v>
      </c>
      <c r="AG1121" s="9">
        <f t="shared" si="2668"/>
        <v>0</v>
      </c>
      <c r="AH1121" s="9">
        <f t="shared" si="2668"/>
        <v>0</v>
      </c>
      <c r="AI1121" s="9">
        <f t="shared" si="2668"/>
        <v>0</v>
      </c>
      <c r="AJ1121" s="9">
        <f t="shared" si="2668"/>
        <v>0</v>
      </c>
      <c r="AK1121" s="9">
        <f t="shared" si="2668"/>
        <v>174</v>
      </c>
      <c r="AL1121" s="9">
        <f t="shared" si="2668"/>
        <v>0</v>
      </c>
      <c r="AM1121" s="9">
        <f t="shared" si="2668"/>
        <v>0</v>
      </c>
      <c r="AN1121" s="9">
        <f t="shared" si="2668"/>
        <v>0</v>
      </c>
      <c r="AO1121" s="9">
        <f t="shared" si="2668"/>
        <v>0</v>
      </c>
      <c r="AP1121" s="9">
        <f t="shared" si="2668"/>
        <v>0</v>
      </c>
      <c r="AQ1121" s="9">
        <f t="shared" si="2668"/>
        <v>174</v>
      </c>
      <c r="AR1121" s="9">
        <f t="shared" si="2668"/>
        <v>0</v>
      </c>
      <c r="AS1121" s="9">
        <f t="shared" si="2669"/>
        <v>0</v>
      </c>
      <c r="AT1121" s="9">
        <f t="shared" si="2669"/>
        <v>0</v>
      </c>
      <c r="AU1121" s="9">
        <f t="shared" si="2669"/>
        <v>0</v>
      </c>
      <c r="AV1121" s="9">
        <f t="shared" si="2669"/>
        <v>0</v>
      </c>
      <c r="AW1121" s="9">
        <f t="shared" si="2669"/>
        <v>174</v>
      </c>
      <c r="AX1121" s="9">
        <f t="shared" si="2669"/>
        <v>0</v>
      </c>
      <c r="AY1121" s="9">
        <f t="shared" si="2669"/>
        <v>0</v>
      </c>
      <c r="AZ1121" s="9">
        <f t="shared" si="2669"/>
        <v>0</v>
      </c>
      <c r="BA1121" s="9">
        <f t="shared" si="2669"/>
        <v>0</v>
      </c>
      <c r="BB1121" s="9">
        <f t="shared" si="2669"/>
        <v>0</v>
      </c>
      <c r="BC1121" s="9">
        <f t="shared" si="2669"/>
        <v>174</v>
      </c>
      <c r="BD1121" s="9">
        <f t="shared" si="2669"/>
        <v>0</v>
      </c>
      <c r="BE1121" s="9">
        <f t="shared" si="2670"/>
        <v>0</v>
      </c>
      <c r="BF1121" s="9">
        <f t="shared" si="2670"/>
        <v>0</v>
      </c>
      <c r="BG1121" s="9">
        <f t="shared" si="2670"/>
        <v>0</v>
      </c>
      <c r="BH1121" s="9">
        <f t="shared" si="2670"/>
        <v>0</v>
      </c>
      <c r="BI1121" s="9">
        <f t="shared" si="2670"/>
        <v>174</v>
      </c>
      <c r="BJ1121" s="9">
        <f t="shared" si="2670"/>
        <v>0</v>
      </c>
      <c r="BK1121" s="9">
        <f t="shared" si="2670"/>
        <v>0</v>
      </c>
      <c r="BL1121" s="9">
        <f t="shared" si="2670"/>
        <v>0</v>
      </c>
      <c r="BM1121" s="9">
        <f t="shared" si="2670"/>
        <v>0</v>
      </c>
      <c r="BN1121" s="9">
        <f t="shared" si="2670"/>
        <v>0</v>
      </c>
      <c r="BO1121" s="9">
        <f t="shared" si="2670"/>
        <v>174</v>
      </c>
      <c r="BP1121" s="9">
        <f t="shared" si="2670"/>
        <v>0</v>
      </c>
      <c r="BQ1121" s="9">
        <f t="shared" si="2671"/>
        <v>-98</v>
      </c>
      <c r="BR1121" s="9">
        <f t="shared" si="2671"/>
        <v>0</v>
      </c>
      <c r="BS1121" s="9">
        <f t="shared" si="2671"/>
        <v>0</v>
      </c>
      <c r="BT1121" s="9">
        <f t="shared" si="2671"/>
        <v>0</v>
      </c>
      <c r="BU1121" s="9">
        <f t="shared" si="2671"/>
        <v>76</v>
      </c>
      <c r="BV1121" s="9">
        <f t="shared" si="2671"/>
        <v>0</v>
      </c>
      <c r="BW1121" s="9">
        <f t="shared" si="2671"/>
        <v>0</v>
      </c>
      <c r="BX1121" s="9">
        <f t="shared" si="2671"/>
        <v>0</v>
      </c>
      <c r="BY1121" s="9">
        <f t="shared" si="2671"/>
        <v>0</v>
      </c>
      <c r="BZ1121" s="9">
        <f t="shared" si="2671"/>
        <v>0</v>
      </c>
      <c r="CA1121" s="9">
        <f t="shared" si="2671"/>
        <v>76</v>
      </c>
      <c r="CB1121" s="9">
        <f t="shared" si="2671"/>
        <v>0</v>
      </c>
      <c r="CC1121" s="9">
        <f t="shared" si="2672"/>
        <v>0</v>
      </c>
      <c r="CD1121" s="9">
        <f t="shared" si="2672"/>
        <v>0</v>
      </c>
      <c r="CE1121" s="9">
        <f t="shared" si="2672"/>
        <v>0</v>
      </c>
      <c r="CF1121" s="9">
        <f t="shared" si="2672"/>
        <v>0</v>
      </c>
      <c r="CG1121" s="9">
        <f t="shared" si="2672"/>
        <v>76</v>
      </c>
      <c r="CH1121" s="9">
        <f t="shared" si="2672"/>
        <v>0</v>
      </c>
    </row>
    <row r="1122" spans="1:86" ht="20.100000000000001" hidden="1" customHeight="1" x14ac:dyDescent="0.25">
      <c r="A1122" s="28" t="s">
        <v>269</v>
      </c>
      <c r="B1122" s="26">
        <v>915</v>
      </c>
      <c r="C1122" s="26" t="s">
        <v>32</v>
      </c>
      <c r="D1122" s="26" t="s">
        <v>79</v>
      </c>
      <c r="E1122" s="26" t="s">
        <v>519</v>
      </c>
      <c r="F1122" s="26">
        <v>310</v>
      </c>
      <c r="G1122" s="9">
        <v>174</v>
      </c>
      <c r="H1122" s="9"/>
      <c r="I1122" s="83"/>
      <c r="J1122" s="83"/>
      <c r="K1122" s="83"/>
      <c r="L1122" s="83"/>
      <c r="M1122" s="9">
        <f>G1122+I1122+J1122+K1122+L1122</f>
        <v>174</v>
      </c>
      <c r="N1122" s="9">
        <f>H1122+L1122</f>
        <v>0</v>
      </c>
      <c r="O1122" s="84"/>
      <c r="P1122" s="84"/>
      <c r="Q1122" s="84"/>
      <c r="R1122" s="84"/>
      <c r="S1122" s="9">
        <f>M1122+O1122+P1122+Q1122+R1122</f>
        <v>174</v>
      </c>
      <c r="T1122" s="9">
        <f>N1122+R1122</f>
        <v>0</v>
      </c>
      <c r="U1122" s="84"/>
      <c r="V1122" s="84"/>
      <c r="W1122" s="84"/>
      <c r="X1122" s="84"/>
      <c r="Y1122" s="9">
        <f>S1122+U1122+V1122+W1122+X1122</f>
        <v>174</v>
      </c>
      <c r="Z1122" s="9">
        <f>T1122+X1122</f>
        <v>0</v>
      </c>
      <c r="AA1122" s="84"/>
      <c r="AB1122" s="84"/>
      <c r="AC1122" s="84"/>
      <c r="AD1122" s="84"/>
      <c r="AE1122" s="9">
        <f>Y1122+AA1122+AB1122+AC1122+AD1122</f>
        <v>174</v>
      </c>
      <c r="AF1122" s="9">
        <f>Z1122+AD1122</f>
        <v>0</v>
      </c>
      <c r="AG1122" s="84"/>
      <c r="AH1122" s="84"/>
      <c r="AI1122" s="84"/>
      <c r="AJ1122" s="84"/>
      <c r="AK1122" s="9">
        <f>AE1122+AG1122+AH1122+AI1122+AJ1122</f>
        <v>174</v>
      </c>
      <c r="AL1122" s="9">
        <f>AF1122+AJ1122</f>
        <v>0</v>
      </c>
      <c r="AM1122" s="84"/>
      <c r="AN1122" s="84"/>
      <c r="AO1122" s="84"/>
      <c r="AP1122" s="84"/>
      <c r="AQ1122" s="9">
        <f>AK1122+AM1122+AN1122+AO1122+AP1122</f>
        <v>174</v>
      </c>
      <c r="AR1122" s="9">
        <f>AL1122+AP1122</f>
        <v>0</v>
      </c>
      <c r="AS1122" s="84"/>
      <c r="AT1122" s="84"/>
      <c r="AU1122" s="84"/>
      <c r="AV1122" s="84"/>
      <c r="AW1122" s="9">
        <f>AQ1122+AS1122+AT1122+AU1122+AV1122</f>
        <v>174</v>
      </c>
      <c r="AX1122" s="9">
        <f>AR1122+AV1122</f>
        <v>0</v>
      </c>
      <c r="AY1122" s="84"/>
      <c r="AZ1122" s="84"/>
      <c r="BA1122" s="84"/>
      <c r="BB1122" s="84"/>
      <c r="BC1122" s="9">
        <f>AW1122+AY1122+AZ1122+BA1122+BB1122</f>
        <v>174</v>
      </c>
      <c r="BD1122" s="9">
        <f>AX1122+BB1122</f>
        <v>0</v>
      </c>
      <c r="BE1122" s="84"/>
      <c r="BF1122" s="84"/>
      <c r="BG1122" s="84"/>
      <c r="BH1122" s="84"/>
      <c r="BI1122" s="9">
        <f>BC1122+BE1122+BF1122+BG1122+BH1122</f>
        <v>174</v>
      </c>
      <c r="BJ1122" s="9">
        <f>BD1122+BH1122</f>
        <v>0</v>
      </c>
      <c r="BK1122" s="84"/>
      <c r="BL1122" s="84"/>
      <c r="BM1122" s="84"/>
      <c r="BN1122" s="84"/>
      <c r="BO1122" s="9">
        <f>BI1122+BK1122+BL1122+BM1122+BN1122</f>
        <v>174</v>
      </c>
      <c r="BP1122" s="9">
        <f>BJ1122+BN1122</f>
        <v>0</v>
      </c>
      <c r="BQ1122" s="9">
        <v>-98</v>
      </c>
      <c r="BR1122" s="84"/>
      <c r="BS1122" s="84"/>
      <c r="BT1122" s="84"/>
      <c r="BU1122" s="9">
        <f>BO1122+BQ1122+BR1122+BS1122+BT1122</f>
        <v>76</v>
      </c>
      <c r="BV1122" s="9">
        <f>BP1122+BT1122</f>
        <v>0</v>
      </c>
      <c r="BW1122" s="9"/>
      <c r="BX1122" s="84"/>
      <c r="BY1122" s="84"/>
      <c r="BZ1122" s="84"/>
      <c r="CA1122" s="9">
        <f>BU1122+BW1122+BX1122+BY1122+BZ1122</f>
        <v>76</v>
      </c>
      <c r="CB1122" s="9">
        <f>BV1122+BZ1122</f>
        <v>0</v>
      </c>
      <c r="CC1122" s="9"/>
      <c r="CD1122" s="84"/>
      <c r="CE1122" s="84"/>
      <c r="CF1122" s="84"/>
      <c r="CG1122" s="9">
        <f>CA1122+CC1122+CD1122+CE1122+CF1122</f>
        <v>76</v>
      </c>
      <c r="CH1122" s="9">
        <f>CB1122+CF1122</f>
        <v>0</v>
      </c>
    </row>
    <row r="1123" spans="1:86" ht="49.5" hidden="1" x14ac:dyDescent="0.25">
      <c r="A1123" s="25" t="s">
        <v>403</v>
      </c>
      <c r="B1123" s="26">
        <v>915</v>
      </c>
      <c r="C1123" s="26" t="s">
        <v>32</v>
      </c>
      <c r="D1123" s="26" t="s">
        <v>79</v>
      </c>
      <c r="E1123" s="26" t="s">
        <v>520</v>
      </c>
      <c r="F1123" s="34"/>
      <c r="G1123" s="9">
        <f t="shared" ref="G1123:V1124" si="2673">G1124</f>
        <v>300</v>
      </c>
      <c r="H1123" s="9">
        <f t="shared" si="2673"/>
        <v>0</v>
      </c>
      <c r="I1123" s="9">
        <f t="shared" si="2673"/>
        <v>0</v>
      </c>
      <c r="J1123" s="9">
        <f t="shared" si="2673"/>
        <v>0</v>
      </c>
      <c r="K1123" s="9">
        <f t="shared" si="2673"/>
        <v>0</v>
      </c>
      <c r="L1123" s="9">
        <f t="shared" si="2673"/>
        <v>0</v>
      </c>
      <c r="M1123" s="9">
        <f t="shared" si="2673"/>
        <v>300</v>
      </c>
      <c r="N1123" s="9">
        <f t="shared" si="2673"/>
        <v>0</v>
      </c>
      <c r="O1123" s="9">
        <f t="shared" si="2673"/>
        <v>0</v>
      </c>
      <c r="P1123" s="9">
        <f t="shared" si="2673"/>
        <v>0</v>
      </c>
      <c r="Q1123" s="9">
        <f t="shared" si="2673"/>
        <v>0</v>
      </c>
      <c r="R1123" s="9">
        <f t="shared" si="2673"/>
        <v>0</v>
      </c>
      <c r="S1123" s="9">
        <f t="shared" si="2673"/>
        <v>300</v>
      </c>
      <c r="T1123" s="9">
        <f t="shared" si="2673"/>
        <v>0</v>
      </c>
      <c r="U1123" s="9">
        <f t="shared" si="2673"/>
        <v>0</v>
      </c>
      <c r="V1123" s="9">
        <f t="shared" si="2673"/>
        <v>0</v>
      </c>
      <c r="W1123" s="9">
        <f t="shared" ref="U1123:AJ1124" si="2674">W1124</f>
        <v>0</v>
      </c>
      <c r="X1123" s="9">
        <f t="shared" si="2674"/>
        <v>0</v>
      </c>
      <c r="Y1123" s="9">
        <f t="shared" si="2674"/>
        <v>300</v>
      </c>
      <c r="Z1123" s="9">
        <f t="shared" si="2674"/>
        <v>0</v>
      </c>
      <c r="AA1123" s="9">
        <f t="shared" si="2674"/>
        <v>0</v>
      </c>
      <c r="AB1123" s="9">
        <f t="shared" si="2674"/>
        <v>0</v>
      </c>
      <c r="AC1123" s="9">
        <f t="shared" si="2674"/>
        <v>0</v>
      </c>
      <c r="AD1123" s="9">
        <f t="shared" si="2674"/>
        <v>0</v>
      </c>
      <c r="AE1123" s="9">
        <f t="shared" si="2674"/>
        <v>300</v>
      </c>
      <c r="AF1123" s="9">
        <f t="shared" si="2674"/>
        <v>0</v>
      </c>
      <c r="AG1123" s="9">
        <f t="shared" si="2674"/>
        <v>0</v>
      </c>
      <c r="AH1123" s="9">
        <f t="shared" si="2674"/>
        <v>0</v>
      </c>
      <c r="AI1123" s="9">
        <f t="shared" si="2674"/>
        <v>0</v>
      </c>
      <c r="AJ1123" s="9">
        <f t="shared" si="2674"/>
        <v>0</v>
      </c>
      <c r="AK1123" s="9">
        <f t="shared" ref="AG1123:AV1124" si="2675">AK1124</f>
        <v>300</v>
      </c>
      <c r="AL1123" s="9">
        <f t="shared" si="2675"/>
        <v>0</v>
      </c>
      <c r="AM1123" s="9">
        <f t="shared" si="2675"/>
        <v>0</v>
      </c>
      <c r="AN1123" s="9">
        <f t="shared" si="2675"/>
        <v>0</v>
      </c>
      <c r="AO1123" s="9">
        <f t="shared" si="2675"/>
        <v>0</v>
      </c>
      <c r="AP1123" s="9">
        <f t="shared" si="2675"/>
        <v>0</v>
      </c>
      <c r="AQ1123" s="9">
        <f t="shared" si="2675"/>
        <v>300</v>
      </c>
      <c r="AR1123" s="9">
        <f t="shared" si="2675"/>
        <v>0</v>
      </c>
      <c r="AS1123" s="9">
        <f t="shared" si="2675"/>
        <v>0</v>
      </c>
      <c r="AT1123" s="9">
        <f t="shared" si="2675"/>
        <v>0</v>
      </c>
      <c r="AU1123" s="9">
        <f t="shared" si="2675"/>
        <v>0</v>
      </c>
      <c r="AV1123" s="9">
        <f t="shared" si="2675"/>
        <v>0</v>
      </c>
      <c r="AW1123" s="9">
        <f t="shared" ref="AS1123:BH1124" si="2676">AW1124</f>
        <v>300</v>
      </c>
      <c r="AX1123" s="9">
        <f t="shared" si="2676"/>
        <v>0</v>
      </c>
      <c r="AY1123" s="9">
        <f t="shared" si="2676"/>
        <v>0</v>
      </c>
      <c r="AZ1123" s="9">
        <f t="shared" si="2676"/>
        <v>0</v>
      </c>
      <c r="BA1123" s="9">
        <f t="shared" si="2676"/>
        <v>0</v>
      </c>
      <c r="BB1123" s="9">
        <f t="shared" si="2676"/>
        <v>0</v>
      </c>
      <c r="BC1123" s="9">
        <f t="shared" si="2676"/>
        <v>300</v>
      </c>
      <c r="BD1123" s="9">
        <f t="shared" si="2676"/>
        <v>0</v>
      </c>
      <c r="BE1123" s="9">
        <f t="shared" si="2676"/>
        <v>0</v>
      </c>
      <c r="BF1123" s="9">
        <f t="shared" si="2676"/>
        <v>0</v>
      </c>
      <c r="BG1123" s="9">
        <f t="shared" si="2676"/>
        <v>0</v>
      </c>
      <c r="BH1123" s="9">
        <f t="shared" si="2676"/>
        <v>0</v>
      </c>
      <c r="BI1123" s="9">
        <f t="shared" ref="BE1123:BT1124" si="2677">BI1124</f>
        <v>300</v>
      </c>
      <c r="BJ1123" s="9">
        <f t="shared" si="2677"/>
        <v>0</v>
      </c>
      <c r="BK1123" s="9">
        <f t="shared" si="2677"/>
        <v>0</v>
      </c>
      <c r="BL1123" s="9">
        <f t="shared" si="2677"/>
        <v>0</v>
      </c>
      <c r="BM1123" s="9">
        <f t="shared" si="2677"/>
        <v>0</v>
      </c>
      <c r="BN1123" s="9">
        <f t="shared" si="2677"/>
        <v>0</v>
      </c>
      <c r="BO1123" s="9">
        <f t="shared" si="2677"/>
        <v>300</v>
      </c>
      <c r="BP1123" s="9">
        <f t="shared" si="2677"/>
        <v>0</v>
      </c>
      <c r="BQ1123" s="9">
        <f t="shared" si="2677"/>
        <v>0</v>
      </c>
      <c r="BR1123" s="9">
        <f t="shared" si="2677"/>
        <v>0</v>
      </c>
      <c r="BS1123" s="9">
        <f t="shared" si="2677"/>
        <v>0</v>
      </c>
      <c r="BT1123" s="9">
        <f t="shared" si="2677"/>
        <v>0</v>
      </c>
      <c r="BU1123" s="9">
        <f t="shared" ref="BQ1123:CF1124" si="2678">BU1124</f>
        <v>300</v>
      </c>
      <c r="BV1123" s="9">
        <f t="shared" si="2678"/>
        <v>0</v>
      </c>
      <c r="BW1123" s="9">
        <f t="shared" si="2678"/>
        <v>-50</v>
      </c>
      <c r="BX1123" s="9">
        <f t="shared" si="2678"/>
        <v>0</v>
      </c>
      <c r="BY1123" s="9">
        <f t="shared" si="2678"/>
        <v>0</v>
      </c>
      <c r="BZ1123" s="9">
        <f t="shared" si="2678"/>
        <v>0</v>
      </c>
      <c r="CA1123" s="9">
        <f t="shared" si="2678"/>
        <v>250</v>
      </c>
      <c r="CB1123" s="9">
        <f t="shared" si="2678"/>
        <v>0</v>
      </c>
      <c r="CC1123" s="9">
        <f t="shared" si="2678"/>
        <v>0</v>
      </c>
      <c r="CD1123" s="9">
        <f t="shared" si="2678"/>
        <v>0</v>
      </c>
      <c r="CE1123" s="9">
        <f t="shared" si="2678"/>
        <v>0</v>
      </c>
      <c r="CF1123" s="9">
        <f t="shared" si="2678"/>
        <v>0</v>
      </c>
      <c r="CG1123" s="9">
        <f t="shared" ref="CC1123:CH1124" si="2679">CG1124</f>
        <v>250</v>
      </c>
      <c r="CH1123" s="9">
        <f t="shared" si="2679"/>
        <v>0</v>
      </c>
    </row>
    <row r="1124" spans="1:86" ht="20.100000000000001" hidden="1" customHeight="1" x14ac:dyDescent="0.25">
      <c r="A1124" s="28" t="s">
        <v>100</v>
      </c>
      <c r="B1124" s="26">
        <v>915</v>
      </c>
      <c r="C1124" s="26" t="s">
        <v>32</v>
      </c>
      <c r="D1124" s="26" t="s">
        <v>79</v>
      </c>
      <c r="E1124" s="26" t="s">
        <v>520</v>
      </c>
      <c r="F1124" s="26">
        <v>300</v>
      </c>
      <c r="G1124" s="9">
        <f t="shared" si="2673"/>
        <v>300</v>
      </c>
      <c r="H1124" s="9">
        <f t="shared" si="2673"/>
        <v>0</v>
      </c>
      <c r="I1124" s="9">
        <f t="shared" si="2673"/>
        <v>0</v>
      </c>
      <c r="J1124" s="9">
        <f t="shared" si="2673"/>
        <v>0</v>
      </c>
      <c r="K1124" s="9">
        <f t="shared" si="2673"/>
        <v>0</v>
      </c>
      <c r="L1124" s="9">
        <f t="shared" si="2673"/>
        <v>0</v>
      </c>
      <c r="M1124" s="9">
        <f t="shared" si="2673"/>
        <v>300</v>
      </c>
      <c r="N1124" s="9">
        <f t="shared" si="2673"/>
        <v>0</v>
      </c>
      <c r="O1124" s="9">
        <f t="shared" si="2673"/>
        <v>0</v>
      </c>
      <c r="P1124" s="9">
        <f t="shared" si="2673"/>
        <v>0</v>
      </c>
      <c r="Q1124" s="9">
        <f t="shared" si="2673"/>
        <v>0</v>
      </c>
      <c r="R1124" s="9">
        <f t="shared" si="2673"/>
        <v>0</v>
      </c>
      <c r="S1124" s="9">
        <f t="shared" si="2673"/>
        <v>300</v>
      </c>
      <c r="T1124" s="9">
        <f t="shared" si="2673"/>
        <v>0</v>
      </c>
      <c r="U1124" s="9">
        <f t="shared" si="2674"/>
        <v>0</v>
      </c>
      <c r="V1124" s="9">
        <f t="shared" si="2674"/>
        <v>0</v>
      </c>
      <c r="W1124" s="9">
        <f t="shared" si="2674"/>
        <v>0</v>
      </c>
      <c r="X1124" s="9">
        <f t="shared" si="2674"/>
        <v>0</v>
      </c>
      <c r="Y1124" s="9">
        <f t="shared" si="2674"/>
        <v>300</v>
      </c>
      <c r="Z1124" s="9">
        <f t="shared" si="2674"/>
        <v>0</v>
      </c>
      <c r="AA1124" s="9">
        <f t="shared" si="2674"/>
        <v>0</v>
      </c>
      <c r="AB1124" s="9">
        <f t="shared" si="2674"/>
        <v>0</v>
      </c>
      <c r="AC1124" s="9">
        <f t="shared" si="2674"/>
        <v>0</v>
      </c>
      <c r="AD1124" s="9">
        <f t="shared" si="2674"/>
        <v>0</v>
      </c>
      <c r="AE1124" s="9">
        <f t="shared" si="2674"/>
        <v>300</v>
      </c>
      <c r="AF1124" s="9">
        <f t="shared" si="2674"/>
        <v>0</v>
      </c>
      <c r="AG1124" s="9">
        <f t="shared" si="2675"/>
        <v>0</v>
      </c>
      <c r="AH1124" s="9">
        <f t="shared" si="2675"/>
        <v>0</v>
      </c>
      <c r="AI1124" s="9">
        <f t="shared" si="2675"/>
        <v>0</v>
      </c>
      <c r="AJ1124" s="9">
        <f t="shared" si="2675"/>
        <v>0</v>
      </c>
      <c r="AK1124" s="9">
        <f t="shared" si="2675"/>
        <v>300</v>
      </c>
      <c r="AL1124" s="9">
        <f t="shared" si="2675"/>
        <v>0</v>
      </c>
      <c r="AM1124" s="9">
        <f t="shared" si="2675"/>
        <v>0</v>
      </c>
      <c r="AN1124" s="9">
        <f t="shared" si="2675"/>
        <v>0</v>
      </c>
      <c r="AO1124" s="9">
        <f t="shared" si="2675"/>
        <v>0</v>
      </c>
      <c r="AP1124" s="9">
        <f t="shared" si="2675"/>
        <v>0</v>
      </c>
      <c r="AQ1124" s="9">
        <f t="shared" si="2675"/>
        <v>300</v>
      </c>
      <c r="AR1124" s="9">
        <f t="shared" si="2675"/>
        <v>0</v>
      </c>
      <c r="AS1124" s="9">
        <f t="shared" si="2676"/>
        <v>0</v>
      </c>
      <c r="AT1124" s="9">
        <f t="shared" si="2676"/>
        <v>0</v>
      </c>
      <c r="AU1124" s="9">
        <f t="shared" si="2676"/>
        <v>0</v>
      </c>
      <c r="AV1124" s="9">
        <f t="shared" si="2676"/>
        <v>0</v>
      </c>
      <c r="AW1124" s="9">
        <f t="shared" si="2676"/>
        <v>300</v>
      </c>
      <c r="AX1124" s="9">
        <f t="shared" si="2676"/>
        <v>0</v>
      </c>
      <c r="AY1124" s="9">
        <f t="shared" si="2676"/>
        <v>0</v>
      </c>
      <c r="AZ1124" s="9">
        <f t="shared" si="2676"/>
        <v>0</v>
      </c>
      <c r="BA1124" s="9">
        <f t="shared" si="2676"/>
        <v>0</v>
      </c>
      <c r="BB1124" s="9">
        <f t="shared" si="2676"/>
        <v>0</v>
      </c>
      <c r="BC1124" s="9">
        <f t="shared" si="2676"/>
        <v>300</v>
      </c>
      <c r="BD1124" s="9">
        <f t="shared" si="2676"/>
        <v>0</v>
      </c>
      <c r="BE1124" s="9">
        <f t="shared" si="2677"/>
        <v>0</v>
      </c>
      <c r="BF1124" s="9">
        <f t="shared" si="2677"/>
        <v>0</v>
      </c>
      <c r="BG1124" s="9">
        <f t="shared" si="2677"/>
        <v>0</v>
      </c>
      <c r="BH1124" s="9">
        <f t="shared" si="2677"/>
        <v>0</v>
      </c>
      <c r="BI1124" s="9">
        <f t="shared" si="2677"/>
        <v>300</v>
      </c>
      <c r="BJ1124" s="9">
        <f t="shared" si="2677"/>
        <v>0</v>
      </c>
      <c r="BK1124" s="9">
        <f t="shared" si="2677"/>
        <v>0</v>
      </c>
      <c r="BL1124" s="9">
        <f t="shared" si="2677"/>
        <v>0</v>
      </c>
      <c r="BM1124" s="9">
        <f t="shared" si="2677"/>
        <v>0</v>
      </c>
      <c r="BN1124" s="9">
        <f t="shared" si="2677"/>
        <v>0</v>
      </c>
      <c r="BO1124" s="9">
        <f t="shared" si="2677"/>
        <v>300</v>
      </c>
      <c r="BP1124" s="9">
        <f t="shared" si="2677"/>
        <v>0</v>
      </c>
      <c r="BQ1124" s="9">
        <f t="shared" si="2678"/>
        <v>0</v>
      </c>
      <c r="BR1124" s="9">
        <f t="shared" si="2678"/>
        <v>0</v>
      </c>
      <c r="BS1124" s="9">
        <f t="shared" si="2678"/>
        <v>0</v>
      </c>
      <c r="BT1124" s="9">
        <f t="shared" si="2678"/>
        <v>0</v>
      </c>
      <c r="BU1124" s="9">
        <f t="shared" si="2678"/>
        <v>300</v>
      </c>
      <c r="BV1124" s="9">
        <f t="shared" si="2678"/>
        <v>0</v>
      </c>
      <c r="BW1124" s="9">
        <f t="shared" si="2678"/>
        <v>-50</v>
      </c>
      <c r="BX1124" s="9">
        <f t="shared" si="2678"/>
        <v>0</v>
      </c>
      <c r="BY1124" s="9">
        <f t="shared" si="2678"/>
        <v>0</v>
      </c>
      <c r="BZ1124" s="9">
        <f t="shared" si="2678"/>
        <v>0</v>
      </c>
      <c r="CA1124" s="9">
        <f t="shared" si="2678"/>
        <v>250</v>
      </c>
      <c r="CB1124" s="9">
        <f t="shared" si="2678"/>
        <v>0</v>
      </c>
      <c r="CC1124" s="9">
        <f t="shared" si="2679"/>
        <v>0</v>
      </c>
      <c r="CD1124" s="9">
        <f t="shared" si="2679"/>
        <v>0</v>
      </c>
      <c r="CE1124" s="9">
        <f t="shared" si="2679"/>
        <v>0</v>
      </c>
      <c r="CF1124" s="9">
        <f t="shared" si="2679"/>
        <v>0</v>
      </c>
      <c r="CG1124" s="9">
        <f t="shared" si="2679"/>
        <v>250</v>
      </c>
      <c r="CH1124" s="9">
        <f t="shared" si="2679"/>
        <v>0</v>
      </c>
    </row>
    <row r="1125" spans="1:86" ht="20.100000000000001" hidden="1" customHeight="1" x14ac:dyDescent="0.25">
      <c r="A1125" s="28" t="s">
        <v>269</v>
      </c>
      <c r="B1125" s="26">
        <v>915</v>
      </c>
      <c r="C1125" s="26" t="s">
        <v>32</v>
      </c>
      <c r="D1125" s="26" t="s">
        <v>79</v>
      </c>
      <c r="E1125" s="26" t="s">
        <v>520</v>
      </c>
      <c r="F1125" s="26">
        <v>310</v>
      </c>
      <c r="G1125" s="9">
        <v>300</v>
      </c>
      <c r="H1125" s="9"/>
      <c r="I1125" s="83"/>
      <c r="J1125" s="83"/>
      <c r="K1125" s="83"/>
      <c r="L1125" s="83"/>
      <c r="M1125" s="9">
        <f>G1125+I1125+J1125+K1125+L1125</f>
        <v>300</v>
      </c>
      <c r="N1125" s="9">
        <f>H1125+L1125</f>
        <v>0</v>
      </c>
      <c r="O1125" s="84"/>
      <c r="P1125" s="84"/>
      <c r="Q1125" s="84"/>
      <c r="R1125" s="84"/>
      <c r="S1125" s="9">
        <f>M1125+O1125+P1125+Q1125+R1125</f>
        <v>300</v>
      </c>
      <c r="T1125" s="9">
        <f>N1125+R1125</f>
        <v>0</v>
      </c>
      <c r="U1125" s="84"/>
      <c r="V1125" s="84"/>
      <c r="W1125" s="84"/>
      <c r="X1125" s="84"/>
      <c r="Y1125" s="9">
        <f>S1125+U1125+V1125+W1125+X1125</f>
        <v>300</v>
      </c>
      <c r="Z1125" s="9">
        <f>T1125+X1125</f>
        <v>0</v>
      </c>
      <c r="AA1125" s="84"/>
      <c r="AB1125" s="84"/>
      <c r="AC1125" s="84"/>
      <c r="AD1125" s="84"/>
      <c r="AE1125" s="9">
        <f>Y1125+AA1125+AB1125+AC1125+AD1125</f>
        <v>300</v>
      </c>
      <c r="AF1125" s="9">
        <f>Z1125+AD1125</f>
        <v>0</v>
      </c>
      <c r="AG1125" s="84"/>
      <c r="AH1125" s="84"/>
      <c r="AI1125" s="84"/>
      <c r="AJ1125" s="84"/>
      <c r="AK1125" s="9">
        <f>AE1125+AG1125+AH1125+AI1125+AJ1125</f>
        <v>300</v>
      </c>
      <c r="AL1125" s="9">
        <f>AF1125+AJ1125</f>
        <v>0</v>
      </c>
      <c r="AM1125" s="84"/>
      <c r="AN1125" s="84"/>
      <c r="AO1125" s="84"/>
      <c r="AP1125" s="84"/>
      <c r="AQ1125" s="9">
        <f>AK1125+AM1125+AN1125+AO1125+AP1125</f>
        <v>300</v>
      </c>
      <c r="AR1125" s="9">
        <f>AL1125+AP1125</f>
        <v>0</v>
      </c>
      <c r="AS1125" s="84"/>
      <c r="AT1125" s="84"/>
      <c r="AU1125" s="84"/>
      <c r="AV1125" s="84"/>
      <c r="AW1125" s="9">
        <f>AQ1125+AS1125+AT1125+AU1125+AV1125</f>
        <v>300</v>
      </c>
      <c r="AX1125" s="9">
        <f>AR1125+AV1125</f>
        <v>0</v>
      </c>
      <c r="AY1125" s="84"/>
      <c r="AZ1125" s="84"/>
      <c r="BA1125" s="84"/>
      <c r="BB1125" s="84"/>
      <c r="BC1125" s="9">
        <f>AW1125+AY1125+AZ1125+BA1125+BB1125</f>
        <v>300</v>
      </c>
      <c r="BD1125" s="9">
        <f>AX1125+BB1125</f>
        <v>0</v>
      </c>
      <c r="BE1125" s="84"/>
      <c r="BF1125" s="84"/>
      <c r="BG1125" s="84"/>
      <c r="BH1125" s="84"/>
      <c r="BI1125" s="9">
        <f>BC1125+BE1125+BF1125+BG1125+BH1125</f>
        <v>300</v>
      </c>
      <c r="BJ1125" s="9">
        <f>BD1125+BH1125</f>
        <v>0</v>
      </c>
      <c r="BK1125" s="84"/>
      <c r="BL1125" s="84"/>
      <c r="BM1125" s="84"/>
      <c r="BN1125" s="84"/>
      <c r="BO1125" s="9">
        <f>BI1125+BK1125+BL1125+BM1125+BN1125</f>
        <v>300</v>
      </c>
      <c r="BP1125" s="9">
        <f>BJ1125+BN1125</f>
        <v>0</v>
      </c>
      <c r="BQ1125" s="84"/>
      <c r="BR1125" s="84"/>
      <c r="BS1125" s="84"/>
      <c r="BT1125" s="84"/>
      <c r="BU1125" s="9">
        <f>BO1125+BQ1125+BR1125+BS1125+BT1125</f>
        <v>300</v>
      </c>
      <c r="BV1125" s="9">
        <f>BP1125+BT1125</f>
        <v>0</v>
      </c>
      <c r="BW1125" s="9">
        <v>-50</v>
      </c>
      <c r="BX1125" s="84"/>
      <c r="BY1125" s="84"/>
      <c r="BZ1125" s="84"/>
      <c r="CA1125" s="9">
        <f>BU1125+BW1125+BX1125+BY1125+BZ1125</f>
        <v>250</v>
      </c>
      <c r="CB1125" s="9">
        <f>BV1125+BZ1125</f>
        <v>0</v>
      </c>
      <c r="CC1125" s="9"/>
      <c r="CD1125" s="84"/>
      <c r="CE1125" s="84"/>
      <c r="CF1125" s="84"/>
      <c r="CG1125" s="9">
        <f>CA1125+CC1125+CD1125+CE1125+CF1125</f>
        <v>250</v>
      </c>
      <c r="CH1125" s="9">
        <f>CB1125+CF1125</f>
        <v>0</v>
      </c>
    </row>
    <row r="1126" spans="1:86" ht="33" hidden="1" x14ac:dyDescent="0.25">
      <c r="A1126" s="25" t="s">
        <v>245</v>
      </c>
      <c r="B1126" s="26">
        <v>915</v>
      </c>
      <c r="C1126" s="26" t="s">
        <v>32</v>
      </c>
      <c r="D1126" s="26" t="s">
        <v>79</v>
      </c>
      <c r="E1126" s="26" t="s">
        <v>521</v>
      </c>
      <c r="F1126" s="34"/>
      <c r="G1126" s="9">
        <f t="shared" ref="G1126:V1127" si="2680">G1127</f>
        <v>6768</v>
      </c>
      <c r="H1126" s="9">
        <f t="shared" si="2680"/>
        <v>0</v>
      </c>
      <c r="I1126" s="9">
        <f t="shared" si="2680"/>
        <v>0</v>
      </c>
      <c r="J1126" s="9">
        <f t="shared" si="2680"/>
        <v>0</v>
      </c>
      <c r="K1126" s="9">
        <f t="shared" si="2680"/>
        <v>0</v>
      </c>
      <c r="L1126" s="9">
        <f t="shared" si="2680"/>
        <v>0</v>
      </c>
      <c r="M1126" s="9">
        <f t="shared" si="2680"/>
        <v>6768</v>
      </c>
      <c r="N1126" s="9">
        <f t="shared" si="2680"/>
        <v>0</v>
      </c>
      <c r="O1126" s="9">
        <f t="shared" si="2680"/>
        <v>0</v>
      </c>
      <c r="P1126" s="9">
        <f t="shared" si="2680"/>
        <v>0</v>
      </c>
      <c r="Q1126" s="9">
        <f t="shared" si="2680"/>
        <v>0</v>
      </c>
      <c r="R1126" s="9">
        <f t="shared" si="2680"/>
        <v>0</v>
      </c>
      <c r="S1126" s="9">
        <f t="shared" si="2680"/>
        <v>6768</v>
      </c>
      <c r="T1126" s="9">
        <f t="shared" si="2680"/>
        <v>0</v>
      </c>
      <c r="U1126" s="9">
        <f t="shared" si="2680"/>
        <v>0</v>
      </c>
      <c r="V1126" s="9">
        <f t="shared" si="2680"/>
        <v>0</v>
      </c>
      <c r="W1126" s="9">
        <f t="shared" ref="U1126:AJ1127" si="2681">W1127</f>
        <v>0</v>
      </c>
      <c r="X1126" s="9">
        <f t="shared" si="2681"/>
        <v>0</v>
      </c>
      <c r="Y1126" s="9">
        <f t="shared" si="2681"/>
        <v>6768</v>
      </c>
      <c r="Z1126" s="9">
        <f t="shared" si="2681"/>
        <v>0</v>
      </c>
      <c r="AA1126" s="9">
        <f t="shared" si="2681"/>
        <v>-30</v>
      </c>
      <c r="AB1126" s="9">
        <f t="shared" si="2681"/>
        <v>0</v>
      </c>
      <c r="AC1126" s="9">
        <f t="shared" si="2681"/>
        <v>0</v>
      </c>
      <c r="AD1126" s="9">
        <f t="shared" si="2681"/>
        <v>0</v>
      </c>
      <c r="AE1126" s="9">
        <f t="shared" si="2681"/>
        <v>6738</v>
      </c>
      <c r="AF1126" s="9">
        <f t="shared" si="2681"/>
        <v>0</v>
      </c>
      <c r="AG1126" s="9">
        <f t="shared" si="2681"/>
        <v>0</v>
      </c>
      <c r="AH1126" s="9">
        <f t="shared" si="2681"/>
        <v>0</v>
      </c>
      <c r="AI1126" s="9">
        <f t="shared" si="2681"/>
        <v>0</v>
      </c>
      <c r="AJ1126" s="9">
        <f t="shared" si="2681"/>
        <v>0</v>
      </c>
      <c r="AK1126" s="9">
        <f t="shared" ref="AG1126:AV1127" si="2682">AK1127</f>
        <v>6738</v>
      </c>
      <c r="AL1126" s="9">
        <f t="shared" si="2682"/>
        <v>0</v>
      </c>
      <c r="AM1126" s="9">
        <f t="shared" si="2682"/>
        <v>0</v>
      </c>
      <c r="AN1126" s="9">
        <f t="shared" si="2682"/>
        <v>0</v>
      </c>
      <c r="AO1126" s="9">
        <f t="shared" si="2682"/>
        <v>0</v>
      </c>
      <c r="AP1126" s="9">
        <f t="shared" si="2682"/>
        <v>0</v>
      </c>
      <c r="AQ1126" s="9">
        <f t="shared" si="2682"/>
        <v>6738</v>
      </c>
      <c r="AR1126" s="9">
        <f t="shared" si="2682"/>
        <v>0</v>
      </c>
      <c r="AS1126" s="9">
        <f t="shared" si="2682"/>
        <v>0</v>
      </c>
      <c r="AT1126" s="9">
        <f t="shared" si="2682"/>
        <v>0</v>
      </c>
      <c r="AU1126" s="9">
        <f t="shared" si="2682"/>
        <v>0</v>
      </c>
      <c r="AV1126" s="9">
        <f t="shared" si="2682"/>
        <v>0</v>
      </c>
      <c r="AW1126" s="9">
        <f t="shared" ref="AS1126:BH1127" si="2683">AW1127</f>
        <v>6738</v>
      </c>
      <c r="AX1126" s="9">
        <f t="shared" si="2683"/>
        <v>0</v>
      </c>
      <c r="AY1126" s="9">
        <f t="shared" si="2683"/>
        <v>-420</v>
      </c>
      <c r="AZ1126" s="9">
        <f t="shared" si="2683"/>
        <v>0</v>
      </c>
      <c r="BA1126" s="9">
        <f t="shared" si="2683"/>
        <v>0</v>
      </c>
      <c r="BB1126" s="9">
        <f t="shared" si="2683"/>
        <v>0</v>
      </c>
      <c r="BC1126" s="9">
        <f t="shared" si="2683"/>
        <v>6318</v>
      </c>
      <c r="BD1126" s="9">
        <f t="shared" si="2683"/>
        <v>0</v>
      </c>
      <c r="BE1126" s="9">
        <f t="shared" si="2683"/>
        <v>0</v>
      </c>
      <c r="BF1126" s="9">
        <f t="shared" si="2683"/>
        <v>0</v>
      </c>
      <c r="BG1126" s="9">
        <f t="shared" si="2683"/>
        <v>0</v>
      </c>
      <c r="BH1126" s="9">
        <f t="shared" si="2683"/>
        <v>0</v>
      </c>
      <c r="BI1126" s="9">
        <f t="shared" ref="BE1126:BT1127" si="2684">BI1127</f>
        <v>6318</v>
      </c>
      <c r="BJ1126" s="9">
        <f t="shared" si="2684"/>
        <v>0</v>
      </c>
      <c r="BK1126" s="9">
        <f t="shared" si="2684"/>
        <v>0</v>
      </c>
      <c r="BL1126" s="9">
        <f t="shared" si="2684"/>
        <v>0</v>
      </c>
      <c r="BM1126" s="9">
        <f t="shared" si="2684"/>
        <v>0</v>
      </c>
      <c r="BN1126" s="9">
        <f t="shared" si="2684"/>
        <v>0</v>
      </c>
      <c r="BO1126" s="9">
        <f t="shared" si="2684"/>
        <v>6318</v>
      </c>
      <c r="BP1126" s="9">
        <f t="shared" si="2684"/>
        <v>0</v>
      </c>
      <c r="BQ1126" s="9">
        <f t="shared" si="2684"/>
        <v>-1977</v>
      </c>
      <c r="BR1126" s="9">
        <f t="shared" si="2684"/>
        <v>0</v>
      </c>
      <c r="BS1126" s="9">
        <f t="shared" si="2684"/>
        <v>0</v>
      </c>
      <c r="BT1126" s="9">
        <f t="shared" si="2684"/>
        <v>0</v>
      </c>
      <c r="BU1126" s="9">
        <f t="shared" ref="BQ1126:CF1127" si="2685">BU1127</f>
        <v>4341</v>
      </c>
      <c r="BV1126" s="9">
        <f t="shared" si="2685"/>
        <v>0</v>
      </c>
      <c r="BW1126" s="9">
        <f t="shared" si="2685"/>
        <v>0</v>
      </c>
      <c r="BX1126" s="9">
        <f t="shared" si="2685"/>
        <v>0</v>
      </c>
      <c r="BY1126" s="9">
        <f t="shared" si="2685"/>
        <v>0</v>
      </c>
      <c r="BZ1126" s="9">
        <f t="shared" si="2685"/>
        <v>0</v>
      </c>
      <c r="CA1126" s="9">
        <f t="shared" si="2685"/>
        <v>4341</v>
      </c>
      <c r="CB1126" s="9">
        <f t="shared" si="2685"/>
        <v>0</v>
      </c>
      <c r="CC1126" s="9">
        <f t="shared" si="2685"/>
        <v>0</v>
      </c>
      <c r="CD1126" s="9">
        <f t="shared" si="2685"/>
        <v>0</v>
      </c>
      <c r="CE1126" s="9">
        <f t="shared" si="2685"/>
        <v>0</v>
      </c>
      <c r="CF1126" s="9">
        <f t="shared" si="2685"/>
        <v>0</v>
      </c>
      <c r="CG1126" s="9">
        <f t="shared" ref="CC1126:CH1127" si="2686">CG1127</f>
        <v>4341</v>
      </c>
      <c r="CH1126" s="9">
        <f t="shared" si="2686"/>
        <v>0</v>
      </c>
    </row>
    <row r="1127" spans="1:86" ht="20.100000000000001" hidden="1" customHeight="1" x14ac:dyDescent="0.25">
      <c r="A1127" s="28" t="s">
        <v>100</v>
      </c>
      <c r="B1127" s="26">
        <v>915</v>
      </c>
      <c r="C1127" s="26" t="s">
        <v>32</v>
      </c>
      <c r="D1127" s="26" t="s">
        <v>79</v>
      </c>
      <c r="E1127" s="26" t="s">
        <v>521</v>
      </c>
      <c r="F1127" s="26">
        <v>300</v>
      </c>
      <c r="G1127" s="9">
        <f t="shared" si="2680"/>
        <v>6768</v>
      </c>
      <c r="H1127" s="9">
        <f t="shared" si="2680"/>
        <v>0</v>
      </c>
      <c r="I1127" s="9">
        <f t="shared" si="2680"/>
        <v>0</v>
      </c>
      <c r="J1127" s="9">
        <f t="shared" si="2680"/>
        <v>0</v>
      </c>
      <c r="K1127" s="9">
        <f t="shared" si="2680"/>
        <v>0</v>
      </c>
      <c r="L1127" s="9">
        <f t="shared" si="2680"/>
        <v>0</v>
      </c>
      <c r="M1127" s="9">
        <f t="shared" si="2680"/>
        <v>6768</v>
      </c>
      <c r="N1127" s="9">
        <f t="shared" si="2680"/>
        <v>0</v>
      </c>
      <c r="O1127" s="9">
        <f t="shared" si="2680"/>
        <v>0</v>
      </c>
      <c r="P1127" s="9">
        <f t="shared" si="2680"/>
        <v>0</v>
      </c>
      <c r="Q1127" s="9">
        <f t="shared" si="2680"/>
        <v>0</v>
      </c>
      <c r="R1127" s="9">
        <f t="shared" si="2680"/>
        <v>0</v>
      </c>
      <c r="S1127" s="9">
        <f t="shared" si="2680"/>
        <v>6768</v>
      </c>
      <c r="T1127" s="9">
        <f t="shared" si="2680"/>
        <v>0</v>
      </c>
      <c r="U1127" s="9">
        <f t="shared" si="2681"/>
        <v>0</v>
      </c>
      <c r="V1127" s="9">
        <f t="shared" si="2681"/>
        <v>0</v>
      </c>
      <c r="W1127" s="9">
        <f t="shared" si="2681"/>
        <v>0</v>
      </c>
      <c r="X1127" s="9">
        <f t="shared" si="2681"/>
        <v>0</v>
      </c>
      <c r="Y1127" s="9">
        <f t="shared" si="2681"/>
        <v>6768</v>
      </c>
      <c r="Z1127" s="9">
        <f t="shared" si="2681"/>
        <v>0</v>
      </c>
      <c r="AA1127" s="9">
        <f t="shared" si="2681"/>
        <v>-30</v>
      </c>
      <c r="AB1127" s="9">
        <f t="shared" si="2681"/>
        <v>0</v>
      </c>
      <c r="AC1127" s="9">
        <f t="shared" si="2681"/>
        <v>0</v>
      </c>
      <c r="AD1127" s="9">
        <f t="shared" si="2681"/>
        <v>0</v>
      </c>
      <c r="AE1127" s="9">
        <f t="shared" si="2681"/>
        <v>6738</v>
      </c>
      <c r="AF1127" s="9">
        <f t="shared" si="2681"/>
        <v>0</v>
      </c>
      <c r="AG1127" s="9">
        <f t="shared" si="2682"/>
        <v>0</v>
      </c>
      <c r="AH1127" s="9">
        <f t="shared" si="2682"/>
        <v>0</v>
      </c>
      <c r="AI1127" s="9">
        <f t="shared" si="2682"/>
        <v>0</v>
      </c>
      <c r="AJ1127" s="9">
        <f t="shared" si="2682"/>
        <v>0</v>
      </c>
      <c r="AK1127" s="9">
        <f t="shared" si="2682"/>
        <v>6738</v>
      </c>
      <c r="AL1127" s="9">
        <f t="shared" si="2682"/>
        <v>0</v>
      </c>
      <c r="AM1127" s="9">
        <f t="shared" si="2682"/>
        <v>0</v>
      </c>
      <c r="AN1127" s="9">
        <f t="shared" si="2682"/>
        <v>0</v>
      </c>
      <c r="AO1127" s="9">
        <f t="shared" si="2682"/>
        <v>0</v>
      </c>
      <c r="AP1127" s="9">
        <f t="shared" si="2682"/>
        <v>0</v>
      </c>
      <c r="AQ1127" s="9">
        <f t="shared" si="2682"/>
        <v>6738</v>
      </c>
      <c r="AR1127" s="9">
        <f t="shared" si="2682"/>
        <v>0</v>
      </c>
      <c r="AS1127" s="9">
        <f t="shared" si="2683"/>
        <v>0</v>
      </c>
      <c r="AT1127" s="9">
        <f t="shared" si="2683"/>
        <v>0</v>
      </c>
      <c r="AU1127" s="9">
        <f t="shared" si="2683"/>
        <v>0</v>
      </c>
      <c r="AV1127" s="9">
        <f t="shared" si="2683"/>
        <v>0</v>
      </c>
      <c r="AW1127" s="9">
        <f t="shared" si="2683"/>
        <v>6738</v>
      </c>
      <c r="AX1127" s="9">
        <f t="shared" si="2683"/>
        <v>0</v>
      </c>
      <c r="AY1127" s="9">
        <f t="shared" si="2683"/>
        <v>-420</v>
      </c>
      <c r="AZ1127" s="9">
        <f t="shared" si="2683"/>
        <v>0</v>
      </c>
      <c r="BA1127" s="9">
        <f t="shared" si="2683"/>
        <v>0</v>
      </c>
      <c r="BB1127" s="9">
        <f t="shared" si="2683"/>
        <v>0</v>
      </c>
      <c r="BC1127" s="9">
        <f t="shared" si="2683"/>
        <v>6318</v>
      </c>
      <c r="BD1127" s="9">
        <f t="shared" si="2683"/>
        <v>0</v>
      </c>
      <c r="BE1127" s="9">
        <f t="shared" si="2684"/>
        <v>0</v>
      </c>
      <c r="BF1127" s="9">
        <f t="shared" si="2684"/>
        <v>0</v>
      </c>
      <c r="BG1127" s="9">
        <f t="shared" si="2684"/>
        <v>0</v>
      </c>
      <c r="BH1127" s="9">
        <f t="shared" si="2684"/>
        <v>0</v>
      </c>
      <c r="BI1127" s="9">
        <f t="shared" si="2684"/>
        <v>6318</v>
      </c>
      <c r="BJ1127" s="9">
        <f t="shared" si="2684"/>
        <v>0</v>
      </c>
      <c r="BK1127" s="9">
        <f t="shared" si="2684"/>
        <v>0</v>
      </c>
      <c r="BL1127" s="9">
        <f t="shared" si="2684"/>
        <v>0</v>
      </c>
      <c r="BM1127" s="9">
        <f t="shared" si="2684"/>
        <v>0</v>
      </c>
      <c r="BN1127" s="9">
        <f t="shared" si="2684"/>
        <v>0</v>
      </c>
      <c r="BO1127" s="9">
        <f t="shared" si="2684"/>
        <v>6318</v>
      </c>
      <c r="BP1127" s="9">
        <f t="shared" si="2684"/>
        <v>0</v>
      </c>
      <c r="BQ1127" s="9">
        <f t="shared" si="2685"/>
        <v>-1977</v>
      </c>
      <c r="BR1127" s="9">
        <f t="shared" si="2685"/>
        <v>0</v>
      </c>
      <c r="BS1127" s="9">
        <f t="shared" si="2685"/>
        <v>0</v>
      </c>
      <c r="BT1127" s="9">
        <f t="shared" si="2685"/>
        <v>0</v>
      </c>
      <c r="BU1127" s="9">
        <f t="shared" si="2685"/>
        <v>4341</v>
      </c>
      <c r="BV1127" s="9">
        <f t="shared" si="2685"/>
        <v>0</v>
      </c>
      <c r="BW1127" s="9">
        <f t="shared" si="2685"/>
        <v>0</v>
      </c>
      <c r="BX1127" s="9">
        <f t="shared" si="2685"/>
        <v>0</v>
      </c>
      <c r="BY1127" s="9">
        <f t="shared" si="2685"/>
        <v>0</v>
      </c>
      <c r="BZ1127" s="9">
        <f t="shared" si="2685"/>
        <v>0</v>
      </c>
      <c r="CA1127" s="9">
        <f t="shared" si="2685"/>
        <v>4341</v>
      </c>
      <c r="CB1127" s="9">
        <f t="shared" si="2685"/>
        <v>0</v>
      </c>
      <c r="CC1127" s="9">
        <f t="shared" si="2686"/>
        <v>0</v>
      </c>
      <c r="CD1127" s="9">
        <f t="shared" si="2686"/>
        <v>0</v>
      </c>
      <c r="CE1127" s="9">
        <f t="shared" si="2686"/>
        <v>0</v>
      </c>
      <c r="CF1127" s="9">
        <f t="shared" si="2686"/>
        <v>0</v>
      </c>
      <c r="CG1127" s="9">
        <f t="shared" si="2686"/>
        <v>4341</v>
      </c>
      <c r="CH1127" s="9">
        <f t="shared" si="2686"/>
        <v>0</v>
      </c>
    </row>
    <row r="1128" spans="1:86" ht="20.100000000000001" hidden="1" customHeight="1" x14ac:dyDescent="0.25">
      <c r="A1128" s="28" t="s">
        <v>269</v>
      </c>
      <c r="B1128" s="26">
        <v>915</v>
      </c>
      <c r="C1128" s="26" t="s">
        <v>32</v>
      </c>
      <c r="D1128" s="26" t="s">
        <v>79</v>
      </c>
      <c r="E1128" s="26" t="s">
        <v>521</v>
      </c>
      <c r="F1128" s="26">
        <v>310</v>
      </c>
      <c r="G1128" s="9">
        <v>6768</v>
      </c>
      <c r="H1128" s="9"/>
      <c r="I1128" s="83"/>
      <c r="J1128" s="83"/>
      <c r="K1128" s="83"/>
      <c r="L1128" s="83"/>
      <c r="M1128" s="9">
        <f>G1128+I1128+J1128+K1128+L1128</f>
        <v>6768</v>
      </c>
      <c r="N1128" s="9">
        <f>H1128+L1128</f>
        <v>0</v>
      </c>
      <c r="O1128" s="84"/>
      <c r="P1128" s="84"/>
      <c r="Q1128" s="84"/>
      <c r="R1128" s="84"/>
      <c r="S1128" s="9">
        <f>M1128+O1128+P1128+Q1128+R1128</f>
        <v>6768</v>
      </c>
      <c r="T1128" s="9">
        <f>N1128+R1128</f>
        <v>0</v>
      </c>
      <c r="U1128" s="84"/>
      <c r="V1128" s="84"/>
      <c r="W1128" s="84"/>
      <c r="X1128" s="84"/>
      <c r="Y1128" s="9">
        <f>S1128+U1128+V1128+W1128+X1128</f>
        <v>6768</v>
      </c>
      <c r="Z1128" s="9">
        <f>T1128+X1128</f>
        <v>0</v>
      </c>
      <c r="AA1128" s="9">
        <v>-30</v>
      </c>
      <c r="AB1128" s="84"/>
      <c r="AC1128" s="84"/>
      <c r="AD1128" s="84"/>
      <c r="AE1128" s="9">
        <f>Y1128+AA1128+AB1128+AC1128+AD1128</f>
        <v>6738</v>
      </c>
      <c r="AF1128" s="9">
        <f>Z1128+AD1128</f>
        <v>0</v>
      </c>
      <c r="AG1128" s="9"/>
      <c r="AH1128" s="84"/>
      <c r="AI1128" s="84"/>
      <c r="AJ1128" s="84"/>
      <c r="AK1128" s="9">
        <f>AE1128+AG1128+AH1128+AI1128+AJ1128</f>
        <v>6738</v>
      </c>
      <c r="AL1128" s="9">
        <f>AF1128+AJ1128</f>
        <v>0</v>
      </c>
      <c r="AM1128" s="9"/>
      <c r="AN1128" s="84"/>
      <c r="AO1128" s="84"/>
      <c r="AP1128" s="84"/>
      <c r="AQ1128" s="9">
        <f>AK1128+AM1128+AN1128+AO1128+AP1128</f>
        <v>6738</v>
      </c>
      <c r="AR1128" s="9">
        <f>AL1128+AP1128</f>
        <v>0</v>
      </c>
      <c r="AS1128" s="9"/>
      <c r="AT1128" s="84"/>
      <c r="AU1128" s="84"/>
      <c r="AV1128" s="84"/>
      <c r="AW1128" s="9">
        <f>AQ1128+AS1128+AT1128+AU1128+AV1128</f>
        <v>6738</v>
      </c>
      <c r="AX1128" s="9">
        <f>AR1128+AV1128</f>
        <v>0</v>
      </c>
      <c r="AY1128" s="9">
        <v>-420</v>
      </c>
      <c r="AZ1128" s="84"/>
      <c r="BA1128" s="84"/>
      <c r="BB1128" s="84"/>
      <c r="BC1128" s="9">
        <f>AW1128+AY1128+AZ1128+BA1128+BB1128</f>
        <v>6318</v>
      </c>
      <c r="BD1128" s="9">
        <f>AX1128+BB1128</f>
        <v>0</v>
      </c>
      <c r="BE1128" s="9"/>
      <c r="BF1128" s="84"/>
      <c r="BG1128" s="84"/>
      <c r="BH1128" s="84"/>
      <c r="BI1128" s="9">
        <f>BC1128+BE1128+BF1128+BG1128+BH1128</f>
        <v>6318</v>
      </c>
      <c r="BJ1128" s="9">
        <f>BD1128+BH1128</f>
        <v>0</v>
      </c>
      <c r="BK1128" s="9"/>
      <c r="BL1128" s="84"/>
      <c r="BM1128" s="84"/>
      <c r="BN1128" s="84"/>
      <c r="BO1128" s="9">
        <f>BI1128+BK1128+BL1128+BM1128+BN1128</f>
        <v>6318</v>
      </c>
      <c r="BP1128" s="9">
        <f>BJ1128+BN1128</f>
        <v>0</v>
      </c>
      <c r="BQ1128" s="9">
        <v>-1977</v>
      </c>
      <c r="BR1128" s="84"/>
      <c r="BS1128" s="84"/>
      <c r="BT1128" s="84"/>
      <c r="BU1128" s="9">
        <f>BO1128+BQ1128+BR1128+BS1128+BT1128</f>
        <v>4341</v>
      </c>
      <c r="BV1128" s="9">
        <f>BP1128+BT1128</f>
        <v>0</v>
      </c>
      <c r="BW1128" s="9"/>
      <c r="BX1128" s="84"/>
      <c r="BY1128" s="84"/>
      <c r="BZ1128" s="84"/>
      <c r="CA1128" s="9">
        <f>BU1128+BW1128+BX1128+BY1128+BZ1128</f>
        <v>4341</v>
      </c>
      <c r="CB1128" s="9">
        <f>BV1128+BZ1128</f>
        <v>0</v>
      </c>
      <c r="CC1128" s="9"/>
      <c r="CD1128" s="84"/>
      <c r="CE1128" s="84"/>
      <c r="CF1128" s="84"/>
      <c r="CG1128" s="9">
        <f>CA1128+CC1128+CD1128+CE1128+CF1128</f>
        <v>4341</v>
      </c>
      <c r="CH1128" s="9">
        <f>CB1128+CF1128</f>
        <v>0</v>
      </c>
    </row>
    <row r="1129" spans="1:86" hidden="1" x14ac:dyDescent="0.25">
      <c r="A1129" s="25"/>
      <c r="B1129" s="26"/>
      <c r="C1129" s="26"/>
      <c r="D1129" s="26"/>
      <c r="E1129" s="26"/>
      <c r="F1129" s="34"/>
      <c r="G1129" s="9"/>
      <c r="H1129" s="9"/>
      <c r="I1129" s="83"/>
      <c r="J1129" s="83"/>
      <c r="K1129" s="83"/>
      <c r="L1129" s="83"/>
      <c r="M1129" s="83"/>
      <c r="N1129" s="83"/>
      <c r="O1129" s="84"/>
      <c r="P1129" s="84"/>
      <c r="Q1129" s="84"/>
      <c r="R1129" s="84"/>
      <c r="S1129" s="84"/>
      <c r="T1129" s="84"/>
      <c r="U1129" s="84"/>
      <c r="V1129" s="84"/>
      <c r="W1129" s="84"/>
      <c r="X1129" s="84"/>
      <c r="Y1129" s="84"/>
      <c r="Z1129" s="84"/>
      <c r="AA1129" s="84"/>
      <c r="AB1129" s="84"/>
      <c r="AC1129" s="84"/>
      <c r="AD1129" s="84"/>
      <c r="AE1129" s="84"/>
      <c r="AF1129" s="84"/>
      <c r="AG1129" s="84"/>
      <c r="AH1129" s="84"/>
      <c r="AI1129" s="84"/>
      <c r="AJ1129" s="84"/>
      <c r="AK1129" s="84"/>
      <c r="AL1129" s="84"/>
      <c r="AM1129" s="84"/>
      <c r="AN1129" s="84"/>
      <c r="AO1129" s="84"/>
      <c r="AP1129" s="84"/>
      <c r="AQ1129" s="84"/>
      <c r="AR1129" s="84"/>
      <c r="AS1129" s="84"/>
      <c r="AT1129" s="84"/>
      <c r="AU1129" s="84"/>
      <c r="AV1129" s="84"/>
      <c r="AW1129" s="84"/>
      <c r="AX1129" s="84"/>
      <c r="AY1129" s="84"/>
      <c r="AZ1129" s="84"/>
      <c r="BA1129" s="84"/>
      <c r="BB1129" s="84"/>
      <c r="BC1129" s="84"/>
      <c r="BD1129" s="84"/>
      <c r="BE1129" s="84"/>
      <c r="BF1129" s="84"/>
      <c r="BG1129" s="84"/>
      <c r="BH1129" s="84"/>
      <c r="BI1129" s="84"/>
      <c r="BJ1129" s="84"/>
      <c r="BK1129" s="84"/>
      <c r="BL1129" s="84"/>
      <c r="BM1129" s="84"/>
      <c r="BN1129" s="84"/>
      <c r="BO1129" s="84"/>
      <c r="BP1129" s="84"/>
      <c r="BQ1129" s="84"/>
      <c r="BR1129" s="84"/>
      <c r="BS1129" s="84"/>
      <c r="BT1129" s="84"/>
      <c r="BU1129" s="84"/>
      <c r="BV1129" s="84"/>
      <c r="BW1129" s="84"/>
      <c r="BX1129" s="84"/>
      <c r="BY1129" s="84"/>
      <c r="BZ1129" s="84"/>
      <c r="CA1129" s="84"/>
      <c r="CB1129" s="84"/>
      <c r="CC1129" s="84"/>
      <c r="CD1129" s="84"/>
      <c r="CE1129" s="84"/>
      <c r="CF1129" s="84"/>
      <c r="CG1129" s="84"/>
      <c r="CH1129" s="84"/>
    </row>
    <row r="1130" spans="1:86" ht="18.75" hidden="1" x14ac:dyDescent="0.3">
      <c r="A1130" s="23" t="s">
        <v>588</v>
      </c>
      <c r="B1130" s="41">
        <v>915</v>
      </c>
      <c r="C1130" s="24" t="s">
        <v>32</v>
      </c>
      <c r="D1130" s="24" t="s">
        <v>28</v>
      </c>
      <c r="E1130" s="24"/>
      <c r="F1130" s="55"/>
      <c r="G1130" s="15">
        <f t="shared" ref="G1130:V1134" si="2687">G1131</f>
        <v>20701</v>
      </c>
      <c r="H1130" s="15">
        <f t="shared" si="2687"/>
        <v>20701</v>
      </c>
      <c r="I1130" s="15">
        <f t="shared" si="2687"/>
        <v>0</v>
      </c>
      <c r="J1130" s="15">
        <f t="shared" si="2687"/>
        <v>0</v>
      </c>
      <c r="K1130" s="15">
        <f t="shared" si="2687"/>
        <v>0</v>
      </c>
      <c r="L1130" s="15">
        <f t="shared" si="2687"/>
        <v>0</v>
      </c>
      <c r="M1130" s="15">
        <f t="shared" si="2687"/>
        <v>20701</v>
      </c>
      <c r="N1130" s="15">
        <f t="shared" si="2687"/>
        <v>20701</v>
      </c>
      <c r="O1130" s="15">
        <f t="shared" si="2687"/>
        <v>0</v>
      </c>
      <c r="P1130" s="15">
        <f t="shared" si="2687"/>
        <v>0</v>
      </c>
      <c r="Q1130" s="15">
        <f t="shared" si="2687"/>
        <v>0</v>
      </c>
      <c r="R1130" s="15">
        <f t="shared" si="2687"/>
        <v>0</v>
      </c>
      <c r="S1130" s="15">
        <f t="shared" si="2687"/>
        <v>20701</v>
      </c>
      <c r="T1130" s="15">
        <f t="shared" si="2687"/>
        <v>20701</v>
      </c>
      <c r="U1130" s="15">
        <f t="shared" si="2687"/>
        <v>0</v>
      </c>
      <c r="V1130" s="15">
        <f t="shared" si="2687"/>
        <v>0</v>
      </c>
      <c r="W1130" s="15">
        <f t="shared" ref="U1130:AJ1134" si="2688">W1131</f>
        <v>0</v>
      </c>
      <c r="X1130" s="15">
        <f t="shared" si="2688"/>
        <v>0</v>
      </c>
      <c r="Y1130" s="15">
        <f t="shared" si="2688"/>
        <v>20701</v>
      </c>
      <c r="Z1130" s="15">
        <f t="shared" si="2688"/>
        <v>20701</v>
      </c>
      <c r="AA1130" s="15">
        <f t="shared" si="2688"/>
        <v>0</v>
      </c>
      <c r="AB1130" s="15">
        <f t="shared" si="2688"/>
        <v>0</v>
      </c>
      <c r="AC1130" s="15">
        <f t="shared" si="2688"/>
        <v>0</v>
      </c>
      <c r="AD1130" s="15">
        <f t="shared" si="2688"/>
        <v>0</v>
      </c>
      <c r="AE1130" s="15">
        <f t="shared" si="2688"/>
        <v>20701</v>
      </c>
      <c r="AF1130" s="15">
        <f t="shared" si="2688"/>
        <v>20701</v>
      </c>
      <c r="AG1130" s="15">
        <f t="shared" si="2688"/>
        <v>0</v>
      </c>
      <c r="AH1130" s="15">
        <f t="shared" si="2688"/>
        <v>0</v>
      </c>
      <c r="AI1130" s="15">
        <f t="shared" si="2688"/>
        <v>0</v>
      </c>
      <c r="AJ1130" s="15">
        <f t="shared" si="2688"/>
        <v>0</v>
      </c>
      <c r="AK1130" s="15">
        <f t="shared" ref="AG1130:AV1134" si="2689">AK1131</f>
        <v>20701</v>
      </c>
      <c r="AL1130" s="15">
        <f t="shared" si="2689"/>
        <v>20701</v>
      </c>
      <c r="AM1130" s="15">
        <f t="shared" si="2689"/>
        <v>0</v>
      </c>
      <c r="AN1130" s="15">
        <f t="shared" si="2689"/>
        <v>0</v>
      </c>
      <c r="AO1130" s="15">
        <f t="shared" si="2689"/>
        <v>0</v>
      </c>
      <c r="AP1130" s="15">
        <f t="shared" si="2689"/>
        <v>0</v>
      </c>
      <c r="AQ1130" s="15">
        <f t="shared" si="2689"/>
        <v>20701</v>
      </c>
      <c r="AR1130" s="15">
        <f t="shared" si="2689"/>
        <v>20701</v>
      </c>
      <c r="AS1130" s="15">
        <f t="shared" si="2689"/>
        <v>0</v>
      </c>
      <c r="AT1130" s="15">
        <f t="shared" si="2689"/>
        <v>0</v>
      </c>
      <c r="AU1130" s="15">
        <f t="shared" si="2689"/>
        <v>0</v>
      </c>
      <c r="AV1130" s="15">
        <f t="shared" si="2689"/>
        <v>0</v>
      </c>
      <c r="AW1130" s="15">
        <f t="shared" ref="AS1130:BH1134" si="2690">AW1131</f>
        <v>20701</v>
      </c>
      <c r="AX1130" s="15">
        <f t="shared" si="2690"/>
        <v>20701</v>
      </c>
      <c r="AY1130" s="15">
        <f t="shared" si="2690"/>
        <v>0</v>
      </c>
      <c r="AZ1130" s="15">
        <f t="shared" si="2690"/>
        <v>0</v>
      </c>
      <c r="BA1130" s="15">
        <f t="shared" si="2690"/>
        <v>0</v>
      </c>
      <c r="BB1130" s="15">
        <f t="shared" si="2690"/>
        <v>0</v>
      </c>
      <c r="BC1130" s="15">
        <f t="shared" si="2690"/>
        <v>20701</v>
      </c>
      <c r="BD1130" s="15">
        <f t="shared" si="2690"/>
        <v>20701</v>
      </c>
      <c r="BE1130" s="15">
        <f t="shared" si="2690"/>
        <v>0</v>
      </c>
      <c r="BF1130" s="15">
        <f t="shared" si="2690"/>
        <v>0</v>
      </c>
      <c r="BG1130" s="15">
        <f t="shared" si="2690"/>
        <v>0</v>
      </c>
      <c r="BH1130" s="15">
        <f t="shared" si="2690"/>
        <v>0</v>
      </c>
      <c r="BI1130" s="15">
        <f t="shared" ref="BE1130:BT1134" si="2691">BI1131</f>
        <v>20701</v>
      </c>
      <c r="BJ1130" s="15">
        <f t="shared" si="2691"/>
        <v>20701</v>
      </c>
      <c r="BK1130" s="15">
        <f t="shared" si="2691"/>
        <v>0</v>
      </c>
      <c r="BL1130" s="15">
        <f t="shared" si="2691"/>
        <v>0</v>
      </c>
      <c r="BM1130" s="15">
        <f t="shared" si="2691"/>
        <v>0</v>
      </c>
      <c r="BN1130" s="15">
        <f t="shared" si="2691"/>
        <v>0</v>
      </c>
      <c r="BO1130" s="15">
        <f t="shared" si="2691"/>
        <v>20701</v>
      </c>
      <c r="BP1130" s="15">
        <f t="shared" si="2691"/>
        <v>20701</v>
      </c>
      <c r="BQ1130" s="15">
        <f t="shared" si="2691"/>
        <v>0</v>
      </c>
      <c r="BR1130" s="15">
        <f t="shared" si="2691"/>
        <v>0</v>
      </c>
      <c r="BS1130" s="15">
        <f t="shared" si="2691"/>
        <v>0</v>
      </c>
      <c r="BT1130" s="15">
        <f t="shared" si="2691"/>
        <v>0</v>
      </c>
      <c r="BU1130" s="15">
        <f t="shared" ref="BQ1130:CF1134" si="2692">BU1131</f>
        <v>20701</v>
      </c>
      <c r="BV1130" s="15">
        <f t="shared" si="2692"/>
        <v>20701</v>
      </c>
      <c r="BW1130" s="15">
        <f t="shared" si="2692"/>
        <v>0</v>
      </c>
      <c r="BX1130" s="15">
        <f t="shared" si="2692"/>
        <v>0</v>
      </c>
      <c r="BY1130" s="15">
        <f t="shared" si="2692"/>
        <v>0</v>
      </c>
      <c r="BZ1130" s="15">
        <f t="shared" si="2692"/>
        <v>0</v>
      </c>
      <c r="CA1130" s="15">
        <f t="shared" si="2692"/>
        <v>20701</v>
      </c>
      <c r="CB1130" s="15">
        <f t="shared" si="2692"/>
        <v>20701</v>
      </c>
      <c r="CC1130" s="15">
        <f t="shared" si="2692"/>
        <v>0</v>
      </c>
      <c r="CD1130" s="15">
        <f t="shared" si="2692"/>
        <v>0</v>
      </c>
      <c r="CE1130" s="15">
        <f t="shared" si="2692"/>
        <v>0</v>
      </c>
      <c r="CF1130" s="15">
        <f t="shared" si="2692"/>
        <v>0</v>
      </c>
      <c r="CG1130" s="15">
        <f t="shared" ref="CC1130:CH1134" si="2693">CG1131</f>
        <v>20701</v>
      </c>
      <c r="CH1130" s="15">
        <f t="shared" si="2693"/>
        <v>20701</v>
      </c>
    </row>
    <row r="1131" spans="1:86" ht="62.25" hidden="1" customHeight="1" x14ac:dyDescent="0.25">
      <c r="A1131" s="25" t="s">
        <v>422</v>
      </c>
      <c r="B1131" s="42">
        <v>915</v>
      </c>
      <c r="C1131" s="26" t="s">
        <v>32</v>
      </c>
      <c r="D1131" s="26" t="s">
        <v>28</v>
      </c>
      <c r="E1131" s="26" t="s">
        <v>221</v>
      </c>
      <c r="F1131" s="34"/>
      <c r="G1131" s="9">
        <f t="shared" si="2687"/>
        <v>20701</v>
      </c>
      <c r="H1131" s="9">
        <f t="shared" si="2687"/>
        <v>20701</v>
      </c>
      <c r="I1131" s="9">
        <f t="shared" si="2687"/>
        <v>0</v>
      </c>
      <c r="J1131" s="9">
        <f t="shared" si="2687"/>
        <v>0</v>
      </c>
      <c r="K1131" s="9">
        <f t="shared" si="2687"/>
        <v>0</v>
      </c>
      <c r="L1131" s="9">
        <f t="shared" si="2687"/>
        <v>0</v>
      </c>
      <c r="M1131" s="9">
        <f t="shared" si="2687"/>
        <v>20701</v>
      </c>
      <c r="N1131" s="9">
        <f t="shared" si="2687"/>
        <v>20701</v>
      </c>
      <c r="O1131" s="9">
        <f t="shared" si="2687"/>
        <v>0</v>
      </c>
      <c r="P1131" s="9">
        <f t="shared" si="2687"/>
        <v>0</v>
      </c>
      <c r="Q1131" s="9">
        <f t="shared" si="2687"/>
        <v>0</v>
      </c>
      <c r="R1131" s="9">
        <f t="shared" si="2687"/>
        <v>0</v>
      </c>
      <c r="S1131" s="9">
        <f t="shared" si="2687"/>
        <v>20701</v>
      </c>
      <c r="T1131" s="9">
        <f t="shared" si="2687"/>
        <v>20701</v>
      </c>
      <c r="U1131" s="9">
        <f t="shared" si="2688"/>
        <v>0</v>
      </c>
      <c r="V1131" s="9">
        <f t="shared" si="2688"/>
        <v>0</v>
      </c>
      <c r="W1131" s="9">
        <f t="shared" si="2688"/>
        <v>0</v>
      </c>
      <c r="X1131" s="9">
        <f t="shared" si="2688"/>
        <v>0</v>
      </c>
      <c r="Y1131" s="9">
        <f t="shared" si="2688"/>
        <v>20701</v>
      </c>
      <c r="Z1131" s="9">
        <f t="shared" si="2688"/>
        <v>20701</v>
      </c>
      <c r="AA1131" s="9">
        <f t="shared" si="2688"/>
        <v>0</v>
      </c>
      <c r="AB1131" s="9">
        <f t="shared" si="2688"/>
        <v>0</v>
      </c>
      <c r="AC1131" s="9">
        <f t="shared" si="2688"/>
        <v>0</v>
      </c>
      <c r="AD1131" s="9">
        <f t="shared" si="2688"/>
        <v>0</v>
      </c>
      <c r="AE1131" s="9">
        <f t="shared" si="2688"/>
        <v>20701</v>
      </c>
      <c r="AF1131" s="9">
        <f t="shared" si="2688"/>
        <v>20701</v>
      </c>
      <c r="AG1131" s="9">
        <f t="shared" si="2689"/>
        <v>0</v>
      </c>
      <c r="AH1131" s="9">
        <f t="shared" si="2689"/>
        <v>0</v>
      </c>
      <c r="AI1131" s="9">
        <f t="shared" si="2689"/>
        <v>0</v>
      </c>
      <c r="AJ1131" s="9">
        <f t="shared" si="2689"/>
        <v>0</v>
      </c>
      <c r="AK1131" s="9">
        <f t="shared" si="2689"/>
        <v>20701</v>
      </c>
      <c r="AL1131" s="9">
        <f t="shared" si="2689"/>
        <v>20701</v>
      </c>
      <c r="AM1131" s="9">
        <f t="shared" si="2689"/>
        <v>0</v>
      </c>
      <c r="AN1131" s="9">
        <f t="shared" si="2689"/>
        <v>0</v>
      </c>
      <c r="AO1131" s="9">
        <f t="shared" si="2689"/>
        <v>0</v>
      </c>
      <c r="AP1131" s="9">
        <f t="shared" si="2689"/>
        <v>0</v>
      </c>
      <c r="AQ1131" s="9">
        <f t="shared" si="2689"/>
        <v>20701</v>
      </c>
      <c r="AR1131" s="9">
        <f t="shared" si="2689"/>
        <v>20701</v>
      </c>
      <c r="AS1131" s="9">
        <f t="shared" si="2690"/>
        <v>0</v>
      </c>
      <c r="AT1131" s="9">
        <f t="shared" si="2690"/>
        <v>0</v>
      </c>
      <c r="AU1131" s="9">
        <f t="shared" si="2690"/>
        <v>0</v>
      </c>
      <c r="AV1131" s="9">
        <f t="shared" si="2690"/>
        <v>0</v>
      </c>
      <c r="AW1131" s="9">
        <f t="shared" si="2690"/>
        <v>20701</v>
      </c>
      <c r="AX1131" s="9">
        <f t="shared" si="2690"/>
        <v>20701</v>
      </c>
      <c r="AY1131" s="9">
        <f t="shared" si="2690"/>
        <v>0</v>
      </c>
      <c r="AZ1131" s="9">
        <f t="shared" si="2690"/>
        <v>0</v>
      </c>
      <c r="BA1131" s="9">
        <f t="shared" si="2690"/>
        <v>0</v>
      </c>
      <c r="BB1131" s="9">
        <f t="shared" si="2690"/>
        <v>0</v>
      </c>
      <c r="BC1131" s="9">
        <f t="shared" si="2690"/>
        <v>20701</v>
      </c>
      <c r="BD1131" s="9">
        <f t="shared" si="2690"/>
        <v>20701</v>
      </c>
      <c r="BE1131" s="9">
        <f t="shared" si="2691"/>
        <v>0</v>
      </c>
      <c r="BF1131" s="9">
        <f t="shared" si="2691"/>
        <v>0</v>
      </c>
      <c r="BG1131" s="9">
        <f t="shared" si="2691"/>
        <v>0</v>
      </c>
      <c r="BH1131" s="9">
        <f t="shared" si="2691"/>
        <v>0</v>
      </c>
      <c r="BI1131" s="9">
        <f t="shared" si="2691"/>
        <v>20701</v>
      </c>
      <c r="BJ1131" s="9">
        <f t="shared" si="2691"/>
        <v>20701</v>
      </c>
      <c r="BK1131" s="9">
        <f t="shared" si="2691"/>
        <v>0</v>
      </c>
      <c r="BL1131" s="9">
        <f t="shared" si="2691"/>
        <v>0</v>
      </c>
      <c r="BM1131" s="9">
        <f t="shared" si="2691"/>
        <v>0</v>
      </c>
      <c r="BN1131" s="9">
        <f t="shared" si="2691"/>
        <v>0</v>
      </c>
      <c r="BO1131" s="9">
        <f t="shared" si="2691"/>
        <v>20701</v>
      </c>
      <c r="BP1131" s="9">
        <f t="shared" si="2691"/>
        <v>20701</v>
      </c>
      <c r="BQ1131" s="9">
        <f t="shared" si="2692"/>
        <v>0</v>
      </c>
      <c r="BR1131" s="9">
        <f t="shared" si="2692"/>
        <v>0</v>
      </c>
      <c r="BS1131" s="9">
        <f t="shared" si="2692"/>
        <v>0</v>
      </c>
      <c r="BT1131" s="9">
        <f t="shared" si="2692"/>
        <v>0</v>
      </c>
      <c r="BU1131" s="9">
        <f t="shared" si="2692"/>
        <v>20701</v>
      </c>
      <c r="BV1131" s="9">
        <f t="shared" si="2692"/>
        <v>20701</v>
      </c>
      <c r="BW1131" s="9">
        <f t="shared" si="2692"/>
        <v>0</v>
      </c>
      <c r="BX1131" s="9">
        <f t="shared" si="2692"/>
        <v>0</v>
      </c>
      <c r="BY1131" s="9">
        <f t="shared" si="2692"/>
        <v>0</v>
      </c>
      <c r="BZ1131" s="9">
        <f t="shared" si="2692"/>
        <v>0</v>
      </c>
      <c r="CA1131" s="9">
        <f t="shared" si="2692"/>
        <v>20701</v>
      </c>
      <c r="CB1131" s="9">
        <f t="shared" si="2692"/>
        <v>20701</v>
      </c>
      <c r="CC1131" s="9">
        <f t="shared" si="2693"/>
        <v>0</v>
      </c>
      <c r="CD1131" s="9">
        <f t="shared" si="2693"/>
        <v>0</v>
      </c>
      <c r="CE1131" s="9">
        <f t="shared" si="2693"/>
        <v>0</v>
      </c>
      <c r="CF1131" s="9">
        <f t="shared" si="2693"/>
        <v>0</v>
      </c>
      <c r="CG1131" s="9">
        <f t="shared" si="2693"/>
        <v>20701</v>
      </c>
      <c r="CH1131" s="9">
        <f t="shared" si="2693"/>
        <v>20701</v>
      </c>
    </row>
    <row r="1132" spans="1:86" ht="16.5" hidden="1" customHeight="1" x14ac:dyDescent="0.25">
      <c r="A1132" s="28" t="s">
        <v>568</v>
      </c>
      <c r="B1132" s="42">
        <v>915</v>
      </c>
      <c r="C1132" s="26" t="s">
        <v>32</v>
      </c>
      <c r="D1132" s="26" t="s">
        <v>28</v>
      </c>
      <c r="E1132" s="26" t="s">
        <v>590</v>
      </c>
      <c r="F1132" s="34"/>
      <c r="G1132" s="9">
        <f t="shared" si="2687"/>
        <v>20701</v>
      </c>
      <c r="H1132" s="9">
        <f t="shared" si="2687"/>
        <v>20701</v>
      </c>
      <c r="I1132" s="9">
        <f t="shared" si="2687"/>
        <v>0</v>
      </c>
      <c r="J1132" s="9">
        <f t="shared" si="2687"/>
        <v>0</v>
      </c>
      <c r="K1132" s="9">
        <f t="shared" si="2687"/>
        <v>0</v>
      </c>
      <c r="L1132" s="9">
        <f t="shared" si="2687"/>
        <v>0</v>
      </c>
      <c r="M1132" s="9">
        <f t="shared" si="2687"/>
        <v>20701</v>
      </c>
      <c r="N1132" s="9">
        <f t="shared" si="2687"/>
        <v>20701</v>
      </c>
      <c r="O1132" s="9">
        <f t="shared" si="2687"/>
        <v>0</v>
      </c>
      <c r="P1132" s="9">
        <f t="shared" si="2687"/>
        <v>0</v>
      </c>
      <c r="Q1132" s="9">
        <f t="shared" si="2687"/>
        <v>0</v>
      </c>
      <c r="R1132" s="9">
        <f t="shared" si="2687"/>
        <v>0</v>
      </c>
      <c r="S1132" s="9">
        <f t="shared" si="2687"/>
        <v>20701</v>
      </c>
      <c r="T1132" s="9">
        <f t="shared" si="2687"/>
        <v>20701</v>
      </c>
      <c r="U1132" s="9">
        <f t="shared" si="2688"/>
        <v>0</v>
      </c>
      <c r="V1132" s="9">
        <f t="shared" si="2688"/>
        <v>0</v>
      </c>
      <c r="W1132" s="9">
        <f t="shared" si="2688"/>
        <v>0</v>
      </c>
      <c r="X1132" s="9">
        <f t="shared" si="2688"/>
        <v>0</v>
      </c>
      <c r="Y1132" s="9">
        <f t="shared" si="2688"/>
        <v>20701</v>
      </c>
      <c r="Z1132" s="9">
        <f t="shared" si="2688"/>
        <v>20701</v>
      </c>
      <c r="AA1132" s="9">
        <f t="shared" si="2688"/>
        <v>0</v>
      </c>
      <c r="AB1132" s="9">
        <f t="shared" si="2688"/>
        <v>0</v>
      </c>
      <c r="AC1132" s="9">
        <f t="shared" si="2688"/>
        <v>0</v>
      </c>
      <c r="AD1132" s="9">
        <f t="shared" si="2688"/>
        <v>0</v>
      </c>
      <c r="AE1132" s="9">
        <f t="shared" si="2688"/>
        <v>20701</v>
      </c>
      <c r="AF1132" s="9">
        <f t="shared" si="2688"/>
        <v>20701</v>
      </c>
      <c r="AG1132" s="9">
        <f t="shared" si="2689"/>
        <v>0</v>
      </c>
      <c r="AH1132" s="9">
        <f t="shared" si="2689"/>
        <v>0</v>
      </c>
      <c r="AI1132" s="9">
        <f t="shared" si="2689"/>
        <v>0</v>
      </c>
      <c r="AJ1132" s="9">
        <f t="shared" si="2689"/>
        <v>0</v>
      </c>
      <c r="AK1132" s="9">
        <f t="shared" si="2689"/>
        <v>20701</v>
      </c>
      <c r="AL1132" s="9">
        <f t="shared" si="2689"/>
        <v>20701</v>
      </c>
      <c r="AM1132" s="9">
        <f t="shared" si="2689"/>
        <v>0</v>
      </c>
      <c r="AN1132" s="9">
        <f t="shared" si="2689"/>
        <v>0</v>
      </c>
      <c r="AO1132" s="9">
        <f t="shared" si="2689"/>
        <v>0</v>
      </c>
      <c r="AP1132" s="9">
        <f t="shared" si="2689"/>
        <v>0</v>
      </c>
      <c r="AQ1132" s="9">
        <f t="shared" si="2689"/>
        <v>20701</v>
      </c>
      <c r="AR1132" s="9">
        <f t="shared" si="2689"/>
        <v>20701</v>
      </c>
      <c r="AS1132" s="9">
        <f t="shared" si="2690"/>
        <v>0</v>
      </c>
      <c r="AT1132" s="9">
        <f t="shared" si="2690"/>
        <v>0</v>
      </c>
      <c r="AU1132" s="9">
        <f t="shared" si="2690"/>
        <v>0</v>
      </c>
      <c r="AV1132" s="9">
        <f t="shared" si="2690"/>
        <v>0</v>
      </c>
      <c r="AW1132" s="9">
        <f t="shared" si="2690"/>
        <v>20701</v>
      </c>
      <c r="AX1132" s="9">
        <f t="shared" si="2690"/>
        <v>20701</v>
      </c>
      <c r="AY1132" s="9">
        <f t="shared" si="2690"/>
        <v>0</v>
      </c>
      <c r="AZ1132" s="9">
        <f t="shared" si="2690"/>
        <v>0</v>
      </c>
      <c r="BA1132" s="9">
        <f t="shared" si="2690"/>
        <v>0</v>
      </c>
      <c r="BB1132" s="9">
        <f t="shared" si="2690"/>
        <v>0</v>
      </c>
      <c r="BC1132" s="9">
        <f t="shared" si="2690"/>
        <v>20701</v>
      </c>
      <c r="BD1132" s="9">
        <f t="shared" si="2690"/>
        <v>20701</v>
      </c>
      <c r="BE1132" s="9">
        <f t="shared" si="2691"/>
        <v>0</v>
      </c>
      <c r="BF1132" s="9">
        <f t="shared" si="2691"/>
        <v>0</v>
      </c>
      <c r="BG1132" s="9">
        <f t="shared" si="2691"/>
        <v>0</v>
      </c>
      <c r="BH1132" s="9">
        <f t="shared" si="2691"/>
        <v>0</v>
      </c>
      <c r="BI1132" s="9">
        <f t="shared" si="2691"/>
        <v>20701</v>
      </c>
      <c r="BJ1132" s="9">
        <f t="shared" si="2691"/>
        <v>20701</v>
      </c>
      <c r="BK1132" s="9">
        <f t="shared" si="2691"/>
        <v>0</v>
      </c>
      <c r="BL1132" s="9">
        <f t="shared" si="2691"/>
        <v>0</v>
      </c>
      <c r="BM1132" s="9">
        <f t="shared" si="2691"/>
        <v>0</v>
      </c>
      <c r="BN1132" s="9">
        <f t="shared" si="2691"/>
        <v>0</v>
      </c>
      <c r="BO1132" s="9">
        <f t="shared" si="2691"/>
        <v>20701</v>
      </c>
      <c r="BP1132" s="9">
        <f t="shared" si="2691"/>
        <v>20701</v>
      </c>
      <c r="BQ1132" s="9">
        <f t="shared" si="2692"/>
        <v>0</v>
      </c>
      <c r="BR1132" s="9">
        <f t="shared" si="2692"/>
        <v>0</v>
      </c>
      <c r="BS1132" s="9">
        <f t="shared" si="2692"/>
        <v>0</v>
      </c>
      <c r="BT1132" s="9">
        <f t="shared" si="2692"/>
        <v>0</v>
      </c>
      <c r="BU1132" s="9">
        <f t="shared" si="2692"/>
        <v>20701</v>
      </c>
      <c r="BV1132" s="9">
        <f t="shared" si="2692"/>
        <v>20701</v>
      </c>
      <c r="BW1132" s="9">
        <f t="shared" si="2692"/>
        <v>0</v>
      </c>
      <c r="BX1132" s="9">
        <f t="shared" si="2692"/>
        <v>0</v>
      </c>
      <c r="BY1132" s="9">
        <f t="shared" si="2692"/>
        <v>0</v>
      </c>
      <c r="BZ1132" s="9">
        <f t="shared" si="2692"/>
        <v>0</v>
      </c>
      <c r="CA1132" s="9">
        <f t="shared" si="2692"/>
        <v>20701</v>
      </c>
      <c r="CB1132" s="9">
        <f t="shared" si="2692"/>
        <v>20701</v>
      </c>
      <c r="CC1132" s="9">
        <f t="shared" si="2693"/>
        <v>0</v>
      </c>
      <c r="CD1132" s="9">
        <f t="shared" si="2693"/>
        <v>0</v>
      </c>
      <c r="CE1132" s="9">
        <f t="shared" si="2693"/>
        <v>0</v>
      </c>
      <c r="CF1132" s="9">
        <f t="shared" si="2693"/>
        <v>0</v>
      </c>
      <c r="CG1132" s="9">
        <f t="shared" si="2693"/>
        <v>20701</v>
      </c>
      <c r="CH1132" s="9">
        <f t="shared" si="2693"/>
        <v>20701</v>
      </c>
    </row>
    <row r="1133" spans="1:86" ht="33" hidden="1" x14ac:dyDescent="0.25">
      <c r="A1133" s="28" t="s">
        <v>589</v>
      </c>
      <c r="B1133" s="42">
        <v>915</v>
      </c>
      <c r="C1133" s="26" t="s">
        <v>32</v>
      </c>
      <c r="D1133" s="26" t="s">
        <v>28</v>
      </c>
      <c r="E1133" s="26" t="s">
        <v>591</v>
      </c>
      <c r="F1133" s="34"/>
      <c r="G1133" s="9">
        <f>G1134</f>
        <v>20701</v>
      </c>
      <c r="H1133" s="9">
        <f t="shared" si="2687"/>
        <v>20701</v>
      </c>
      <c r="I1133" s="9">
        <f t="shared" si="2687"/>
        <v>0</v>
      </c>
      <c r="J1133" s="9">
        <f t="shared" si="2687"/>
        <v>0</v>
      </c>
      <c r="K1133" s="9">
        <f t="shared" si="2687"/>
        <v>0</v>
      </c>
      <c r="L1133" s="9">
        <f t="shared" si="2687"/>
        <v>0</v>
      </c>
      <c r="M1133" s="9">
        <f t="shared" si="2687"/>
        <v>20701</v>
      </c>
      <c r="N1133" s="9">
        <f t="shared" si="2687"/>
        <v>20701</v>
      </c>
      <c r="O1133" s="9">
        <f t="shared" si="2687"/>
        <v>0</v>
      </c>
      <c r="P1133" s="9">
        <f t="shared" si="2687"/>
        <v>0</v>
      </c>
      <c r="Q1133" s="9">
        <f t="shared" si="2687"/>
        <v>0</v>
      </c>
      <c r="R1133" s="9">
        <f t="shared" si="2687"/>
        <v>0</v>
      </c>
      <c r="S1133" s="9">
        <f t="shared" si="2687"/>
        <v>20701</v>
      </c>
      <c r="T1133" s="9">
        <f t="shared" si="2687"/>
        <v>20701</v>
      </c>
      <c r="U1133" s="9">
        <f t="shared" si="2688"/>
        <v>0</v>
      </c>
      <c r="V1133" s="9">
        <f t="shared" si="2688"/>
        <v>0</v>
      </c>
      <c r="W1133" s="9">
        <f t="shared" si="2688"/>
        <v>0</v>
      </c>
      <c r="X1133" s="9">
        <f t="shared" si="2688"/>
        <v>0</v>
      </c>
      <c r="Y1133" s="9">
        <f t="shared" si="2688"/>
        <v>20701</v>
      </c>
      <c r="Z1133" s="9">
        <f t="shared" si="2688"/>
        <v>20701</v>
      </c>
      <c r="AA1133" s="9">
        <f t="shared" si="2688"/>
        <v>0</v>
      </c>
      <c r="AB1133" s="9">
        <f t="shared" si="2688"/>
        <v>0</v>
      </c>
      <c r="AC1133" s="9">
        <f t="shared" si="2688"/>
        <v>0</v>
      </c>
      <c r="AD1133" s="9">
        <f t="shared" si="2688"/>
        <v>0</v>
      </c>
      <c r="AE1133" s="9">
        <f t="shared" si="2688"/>
        <v>20701</v>
      </c>
      <c r="AF1133" s="9">
        <f t="shared" si="2688"/>
        <v>20701</v>
      </c>
      <c r="AG1133" s="9">
        <f t="shared" si="2689"/>
        <v>0</v>
      </c>
      <c r="AH1133" s="9">
        <f t="shared" si="2689"/>
        <v>0</v>
      </c>
      <c r="AI1133" s="9">
        <f t="shared" si="2689"/>
        <v>0</v>
      </c>
      <c r="AJ1133" s="9">
        <f t="shared" si="2689"/>
        <v>0</v>
      </c>
      <c r="AK1133" s="9">
        <f t="shared" si="2689"/>
        <v>20701</v>
      </c>
      <c r="AL1133" s="9">
        <f t="shared" si="2689"/>
        <v>20701</v>
      </c>
      <c r="AM1133" s="9">
        <f t="shared" si="2689"/>
        <v>0</v>
      </c>
      <c r="AN1133" s="9">
        <f t="shared" si="2689"/>
        <v>0</v>
      </c>
      <c r="AO1133" s="9">
        <f t="shared" si="2689"/>
        <v>0</v>
      </c>
      <c r="AP1133" s="9">
        <f t="shared" si="2689"/>
        <v>0</v>
      </c>
      <c r="AQ1133" s="9">
        <f t="shared" si="2689"/>
        <v>20701</v>
      </c>
      <c r="AR1133" s="9">
        <f t="shared" si="2689"/>
        <v>20701</v>
      </c>
      <c r="AS1133" s="9">
        <f t="shared" si="2690"/>
        <v>0</v>
      </c>
      <c r="AT1133" s="9">
        <f t="shared" si="2690"/>
        <v>0</v>
      </c>
      <c r="AU1133" s="9">
        <f t="shared" si="2690"/>
        <v>0</v>
      </c>
      <c r="AV1133" s="9">
        <f t="shared" si="2690"/>
        <v>0</v>
      </c>
      <c r="AW1133" s="9">
        <f t="shared" si="2690"/>
        <v>20701</v>
      </c>
      <c r="AX1133" s="9">
        <f t="shared" si="2690"/>
        <v>20701</v>
      </c>
      <c r="AY1133" s="9">
        <f t="shared" si="2690"/>
        <v>0</v>
      </c>
      <c r="AZ1133" s="9">
        <f t="shared" si="2690"/>
        <v>0</v>
      </c>
      <c r="BA1133" s="9">
        <f t="shared" si="2690"/>
        <v>0</v>
      </c>
      <c r="BB1133" s="9">
        <f t="shared" si="2690"/>
        <v>0</v>
      </c>
      <c r="BC1133" s="9">
        <f t="shared" si="2690"/>
        <v>20701</v>
      </c>
      <c r="BD1133" s="9">
        <f t="shared" si="2690"/>
        <v>20701</v>
      </c>
      <c r="BE1133" s="9">
        <f t="shared" si="2691"/>
        <v>0</v>
      </c>
      <c r="BF1133" s="9">
        <f t="shared" si="2691"/>
        <v>0</v>
      </c>
      <c r="BG1133" s="9">
        <f t="shared" si="2691"/>
        <v>0</v>
      </c>
      <c r="BH1133" s="9">
        <f t="shared" si="2691"/>
        <v>0</v>
      </c>
      <c r="BI1133" s="9">
        <f t="shared" si="2691"/>
        <v>20701</v>
      </c>
      <c r="BJ1133" s="9">
        <f t="shared" si="2691"/>
        <v>20701</v>
      </c>
      <c r="BK1133" s="9">
        <f t="shared" si="2691"/>
        <v>0</v>
      </c>
      <c r="BL1133" s="9">
        <f t="shared" si="2691"/>
        <v>0</v>
      </c>
      <c r="BM1133" s="9">
        <f t="shared" si="2691"/>
        <v>0</v>
      </c>
      <c r="BN1133" s="9">
        <f t="shared" si="2691"/>
        <v>0</v>
      </c>
      <c r="BO1133" s="9">
        <f t="shared" si="2691"/>
        <v>20701</v>
      </c>
      <c r="BP1133" s="9">
        <f t="shared" si="2691"/>
        <v>20701</v>
      </c>
      <c r="BQ1133" s="9">
        <f t="shared" si="2692"/>
        <v>0</v>
      </c>
      <c r="BR1133" s="9">
        <f t="shared" si="2692"/>
        <v>0</v>
      </c>
      <c r="BS1133" s="9">
        <f t="shared" si="2692"/>
        <v>0</v>
      </c>
      <c r="BT1133" s="9">
        <f t="shared" si="2692"/>
        <v>0</v>
      </c>
      <c r="BU1133" s="9">
        <f t="shared" si="2692"/>
        <v>20701</v>
      </c>
      <c r="BV1133" s="9">
        <f t="shared" si="2692"/>
        <v>20701</v>
      </c>
      <c r="BW1133" s="9">
        <f t="shared" si="2692"/>
        <v>0</v>
      </c>
      <c r="BX1133" s="9">
        <f t="shared" si="2692"/>
        <v>0</v>
      </c>
      <c r="BY1133" s="9">
        <f t="shared" si="2692"/>
        <v>0</v>
      </c>
      <c r="BZ1133" s="9">
        <f t="shared" si="2692"/>
        <v>0</v>
      </c>
      <c r="CA1133" s="9">
        <f t="shared" si="2692"/>
        <v>20701</v>
      </c>
      <c r="CB1133" s="9">
        <f t="shared" si="2692"/>
        <v>20701</v>
      </c>
      <c r="CC1133" s="9">
        <f t="shared" si="2693"/>
        <v>0</v>
      </c>
      <c r="CD1133" s="9">
        <f t="shared" si="2693"/>
        <v>0</v>
      </c>
      <c r="CE1133" s="9">
        <f t="shared" si="2693"/>
        <v>0</v>
      </c>
      <c r="CF1133" s="9">
        <f t="shared" si="2693"/>
        <v>0</v>
      </c>
      <c r="CG1133" s="9">
        <f t="shared" si="2693"/>
        <v>20701</v>
      </c>
      <c r="CH1133" s="9">
        <f t="shared" si="2693"/>
        <v>20701</v>
      </c>
    </row>
    <row r="1134" spans="1:86" ht="16.5" hidden="1" customHeight="1" x14ac:dyDescent="0.25">
      <c r="A1134" s="25" t="s">
        <v>100</v>
      </c>
      <c r="B1134" s="42">
        <v>915</v>
      </c>
      <c r="C1134" s="26" t="s">
        <v>32</v>
      </c>
      <c r="D1134" s="26" t="s">
        <v>28</v>
      </c>
      <c r="E1134" s="26" t="s">
        <v>591</v>
      </c>
      <c r="F1134" s="34">
        <v>300</v>
      </c>
      <c r="G1134" s="9">
        <f>G1135</f>
        <v>20701</v>
      </c>
      <c r="H1134" s="9">
        <f t="shared" si="2687"/>
        <v>20701</v>
      </c>
      <c r="I1134" s="9">
        <f t="shared" si="2687"/>
        <v>0</v>
      </c>
      <c r="J1134" s="9">
        <f t="shared" si="2687"/>
        <v>0</v>
      </c>
      <c r="K1134" s="9">
        <f t="shared" si="2687"/>
        <v>0</v>
      </c>
      <c r="L1134" s="9">
        <f t="shared" si="2687"/>
        <v>0</v>
      </c>
      <c r="M1134" s="9">
        <f t="shared" si="2687"/>
        <v>20701</v>
      </c>
      <c r="N1134" s="9">
        <f t="shared" si="2687"/>
        <v>20701</v>
      </c>
      <c r="O1134" s="9">
        <f t="shared" si="2687"/>
        <v>0</v>
      </c>
      <c r="P1134" s="9">
        <f t="shared" si="2687"/>
        <v>0</v>
      </c>
      <c r="Q1134" s="9">
        <f t="shared" si="2687"/>
        <v>0</v>
      </c>
      <c r="R1134" s="9">
        <f t="shared" si="2687"/>
        <v>0</v>
      </c>
      <c r="S1134" s="9">
        <f t="shared" si="2687"/>
        <v>20701</v>
      </c>
      <c r="T1134" s="9">
        <f t="shared" si="2687"/>
        <v>20701</v>
      </c>
      <c r="U1134" s="9">
        <f t="shared" si="2688"/>
        <v>0</v>
      </c>
      <c r="V1134" s="9">
        <f t="shared" si="2688"/>
        <v>0</v>
      </c>
      <c r="W1134" s="9">
        <f t="shared" si="2688"/>
        <v>0</v>
      </c>
      <c r="X1134" s="9">
        <f t="shared" si="2688"/>
        <v>0</v>
      </c>
      <c r="Y1134" s="9">
        <f t="shared" si="2688"/>
        <v>20701</v>
      </c>
      <c r="Z1134" s="9">
        <f t="shared" si="2688"/>
        <v>20701</v>
      </c>
      <c r="AA1134" s="9">
        <f t="shared" si="2688"/>
        <v>0</v>
      </c>
      <c r="AB1134" s="9">
        <f t="shared" si="2688"/>
        <v>0</v>
      </c>
      <c r="AC1134" s="9">
        <f t="shared" si="2688"/>
        <v>0</v>
      </c>
      <c r="AD1134" s="9">
        <f t="shared" si="2688"/>
        <v>0</v>
      </c>
      <c r="AE1134" s="9">
        <f t="shared" si="2688"/>
        <v>20701</v>
      </c>
      <c r="AF1134" s="9">
        <f t="shared" si="2688"/>
        <v>20701</v>
      </c>
      <c r="AG1134" s="9">
        <f t="shared" si="2689"/>
        <v>0</v>
      </c>
      <c r="AH1134" s="9">
        <f t="shared" si="2689"/>
        <v>0</v>
      </c>
      <c r="AI1134" s="9">
        <f t="shared" si="2689"/>
        <v>0</v>
      </c>
      <c r="AJ1134" s="9">
        <f t="shared" si="2689"/>
        <v>0</v>
      </c>
      <c r="AK1134" s="9">
        <f t="shared" si="2689"/>
        <v>20701</v>
      </c>
      <c r="AL1134" s="9">
        <f t="shared" si="2689"/>
        <v>20701</v>
      </c>
      <c r="AM1134" s="9">
        <f t="shared" si="2689"/>
        <v>0</v>
      </c>
      <c r="AN1134" s="9">
        <f t="shared" si="2689"/>
        <v>0</v>
      </c>
      <c r="AO1134" s="9">
        <f t="shared" si="2689"/>
        <v>0</v>
      </c>
      <c r="AP1134" s="9">
        <f t="shared" si="2689"/>
        <v>0</v>
      </c>
      <c r="AQ1134" s="9">
        <f t="shared" si="2689"/>
        <v>20701</v>
      </c>
      <c r="AR1134" s="9">
        <f t="shared" si="2689"/>
        <v>20701</v>
      </c>
      <c r="AS1134" s="9">
        <f t="shared" si="2690"/>
        <v>0</v>
      </c>
      <c r="AT1134" s="9">
        <f t="shared" si="2690"/>
        <v>0</v>
      </c>
      <c r="AU1134" s="9">
        <f t="shared" si="2690"/>
        <v>0</v>
      </c>
      <c r="AV1134" s="9">
        <f t="shared" si="2690"/>
        <v>0</v>
      </c>
      <c r="AW1134" s="9">
        <f t="shared" si="2690"/>
        <v>20701</v>
      </c>
      <c r="AX1134" s="9">
        <f t="shared" si="2690"/>
        <v>20701</v>
      </c>
      <c r="AY1134" s="9">
        <f t="shared" si="2690"/>
        <v>0</v>
      </c>
      <c r="AZ1134" s="9">
        <f t="shared" si="2690"/>
        <v>0</v>
      </c>
      <c r="BA1134" s="9">
        <f t="shared" si="2690"/>
        <v>0</v>
      </c>
      <c r="BB1134" s="9">
        <f t="shared" si="2690"/>
        <v>0</v>
      </c>
      <c r="BC1134" s="9">
        <f t="shared" si="2690"/>
        <v>20701</v>
      </c>
      <c r="BD1134" s="9">
        <f t="shared" si="2690"/>
        <v>20701</v>
      </c>
      <c r="BE1134" s="9">
        <f t="shared" si="2691"/>
        <v>0</v>
      </c>
      <c r="BF1134" s="9">
        <f t="shared" si="2691"/>
        <v>0</v>
      </c>
      <c r="BG1134" s="9">
        <f t="shared" si="2691"/>
        <v>0</v>
      </c>
      <c r="BH1134" s="9">
        <f t="shared" si="2691"/>
        <v>0</v>
      </c>
      <c r="BI1134" s="9">
        <f t="shared" si="2691"/>
        <v>20701</v>
      </c>
      <c r="BJ1134" s="9">
        <f t="shared" si="2691"/>
        <v>20701</v>
      </c>
      <c r="BK1134" s="9">
        <f t="shared" si="2691"/>
        <v>0</v>
      </c>
      <c r="BL1134" s="9">
        <f t="shared" si="2691"/>
        <v>0</v>
      </c>
      <c r="BM1134" s="9">
        <f t="shared" si="2691"/>
        <v>0</v>
      </c>
      <c r="BN1134" s="9">
        <f t="shared" si="2691"/>
        <v>0</v>
      </c>
      <c r="BO1134" s="9">
        <f t="shared" si="2691"/>
        <v>20701</v>
      </c>
      <c r="BP1134" s="9">
        <f t="shared" si="2691"/>
        <v>20701</v>
      </c>
      <c r="BQ1134" s="9">
        <f t="shared" si="2692"/>
        <v>0</v>
      </c>
      <c r="BR1134" s="9">
        <f t="shared" si="2692"/>
        <v>0</v>
      </c>
      <c r="BS1134" s="9">
        <f t="shared" si="2692"/>
        <v>0</v>
      </c>
      <c r="BT1134" s="9">
        <f t="shared" si="2692"/>
        <v>0</v>
      </c>
      <c r="BU1134" s="9">
        <f t="shared" si="2692"/>
        <v>20701</v>
      </c>
      <c r="BV1134" s="9">
        <f t="shared" si="2692"/>
        <v>20701</v>
      </c>
      <c r="BW1134" s="9">
        <f t="shared" si="2692"/>
        <v>0</v>
      </c>
      <c r="BX1134" s="9">
        <f t="shared" si="2692"/>
        <v>0</v>
      </c>
      <c r="BY1134" s="9">
        <f t="shared" si="2692"/>
        <v>0</v>
      </c>
      <c r="BZ1134" s="9">
        <f t="shared" si="2692"/>
        <v>0</v>
      </c>
      <c r="CA1134" s="9">
        <f t="shared" si="2692"/>
        <v>20701</v>
      </c>
      <c r="CB1134" s="9">
        <f t="shared" si="2692"/>
        <v>20701</v>
      </c>
      <c r="CC1134" s="9">
        <f t="shared" si="2693"/>
        <v>0</v>
      </c>
      <c r="CD1134" s="9">
        <f t="shared" si="2693"/>
        <v>0</v>
      </c>
      <c r="CE1134" s="9">
        <f t="shared" si="2693"/>
        <v>0</v>
      </c>
      <c r="CF1134" s="9">
        <f t="shared" si="2693"/>
        <v>0</v>
      </c>
      <c r="CG1134" s="9">
        <f t="shared" si="2693"/>
        <v>20701</v>
      </c>
      <c r="CH1134" s="9">
        <f t="shared" si="2693"/>
        <v>20701</v>
      </c>
    </row>
    <row r="1135" spans="1:86" ht="33" hidden="1" x14ac:dyDescent="0.25">
      <c r="A1135" s="28" t="s">
        <v>169</v>
      </c>
      <c r="B1135" s="42">
        <v>915</v>
      </c>
      <c r="C1135" s="26" t="s">
        <v>32</v>
      </c>
      <c r="D1135" s="26" t="s">
        <v>28</v>
      </c>
      <c r="E1135" s="26" t="s">
        <v>591</v>
      </c>
      <c r="F1135" s="34">
        <v>320</v>
      </c>
      <c r="G1135" s="9">
        <v>20701</v>
      </c>
      <c r="H1135" s="9">
        <v>20701</v>
      </c>
      <c r="I1135" s="83"/>
      <c r="J1135" s="83"/>
      <c r="K1135" s="83"/>
      <c r="L1135" s="83"/>
      <c r="M1135" s="9">
        <f>G1135+I1135+J1135+K1135+L1135</f>
        <v>20701</v>
      </c>
      <c r="N1135" s="9">
        <f>H1135+L1135</f>
        <v>20701</v>
      </c>
      <c r="O1135" s="84"/>
      <c r="P1135" s="84"/>
      <c r="Q1135" s="84"/>
      <c r="R1135" s="84"/>
      <c r="S1135" s="9">
        <f>M1135+O1135+P1135+Q1135+R1135</f>
        <v>20701</v>
      </c>
      <c r="T1135" s="9">
        <f>N1135+R1135</f>
        <v>20701</v>
      </c>
      <c r="U1135" s="84"/>
      <c r="V1135" s="84"/>
      <c r="W1135" s="84"/>
      <c r="X1135" s="84"/>
      <c r="Y1135" s="9">
        <f>S1135+U1135+V1135+W1135+X1135</f>
        <v>20701</v>
      </c>
      <c r="Z1135" s="9">
        <f>T1135+X1135</f>
        <v>20701</v>
      </c>
      <c r="AA1135" s="84"/>
      <c r="AB1135" s="84"/>
      <c r="AC1135" s="84"/>
      <c r="AD1135" s="84"/>
      <c r="AE1135" s="9">
        <f>Y1135+AA1135+AB1135+AC1135+AD1135</f>
        <v>20701</v>
      </c>
      <c r="AF1135" s="9">
        <f>Z1135+AD1135</f>
        <v>20701</v>
      </c>
      <c r="AG1135" s="84"/>
      <c r="AH1135" s="84"/>
      <c r="AI1135" s="84"/>
      <c r="AJ1135" s="84"/>
      <c r="AK1135" s="9">
        <f>AE1135+AG1135+AH1135+AI1135+AJ1135</f>
        <v>20701</v>
      </c>
      <c r="AL1135" s="9">
        <f>AF1135+AJ1135</f>
        <v>20701</v>
      </c>
      <c r="AM1135" s="84"/>
      <c r="AN1135" s="84"/>
      <c r="AO1135" s="84"/>
      <c r="AP1135" s="84"/>
      <c r="AQ1135" s="9">
        <f>AK1135+AM1135+AN1135+AO1135+AP1135</f>
        <v>20701</v>
      </c>
      <c r="AR1135" s="9">
        <f>AL1135+AP1135</f>
        <v>20701</v>
      </c>
      <c r="AS1135" s="84"/>
      <c r="AT1135" s="84"/>
      <c r="AU1135" s="84"/>
      <c r="AV1135" s="84"/>
      <c r="AW1135" s="9">
        <f>AQ1135+AS1135+AT1135+AU1135+AV1135</f>
        <v>20701</v>
      </c>
      <c r="AX1135" s="9">
        <f>AR1135+AV1135</f>
        <v>20701</v>
      </c>
      <c r="AY1135" s="84"/>
      <c r="AZ1135" s="84"/>
      <c r="BA1135" s="84"/>
      <c r="BB1135" s="84"/>
      <c r="BC1135" s="9">
        <f>AW1135+AY1135+AZ1135+BA1135+BB1135</f>
        <v>20701</v>
      </c>
      <c r="BD1135" s="9">
        <f>AX1135+BB1135</f>
        <v>20701</v>
      </c>
      <c r="BE1135" s="84"/>
      <c r="BF1135" s="84"/>
      <c r="BG1135" s="84"/>
      <c r="BH1135" s="84"/>
      <c r="BI1135" s="9">
        <f>BC1135+BE1135+BF1135+BG1135+BH1135</f>
        <v>20701</v>
      </c>
      <c r="BJ1135" s="9">
        <f>BD1135+BH1135</f>
        <v>20701</v>
      </c>
      <c r="BK1135" s="84"/>
      <c r="BL1135" s="84"/>
      <c r="BM1135" s="84"/>
      <c r="BN1135" s="84"/>
      <c r="BO1135" s="9">
        <f>BI1135+BK1135+BL1135+BM1135+BN1135</f>
        <v>20701</v>
      </c>
      <c r="BP1135" s="9">
        <f>BJ1135+BN1135</f>
        <v>20701</v>
      </c>
      <c r="BQ1135" s="84"/>
      <c r="BR1135" s="84"/>
      <c r="BS1135" s="84"/>
      <c r="BT1135" s="84"/>
      <c r="BU1135" s="9">
        <f>BO1135+BQ1135+BR1135+BS1135+BT1135</f>
        <v>20701</v>
      </c>
      <c r="BV1135" s="9">
        <f>BP1135+BT1135</f>
        <v>20701</v>
      </c>
      <c r="BW1135" s="84"/>
      <c r="BX1135" s="84"/>
      <c r="BY1135" s="84"/>
      <c r="BZ1135" s="84"/>
      <c r="CA1135" s="9">
        <f>BU1135+BW1135+BX1135+BY1135+BZ1135</f>
        <v>20701</v>
      </c>
      <c r="CB1135" s="9">
        <f>BV1135+BZ1135</f>
        <v>20701</v>
      </c>
      <c r="CC1135" s="84"/>
      <c r="CD1135" s="84"/>
      <c r="CE1135" s="84"/>
      <c r="CF1135" s="84"/>
      <c r="CG1135" s="9">
        <f>CA1135+CC1135+CD1135+CE1135+CF1135</f>
        <v>20701</v>
      </c>
      <c r="CH1135" s="9">
        <f>CB1135+CF1135</f>
        <v>20701</v>
      </c>
    </row>
    <row r="1136" spans="1:86" hidden="1" x14ac:dyDescent="0.25">
      <c r="A1136" s="25"/>
      <c r="B1136" s="26"/>
      <c r="C1136" s="26"/>
      <c r="D1136" s="26"/>
      <c r="E1136" s="26"/>
      <c r="F1136" s="34"/>
      <c r="G1136" s="9"/>
      <c r="H1136" s="9"/>
      <c r="I1136" s="83"/>
      <c r="J1136" s="83"/>
      <c r="K1136" s="83"/>
      <c r="L1136" s="83"/>
      <c r="M1136" s="83"/>
      <c r="N1136" s="83"/>
      <c r="O1136" s="84"/>
      <c r="P1136" s="84"/>
      <c r="Q1136" s="84"/>
      <c r="R1136" s="84"/>
      <c r="S1136" s="84"/>
      <c r="T1136" s="84"/>
      <c r="U1136" s="84"/>
      <c r="V1136" s="84"/>
      <c r="W1136" s="84"/>
      <c r="X1136" s="84"/>
      <c r="Y1136" s="84"/>
      <c r="Z1136" s="84"/>
      <c r="AA1136" s="84"/>
      <c r="AB1136" s="84"/>
      <c r="AC1136" s="84"/>
      <c r="AD1136" s="84"/>
      <c r="AE1136" s="84"/>
      <c r="AF1136" s="84"/>
      <c r="AG1136" s="84"/>
      <c r="AH1136" s="84"/>
      <c r="AI1136" s="84"/>
      <c r="AJ1136" s="84"/>
      <c r="AK1136" s="84"/>
      <c r="AL1136" s="84"/>
      <c r="AM1136" s="84"/>
      <c r="AN1136" s="84"/>
      <c r="AO1136" s="84"/>
      <c r="AP1136" s="84"/>
      <c r="AQ1136" s="84"/>
      <c r="AR1136" s="84"/>
      <c r="AS1136" s="84"/>
      <c r="AT1136" s="84"/>
      <c r="AU1136" s="84"/>
      <c r="AV1136" s="84"/>
      <c r="AW1136" s="84"/>
      <c r="AX1136" s="84"/>
      <c r="AY1136" s="84"/>
      <c r="AZ1136" s="84"/>
      <c r="BA1136" s="84"/>
      <c r="BB1136" s="84"/>
      <c r="BC1136" s="84"/>
      <c r="BD1136" s="84"/>
      <c r="BE1136" s="84"/>
      <c r="BF1136" s="84"/>
      <c r="BG1136" s="84"/>
      <c r="BH1136" s="84"/>
      <c r="BI1136" s="84"/>
      <c r="BJ1136" s="84"/>
      <c r="BK1136" s="84"/>
      <c r="BL1136" s="84"/>
      <c r="BM1136" s="84"/>
      <c r="BN1136" s="84"/>
      <c r="BO1136" s="84"/>
      <c r="BP1136" s="84"/>
      <c r="BQ1136" s="84"/>
      <c r="BR1136" s="84"/>
      <c r="BS1136" s="84"/>
      <c r="BT1136" s="84"/>
      <c r="BU1136" s="84"/>
      <c r="BV1136" s="84"/>
      <c r="BW1136" s="84"/>
      <c r="BX1136" s="84"/>
      <c r="BY1136" s="84"/>
      <c r="BZ1136" s="84"/>
      <c r="CA1136" s="84"/>
      <c r="CB1136" s="84"/>
      <c r="CC1136" s="84"/>
      <c r="CD1136" s="84"/>
      <c r="CE1136" s="84"/>
      <c r="CF1136" s="84"/>
      <c r="CG1136" s="84"/>
      <c r="CH1136" s="84"/>
    </row>
    <row r="1137" spans="1:86" ht="18.75" hidden="1" x14ac:dyDescent="0.3">
      <c r="A1137" s="23" t="s">
        <v>31</v>
      </c>
      <c r="B1137" s="24">
        <v>915</v>
      </c>
      <c r="C1137" s="24" t="s">
        <v>32</v>
      </c>
      <c r="D1137" s="24" t="s">
        <v>16</v>
      </c>
      <c r="E1137" s="24"/>
      <c r="F1137" s="55"/>
      <c r="G1137" s="13">
        <f t="shared" ref="G1137:V1138" si="2694">G1138</f>
        <v>1810</v>
      </c>
      <c r="H1137" s="13">
        <f t="shared" si="2694"/>
        <v>0</v>
      </c>
      <c r="I1137" s="13">
        <f t="shared" si="2694"/>
        <v>0</v>
      </c>
      <c r="J1137" s="13">
        <f t="shared" si="2694"/>
        <v>0</v>
      </c>
      <c r="K1137" s="13">
        <f t="shared" si="2694"/>
        <v>0</v>
      </c>
      <c r="L1137" s="13">
        <f t="shared" si="2694"/>
        <v>0</v>
      </c>
      <c r="M1137" s="13">
        <f t="shared" si="2694"/>
        <v>1810</v>
      </c>
      <c r="N1137" s="13">
        <f t="shared" si="2694"/>
        <v>0</v>
      </c>
      <c r="O1137" s="13">
        <f t="shared" si="2694"/>
        <v>0</v>
      </c>
      <c r="P1137" s="13">
        <f t="shared" si="2694"/>
        <v>0</v>
      </c>
      <c r="Q1137" s="13">
        <f t="shared" si="2694"/>
        <v>0</v>
      </c>
      <c r="R1137" s="13">
        <f t="shared" si="2694"/>
        <v>0</v>
      </c>
      <c r="S1137" s="13">
        <f t="shared" si="2694"/>
        <v>1810</v>
      </c>
      <c r="T1137" s="13">
        <f t="shared" si="2694"/>
        <v>0</v>
      </c>
      <c r="U1137" s="13">
        <f t="shared" si="2694"/>
        <v>0</v>
      </c>
      <c r="V1137" s="13">
        <f t="shared" si="2694"/>
        <v>0</v>
      </c>
      <c r="W1137" s="13">
        <f t="shared" ref="U1137:AJ1138" si="2695">W1138</f>
        <v>0</v>
      </c>
      <c r="X1137" s="13">
        <f t="shared" si="2695"/>
        <v>0</v>
      </c>
      <c r="Y1137" s="13">
        <f t="shared" si="2695"/>
        <v>1810</v>
      </c>
      <c r="Z1137" s="13">
        <f t="shared" si="2695"/>
        <v>0</v>
      </c>
      <c r="AA1137" s="13">
        <f t="shared" si="2695"/>
        <v>0</v>
      </c>
      <c r="AB1137" s="13">
        <f t="shared" si="2695"/>
        <v>0</v>
      </c>
      <c r="AC1137" s="13">
        <f t="shared" si="2695"/>
        <v>0</v>
      </c>
      <c r="AD1137" s="13">
        <f t="shared" si="2695"/>
        <v>0</v>
      </c>
      <c r="AE1137" s="13">
        <f t="shared" si="2695"/>
        <v>1810</v>
      </c>
      <c r="AF1137" s="13">
        <f t="shared" si="2695"/>
        <v>0</v>
      </c>
      <c r="AG1137" s="13">
        <f t="shared" si="2695"/>
        <v>0</v>
      </c>
      <c r="AH1137" s="13">
        <f t="shared" si="2695"/>
        <v>0</v>
      </c>
      <c r="AI1137" s="13">
        <f t="shared" si="2695"/>
        <v>0</v>
      </c>
      <c r="AJ1137" s="13">
        <f t="shared" si="2695"/>
        <v>0</v>
      </c>
      <c r="AK1137" s="13">
        <f t="shared" ref="AG1137:AV1138" si="2696">AK1138</f>
        <v>1810</v>
      </c>
      <c r="AL1137" s="13">
        <f t="shared" si="2696"/>
        <v>0</v>
      </c>
      <c r="AM1137" s="13">
        <f t="shared" si="2696"/>
        <v>0</v>
      </c>
      <c r="AN1137" s="13">
        <f t="shared" si="2696"/>
        <v>0</v>
      </c>
      <c r="AO1137" s="13">
        <f t="shared" si="2696"/>
        <v>0</v>
      </c>
      <c r="AP1137" s="13">
        <f t="shared" si="2696"/>
        <v>0</v>
      </c>
      <c r="AQ1137" s="13">
        <f t="shared" si="2696"/>
        <v>1810</v>
      </c>
      <c r="AR1137" s="13">
        <f t="shared" si="2696"/>
        <v>0</v>
      </c>
      <c r="AS1137" s="13">
        <f t="shared" si="2696"/>
        <v>0</v>
      </c>
      <c r="AT1137" s="13">
        <f t="shared" si="2696"/>
        <v>0</v>
      </c>
      <c r="AU1137" s="13">
        <f t="shared" si="2696"/>
        <v>-2</v>
      </c>
      <c r="AV1137" s="13">
        <f t="shared" si="2696"/>
        <v>0</v>
      </c>
      <c r="AW1137" s="13">
        <f t="shared" ref="AS1137:BH1138" si="2697">AW1138</f>
        <v>1808</v>
      </c>
      <c r="AX1137" s="13">
        <f t="shared" si="2697"/>
        <v>0</v>
      </c>
      <c r="AY1137" s="13">
        <f t="shared" si="2697"/>
        <v>0</v>
      </c>
      <c r="AZ1137" s="13">
        <f t="shared" si="2697"/>
        <v>0</v>
      </c>
      <c r="BA1137" s="13">
        <f t="shared" si="2697"/>
        <v>0</v>
      </c>
      <c r="BB1137" s="13">
        <f t="shared" si="2697"/>
        <v>0</v>
      </c>
      <c r="BC1137" s="13">
        <f t="shared" si="2697"/>
        <v>1808</v>
      </c>
      <c r="BD1137" s="13">
        <f t="shared" si="2697"/>
        <v>0</v>
      </c>
      <c r="BE1137" s="13">
        <f t="shared" si="2697"/>
        <v>0</v>
      </c>
      <c r="BF1137" s="13">
        <f t="shared" si="2697"/>
        <v>0</v>
      </c>
      <c r="BG1137" s="13">
        <f t="shared" si="2697"/>
        <v>0</v>
      </c>
      <c r="BH1137" s="13">
        <f t="shared" si="2697"/>
        <v>0</v>
      </c>
      <c r="BI1137" s="13">
        <f t="shared" ref="BE1137:BT1138" si="2698">BI1138</f>
        <v>1808</v>
      </c>
      <c r="BJ1137" s="13">
        <f t="shared" si="2698"/>
        <v>0</v>
      </c>
      <c r="BK1137" s="13">
        <f t="shared" si="2698"/>
        <v>0</v>
      </c>
      <c r="BL1137" s="13">
        <f t="shared" si="2698"/>
        <v>0</v>
      </c>
      <c r="BM1137" s="13">
        <f t="shared" si="2698"/>
        <v>0</v>
      </c>
      <c r="BN1137" s="13">
        <f t="shared" si="2698"/>
        <v>0</v>
      </c>
      <c r="BO1137" s="13">
        <f t="shared" si="2698"/>
        <v>1808</v>
      </c>
      <c r="BP1137" s="13">
        <f t="shared" si="2698"/>
        <v>0</v>
      </c>
      <c r="BQ1137" s="13">
        <f t="shared" si="2698"/>
        <v>0</v>
      </c>
      <c r="BR1137" s="13">
        <f t="shared" si="2698"/>
        <v>0</v>
      </c>
      <c r="BS1137" s="13">
        <f t="shared" si="2698"/>
        <v>0</v>
      </c>
      <c r="BT1137" s="13">
        <f t="shared" si="2698"/>
        <v>0</v>
      </c>
      <c r="BU1137" s="13">
        <f t="shared" ref="BQ1137:CF1138" si="2699">BU1138</f>
        <v>1808</v>
      </c>
      <c r="BV1137" s="13">
        <f t="shared" si="2699"/>
        <v>0</v>
      </c>
      <c r="BW1137" s="13">
        <f t="shared" si="2699"/>
        <v>-1290</v>
      </c>
      <c r="BX1137" s="13">
        <f t="shared" si="2699"/>
        <v>28</v>
      </c>
      <c r="BY1137" s="13">
        <f t="shared" si="2699"/>
        <v>0</v>
      </c>
      <c r="BZ1137" s="13">
        <f t="shared" si="2699"/>
        <v>0</v>
      </c>
      <c r="CA1137" s="13">
        <f t="shared" si="2699"/>
        <v>546</v>
      </c>
      <c r="CB1137" s="13">
        <f t="shared" si="2699"/>
        <v>0</v>
      </c>
      <c r="CC1137" s="13">
        <f t="shared" si="2699"/>
        <v>0</v>
      </c>
      <c r="CD1137" s="13">
        <f t="shared" si="2699"/>
        <v>0</v>
      </c>
      <c r="CE1137" s="13">
        <f t="shared" si="2699"/>
        <v>0</v>
      </c>
      <c r="CF1137" s="13">
        <f t="shared" si="2699"/>
        <v>0</v>
      </c>
      <c r="CG1137" s="13">
        <f t="shared" ref="CC1137:CH1138" si="2700">CG1138</f>
        <v>546</v>
      </c>
      <c r="CH1137" s="13">
        <f t="shared" si="2700"/>
        <v>0</v>
      </c>
    </row>
    <row r="1138" spans="1:86" ht="66" hidden="1" x14ac:dyDescent="0.25">
      <c r="A1138" s="25" t="s">
        <v>422</v>
      </c>
      <c r="B1138" s="30">
        <v>915</v>
      </c>
      <c r="C1138" s="31" t="s">
        <v>32</v>
      </c>
      <c r="D1138" s="31" t="s">
        <v>16</v>
      </c>
      <c r="E1138" s="30" t="s">
        <v>221</v>
      </c>
      <c r="F1138" s="31"/>
      <c r="G1138" s="11">
        <f t="shared" si="2694"/>
        <v>1810</v>
      </c>
      <c r="H1138" s="11">
        <f t="shared" si="2694"/>
        <v>0</v>
      </c>
      <c r="I1138" s="11">
        <f t="shared" si="2694"/>
        <v>0</v>
      </c>
      <c r="J1138" s="11">
        <f t="shared" si="2694"/>
        <v>0</v>
      </c>
      <c r="K1138" s="11">
        <f t="shared" si="2694"/>
        <v>0</v>
      </c>
      <c r="L1138" s="11">
        <f t="shared" si="2694"/>
        <v>0</v>
      </c>
      <c r="M1138" s="11">
        <f t="shared" si="2694"/>
        <v>1810</v>
      </c>
      <c r="N1138" s="11">
        <f t="shared" si="2694"/>
        <v>0</v>
      </c>
      <c r="O1138" s="11">
        <f t="shared" si="2694"/>
        <v>0</v>
      </c>
      <c r="P1138" s="11">
        <f t="shared" si="2694"/>
        <v>0</v>
      </c>
      <c r="Q1138" s="11">
        <f t="shared" si="2694"/>
        <v>0</v>
      </c>
      <c r="R1138" s="11">
        <f t="shared" si="2694"/>
        <v>0</v>
      </c>
      <c r="S1138" s="11">
        <f t="shared" si="2694"/>
        <v>1810</v>
      </c>
      <c r="T1138" s="11">
        <f t="shared" si="2694"/>
        <v>0</v>
      </c>
      <c r="U1138" s="11">
        <f t="shared" si="2695"/>
        <v>0</v>
      </c>
      <c r="V1138" s="11">
        <f t="shared" si="2695"/>
        <v>0</v>
      </c>
      <c r="W1138" s="11">
        <f t="shared" si="2695"/>
        <v>0</v>
      </c>
      <c r="X1138" s="11">
        <f t="shared" si="2695"/>
        <v>0</v>
      </c>
      <c r="Y1138" s="11">
        <f t="shared" si="2695"/>
        <v>1810</v>
      </c>
      <c r="Z1138" s="11">
        <f t="shared" si="2695"/>
        <v>0</v>
      </c>
      <c r="AA1138" s="11">
        <f t="shared" si="2695"/>
        <v>0</v>
      </c>
      <c r="AB1138" s="11">
        <f t="shared" si="2695"/>
        <v>0</v>
      </c>
      <c r="AC1138" s="11">
        <f t="shared" si="2695"/>
        <v>0</v>
      </c>
      <c r="AD1138" s="11">
        <f t="shared" si="2695"/>
        <v>0</v>
      </c>
      <c r="AE1138" s="11">
        <f t="shared" si="2695"/>
        <v>1810</v>
      </c>
      <c r="AF1138" s="11">
        <f t="shared" si="2695"/>
        <v>0</v>
      </c>
      <c r="AG1138" s="11">
        <f t="shared" si="2696"/>
        <v>0</v>
      </c>
      <c r="AH1138" s="11">
        <f t="shared" si="2696"/>
        <v>0</v>
      </c>
      <c r="AI1138" s="11">
        <f t="shared" si="2696"/>
        <v>0</v>
      </c>
      <c r="AJ1138" s="11">
        <f t="shared" si="2696"/>
        <v>0</v>
      </c>
      <c r="AK1138" s="11">
        <f t="shared" si="2696"/>
        <v>1810</v>
      </c>
      <c r="AL1138" s="11">
        <f t="shared" si="2696"/>
        <v>0</v>
      </c>
      <c r="AM1138" s="11">
        <f t="shared" si="2696"/>
        <v>0</v>
      </c>
      <c r="AN1138" s="11">
        <f t="shared" si="2696"/>
        <v>0</v>
      </c>
      <c r="AO1138" s="11">
        <f t="shared" si="2696"/>
        <v>0</v>
      </c>
      <c r="AP1138" s="11">
        <f t="shared" si="2696"/>
        <v>0</v>
      </c>
      <c r="AQ1138" s="11">
        <f t="shared" si="2696"/>
        <v>1810</v>
      </c>
      <c r="AR1138" s="11">
        <f t="shared" si="2696"/>
        <v>0</v>
      </c>
      <c r="AS1138" s="11">
        <f t="shared" si="2697"/>
        <v>0</v>
      </c>
      <c r="AT1138" s="11">
        <f t="shared" si="2697"/>
        <v>0</v>
      </c>
      <c r="AU1138" s="11">
        <f t="shared" si="2697"/>
        <v>-2</v>
      </c>
      <c r="AV1138" s="11">
        <f t="shared" si="2697"/>
        <v>0</v>
      </c>
      <c r="AW1138" s="11">
        <f t="shared" si="2697"/>
        <v>1808</v>
      </c>
      <c r="AX1138" s="11">
        <f t="shared" si="2697"/>
        <v>0</v>
      </c>
      <c r="AY1138" s="11">
        <f t="shared" si="2697"/>
        <v>0</v>
      </c>
      <c r="AZ1138" s="11">
        <f t="shared" si="2697"/>
        <v>0</v>
      </c>
      <c r="BA1138" s="11">
        <f t="shared" si="2697"/>
        <v>0</v>
      </c>
      <c r="BB1138" s="11">
        <f t="shared" si="2697"/>
        <v>0</v>
      </c>
      <c r="BC1138" s="11">
        <f t="shared" si="2697"/>
        <v>1808</v>
      </c>
      <c r="BD1138" s="11">
        <f t="shared" si="2697"/>
        <v>0</v>
      </c>
      <c r="BE1138" s="11">
        <f t="shared" si="2698"/>
        <v>0</v>
      </c>
      <c r="BF1138" s="11">
        <f t="shared" si="2698"/>
        <v>0</v>
      </c>
      <c r="BG1138" s="11">
        <f t="shared" si="2698"/>
        <v>0</v>
      </c>
      <c r="BH1138" s="11">
        <f t="shared" si="2698"/>
        <v>0</v>
      </c>
      <c r="BI1138" s="11">
        <f t="shared" si="2698"/>
        <v>1808</v>
      </c>
      <c r="BJ1138" s="11">
        <f t="shared" si="2698"/>
        <v>0</v>
      </c>
      <c r="BK1138" s="11">
        <f t="shared" si="2698"/>
        <v>0</v>
      </c>
      <c r="BL1138" s="11">
        <f t="shared" si="2698"/>
        <v>0</v>
      </c>
      <c r="BM1138" s="11">
        <f t="shared" si="2698"/>
        <v>0</v>
      </c>
      <c r="BN1138" s="11">
        <f t="shared" si="2698"/>
        <v>0</v>
      </c>
      <c r="BO1138" s="11">
        <f t="shared" si="2698"/>
        <v>1808</v>
      </c>
      <c r="BP1138" s="11">
        <f t="shared" si="2698"/>
        <v>0</v>
      </c>
      <c r="BQ1138" s="11">
        <f t="shared" si="2699"/>
        <v>0</v>
      </c>
      <c r="BR1138" s="11">
        <f t="shared" si="2699"/>
        <v>0</v>
      </c>
      <c r="BS1138" s="11">
        <f t="shared" si="2699"/>
        <v>0</v>
      </c>
      <c r="BT1138" s="11">
        <f t="shared" si="2699"/>
        <v>0</v>
      </c>
      <c r="BU1138" s="11">
        <f t="shared" si="2699"/>
        <v>1808</v>
      </c>
      <c r="BV1138" s="11">
        <f t="shared" si="2699"/>
        <v>0</v>
      </c>
      <c r="BW1138" s="11">
        <f t="shared" si="2699"/>
        <v>-1290</v>
      </c>
      <c r="BX1138" s="11">
        <f t="shared" si="2699"/>
        <v>28</v>
      </c>
      <c r="BY1138" s="11">
        <f t="shared" si="2699"/>
        <v>0</v>
      </c>
      <c r="BZ1138" s="11">
        <f t="shared" si="2699"/>
        <v>0</v>
      </c>
      <c r="CA1138" s="11">
        <f t="shared" si="2699"/>
        <v>546</v>
      </c>
      <c r="CB1138" s="11">
        <f t="shared" si="2699"/>
        <v>0</v>
      </c>
      <c r="CC1138" s="11">
        <f t="shared" si="2700"/>
        <v>0</v>
      </c>
      <c r="CD1138" s="11">
        <f t="shared" si="2700"/>
        <v>0</v>
      </c>
      <c r="CE1138" s="11">
        <f t="shared" si="2700"/>
        <v>0</v>
      </c>
      <c r="CF1138" s="11">
        <f t="shared" si="2700"/>
        <v>0</v>
      </c>
      <c r="CG1138" s="11">
        <f t="shared" si="2700"/>
        <v>546</v>
      </c>
      <c r="CH1138" s="11">
        <f t="shared" si="2700"/>
        <v>0</v>
      </c>
    </row>
    <row r="1139" spans="1:86" hidden="1" x14ac:dyDescent="0.25">
      <c r="A1139" s="25" t="s">
        <v>14</v>
      </c>
      <c r="B1139" s="30">
        <v>915</v>
      </c>
      <c r="C1139" s="31" t="s">
        <v>32</v>
      </c>
      <c r="D1139" s="31" t="s">
        <v>16</v>
      </c>
      <c r="E1139" s="30" t="s">
        <v>222</v>
      </c>
      <c r="F1139" s="31"/>
      <c r="G1139" s="11">
        <f>G1143+G1140</f>
        <v>1810</v>
      </c>
      <c r="H1139" s="11">
        <f t="shared" ref="H1139:N1139" si="2701">H1143+H1140</f>
        <v>0</v>
      </c>
      <c r="I1139" s="11">
        <f t="shared" si="2701"/>
        <v>0</v>
      </c>
      <c r="J1139" s="11">
        <f t="shared" si="2701"/>
        <v>0</v>
      </c>
      <c r="K1139" s="11">
        <f t="shared" si="2701"/>
        <v>0</v>
      </c>
      <c r="L1139" s="11">
        <f t="shared" si="2701"/>
        <v>0</v>
      </c>
      <c r="M1139" s="11">
        <f t="shared" si="2701"/>
        <v>1810</v>
      </c>
      <c r="N1139" s="11">
        <f t="shared" si="2701"/>
        <v>0</v>
      </c>
      <c r="O1139" s="11">
        <f t="shared" ref="O1139:T1139" si="2702">O1143+O1140</f>
        <v>0</v>
      </c>
      <c r="P1139" s="11">
        <f t="shared" si="2702"/>
        <v>0</v>
      </c>
      <c r="Q1139" s="11">
        <f t="shared" si="2702"/>
        <v>0</v>
      </c>
      <c r="R1139" s="11">
        <f t="shared" si="2702"/>
        <v>0</v>
      </c>
      <c r="S1139" s="11">
        <f t="shared" si="2702"/>
        <v>1810</v>
      </c>
      <c r="T1139" s="11">
        <f t="shared" si="2702"/>
        <v>0</v>
      </c>
      <c r="U1139" s="11">
        <f t="shared" ref="U1139:Z1139" si="2703">U1143+U1140</f>
        <v>0</v>
      </c>
      <c r="V1139" s="11">
        <f t="shared" si="2703"/>
        <v>0</v>
      </c>
      <c r="W1139" s="11">
        <f t="shared" si="2703"/>
        <v>0</v>
      </c>
      <c r="X1139" s="11">
        <f t="shared" si="2703"/>
        <v>0</v>
      </c>
      <c r="Y1139" s="11">
        <f t="shared" si="2703"/>
        <v>1810</v>
      </c>
      <c r="Z1139" s="11">
        <f t="shared" si="2703"/>
        <v>0</v>
      </c>
      <c r="AA1139" s="11">
        <f t="shared" ref="AA1139:AF1139" si="2704">AA1143+AA1140</f>
        <v>0</v>
      </c>
      <c r="AB1139" s="11">
        <f t="shared" si="2704"/>
        <v>0</v>
      </c>
      <c r="AC1139" s="11">
        <f t="shared" si="2704"/>
        <v>0</v>
      </c>
      <c r="AD1139" s="11">
        <f t="shared" si="2704"/>
        <v>0</v>
      </c>
      <c r="AE1139" s="11">
        <f t="shared" si="2704"/>
        <v>1810</v>
      </c>
      <c r="AF1139" s="11">
        <f t="shared" si="2704"/>
        <v>0</v>
      </c>
      <c r="AG1139" s="11">
        <f t="shared" ref="AG1139:AL1139" si="2705">AG1143+AG1140</f>
        <v>0</v>
      </c>
      <c r="AH1139" s="11">
        <f t="shared" si="2705"/>
        <v>0</v>
      </c>
      <c r="AI1139" s="11">
        <f t="shared" si="2705"/>
        <v>0</v>
      </c>
      <c r="AJ1139" s="11">
        <f t="shared" si="2705"/>
        <v>0</v>
      </c>
      <c r="AK1139" s="11">
        <f t="shared" si="2705"/>
        <v>1810</v>
      </c>
      <c r="AL1139" s="11">
        <f t="shared" si="2705"/>
        <v>0</v>
      </c>
      <c r="AM1139" s="11">
        <f t="shared" ref="AM1139:AR1139" si="2706">AM1143+AM1140</f>
        <v>0</v>
      </c>
      <c r="AN1139" s="11">
        <f t="shared" si="2706"/>
        <v>0</v>
      </c>
      <c r="AO1139" s="11">
        <f t="shared" si="2706"/>
        <v>0</v>
      </c>
      <c r="AP1139" s="11">
        <f t="shared" si="2706"/>
        <v>0</v>
      </c>
      <c r="AQ1139" s="11">
        <f t="shared" si="2706"/>
        <v>1810</v>
      </c>
      <c r="AR1139" s="11">
        <f t="shared" si="2706"/>
        <v>0</v>
      </c>
      <c r="AS1139" s="11">
        <f t="shared" ref="AS1139:AX1139" si="2707">AS1143+AS1140</f>
        <v>0</v>
      </c>
      <c r="AT1139" s="11">
        <f t="shared" si="2707"/>
        <v>0</v>
      </c>
      <c r="AU1139" s="11">
        <f t="shared" si="2707"/>
        <v>-2</v>
      </c>
      <c r="AV1139" s="11">
        <f t="shared" si="2707"/>
        <v>0</v>
      </c>
      <c r="AW1139" s="11">
        <f t="shared" si="2707"/>
        <v>1808</v>
      </c>
      <c r="AX1139" s="11">
        <f t="shared" si="2707"/>
        <v>0</v>
      </c>
      <c r="AY1139" s="11">
        <f t="shared" ref="AY1139:BD1139" si="2708">AY1143+AY1140</f>
        <v>0</v>
      </c>
      <c r="AZ1139" s="11">
        <f t="shared" si="2708"/>
        <v>0</v>
      </c>
      <c r="BA1139" s="11">
        <f t="shared" si="2708"/>
        <v>0</v>
      </c>
      <c r="BB1139" s="11">
        <f t="shared" si="2708"/>
        <v>0</v>
      </c>
      <c r="BC1139" s="11">
        <f t="shared" si="2708"/>
        <v>1808</v>
      </c>
      <c r="BD1139" s="11">
        <f t="shared" si="2708"/>
        <v>0</v>
      </c>
      <c r="BE1139" s="11">
        <f t="shared" ref="BE1139:BJ1139" si="2709">BE1143+BE1140</f>
        <v>0</v>
      </c>
      <c r="BF1139" s="11">
        <f t="shared" si="2709"/>
        <v>0</v>
      </c>
      <c r="BG1139" s="11">
        <f t="shared" si="2709"/>
        <v>0</v>
      </c>
      <c r="BH1139" s="11">
        <f t="shared" si="2709"/>
        <v>0</v>
      </c>
      <c r="BI1139" s="11">
        <f t="shared" si="2709"/>
        <v>1808</v>
      </c>
      <c r="BJ1139" s="11">
        <f t="shared" si="2709"/>
        <v>0</v>
      </c>
      <c r="BK1139" s="11">
        <f t="shared" ref="BK1139:BP1139" si="2710">BK1143+BK1140</f>
        <v>0</v>
      </c>
      <c r="BL1139" s="11">
        <f t="shared" si="2710"/>
        <v>0</v>
      </c>
      <c r="BM1139" s="11">
        <f t="shared" si="2710"/>
        <v>0</v>
      </c>
      <c r="BN1139" s="11">
        <f t="shared" si="2710"/>
        <v>0</v>
      </c>
      <c r="BO1139" s="11">
        <f t="shared" si="2710"/>
        <v>1808</v>
      </c>
      <c r="BP1139" s="11">
        <f t="shared" si="2710"/>
        <v>0</v>
      </c>
      <c r="BQ1139" s="11">
        <f t="shared" ref="BQ1139:BV1139" si="2711">BQ1143+BQ1140</f>
        <v>0</v>
      </c>
      <c r="BR1139" s="11">
        <f t="shared" si="2711"/>
        <v>0</v>
      </c>
      <c r="BS1139" s="11">
        <f t="shared" si="2711"/>
        <v>0</v>
      </c>
      <c r="BT1139" s="11">
        <f t="shared" si="2711"/>
        <v>0</v>
      </c>
      <c r="BU1139" s="11">
        <f t="shared" si="2711"/>
        <v>1808</v>
      </c>
      <c r="BV1139" s="11">
        <f t="shared" si="2711"/>
        <v>0</v>
      </c>
      <c r="BW1139" s="11">
        <f t="shared" ref="BW1139:CB1139" si="2712">BW1143+BW1140</f>
        <v>-1290</v>
      </c>
      <c r="BX1139" s="11">
        <f t="shared" si="2712"/>
        <v>28</v>
      </c>
      <c r="BY1139" s="11">
        <f t="shared" si="2712"/>
        <v>0</v>
      </c>
      <c r="BZ1139" s="11">
        <f t="shared" si="2712"/>
        <v>0</v>
      </c>
      <c r="CA1139" s="11">
        <f t="shared" si="2712"/>
        <v>546</v>
      </c>
      <c r="CB1139" s="11">
        <f t="shared" si="2712"/>
        <v>0</v>
      </c>
      <c r="CC1139" s="11">
        <f t="shared" ref="CC1139:CH1139" si="2713">CC1143+CC1140</f>
        <v>0</v>
      </c>
      <c r="CD1139" s="11">
        <f t="shared" si="2713"/>
        <v>0</v>
      </c>
      <c r="CE1139" s="11">
        <f t="shared" si="2713"/>
        <v>0</v>
      </c>
      <c r="CF1139" s="11">
        <f t="shared" si="2713"/>
        <v>0</v>
      </c>
      <c r="CG1139" s="11">
        <f t="shared" si="2713"/>
        <v>546</v>
      </c>
      <c r="CH1139" s="11">
        <f t="shared" si="2713"/>
        <v>0</v>
      </c>
    </row>
    <row r="1140" spans="1:86" ht="17.25" hidden="1" customHeight="1" x14ac:dyDescent="0.25">
      <c r="A1140" s="25" t="s">
        <v>246</v>
      </c>
      <c r="B1140" s="26">
        <v>915</v>
      </c>
      <c r="C1140" s="26" t="s">
        <v>32</v>
      </c>
      <c r="D1140" s="26" t="s">
        <v>16</v>
      </c>
      <c r="E1140" s="26" t="s">
        <v>522</v>
      </c>
      <c r="F1140" s="34"/>
      <c r="G1140" s="11">
        <f t="shared" ref="G1140:V1141" si="2714">G1141</f>
        <v>113</v>
      </c>
      <c r="H1140" s="11">
        <f t="shared" si="2714"/>
        <v>0</v>
      </c>
      <c r="I1140" s="11">
        <f t="shared" si="2714"/>
        <v>0</v>
      </c>
      <c r="J1140" s="11">
        <f t="shared" si="2714"/>
        <v>0</v>
      </c>
      <c r="K1140" s="11">
        <f t="shared" si="2714"/>
        <v>0</v>
      </c>
      <c r="L1140" s="11">
        <f t="shared" si="2714"/>
        <v>0</v>
      </c>
      <c r="M1140" s="11">
        <f t="shared" si="2714"/>
        <v>113</v>
      </c>
      <c r="N1140" s="11">
        <f t="shared" si="2714"/>
        <v>0</v>
      </c>
      <c r="O1140" s="11">
        <f t="shared" si="2714"/>
        <v>0</v>
      </c>
      <c r="P1140" s="11">
        <f t="shared" si="2714"/>
        <v>0</v>
      </c>
      <c r="Q1140" s="11">
        <f t="shared" si="2714"/>
        <v>0</v>
      </c>
      <c r="R1140" s="11">
        <f t="shared" si="2714"/>
        <v>0</v>
      </c>
      <c r="S1140" s="11">
        <f t="shared" si="2714"/>
        <v>113</v>
      </c>
      <c r="T1140" s="11">
        <f t="shared" si="2714"/>
        <v>0</v>
      </c>
      <c r="U1140" s="11">
        <f t="shared" si="2714"/>
        <v>0</v>
      </c>
      <c r="V1140" s="11">
        <f t="shared" si="2714"/>
        <v>0</v>
      </c>
      <c r="W1140" s="11">
        <f t="shared" ref="U1140:AJ1141" si="2715">W1141</f>
        <v>0</v>
      </c>
      <c r="X1140" s="11">
        <f t="shared" si="2715"/>
        <v>0</v>
      </c>
      <c r="Y1140" s="11">
        <f t="shared" si="2715"/>
        <v>113</v>
      </c>
      <c r="Z1140" s="11">
        <f t="shared" si="2715"/>
        <v>0</v>
      </c>
      <c r="AA1140" s="11">
        <f t="shared" si="2715"/>
        <v>0</v>
      </c>
      <c r="AB1140" s="11">
        <f t="shared" si="2715"/>
        <v>0</v>
      </c>
      <c r="AC1140" s="11">
        <f t="shared" si="2715"/>
        <v>0</v>
      </c>
      <c r="AD1140" s="11">
        <f t="shared" si="2715"/>
        <v>0</v>
      </c>
      <c r="AE1140" s="11">
        <f t="shared" si="2715"/>
        <v>113</v>
      </c>
      <c r="AF1140" s="11">
        <f t="shared" si="2715"/>
        <v>0</v>
      </c>
      <c r="AG1140" s="11">
        <f t="shared" si="2715"/>
        <v>0</v>
      </c>
      <c r="AH1140" s="11">
        <f t="shared" si="2715"/>
        <v>0</v>
      </c>
      <c r="AI1140" s="11">
        <f t="shared" si="2715"/>
        <v>0</v>
      </c>
      <c r="AJ1140" s="11">
        <f t="shared" si="2715"/>
        <v>0</v>
      </c>
      <c r="AK1140" s="11">
        <f t="shared" ref="AG1140:AV1141" si="2716">AK1141</f>
        <v>113</v>
      </c>
      <c r="AL1140" s="11">
        <f t="shared" si="2716"/>
        <v>0</v>
      </c>
      <c r="AM1140" s="11">
        <f t="shared" si="2716"/>
        <v>0</v>
      </c>
      <c r="AN1140" s="11">
        <f t="shared" si="2716"/>
        <v>0</v>
      </c>
      <c r="AO1140" s="11">
        <f t="shared" si="2716"/>
        <v>0</v>
      </c>
      <c r="AP1140" s="11">
        <f t="shared" si="2716"/>
        <v>0</v>
      </c>
      <c r="AQ1140" s="11">
        <f t="shared" si="2716"/>
        <v>113</v>
      </c>
      <c r="AR1140" s="11">
        <f t="shared" si="2716"/>
        <v>0</v>
      </c>
      <c r="AS1140" s="11">
        <f t="shared" si="2716"/>
        <v>0</v>
      </c>
      <c r="AT1140" s="11">
        <f t="shared" si="2716"/>
        <v>0</v>
      </c>
      <c r="AU1140" s="11">
        <f t="shared" si="2716"/>
        <v>0</v>
      </c>
      <c r="AV1140" s="11">
        <f t="shared" si="2716"/>
        <v>0</v>
      </c>
      <c r="AW1140" s="11">
        <f t="shared" ref="AS1140:BH1141" si="2717">AW1141</f>
        <v>113</v>
      </c>
      <c r="AX1140" s="11">
        <f t="shared" si="2717"/>
        <v>0</v>
      </c>
      <c r="AY1140" s="11">
        <f t="shared" si="2717"/>
        <v>0</v>
      </c>
      <c r="AZ1140" s="11">
        <f t="shared" si="2717"/>
        <v>0</v>
      </c>
      <c r="BA1140" s="11">
        <f t="shared" si="2717"/>
        <v>0</v>
      </c>
      <c r="BB1140" s="11">
        <f t="shared" si="2717"/>
        <v>0</v>
      </c>
      <c r="BC1140" s="11">
        <f t="shared" si="2717"/>
        <v>113</v>
      </c>
      <c r="BD1140" s="11">
        <f t="shared" si="2717"/>
        <v>0</v>
      </c>
      <c r="BE1140" s="11">
        <f t="shared" si="2717"/>
        <v>0</v>
      </c>
      <c r="BF1140" s="11">
        <f t="shared" si="2717"/>
        <v>0</v>
      </c>
      <c r="BG1140" s="11">
        <f t="shared" si="2717"/>
        <v>0</v>
      </c>
      <c r="BH1140" s="11">
        <f t="shared" si="2717"/>
        <v>0</v>
      </c>
      <c r="BI1140" s="11">
        <f t="shared" ref="BE1140:BT1141" si="2718">BI1141</f>
        <v>113</v>
      </c>
      <c r="BJ1140" s="11">
        <f t="shared" si="2718"/>
        <v>0</v>
      </c>
      <c r="BK1140" s="11">
        <f t="shared" si="2718"/>
        <v>0</v>
      </c>
      <c r="BL1140" s="11">
        <f t="shared" si="2718"/>
        <v>0</v>
      </c>
      <c r="BM1140" s="11">
        <f t="shared" si="2718"/>
        <v>0</v>
      </c>
      <c r="BN1140" s="11">
        <f t="shared" si="2718"/>
        <v>0</v>
      </c>
      <c r="BO1140" s="11">
        <f t="shared" si="2718"/>
        <v>113</v>
      </c>
      <c r="BP1140" s="11">
        <f t="shared" si="2718"/>
        <v>0</v>
      </c>
      <c r="BQ1140" s="11">
        <f t="shared" si="2718"/>
        <v>0</v>
      </c>
      <c r="BR1140" s="11">
        <f t="shared" si="2718"/>
        <v>0</v>
      </c>
      <c r="BS1140" s="11">
        <f t="shared" si="2718"/>
        <v>0</v>
      </c>
      <c r="BT1140" s="11">
        <f t="shared" si="2718"/>
        <v>0</v>
      </c>
      <c r="BU1140" s="11">
        <f t="shared" ref="BQ1140:CF1141" si="2719">BU1141</f>
        <v>113</v>
      </c>
      <c r="BV1140" s="11">
        <f t="shared" si="2719"/>
        <v>0</v>
      </c>
      <c r="BW1140" s="11">
        <f t="shared" si="2719"/>
        <v>0</v>
      </c>
      <c r="BX1140" s="11">
        <f t="shared" si="2719"/>
        <v>0</v>
      </c>
      <c r="BY1140" s="11">
        <f t="shared" si="2719"/>
        <v>0</v>
      </c>
      <c r="BZ1140" s="11">
        <f t="shared" si="2719"/>
        <v>0</v>
      </c>
      <c r="CA1140" s="11">
        <f t="shared" si="2719"/>
        <v>113</v>
      </c>
      <c r="CB1140" s="11">
        <f t="shared" si="2719"/>
        <v>0</v>
      </c>
      <c r="CC1140" s="11">
        <f t="shared" si="2719"/>
        <v>0</v>
      </c>
      <c r="CD1140" s="11">
        <f t="shared" si="2719"/>
        <v>0</v>
      </c>
      <c r="CE1140" s="11">
        <f t="shared" si="2719"/>
        <v>0</v>
      </c>
      <c r="CF1140" s="11">
        <f t="shared" si="2719"/>
        <v>0</v>
      </c>
      <c r="CG1140" s="11">
        <f t="shared" ref="CC1140:CH1141" si="2720">CG1141</f>
        <v>113</v>
      </c>
      <c r="CH1140" s="11">
        <f t="shared" si="2720"/>
        <v>0</v>
      </c>
    </row>
    <row r="1141" spans="1:86" ht="33" hidden="1" x14ac:dyDescent="0.25">
      <c r="A1141" s="25" t="s">
        <v>242</v>
      </c>
      <c r="B1141" s="26">
        <v>915</v>
      </c>
      <c r="C1141" s="26" t="s">
        <v>32</v>
      </c>
      <c r="D1141" s="26" t="s">
        <v>16</v>
      </c>
      <c r="E1141" s="26" t="s">
        <v>522</v>
      </c>
      <c r="F1141" s="34">
        <v>200</v>
      </c>
      <c r="G1141" s="11">
        <f t="shared" si="2714"/>
        <v>113</v>
      </c>
      <c r="H1141" s="11">
        <f t="shared" si="2714"/>
        <v>0</v>
      </c>
      <c r="I1141" s="11">
        <f t="shared" si="2714"/>
        <v>0</v>
      </c>
      <c r="J1141" s="11">
        <f t="shared" si="2714"/>
        <v>0</v>
      </c>
      <c r="K1141" s="11">
        <f t="shared" si="2714"/>
        <v>0</v>
      </c>
      <c r="L1141" s="11">
        <f t="shared" si="2714"/>
        <v>0</v>
      </c>
      <c r="M1141" s="11">
        <f t="shared" si="2714"/>
        <v>113</v>
      </c>
      <c r="N1141" s="11">
        <f t="shared" si="2714"/>
        <v>0</v>
      </c>
      <c r="O1141" s="11">
        <f t="shared" si="2714"/>
        <v>0</v>
      </c>
      <c r="P1141" s="11">
        <f t="shared" si="2714"/>
        <v>0</v>
      </c>
      <c r="Q1141" s="11">
        <f t="shared" si="2714"/>
        <v>0</v>
      </c>
      <c r="R1141" s="11">
        <f t="shared" si="2714"/>
        <v>0</v>
      </c>
      <c r="S1141" s="11">
        <f t="shared" si="2714"/>
        <v>113</v>
      </c>
      <c r="T1141" s="11">
        <f t="shared" si="2714"/>
        <v>0</v>
      </c>
      <c r="U1141" s="11">
        <f t="shared" si="2715"/>
        <v>0</v>
      </c>
      <c r="V1141" s="11">
        <f t="shared" si="2715"/>
        <v>0</v>
      </c>
      <c r="W1141" s="11">
        <f t="shared" si="2715"/>
        <v>0</v>
      </c>
      <c r="X1141" s="11">
        <f t="shared" si="2715"/>
        <v>0</v>
      </c>
      <c r="Y1141" s="11">
        <f t="shared" si="2715"/>
        <v>113</v>
      </c>
      <c r="Z1141" s="11">
        <f t="shared" si="2715"/>
        <v>0</v>
      </c>
      <c r="AA1141" s="11">
        <f t="shared" si="2715"/>
        <v>0</v>
      </c>
      <c r="AB1141" s="11">
        <f t="shared" si="2715"/>
        <v>0</v>
      </c>
      <c r="AC1141" s="11">
        <f t="shared" si="2715"/>
        <v>0</v>
      </c>
      <c r="AD1141" s="11">
        <f t="shared" si="2715"/>
        <v>0</v>
      </c>
      <c r="AE1141" s="11">
        <f t="shared" si="2715"/>
        <v>113</v>
      </c>
      <c r="AF1141" s="11">
        <f t="shared" si="2715"/>
        <v>0</v>
      </c>
      <c r="AG1141" s="11">
        <f t="shared" si="2716"/>
        <v>0</v>
      </c>
      <c r="AH1141" s="11">
        <f t="shared" si="2716"/>
        <v>0</v>
      </c>
      <c r="AI1141" s="11">
        <f t="shared" si="2716"/>
        <v>0</v>
      </c>
      <c r="AJ1141" s="11">
        <f t="shared" si="2716"/>
        <v>0</v>
      </c>
      <c r="AK1141" s="11">
        <f t="shared" si="2716"/>
        <v>113</v>
      </c>
      <c r="AL1141" s="11">
        <f t="shared" si="2716"/>
        <v>0</v>
      </c>
      <c r="AM1141" s="11">
        <f t="shared" si="2716"/>
        <v>0</v>
      </c>
      <c r="AN1141" s="11">
        <f t="shared" si="2716"/>
        <v>0</v>
      </c>
      <c r="AO1141" s="11">
        <f t="shared" si="2716"/>
        <v>0</v>
      </c>
      <c r="AP1141" s="11">
        <f t="shared" si="2716"/>
        <v>0</v>
      </c>
      <c r="AQ1141" s="11">
        <f t="shared" si="2716"/>
        <v>113</v>
      </c>
      <c r="AR1141" s="11">
        <f t="shared" si="2716"/>
        <v>0</v>
      </c>
      <c r="AS1141" s="11">
        <f t="shared" si="2717"/>
        <v>0</v>
      </c>
      <c r="AT1141" s="11">
        <f t="shared" si="2717"/>
        <v>0</v>
      </c>
      <c r="AU1141" s="11">
        <f t="shared" si="2717"/>
        <v>0</v>
      </c>
      <c r="AV1141" s="11">
        <f t="shared" si="2717"/>
        <v>0</v>
      </c>
      <c r="AW1141" s="11">
        <f t="shared" si="2717"/>
        <v>113</v>
      </c>
      <c r="AX1141" s="11">
        <f t="shared" si="2717"/>
        <v>0</v>
      </c>
      <c r="AY1141" s="11">
        <f t="shared" si="2717"/>
        <v>0</v>
      </c>
      <c r="AZ1141" s="11">
        <f t="shared" si="2717"/>
        <v>0</v>
      </c>
      <c r="BA1141" s="11">
        <f t="shared" si="2717"/>
        <v>0</v>
      </c>
      <c r="BB1141" s="11">
        <f t="shared" si="2717"/>
        <v>0</v>
      </c>
      <c r="BC1141" s="11">
        <f t="shared" si="2717"/>
        <v>113</v>
      </c>
      <c r="BD1141" s="11">
        <f t="shared" si="2717"/>
        <v>0</v>
      </c>
      <c r="BE1141" s="11">
        <f t="shared" si="2718"/>
        <v>0</v>
      </c>
      <c r="BF1141" s="11">
        <f t="shared" si="2718"/>
        <v>0</v>
      </c>
      <c r="BG1141" s="11">
        <f t="shared" si="2718"/>
        <v>0</v>
      </c>
      <c r="BH1141" s="11">
        <f t="shared" si="2718"/>
        <v>0</v>
      </c>
      <c r="BI1141" s="11">
        <f t="shared" si="2718"/>
        <v>113</v>
      </c>
      <c r="BJ1141" s="11">
        <f t="shared" si="2718"/>
        <v>0</v>
      </c>
      <c r="BK1141" s="11">
        <f t="shared" si="2718"/>
        <v>0</v>
      </c>
      <c r="BL1141" s="11">
        <f t="shared" si="2718"/>
        <v>0</v>
      </c>
      <c r="BM1141" s="11">
        <f t="shared" si="2718"/>
        <v>0</v>
      </c>
      <c r="BN1141" s="11">
        <f t="shared" si="2718"/>
        <v>0</v>
      </c>
      <c r="BO1141" s="11">
        <f t="shared" si="2718"/>
        <v>113</v>
      </c>
      <c r="BP1141" s="11">
        <f t="shared" si="2718"/>
        <v>0</v>
      </c>
      <c r="BQ1141" s="11">
        <f t="shared" si="2719"/>
        <v>0</v>
      </c>
      <c r="BR1141" s="11">
        <f t="shared" si="2719"/>
        <v>0</v>
      </c>
      <c r="BS1141" s="11">
        <f t="shared" si="2719"/>
        <v>0</v>
      </c>
      <c r="BT1141" s="11">
        <f t="shared" si="2719"/>
        <v>0</v>
      </c>
      <c r="BU1141" s="11">
        <f t="shared" si="2719"/>
        <v>113</v>
      </c>
      <c r="BV1141" s="11">
        <f t="shared" si="2719"/>
        <v>0</v>
      </c>
      <c r="BW1141" s="11">
        <f t="shared" si="2719"/>
        <v>0</v>
      </c>
      <c r="BX1141" s="11">
        <f t="shared" si="2719"/>
        <v>0</v>
      </c>
      <c r="BY1141" s="11">
        <f t="shared" si="2719"/>
        <v>0</v>
      </c>
      <c r="BZ1141" s="11">
        <f t="shared" si="2719"/>
        <v>0</v>
      </c>
      <c r="CA1141" s="11">
        <f t="shared" si="2719"/>
        <v>113</v>
      </c>
      <c r="CB1141" s="11">
        <f t="shared" si="2719"/>
        <v>0</v>
      </c>
      <c r="CC1141" s="11">
        <f t="shared" si="2720"/>
        <v>0</v>
      </c>
      <c r="CD1141" s="11">
        <f t="shared" si="2720"/>
        <v>0</v>
      </c>
      <c r="CE1141" s="11">
        <f t="shared" si="2720"/>
        <v>0</v>
      </c>
      <c r="CF1141" s="11">
        <f t="shared" si="2720"/>
        <v>0</v>
      </c>
      <c r="CG1141" s="11">
        <f t="shared" si="2720"/>
        <v>113</v>
      </c>
      <c r="CH1141" s="11">
        <f t="shared" si="2720"/>
        <v>0</v>
      </c>
    </row>
    <row r="1142" spans="1:86" ht="33" hidden="1" x14ac:dyDescent="0.25">
      <c r="A1142" s="25" t="s">
        <v>410</v>
      </c>
      <c r="B1142" s="26">
        <v>915</v>
      </c>
      <c r="C1142" s="26" t="s">
        <v>32</v>
      </c>
      <c r="D1142" s="26" t="s">
        <v>16</v>
      </c>
      <c r="E1142" s="26" t="s">
        <v>522</v>
      </c>
      <c r="F1142" s="34">
        <v>240</v>
      </c>
      <c r="G1142" s="9">
        <v>113</v>
      </c>
      <c r="H1142" s="9"/>
      <c r="I1142" s="83"/>
      <c r="J1142" s="83"/>
      <c r="K1142" s="83"/>
      <c r="L1142" s="83"/>
      <c r="M1142" s="9">
        <f>G1142+I1142+J1142+K1142+L1142</f>
        <v>113</v>
      </c>
      <c r="N1142" s="9">
        <f>H1142+L1142</f>
        <v>0</v>
      </c>
      <c r="O1142" s="84"/>
      <c r="P1142" s="84"/>
      <c r="Q1142" s="84"/>
      <c r="R1142" s="84"/>
      <c r="S1142" s="9">
        <f>M1142+O1142+P1142+Q1142+R1142</f>
        <v>113</v>
      </c>
      <c r="T1142" s="9">
        <f>N1142+R1142</f>
        <v>0</v>
      </c>
      <c r="U1142" s="84"/>
      <c r="V1142" s="84"/>
      <c r="W1142" s="84"/>
      <c r="X1142" s="84"/>
      <c r="Y1142" s="9">
        <f>S1142+U1142+V1142+W1142+X1142</f>
        <v>113</v>
      </c>
      <c r="Z1142" s="9">
        <f>T1142+X1142</f>
        <v>0</v>
      </c>
      <c r="AA1142" s="84"/>
      <c r="AB1142" s="84"/>
      <c r="AC1142" s="84"/>
      <c r="AD1142" s="84"/>
      <c r="AE1142" s="9">
        <f>Y1142+AA1142+AB1142+AC1142+AD1142</f>
        <v>113</v>
      </c>
      <c r="AF1142" s="9">
        <f>Z1142+AD1142</f>
        <v>0</v>
      </c>
      <c r="AG1142" s="84"/>
      <c r="AH1142" s="84"/>
      <c r="AI1142" s="84"/>
      <c r="AJ1142" s="84"/>
      <c r="AK1142" s="9">
        <f>AE1142+AG1142+AH1142+AI1142+AJ1142</f>
        <v>113</v>
      </c>
      <c r="AL1142" s="9">
        <f>AF1142+AJ1142</f>
        <v>0</v>
      </c>
      <c r="AM1142" s="84"/>
      <c r="AN1142" s="84"/>
      <c r="AO1142" s="84"/>
      <c r="AP1142" s="84"/>
      <c r="AQ1142" s="9">
        <f>AK1142+AM1142+AN1142+AO1142+AP1142</f>
        <v>113</v>
      </c>
      <c r="AR1142" s="9">
        <f>AL1142+AP1142</f>
        <v>0</v>
      </c>
      <c r="AS1142" s="84"/>
      <c r="AT1142" s="84"/>
      <c r="AU1142" s="84"/>
      <c r="AV1142" s="84"/>
      <c r="AW1142" s="9">
        <f>AQ1142+AS1142+AT1142+AU1142+AV1142</f>
        <v>113</v>
      </c>
      <c r="AX1142" s="9">
        <f>AR1142+AV1142</f>
        <v>0</v>
      </c>
      <c r="AY1142" s="84"/>
      <c r="AZ1142" s="84"/>
      <c r="BA1142" s="84"/>
      <c r="BB1142" s="84"/>
      <c r="BC1142" s="9">
        <f>AW1142+AY1142+AZ1142+BA1142+BB1142</f>
        <v>113</v>
      </c>
      <c r="BD1142" s="9">
        <f>AX1142+BB1142</f>
        <v>0</v>
      </c>
      <c r="BE1142" s="84"/>
      <c r="BF1142" s="84"/>
      <c r="BG1142" s="84"/>
      <c r="BH1142" s="84"/>
      <c r="BI1142" s="9">
        <f>BC1142+BE1142+BF1142+BG1142+BH1142</f>
        <v>113</v>
      </c>
      <c r="BJ1142" s="9">
        <f>BD1142+BH1142</f>
        <v>0</v>
      </c>
      <c r="BK1142" s="84"/>
      <c r="BL1142" s="84"/>
      <c r="BM1142" s="84"/>
      <c r="BN1142" s="84"/>
      <c r="BO1142" s="9">
        <f>BI1142+BK1142+BL1142+BM1142+BN1142</f>
        <v>113</v>
      </c>
      <c r="BP1142" s="9">
        <f>BJ1142+BN1142</f>
        <v>0</v>
      </c>
      <c r="BQ1142" s="84"/>
      <c r="BR1142" s="84"/>
      <c r="BS1142" s="84"/>
      <c r="BT1142" s="84"/>
      <c r="BU1142" s="9">
        <f>BO1142+BQ1142+BR1142+BS1142+BT1142</f>
        <v>113</v>
      </c>
      <c r="BV1142" s="9">
        <f>BP1142+BT1142</f>
        <v>0</v>
      </c>
      <c r="BW1142" s="84"/>
      <c r="BX1142" s="84"/>
      <c r="BY1142" s="84"/>
      <c r="BZ1142" s="84"/>
      <c r="CA1142" s="9">
        <f>BU1142+BW1142+BX1142+BY1142+BZ1142</f>
        <v>113</v>
      </c>
      <c r="CB1142" s="9">
        <f>BV1142+BZ1142</f>
        <v>0</v>
      </c>
      <c r="CC1142" s="84"/>
      <c r="CD1142" s="84"/>
      <c r="CE1142" s="84"/>
      <c r="CF1142" s="84"/>
      <c r="CG1142" s="9">
        <f>CA1142+CC1142+CD1142+CE1142+CF1142</f>
        <v>113</v>
      </c>
      <c r="CH1142" s="9">
        <f>CB1142+CF1142</f>
        <v>0</v>
      </c>
    </row>
    <row r="1143" spans="1:86" hidden="1" x14ac:dyDescent="0.25">
      <c r="A1143" s="25" t="s">
        <v>250</v>
      </c>
      <c r="B1143" s="30">
        <v>915</v>
      </c>
      <c r="C1143" s="31" t="s">
        <v>32</v>
      </c>
      <c r="D1143" s="31" t="s">
        <v>16</v>
      </c>
      <c r="E1143" s="30" t="s">
        <v>251</v>
      </c>
      <c r="F1143" s="31"/>
      <c r="G1143" s="11">
        <f t="shared" ref="G1143:V1144" si="2721">G1144</f>
        <v>1697</v>
      </c>
      <c r="H1143" s="11">
        <f t="shared" si="2721"/>
        <v>0</v>
      </c>
      <c r="I1143" s="11">
        <f t="shared" si="2721"/>
        <v>0</v>
      </c>
      <c r="J1143" s="11">
        <f t="shared" si="2721"/>
        <v>0</v>
      </c>
      <c r="K1143" s="11">
        <f t="shared" si="2721"/>
        <v>0</v>
      </c>
      <c r="L1143" s="11">
        <f t="shared" si="2721"/>
        <v>0</v>
      </c>
      <c r="M1143" s="11">
        <f t="shared" si="2721"/>
        <v>1697</v>
      </c>
      <c r="N1143" s="11">
        <f t="shared" si="2721"/>
        <v>0</v>
      </c>
      <c r="O1143" s="11">
        <f t="shared" si="2721"/>
        <v>0</v>
      </c>
      <c r="P1143" s="11">
        <f t="shared" si="2721"/>
        <v>0</v>
      </c>
      <c r="Q1143" s="11">
        <f t="shared" si="2721"/>
        <v>0</v>
      </c>
      <c r="R1143" s="11">
        <f t="shared" si="2721"/>
        <v>0</v>
      </c>
      <c r="S1143" s="11">
        <f t="shared" si="2721"/>
        <v>1697</v>
      </c>
      <c r="T1143" s="11">
        <f t="shared" si="2721"/>
        <v>0</v>
      </c>
      <c r="U1143" s="11">
        <f t="shared" si="2721"/>
        <v>0</v>
      </c>
      <c r="V1143" s="11">
        <f t="shared" si="2721"/>
        <v>0</v>
      </c>
      <c r="W1143" s="11">
        <f t="shared" ref="U1143:AJ1144" si="2722">W1144</f>
        <v>0</v>
      </c>
      <c r="X1143" s="11">
        <f t="shared" si="2722"/>
        <v>0</v>
      </c>
      <c r="Y1143" s="11">
        <f t="shared" si="2722"/>
        <v>1697</v>
      </c>
      <c r="Z1143" s="11">
        <f t="shared" si="2722"/>
        <v>0</v>
      </c>
      <c r="AA1143" s="11">
        <f t="shared" si="2722"/>
        <v>0</v>
      </c>
      <c r="AB1143" s="11">
        <f t="shared" si="2722"/>
        <v>0</v>
      </c>
      <c r="AC1143" s="11">
        <f t="shared" si="2722"/>
        <v>0</v>
      </c>
      <c r="AD1143" s="11">
        <f t="shared" si="2722"/>
        <v>0</v>
      </c>
      <c r="AE1143" s="11">
        <f t="shared" si="2722"/>
        <v>1697</v>
      </c>
      <c r="AF1143" s="11">
        <f t="shared" si="2722"/>
        <v>0</v>
      </c>
      <c r="AG1143" s="11">
        <f t="shared" si="2722"/>
        <v>0</v>
      </c>
      <c r="AH1143" s="11">
        <f t="shared" si="2722"/>
        <v>0</v>
      </c>
      <c r="AI1143" s="11">
        <f t="shared" si="2722"/>
        <v>0</v>
      </c>
      <c r="AJ1143" s="11">
        <f t="shared" si="2722"/>
        <v>0</v>
      </c>
      <c r="AK1143" s="11">
        <f t="shared" ref="AG1143:AV1144" si="2723">AK1144</f>
        <v>1697</v>
      </c>
      <c r="AL1143" s="11">
        <f t="shared" si="2723"/>
        <v>0</v>
      </c>
      <c r="AM1143" s="11">
        <f t="shared" si="2723"/>
        <v>0</v>
      </c>
      <c r="AN1143" s="11">
        <f t="shared" si="2723"/>
        <v>0</v>
      </c>
      <c r="AO1143" s="11">
        <f t="shared" si="2723"/>
        <v>0</v>
      </c>
      <c r="AP1143" s="11">
        <f t="shared" si="2723"/>
        <v>0</v>
      </c>
      <c r="AQ1143" s="11">
        <f t="shared" si="2723"/>
        <v>1697</v>
      </c>
      <c r="AR1143" s="11">
        <f t="shared" si="2723"/>
        <v>0</v>
      </c>
      <c r="AS1143" s="11">
        <f t="shared" si="2723"/>
        <v>0</v>
      </c>
      <c r="AT1143" s="11">
        <f t="shared" si="2723"/>
        <v>0</v>
      </c>
      <c r="AU1143" s="11">
        <f t="shared" si="2723"/>
        <v>-2</v>
      </c>
      <c r="AV1143" s="11">
        <f t="shared" si="2723"/>
        <v>0</v>
      </c>
      <c r="AW1143" s="11">
        <f t="shared" ref="AS1143:BH1144" si="2724">AW1144</f>
        <v>1695</v>
      </c>
      <c r="AX1143" s="11">
        <f t="shared" si="2724"/>
        <v>0</v>
      </c>
      <c r="AY1143" s="11">
        <f t="shared" si="2724"/>
        <v>0</v>
      </c>
      <c r="AZ1143" s="11">
        <f t="shared" si="2724"/>
        <v>0</v>
      </c>
      <c r="BA1143" s="11">
        <f t="shared" si="2724"/>
        <v>0</v>
      </c>
      <c r="BB1143" s="11">
        <f t="shared" si="2724"/>
        <v>0</v>
      </c>
      <c r="BC1143" s="11">
        <f t="shared" si="2724"/>
        <v>1695</v>
      </c>
      <c r="BD1143" s="11">
        <f t="shared" si="2724"/>
        <v>0</v>
      </c>
      <c r="BE1143" s="11">
        <f t="shared" si="2724"/>
        <v>0</v>
      </c>
      <c r="BF1143" s="11">
        <f t="shared" si="2724"/>
        <v>0</v>
      </c>
      <c r="BG1143" s="11">
        <f t="shared" si="2724"/>
        <v>0</v>
      </c>
      <c r="BH1143" s="11">
        <f t="shared" si="2724"/>
        <v>0</v>
      </c>
      <c r="BI1143" s="11">
        <f t="shared" ref="BE1143:BT1144" si="2725">BI1144</f>
        <v>1695</v>
      </c>
      <c r="BJ1143" s="11">
        <f t="shared" si="2725"/>
        <v>0</v>
      </c>
      <c r="BK1143" s="11">
        <f t="shared" si="2725"/>
        <v>0</v>
      </c>
      <c r="BL1143" s="11">
        <f t="shared" si="2725"/>
        <v>0</v>
      </c>
      <c r="BM1143" s="11">
        <f t="shared" si="2725"/>
        <v>0</v>
      </c>
      <c r="BN1143" s="11">
        <f t="shared" si="2725"/>
        <v>0</v>
      </c>
      <c r="BO1143" s="11">
        <f t="shared" si="2725"/>
        <v>1695</v>
      </c>
      <c r="BP1143" s="11">
        <f t="shared" si="2725"/>
        <v>0</v>
      </c>
      <c r="BQ1143" s="11">
        <f t="shared" si="2725"/>
        <v>0</v>
      </c>
      <c r="BR1143" s="11">
        <f t="shared" si="2725"/>
        <v>0</v>
      </c>
      <c r="BS1143" s="11">
        <f t="shared" si="2725"/>
        <v>0</v>
      </c>
      <c r="BT1143" s="11">
        <f t="shared" si="2725"/>
        <v>0</v>
      </c>
      <c r="BU1143" s="11">
        <f t="shared" ref="BQ1143:CF1144" si="2726">BU1144</f>
        <v>1695</v>
      </c>
      <c r="BV1143" s="11">
        <f t="shared" si="2726"/>
        <v>0</v>
      </c>
      <c r="BW1143" s="11">
        <f t="shared" si="2726"/>
        <v>-1290</v>
      </c>
      <c r="BX1143" s="11">
        <f t="shared" si="2726"/>
        <v>28</v>
      </c>
      <c r="BY1143" s="11">
        <f t="shared" si="2726"/>
        <v>0</v>
      </c>
      <c r="BZ1143" s="11">
        <f t="shared" si="2726"/>
        <v>0</v>
      </c>
      <c r="CA1143" s="11">
        <f t="shared" si="2726"/>
        <v>433</v>
      </c>
      <c r="CB1143" s="11">
        <f t="shared" si="2726"/>
        <v>0</v>
      </c>
      <c r="CC1143" s="11">
        <f t="shared" si="2726"/>
        <v>0</v>
      </c>
      <c r="CD1143" s="11">
        <f t="shared" si="2726"/>
        <v>0</v>
      </c>
      <c r="CE1143" s="11">
        <f t="shared" si="2726"/>
        <v>0</v>
      </c>
      <c r="CF1143" s="11">
        <f t="shared" si="2726"/>
        <v>0</v>
      </c>
      <c r="CG1143" s="11">
        <f t="shared" ref="CC1143:CH1144" si="2727">CG1144</f>
        <v>433</v>
      </c>
      <c r="CH1143" s="11">
        <f t="shared" si="2727"/>
        <v>0</v>
      </c>
    </row>
    <row r="1144" spans="1:86" ht="33" hidden="1" x14ac:dyDescent="0.25">
      <c r="A1144" s="25" t="s">
        <v>242</v>
      </c>
      <c r="B1144" s="30">
        <v>915</v>
      </c>
      <c r="C1144" s="31" t="s">
        <v>32</v>
      </c>
      <c r="D1144" s="31" t="s">
        <v>16</v>
      </c>
      <c r="E1144" s="30" t="s">
        <v>251</v>
      </c>
      <c r="F1144" s="31" t="s">
        <v>30</v>
      </c>
      <c r="G1144" s="11">
        <f t="shared" si="2721"/>
        <v>1697</v>
      </c>
      <c r="H1144" s="11">
        <f t="shared" si="2721"/>
        <v>0</v>
      </c>
      <c r="I1144" s="11">
        <f t="shared" si="2721"/>
        <v>0</v>
      </c>
      <c r="J1144" s="11">
        <f t="shared" si="2721"/>
        <v>0</v>
      </c>
      <c r="K1144" s="11">
        <f t="shared" si="2721"/>
        <v>0</v>
      </c>
      <c r="L1144" s="11">
        <f t="shared" si="2721"/>
        <v>0</v>
      </c>
      <c r="M1144" s="11">
        <f t="shared" si="2721"/>
        <v>1697</v>
      </c>
      <c r="N1144" s="11">
        <f t="shared" si="2721"/>
        <v>0</v>
      </c>
      <c r="O1144" s="11">
        <f t="shared" si="2721"/>
        <v>0</v>
      </c>
      <c r="P1144" s="11">
        <f t="shared" si="2721"/>
        <v>0</v>
      </c>
      <c r="Q1144" s="11">
        <f t="shared" si="2721"/>
        <v>0</v>
      </c>
      <c r="R1144" s="11">
        <f t="shared" si="2721"/>
        <v>0</v>
      </c>
      <c r="S1144" s="11">
        <f t="shared" si="2721"/>
        <v>1697</v>
      </c>
      <c r="T1144" s="11">
        <f t="shared" si="2721"/>
        <v>0</v>
      </c>
      <c r="U1144" s="11">
        <f t="shared" si="2722"/>
        <v>0</v>
      </c>
      <c r="V1144" s="11">
        <f t="shared" si="2722"/>
        <v>0</v>
      </c>
      <c r="W1144" s="11">
        <f t="shared" si="2722"/>
        <v>0</v>
      </c>
      <c r="X1144" s="11">
        <f t="shared" si="2722"/>
        <v>0</v>
      </c>
      <c r="Y1144" s="11">
        <f t="shared" si="2722"/>
        <v>1697</v>
      </c>
      <c r="Z1144" s="11">
        <f t="shared" si="2722"/>
        <v>0</v>
      </c>
      <c r="AA1144" s="11">
        <f t="shared" si="2722"/>
        <v>0</v>
      </c>
      <c r="AB1144" s="11">
        <f t="shared" si="2722"/>
        <v>0</v>
      </c>
      <c r="AC1144" s="11">
        <f t="shared" si="2722"/>
        <v>0</v>
      </c>
      <c r="AD1144" s="11">
        <f t="shared" si="2722"/>
        <v>0</v>
      </c>
      <c r="AE1144" s="11">
        <f t="shared" si="2722"/>
        <v>1697</v>
      </c>
      <c r="AF1144" s="11">
        <f t="shared" si="2722"/>
        <v>0</v>
      </c>
      <c r="AG1144" s="11">
        <f t="shared" si="2723"/>
        <v>0</v>
      </c>
      <c r="AH1144" s="11">
        <f t="shared" si="2723"/>
        <v>0</v>
      </c>
      <c r="AI1144" s="11">
        <f t="shared" si="2723"/>
        <v>0</v>
      </c>
      <c r="AJ1144" s="11">
        <f t="shared" si="2723"/>
        <v>0</v>
      </c>
      <c r="AK1144" s="11">
        <f t="shared" si="2723"/>
        <v>1697</v>
      </c>
      <c r="AL1144" s="11">
        <f t="shared" si="2723"/>
        <v>0</v>
      </c>
      <c r="AM1144" s="11">
        <f t="shared" si="2723"/>
        <v>0</v>
      </c>
      <c r="AN1144" s="11">
        <f t="shared" si="2723"/>
        <v>0</v>
      </c>
      <c r="AO1144" s="11">
        <f t="shared" si="2723"/>
        <v>0</v>
      </c>
      <c r="AP1144" s="11">
        <f t="shared" si="2723"/>
        <v>0</v>
      </c>
      <c r="AQ1144" s="11">
        <f t="shared" si="2723"/>
        <v>1697</v>
      </c>
      <c r="AR1144" s="11">
        <f t="shared" si="2723"/>
        <v>0</v>
      </c>
      <c r="AS1144" s="11">
        <f t="shared" si="2724"/>
        <v>0</v>
      </c>
      <c r="AT1144" s="11">
        <f t="shared" si="2724"/>
        <v>0</v>
      </c>
      <c r="AU1144" s="11">
        <f t="shared" si="2724"/>
        <v>-2</v>
      </c>
      <c r="AV1144" s="11">
        <f t="shared" si="2724"/>
        <v>0</v>
      </c>
      <c r="AW1144" s="11">
        <f t="shared" si="2724"/>
        <v>1695</v>
      </c>
      <c r="AX1144" s="11">
        <f t="shared" si="2724"/>
        <v>0</v>
      </c>
      <c r="AY1144" s="11">
        <f t="shared" si="2724"/>
        <v>0</v>
      </c>
      <c r="AZ1144" s="11">
        <f t="shared" si="2724"/>
        <v>0</v>
      </c>
      <c r="BA1144" s="11">
        <f t="shared" si="2724"/>
        <v>0</v>
      </c>
      <c r="BB1144" s="11">
        <f t="shared" si="2724"/>
        <v>0</v>
      </c>
      <c r="BC1144" s="11">
        <f t="shared" si="2724"/>
        <v>1695</v>
      </c>
      <c r="BD1144" s="11">
        <f t="shared" si="2724"/>
        <v>0</v>
      </c>
      <c r="BE1144" s="11">
        <f t="shared" si="2725"/>
        <v>0</v>
      </c>
      <c r="BF1144" s="11">
        <f t="shared" si="2725"/>
        <v>0</v>
      </c>
      <c r="BG1144" s="11">
        <f t="shared" si="2725"/>
        <v>0</v>
      </c>
      <c r="BH1144" s="11">
        <f t="shared" si="2725"/>
        <v>0</v>
      </c>
      <c r="BI1144" s="11">
        <f t="shared" si="2725"/>
        <v>1695</v>
      </c>
      <c r="BJ1144" s="11">
        <f t="shared" si="2725"/>
        <v>0</v>
      </c>
      <c r="BK1144" s="11">
        <f t="shared" si="2725"/>
        <v>0</v>
      </c>
      <c r="BL1144" s="11">
        <f t="shared" si="2725"/>
        <v>0</v>
      </c>
      <c r="BM1144" s="11">
        <f t="shared" si="2725"/>
        <v>0</v>
      </c>
      <c r="BN1144" s="11">
        <f t="shared" si="2725"/>
        <v>0</v>
      </c>
      <c r="BO1144" s="11">
        <f t="shared" si="2725"/>
        <v>1695</v>
      </c>
      <c r="BP1144" s="11">
        <f t="shared" si="2725"/>
        <v>0</v>
      </c>
      <c r="BQ1144" s="11">
        <f t="shared" si="2726"/>
        <v>0</v>
      </c>
      <c r="BR1144" s="11">
        <f t="shared" si="2726"/>
        <v>0</v>
      </c>
      <c r="BS1144" s="11">
        <f t="shared" si="2726"/>
        <v>0</v>
      </c>
      <c r="BT1144" s="11">
        <f t="shared" si="2726"/>
        <v>0</v>
      </c>
      <c r="BU1144" s="11">
        <f t="shared" si="2726"/>
        <v>1695</v>
      </c>
      <c r="BV1144" s="11">
        <f t="shared" si="2726"/>
        <v>0</v>
      </c>
      <c r="BW1144" s="11">
        <f t="shared" si="2726"/>
        <v>-1290</v>
      </c>
      <c r="BX1144" s="11">
        <f t="shared" si="2726"/>
        <v>28</v>
      </c>
      <c r="BY1144" s="11">
        <f t="shared" si="2726"/>
        <v>0</v>
      </c>
      <c r="BZ1144" s="11">
        <f t="shared" si="2726"/>
        <v>0</v>
      </c>
      <c r="CA1144" s="11">
        <f t="shared" si="2726"/>
        <v>433</v>
      </c>
      <c r="CB1144" s="11">
        <f t="shared" si="2726"/>
        <v>0</v>
      </c>
      <c r="CC1144" s="11">
        <f t="shared" si="2727"/>
        <v>0</v>
      </c>
      <c r="CD1144" s="11">
        <f t="shared" si="2727"/>
        <v>0</v>
      </c>
      <c r="CE1144" s="11">
        <f t="shared" si="2727"/>
        <v>0</v>
      </c>
      <c r="CF1144" s="11">
        <f t="shared" si="2727"/>
        <v>0</v>
      </c>
      <c r="CG1144" s="11">
        <f t="shared" si="2727"/>
        <v>433</v>
      </c>
      <c r="CH1144" s="11">
        <f t="shared" si="2727"/>
        <v>0</v>
      </c>
    </row>
    <row r="1145" spans="1:86" ht="33" hidden="1" x14ac:dyDescent="0.25">
      <c r="A1145" s="25" t="s">
        <v>36</v>
      </c>
      <c r="B1145" s="30">
        <v>915</v>
      </c>
      <c r="C1145" s="31" t="s">
        <v>32</v>
      </c>
      <c r="D1145" s="31" t="s">
        <v>16</v>
      </c>
      <c r="E1145" s="30" t="s">
        <v>251</v>
      </c>
      <c r="F1145" s="31" t="s">
        <v>37</v>
      </c>
      <c r="G1145" s="9">
        <v>1697</v>
      </c>
      <c r="H1145" s="9"/>
      <c r="I1145" s="83"/>
      <c r="J1145" s="83"/>
      <c r="K1145" s="83"/>
      <c r="L1145" s="83"/>
      <c r="M1145" s="9">
        <f>G1145+I1145+J1145+K1145+L1145</f>
        <v>1697</v>
      </c>
      <c r="N1145" s="9">
        <f>H1145+L1145</f>
        <v>0</v>
      </c>
      <c r="O1145" s="84"/>
      <c r="P1145" s="84"/>
      <c r="Q1145" s="84"/>
      <c r="R1145" s="84"/>
      <c r="S1145" s="9">
        <f>M1145+O1145+P1145+Q1145+R1145</f>
        <v>1697</v>
      </c>
      <c r="T1145" s="9">
        <f>N1145+R1145</f>
        <v>0</v>
      </c>
      <c r="U1145" s="84"/>
      <c r="V1145" s="84"/>
      <c r="W1145" s="84"/>
      <c r="X1145" s="84"/>
      <c r="Y1145" s="9">
        <f>S1145+U1145+V1145+W1145+X1145</f>
        <v>1697</v>
      </c>
      <c r="Z1145" s="9">
        <f>T1145+X1145</f>
        <v>0</v>
      </c>
      <c r="AA1145" s="84"/>
      <c r="AB1145" s="84"/>
      <c r="AC1145" s="84"/>
      <c r="AD1145" s="84"/>
      <c r="AE1145" s="9">
        <f>Y1145+AA1145+AB1145+AC1145+AD1145</f>
        <v>1697</v>
      </c>
      <c r="AF1145" s="9">
        <f>Z1145+AD1145</f>
        <v>0</v>
      </c>
      <c r="AG1145" s="84"/>
      <c r="AH1145" s="84"/>
      <c r="AI1145" s="84"/>
      <c r="AJ1145" s="84"/>
      <c r="AK1145" s="9">
        <f>AE1145+AG1145+AH1145+AI1145+AJ1145</f>
        <v>1697</v>
      </c>
      <c r="AL1145" s="9">
        <f>AF1145+AJ1145</f>
        <v>0</v>
      </c>
      <c r="AM1145" s="84"/>
      <c r="AN1145" s="84"/>
      <c r="AO1145" s="84"/>
      <c r="AP1145" s="84"/>
      <c r="AQ1145" s="9">
        <f>AK1145+AM1145+AN1145+AO1145+AP1145</f>
        <v>1697</v>
      </c>
      <c r="AR1145" s="9">
        <f>AL1145+AP1145</f>
        <v>0</v>
      </c>
      <c r="AS1145" s="84"/>
      <c r="AT1145" s="84"/>
      <c r="AU1145" s="11">
        <v>-2</v>
      </c>
      <c r="AV1145" s="84"/>
      <c r="AW1145" s="9">
        <f>AQ1145+AS1145+AT1145+AU1145+AV1145</f>
        <v>1695</v>
      </c>
      <c r="AX1145" s="9">
        <f>AR1145+AV1145</f>
        <v>0</v>
      </c>
      <c r="AY1145" s="84"/>
      <c r="AZ1145" s="84"/>
      <c r="BA1145" s="11"/>
      <c r="BB1145" s="84"/>
      <c r="BC1145" s="9">
        <f>AW1145+AY1145+AZ1145+BA1145+BB1145</f>
        <v>1695</v>
      </c>
      <c r="BD1145" s="9">
        <f>AX1145+BB1145</f>
        <v>0</v>
      </c>
      <c r="BE1145" s="84"/>
      <c r="BF1145" s="84"/>
      <c r="BG1145" s="11"/>
      <c r="BH1145" s="84"/>
      <c r="BI1145" s="9">
        <f>BC1145+BE1145+BF1145+BG1145+BH1145</f>
        <v>1695</v>
      </c>
      <c r="BJ1145" s="9">
        <f>BD1145+BH1145</f>
        <v>0</v>
      </c>
      <c r="BK1145" s="84"/>
      <c r="BL1145" s="84"/>
      <c r="BM1145" s="11"/>
      <c r="BN1145" s="84"/>
      <c r="BO1145" s="9">
        <f>BI1145+BK1145+BL1145+BM1145+BN1145</f>
        <v>1695</v>
      </c>
      <c r="BP1145" s="9">
        <f>BJ1145+BN1145</f>
        <v>0</v>
      </c>
      <c r="BQ1145" s="84"/>
      <c r="BR1145" s="84"/>
      <c r="BS1145" s="11"/>
      <c r="BT1145" s="84"/>
      <c r="BU1145" s="9">
        <f>BO1145+BQ1145+BR1145+BS1145+BT1145</f>
        <v>1695</v>
      </c>
      <c r="BV1145" s="9">
        <f>BP1145+BT1145</f>
        <v>0</v>
      </c>
      <c r="BW1145" s="11">
        <v>-1290</v>
      </c>
      <c r="BX1145" s="11">
        <v>28</v>
      </c>
      <c r="BY1145" s="11"/>
      <c r="BZ1145" s="84"/>
      <c r="CA1145" s="9">
        <f>BU1145+BW1145+BX1145+BY1145+BZ1145</f>
        <v>433</v>
      </c>
      <c r="CB1145" s="9">
        <f>BV1145+BZ1145</f>
        <v>0</v>
      </c>
      <c r="CC1145" s="11"/>
      <c r="CD1145" s="11"/>
      <c r="CE1145" s="11"/>
      <c r="CF1145" s="84"/>
      <c r="CG1145" s="9">
        <f>CA1145+CC1145+CD1145+CE1145+CF1145</f>
        <v>433</v>
      </c>
      <c r="CH1145" s="9">
        <f>CB1145+CF1145</f>
        <v>0</v>
      </c>
    </row>
    <row r="1146" spans="1:86" hidden="1" x14ac:dyDescent="0.25">
      <c r="A1146" s="25"/>
      <c r="B1146" s="26"/>
      <c r="C1146" s="26"/>
      <c r="D1146" s="26"/>
      <c r="E1146" s="26"/>
      <c r="F1146" s="34"/>
      <c r="G1146" s="9"/>
      <c r="H1146" s="9"/>
      <c r="I1146" s="83"/>
      <c r="J1146" s="83"/>
      <c r="K1146" s="83"/>
      <c r="L1146" s="83"/>
      <c r="M1146" s="83"/>
      <c r="N1146" s="83"/>
      <c r="O1146" s="84"/>
      <c r="P1146" s="84"/>
      <c r="Q1146" s="84"/>
      <c r="R1146" s="84"/>
      <c r="S1146" s="84"/>
      <c r="T1146" s="84"/>
      <c r="U1146" s="84"/>
      <c r="V1146" s="84"/>
      <c r="W1146" s="84"/>
      <c r="X1146" s="84"/>
      <c r="Y1146" s="84"/>
      <c r="Z1146" s="84"/>
      <c r="AA1146" s="84"/>
      <c r="AB1146" s="84"/>
      <c r="AC1146" s="84"/>
      <c r="AD1146" s="84"/>
      <c r="AE1146" s="84"/>
      <c r="AF1146" s="84"/>
      <c r="AG1146" s="84"/>
      <c r="AH1146" s="84"/>
      <c r="AI1146" s="84"/>
      <c r="AJ1146" s="84"/>
      <c r="AK1146" s="84"/>
      <c r="AL1146" s="84"/>
      <c r="AM1146" s="84"/>
      <c r="AN1146" s="84"/>
      <c r="AO1146" s="84"/>
      <c r="AP1146" s="84"/>
      <c r="AQ1146" s="84"/>
      <c r="AR1146" s="84"/>
      <c r="AS1146" s="84"/>
      <c r="AT1146" s="84"/>
      <c r="AU1146" s="84"/>
      <c r="AV1146" s="84"/>
      <c r="AW1146" s="84"/>
      <c r="AX1146" s="84"/>
      <c r="AY1146" s="84"/>
      <c r="AZ1146" s="84"/>
      <c r="BA1146" s="84"/>
      <c r="BB1146" s="84"/>
      <c r="BC1146" s="84"/>
      <c r="BD1146" s="84"/>
      <c r="BE1146" s="84"/>
      <c r="BF1146" s="84"/>
      <c r="BG1146" s="84"/>
      <c r="BH1146" s="84"/>
      <c r="BI1146" s="84"/>
      <c r="BJ1146" s="84"/>
      <c r="BK1146" s="84"/>
      <c r="BL1146" s="84"/>
      <c r="BM1146" s="84"/>
      <c r="BN1146" s="84"/>
      <c r="BO1146" s="84"/>
      <c r="BP1146" s="84"/>
      <c r="BQ1146" s="84"/>
      <c r="BR1146" s="84"/>
      <c r="BS1146" s="84"/>
      <c r="BT1146" s="84"/>
      <c r="BU1146" s="84"/>
      <c r="BV1146" s="84"/>
      <c r="BW1146" s="84"/>
      <c r="BX1146" s="84"/>
      <c r="BY1146" s="84"/>
      <c r="BZ1146" s="84"/>
      <c r="CA1146" s="84"/>
      <c r="CB1146" s="84"/>
      <c r="CC1146" s="84"/>
      <c r="CD1146" s="84"/>
      <c r="CE1146" s="84"/>
      <c r="CF1146" s="84"/>
      <c r="CG1146" s="84"/>
      <c r="CH1146" s="84"/>
    </row>
    <row r="1147" spans="1:86" ht="40.5" hidden="1" x14ac:dyDescent="0.3">
      <c r="A1147" s="57" t="s">
        <v>479</v>
      </c>
      <c r="B1147" s="29" t="s">
        <v>226</v>
      </c>
      <c r="C1147" s="21"/>
      <c r="D1147" s="21"/>
      <c r="E1147" s="21"/>
      <c r="F1147" s="21"/>
      <c r="G1147" s="6">
        <f t="shared" ref="G1147:AL1147" si="2728">G1155+G1203+G1227</f>
        <v>551896</v>
      </c>
      <c r="H1147" s="6">
        <f t="shared" si="2728"/>
        <v>41066</v>
      </c>
      <c r="I1147" s="6">
        <f t="shared" si="2728"/>
        <v>0</v>
      </c>
      <c r="J1147" s="6">
        <f t="shared" si="2728"/>
        <v>0</v>
      </c>
      <c r="K1147" s="6">
        <f t="shared" si="2728"/>
        <v>0</v>
      </c>
      <c r="L1147" s="6">
        <f t="shared" si="2728"/>
        <v>0</v>
      </c>
      <c r="M1147" s="6">
        <f t="shared" si="2728"/>
        <v>551896</v>
      </c>
      <c r="N1147" s="6">
        <f t="shared" si="2728"/>
        <v>41066</v>
      </c>
      <c r="O1147" s="6">
        <f t="shared" si="2728"/>
        <v>0</v>
      </c>
      <c r="P1147" s="6">
        <f t="shared" si="2728"/>
        <v>528</v>
      </c>
      <c r="Q1147" s="6">
        <f t="shared" si="2728"/>
        <v>0</v>
      </c>
      <c r="R1147" s="6">
        <f t="shared" si="2728"/>
        <v>6769</v>
      </c>
      <c r="S1147" s="6">
        <f t="shared" si="2728"/>
        <v>559193</v>
      </c>
      <c r="T1147" s="6">
        <f t="shared" si="2728"/>
        <v>47835</v>
      </c>
      <c r="U1147" s="6">
        <f t="shared" si="2728"/>
        <v>0</v>
      </c>
      <c r="V1147" s="6">
        <f t="shared" si="2728"/>
        <v>0</v>
      </c>
      <c r="W1147" s="6">
        <f t="shared" si="2728"/>
        <v>0</v>
      </c>
      <c r="X1147" s="6">
        <f t="shared" si="2728"/>
        <v>0</v>
      </c>
      <c r="Y1147" s="6">
        <f t="shared" si="2728"/>
        <v>559193</v>
      </c>
      <c r="Z1147" s="6">
        <f t="shared" si="2728"/>
        <v>47835</v>
      </c>
      <c r="AA1147" s="6">
        <f t="shared" si="2728"/>
        <v>0</v>
      </c>
      <c r="AB1147" s="6">
        <f t="shared" si="2728"/>
        <v>1182</v>
      </c>
      <c r="AC1147" s="6">
        <f t="shared" si="2728"/>
        <v>0</v>
      </c>
      <c r="AD1147" s="6">
        <f t="shared" si="2728"/>
        <v>0</v>
      </c>
      <c r="AE1147" s="6">
        <f t="shared" si="2728"/>
        <v>560375</v>
      </c>
      <c r="AF1147" s="6">
        <f t="shared" si="2728"/>
        <v>47835</v>
      </c>
      <c r="AG1147" s="6">
        <f t="shared" si="2728"/>
        <v>0</v>
      </c>
      <c r="AH1147" s="6">
        <f t="shared" si="2728"/>
        <v>0</v>
      </c>
      <c r="AI1147" s="6">
        <f t="shared" si="2728"/>
        <v>0</v>
      </c>
      <c r="AJ1147" s="6">
        <f t="shared" si="2728"/>
        <v>0</v>
      </c>
      <c r="AK1147" s="6">
        <f t="shared" si="2728"/>
        <v>560375</v>
      </c>
      <c r="AL1147" s="6">
        <f t="shared" si="2728"/>
        <v>47835</v>
      </c>
      <c r="AM1147" s="6">
        <f t="shared" ref="AM1147:BV1147" si="2729">AM1155+AM1203+AM1227</f>
        <v>0</v>
      </c>
      <c r="AN1147" s="6">
        <f t="shared" si="2729"/>
        <v>0</v>
      </c>
      <c r="AO1147" s="6">
        <f t="shared" si="2729"/>
        <v>0</v>
      </c>
      <c r="AP1147" s="6">
        <f t="shared" si="2729"/>
        <v>0</v>
      </c>
      <c r="AQ1147" s="6">
        <f t="shared" si="2729"/>
        <v>560375</v>
      </c>
      <c r="AR1147" s="6">
        <f t="shared" si="2729"/>
        <v>47835</v>
      </c>
      <c r="AS1147" s="6">
        <f t="shared" si="2729"/>
        <v>0</v>
      </c>
      <c r="AT1147" s="6">
        <f t="shared" si="2729"/>
        <v>871</v>
      </c>
      <c r="AU1147" s="6">
        <f t="shared" si="2729"/>
        <v>-40</v>
      </c>
      <c r="AV1147" s="6">
        <f t="shared" si="2729"/>
        <v>0</v>
      </c>
      <c r="AW1147" s="6">
        <f t="shared" si="2729"/>
        <v>561206</v>
      </c>
      <c r="AX1147" s="6">
        <f t="shared" si="2729"/>
        <v>47835</v>
      </c>
      <c r="AY1147" s="6">
        <f t="shared" si="2729"/>
        <v>-2505</v>
      </c>
      <c r="AZ1147" s="6">
        <f t="shared" si="2729"/>
        <v>0</v>
      </c>
      <c r="BA1147" s="6">
        <f t="shared" si="2729"/>
        <v>0</v>
      </c>
      <c r="BB1147" s="6">
        <f t="shared" si="2729"/>
        <v>0</v>
      </c>
      <c r="BC1147" s="6">
        <f t="shared" si="2729"/>
        <v>558701</v>
      </c>
      <c r="BD1147" s="6">
        <f t="shared" si="2729"/>
        <v>47835</v>
      </c>
      <c r="BE1147" s="6">
        <f t="shared" si="2729"/>
        <v>0</v>
      </c>
      <c r="BF1147" s="6">
        <f t="shared" si="2729"/>
        <v>0</v>
      </c>
      <c r="BG1147" s="6">
        <f t="shared" si="2729"/>
        <v>-369</v>
      </c>
      <c r="BH1147" s="6">
        <f t="shared" si="2729"/>
        <v>0</v>
      </c>
      <c r="BI1147" s="6">
        <f t="shared" si="2729"/>
        <v>558332</v>
      </c>
      <c r="BJ1147" s="6">
        <f t="shared" si="2729"/>
        <v>47835</v>
      </c>
      <c r="BK1147" s="6">
        <f t="shared" si="2729"/>
        <v>0</v>
      </c>
      <c r="BL1147" s="6">
        <f t="shared" si="2729"/>
        <v>0</v>
      </c>
      <c r="BM1147" s="6">
        <f t="shared" si="2729"/>
        <v>0</v>
      </c>
      <c r="BN1147" s="6">
        <f t="shared" si="2729"/>
        <v>0</v>
      </c>
      <c r="BO1147" s="6">
        <f t="shared" si="2729"/>
        <v>558332</v>
      </c>
      <c r="BP1147" s="6">
        <f t="shared" si="2729"/>
        <v>47835</v>
      </c>
      <c r="BQ1147" s="6">
        <f t="shared" si="2729"/>
        <v>0</v>
      </c>
      <c r="BR1147" s="6">
        <f t="shared" si="2729"/>
        <v>0</v>
      </c>
      <c r="BS1147" s="6">
        <f t="shared" si="2729"/>
        <v>-483</v>
      </c>
      <c r="BT1147" s="6">
        <f t="shared" si="2729"/>
        <v>0</v>
      </c>
      <c r="BU1147" s="6">
        <f t="shared" si="2729"/>
        <v>557849</v>
      </c>
      <c r="BV1147" s="6">
        <f t="shared" si="2729"/>
        <v>47835</v>
      </c>
      <c r="BW1147" s="6">
        <f t="shared" ref="BW1147:CB1147" si="2730">BW1149+BW1155+BW1203+BW1227</f>
        <v>10</v>
      </c>
      <c r="BX1147" s="6">
        <f t="shared" si="2730"/>
        <v>0</v>
      </c>
      <c r="BY1147" s="6">
        <f t="shared" si="2730"/>
        <v>0</v>
      </c>
      <c r="BZ1147" s="6">
        <f t="shared" si="2730"/>
        <v>182</v>
      </c>
      <c r="CA1147" s="6">
        <f t="shared" si="2730"/>
        <v>558041</v>
      </c>
      <c r="CB1147" s="6">
        <f t="shared" si="2730"/>
        <v>48017</v>
      </c>
      <c r="CC1147" s="6">
        <f t="shared" ref="CC1147:CH1147" si="2731">CC1149+CC1155+CC1203+CC1227</f>
        <v>0</v>
      </c>
      <c r="CD1147" s="6">
        <f t="shared" si="2731"/>
        <v>2701</v>
      </c>
      <c r="CE1147" s="6">
        <f t="shared" si="2731"/>
        <v>-181</v>
      </c>
      <c r="CF1147" s="6">
        <f t="shared" si="2731"/>
        <v>0</v>
      </c>
      <c r="CG1147" s="6">
        <f t="shared" si="2731"/>
        <v>560561</v>
      </c>
      <c r="CH1147" s="6">
        <f t="shared" si="2731"/>
        <v>48017</v>
      </c>
    </row>
    <row r="1148" spans="1:86" ht="20.25" hidden="1" x14ac:dyDescent="0.3">
      <c r="A1148" s="57"/>
      <c r="B1148" s="29"/>
      <c r="C1148" s="21"/>
      <c r="D1148" s="21"/>
      <c r="E1148" s="21"/>
      <c r="F1148" s="21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</row>
    <row r="1149" spans="1:86" ht="37.5" hidden="1" x14ac:dyDescent="0.3">
      <c r="A1149" s="23" t="s">
        <v>330</v>
      </c>
      <c r="B1149" s="58" t="s">
        <v>226</v>
      </c>
      <c r="C1149" s="58" t="s">
        <v>16</v>
      </c>
      <c r="D1149" s="58" t="s">
        <v>145</v>
      </c>
      <c r="E1149" s="21"/>
      <c r="F1149" s="21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58">
        <f>BW1150</f>
        <v>10</v>
      </c>
      <c r="BX1149" s="58">
        <f t="shared" ref="BX1149:CH1150" si="2732">BX1150</f>
        <v>0</v>
      </c>
      <c r="BY1149" s="58">
        <f t="shared" si="2732"/>
        <v>0</v>
      </c>
      <c r="BZ1149" s="58">
        <f t="shared" si="2732"/>
        <v>182</v>
      </c>
      <c r="CA1149" s="58">
        <f t="shared" si="2732"/>
        <v>192</v>
      </c>
      <c r="CB1149" s="58">
        <f t="shared" si="2732"/>
        <v>182</v>
      </c>
      <c r="CC1149" s="58">
        <f>CC1150</f>
        <v>0</v>
      </c>
      <c r="CD1149" s="58">
        <f t="shared" si="2732"/>
        <v>0</v>
      </c>
      <c r="CE1149" s="58">
        <f t="shared" si="2732"/>
        <v>0</v>
      </c>
      <c r="CF1149" s="58">
        <f t="shared" si="2732"/>
        <v>0</v>
      </c>
      <c r="CG1149" s="58">
        <f t="shared" si="2732"/>
        <v>192</v>
      </c>
      <c r="CH1149" s="58">
        <f t="shared" si="2732"/>
        <v>182</v>
      </c>
    </row>
    <row r="1150" spans="1:86" ht="33.75" hidden="1" x14ac:dyDescent="0.3">
      <c r="A1150" s="60" t="s">
        <v>489</v>
      </c>
      <c r="B1150" s="30" t="s">
        <v>226</v>
      </c>
      <c r="C1150" s="26" t="s">
        <v>16</v>
      </c>
      <c r="D1150" s="26" t="s">
        <v>145</v>
      </c>
      <c r="E1150" s="26" t="s">
        <v>354</v>
      </c>
      <c r="F1150" s="21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  <c r="BD1150" s="6"/>
      <c r="BE1150" s="6"/>
      <c r="BF1150" s="6"/>
      <c r="BG1150" s="6"/>
      <c r="BH1150" s="6"/>
      <c r="BI1150" s="6"/>
      <c r="BJ1150" s="6"/>
      <c r="BK1150" s="6"/>
      <c r="BL1150" s="6"/>
      <c r="BM1150" s="6"/>
      <c r="BN1150" s="6"/>
      <c r="BO1150" s="6"/>
      <c r="BP1150" s="6"/>
      <c r="BQ1150" s="6"/>
      <c r="BR1150" s="6"/>
      <c r="BS1150" s="6"/>
      <c r="BT1150" s="6"/>
      <c r="BU1150" s="6"/>
      <c r="BV1150" s="6"/>
      <c r="BW1150" s="9">
        <f>BW1151</f>
        <v>10</v>
      </c>
      <c r="BX1150" s="9">
        <f t="shared" si="2732"/>
        <v>0</v>
      </c>
      <c r="BY1150" s="9">
        <f t="shared" si="2732"/>
        <v>0</v>
      </c>
      <c r="BZ1150" s="9">
        <f t="shared" si="2732"/>
        <v>182</v>
      </c>
      <c r="CA1150" s="9">
        <f t="shared" si="2732"/>
        <v>192</v>
      </c>
      <c r="CB1150" s="9">
        <f t="shared" si="2732"/>
        <v>182</v>
      </c>
      <c r="CC1150" s="9">
        <f>CC1151</f>
        <v>0</v>
      </c>
      <c r="CD1150" s="9">
        <f t="shared" si="2732"/>
        <v>0</v>
      </c>
      <c r="CE1150" s="9">
        <f t="shared" si="2732"/>
        <v>0</v>
      </c>
      <c r="CF1150" s="9">
        <f t="shared" si="2732"/>
        <v>0</v>
      </c>
      <c r="CG1150" s="9">
        <f t="shared" si="2732"/>
        <v>192</v>
      </c>
      <c r="CH1150" s="9">
        <f t="shared" si="2732"/>
        <v>182</v>
      </c>
    </row>
    <row r="1151" spans="1:86" ht="99.75" hidden="1" x14ac:dyDescent="0.3">
      <c r="A1151" s="25" t="s">
        <v>849</v>
      </c>
      <c r="B1151" s="30" t="s">
        <v>226</v>
      </c>
      <c r="C1151" s="26" t="s">
        <v>16</v>
      </c>
      <c r="D1151" s="26" t="s">
        <v>145</v>
      </c>
      <c r="E1151" s="26" t="s">
        <v>835</v>
      </c>
      <c r="F1151" s="21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9">
        <f>BW1152</f>
        <v>10</v>
      </c>
      <c r="BX1151" s="9">
        <f t="shared" ref="BX1151:CH1152" si="2733">BX1152</f>
        <v>0</v>
      </c>
      <c r="BY1151" s="9">
        <f t="shared" si="2733"/>
        <v>0</v>
      </c>
      <c r="BZ1151" s="9">
        <f t="shared" si="2733"/>
        <v>182</v>
      </c>
      <c r="CA1151" s="9">
        <f t="shared" si="2733"/>
        <v>192</v>
      </c>
      <c r="CB1151" s="9">
        <f t="shared" si="2733"/>
        <v>182</v>
      </c>
      <c r="CC1151" s="9">
        <f>CC1152</f>
        <v>0</v>
      </c>
      <c r="CD1151" s="9">
        <f t="shared" si="2733"/>
        <v>0</v>
      </c>
      <c r="CE1151" s="9">
        <f t="shared" si="2733"/>
        <v>0</v>
      </c>
      <c r="CF1151" s="9">
        <f t="shared" si="2733"/>
        <v>0</v>
      </c>
      <c r="CG1151" s="9">
        <f t="shared" si="2733"/>
        <v>192</v>
      </c>
      <c r="CH1151" s="9">
        <f t="shared" si="2733"/>
        <v>182</v>
      </c>
    </row>
    <row r="1152" spans="1:86" ht="33.75" hidden="1" x14ac:dyDescent="0.3">
      <c r="A1152" s="38" t="s">
        <v>11</v>
      </c>
      <c r="B1152" s="30" t="s">
        <v>226</v>
      </c>
      <c r="C1152" s="26" t="s">
        <v>16</v>
      </c>
      <c r="D1152" s="26" t="s">
        <v>145</v>
      </c>
      <c r="E1152" s="26" t="s">
        <v>835</v>
      </c>
      <c r="F1152" s="26" t="s">
        <v>12</v>
      </c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9">
        <f>BW1153</f>
        <v>10</v>
      </c>
      <c r="BX1152" s="9">
        <f t="shared" si="2733"/>
        <v>0</v>
      </c>
      <c r="BY1152" s="9">
        <f t="shared" si="2733"/>
        <v>0</v>
      </c>
      <c r="BZ1152" s="9">
        <f t="shared" si="2733"/>
        <v>182</v>
      </c>
      <c r="CA1152" s="9">
        <f t="shared" si="2733"/>
        <v>192</v>
      </c>
      <c r="CB1152" s="9">
        <f t="shared" si="2733"/>
        <v>182</v>
      </c>
      <c r="CC1152" s="9">
        <f>CC1153</f>
        <v>0</v>
      </c>
      <c r="CD1152" s="9">
        <f t="shared" si="2733"/>
        <v>0</v>
      </c>
      <c r="CE1152" s="9">
        <f t="shared" si="2733"/>
        <v>0</v>
      </c>
      <c r="CF1152" s="9">
        <f t="shared" si="2733"/>
        <v>0</v>
      </c>
      <c r="CG1152" s="9">
        <f t="shared" si="2733"/>
        <v>192</v>
      </c>
      <c r="CH1152" s="9">
        <f t="shared" si="2733"/>
        <v>182</v>
      </c>
    </row>
    <row r="1153" spans="1:86" ht="20.25" hidden="1" x14ac:dyDescent="0.3">
      <c r="A1153" s="38" t="s">
        <v>13</v>
      </c>
      <c r="B1153" s="30" t="s">
        <v>226</v>
      </c>
      <c r="C1153" s="26" t="s">
        <v>16</v>
      </c>
      <c r="D1153" s="26" t="s">
        <v>145</v>
      </c>
      <c r="E1153" s="26" t="s">
        <v>835</v>
      </c>
      <c r="F1153" s="26" t="s">
        <v>34</v>
      </c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9">
        <v>10</v>
      </c>
      <c r="BX1153" s="9"/>
      <c r="BY1153" s="9"/>
      <c r="BZ1153" s="9">
        <v>182</v>
      </c>
      <c r="CA1153" s="9">
        <f>BU1153+BW1153+BX1153+BY1153+BZ1153</f>
        <v>192</v>
      </c>
      <c r="CB1153" s="9">
        <f>BV1153+BZ1153</f>
        <v>182</v>
      </c>
      <c r="CC1153" s="9"/>
      <c r="CD1153" s="9"/>
      <c r="CE1153" s="9"/>
      <c r="CF1153" s="9"/>
      <c r="CG1153" s="9">
        <f>CA1153+CC1153+CD1153+CE1153+CF1153</f>
        <v>192</v>
      </c>
      <c r="CH1153" s="9">
        <f>CB1153+CF1153</f>
        <v>182</v>
      </c>
    </row>
    <row r="1154" spans="1:86" s="72" customFormat="1" hidden="1" x14ac:dyDescent="0.25">
      <c r="A1154" s="78"/>
      <c r="B1154" s="74"/>
      <c r="C1154" s="27"/>
      <c r="D1154" s="27"/>
      <c r="E1154" s="27"/>
      <c r="F1154" s="27"/>
      <c r="G1154" s="10"/>
      <c r="H1154" s="10"/>
      <c r="I1154" s="10"/>
      <c r="J1154" s="10"/>
      <c r="K1154" s="10"/>
      <c r="L1154" s="10"/>
      <c r="M1154" s="10"/>
      <c r="N1154" s="10"/>
      <c r="O1154" s="10"/>
      <c r="P1154" s="10"/>
      <c r="Q1154" s="10"/>
      <c r="R1154" s="10"/>
      <c r="S1154" s="10"/>
      <c r="T1154" s="10"/>
      <c r="U1154" s="10"/>
      <c r="V1154" s="10"/>
      <c r="W1154" s="10"/>
      <c r="X1154" s="10"/>
      <c r="Y1154" s="10"/>
      <c r="Z1154" s="10"/>
      <c r="AA1154" s="10"/>
      <c r="AB1154" s="10"/>
      <c r="AC1154" s="10"/>
      <c r="AD1154" s="10"/>
      <c r="AE1154" s="10"/>
      <c r="AF1154" s="10"/>
      <c r="AG1154" s="10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</row>
    <row r="1155" spans="1:86" ht="18.75" hidden="1" x14ac:dyDescent="0.3">
      <c r="A1155" s="51" t="s">
        <v>430</v>
      </c>
      <c r="B1155" s="58" t="s">
        <v>226</v>
      </c>
      <c r="C1155" s="58" t="s">
        <v>7</v>
      </c>
      <c r="D1155" s="58" t="s">
        <v>79</v>
      </c>
      <c r="E1155" s="58"/>
      <c r="F1155" s="58"/>
      <c r="G1155" s="15">
        <f t="shared" ref="G1155:AL1155" si="2734">G1156+G1188+G1183+G1193+G1197</f>
        <v>526430</v>
      </c>
      <c r="H1155" s="15">
        <f t="shared" si="2734"/>
        <v>41066</v>
      </c>
      <c r="I1155" s="15">
        <f t="shared" si="2734"/>
        <v>0</v>
      </c>
      <c r="J1155" s="15">
        <f t="shared" si="2734"/>
        <v>0</v>
      </c>
      <c r="K1155" s="15">
        <f t="shared" si="2734"/>
        <v>0</v>
      </c>
      <c r="L1155" s="15">
        <f t="shared" si="2734"/>
        <v>0</v>
      </c>
      <c r="M1155" s="15">
        <f t="shared" si="2734"/>
        <v>526430</v>
      </c>
      <c r="N1155" s="15">
        <f t="shared" si="2734"/>
        <v>41066</v>
      </c>
      <c r="O1155" s="15">
        <f t="shared" si="2734"/>
        <v>0</v>
      </c>
      <c r="P1155" s="15">
        <f t="shared" si="2734"/>
        <v>528</v>
      </c>
      <c r="Q1155" s="15">
        <f t="shared" si="2734"/>
        <v>0</v>
      </c>
      <c r="R1155" s="15">
        <f t="shared" si="2734"/>
        <v>6769</v>
      </c>
      <c r="S1155" s="15">
        <f t="shared" si="2734"/>
        <v>533727</v>
      </c>
      <c r="T1155" s="15">
        <f t="shared" si="2734"/>
        <v>47835</v>
      </c>
      <c r="U1155" s="15">
        <f t="shared" si="2734"/>
        <v>0</v>
      </c>
      <c r="V1155" s="15">
        <f t="shared" si="2734"/>
        <v>0</v>
      </c>
      <c r="W1155" s="15">
        <f t="shared" si="2734"/>
        <v>0</v>
      </c>
      <c r="X1155" s="15">
        <f t="shared" si="2734"/>
        <v>0</v>
      </c>
      <c r="Y1155" s="15">
        <f t="shared" si="2734"/>
        <v>533727</v>
      </c>
      <c r="Z1155" s="15">
        <f t="shared" si="2734"/>
        <v>47835</v>
      </c>
      <c r="AA1155" s="15">
        <f t="shared" si="2734"/>
        <v>0</v>
      </c>
      <c r="AB1155" s="15">
        <f t="shared" si="2734"/>
        <v>1182</v>
      </c>
      <c r="AC1155" s="15">
        <f t="shared" si="2734"/>
        <v>0</v>
      </c>
      <c r="AD1155" s="15">
        <f t="shared" si="2734"/>
        <v>0</v>
      </c>
      <c r="AE1155" s="15">
        <f t="shared" si="2734"/>
        <v>534909</v>
      </c>
      <c r="AF1155" s="15">
        <f t="shared" si="2734"/>
        <v>47835</v>
      </c>
      <c r="AG1155" s="15">
        <f t="shared" si="2734"/>
        <v>0</v>
      </c>
      <c r="AH1155" s="15">
        <f t="shared" si="2734"/>
        <v>0</v>
      </c>
      <c r="AI1155" s="15">
        <f t="shared" si="2734"/>
        <v>0</v>
      </c>
      <c r="AJ1155" s="15">
        <f t="shared" si="2734"/>
        <v>0</v>
      </c>
      <c r="AK1155" s="15">
        <f t="shared" si="2734"/>
        <v>534909</v>
      </c>
      <c r="AL1155" s="15">
        <f t="shared" si="2734"/>
        <v>47835</v>
      </c>
      <c r="AM1155" s="15">
        <f t="shared" ref="AM1155:BR1155" si="2735">AM1156+AM1188+AM1183+AM1193+AM1197</f>
        <v>0</v>
      </c>
      <c r="AN1155" s="15">
        <f t="shared" si="2735"/>
        <v>0</v>
      </c>
      <c r="AO1155" s="15">
        <f t="shared" si="2735"/>
        <v>0</v>
      </c>
      <c r="AP1155" s="15">
        <f t="shared" si="2735"/>
        <v>0</v>
      </c>
      <c r="AQ1155" s="15">
        <f t="shared" si="2735"/>
        <v>534909</v>
      </c>
      <c r="AR1155" s="15">
        <f t="shared" si="2735"/>
        <v>47835</v>
      </c>
      <c r="AS1155" s="15">
        <f t="shared" si="2735"/>
        <v>0</v>
      </c>
      <c r="AT1155" s="15">
        <f t="shared" si="2735"/>
        <v>871</v>
      </c>
      <c r="AU1155" s="15">
        <f t="shared" si="2735"/>
        <v>0</v>
      </c>
      <c r="AV1155" s="15">
        <f t="shared" si="2735"/>
        <v>0</v>
      </c>
      <c r="AW1155" s="15">
        <f t="shared" si="2735"/>
        <v>535780</v>
      </c>
      <c r="AX1155" s="15">
        <f t="shared" si="2735"/>
        <v>47835</v>
      </c>
      <c r="AY1155" s="15">
        <f t="shared" si="2735"/>
        <v>-1974</v>
      </c>
      <c r="AZ1155" s="15">
        <f t="shared" si="2735"/>
        <v>0</v>
      </c>
      <c r="BA1155" s="15">
        <f t="shared" si="2735"/>
        <v>0</v>
      </c>
      <c r="BB1155" s="15">
        <f t="shared" si="2735"/>
        <v>0</v>
      </c>
      <c r="BC1155" s="15">
        <f t="shared" si="2735"/>
        <v>533806</v>
      </c>
      <c r="BD1155" s="15">
        <f t="shared" si="2735"/>
        <v>47835</v>
      </c>
      <c r="BE1155" s="15">
        <f t="shared" si="2735"/>
        <v>0</v>
      </c>
      <c r="BF1155" s="15">
        <f t="shared" si="2735"/>
        <v>0</v>
      </c>
      <c r="BG1155" s="15">
        <f t="shared" si="2735"/>
        <v>-369</v>
      </c>
      <c r="BH1155" s="15">
        <f t="shared" si="2735"/>
        <v>0</v>
      </c>
      <c r="BI1155" s="15">
        <f t="shared" si="2735"/>
        <v>533437</v>
      </c>
      <c r="BJ1155" s="15">
        <f t="shared" si="2735"/>
        <v>47835</v>
      </c>
      <c r="BK1155" s="15">
        <f t="shared" si="2735"/>
        <v>0</v>
      </c>
      <c r="BL1155" s="15">
        <f t="shared" si="2735"/>
        <v>0</v>
      </c>
      <c r="BM1155" s="15">
        <f t="shared" si="2735"/>
        <v>0</v>
      </c>
      <c r="BN1155" s="15">
        <f t="shared" si="2735"/>
        <v>0</v>
      </c>
      <c r="BO1155" s="15">
        <f t="shared" si="2735"/>
        <v>533437</v>
      </c>
      <c r="BP1155" s="15">
        <f t="shared" si="2735"/>
        <v>47835</v>
      </c>
      <c r="BQ1155" s="15">
        <f t="shared" si="2735"/>
        <v>0</v>
      </c>
      <c r="BR1155" s="15">
        <f t="shared" si="2735"/>
        <v>0</v>
      </c>
      <c r="BS1155" s="15">
        <f t="shared" ref="BS1155:CB1155" si="2736">BS1156+BS1188+BS1183+BS1193+BS1197</f>
        <v>-483</v>
      </c>
      <c r="BT1155" s="15">
        <f t="shared" si="2736"/>
        <v>0</v>
      </c>
      <c r="BU1155" s="15">
        <f t="shared" si="2736"/>
        <v>532954</v>
      </c>
      <c r="BV1155" s="15">
        <f t="shared" si="2736"/>
        <v>47835</v>
      </c>
      <c r="BW1155" s="15">
        <f t="shared" si="2736"/>
        <v>0</v>
      </c>
      <c r="BX1155" s="15">
        <f t="shared" si="2736"/>
        <v>0</v>
      </c>
      <c r="BY1155" s="15">
        <f t="shared" si="2736"/>
        <v>0</v>
      </c>
      <c r="BZ1155" s="15">
        <f t="shared" si="2736"/>
        <v>0</v>
      </c>
      <c r="CA1155" s="15">
        <f t="shared" si="2736"/>
        <v>532954</v>
      </c>
      <c r="CB1155" s="15">
        <f t="shared" si="2736"/>
        <v>47835</v>
      </c>
      <c r="CC1155" s="15">
        <f t="shared" ref="CC1155:CH1155" si="2737">CC1156+CC1188+CC1183+CC1193+CC1197</f>
        <v>0</v>
      </c>
      <c r="CD1155" s="15">
        <f t="shared" si="2737"/>
        <v>2701</v>
      </c>
      <c r="CE1155" s="15">
        <f t="shared" si="2737"/>
        <v>-181</v>
      </c>
      <c r="CF1155" s="15">
        <f t="shared" si="2737"/>
        <v>0</v>
      </c>
      <c r="CG1155" s="15">
        <f t="shared" si="2737"/>
        <v>535474</v>
      </c>
      <c r="CH1155" s="15">
        <f t="shared" si="2737"/>
        <v>47835</v>
      </c>
    </row>
    <row r="1156" spans="1:86" ht="33" hidden="1" x14ac:dyDescent="0.25">
      <c r="A1156" s="28" t="s">
        <v>421</v>
      </c>
      <c r="B1156" s="59" t="s">
        <v>226</v>
      </c>
      <c r="C1156" s="59" t="s">
        <v>7</v>
      </c>
      <c r="D1156" s="59" t="s">
        <v>79</v>
      </c>
      <c r="E1156" s="59" t="s">
        <v>227</v>
      </c>
      <c r="F1156" s="59"/>
      <c r="G1156" s="9">
        <f t="shared" ref="G1156:N1156" si="2738">G1157+G1161+G1167+G1177+G1171+G1180</f>
        <v>526020</v>
      </c>
      <c r="H1156" s="9">
        <f t="shared" si="2738"/>
        <v>41066</v>
      </c>
      <c r="I1156" s="9">
        <f t="shared" si="2738"/>
        <v>0</v>
      </c>
      <c r="J1156" s="9">
        <f t="shared" si="2738"/>
        <v>0</v>
      </c>
      <c r="K1156" s="9">
        <f t="shared" si="2738"/>
        <v>0</v>
      </c>
      <c r="L1156" s="9">
        <f t="shared" si="2738"/>
        <v>0</v>
      </c>
      <c r="M1156" s="9">
        <f t="shared" si="2738"/>
        <v>526020</v>
      </c>
      <c r="N1156" s="9">
        <f t="shared" si="2738"/>
        <v>41066</v>
      </c>
      <c r="O1156" s="9">
        <f t="shared" ref="O1156:AT1156" si="2739">O1157+O1161+O1167+O1177+O1171+O1180+O1174</f>
        <v>0</v>
      </c>
      <c r="P1156" s="9">
        <f t="shared" si="2739"/>
        <v>528</v>
      </c>
      <c r="Q1156" s="9">
        <f t="shared" si="2739"/>
        <v>0</v>
      </c>
      <c r="R1156" s="9">
        <f t="shared" si="2739"/>
        <v>6769</v>
      </c>
      <c r="S1156" s="9">
        <f t="shared" si="2739"/>
        <v>533317</v>
      </c>
      <c r="T1156" s="9">
        <f t="shared" si="2739"/>
        <v>47835</v>
      </c>
      <c r="U1156" s="9">
        <f t="shared" si="2739"/>
        <v>0</v>
      </c>
      <c r="V1156" s="9">
        <f t="shared" si="2739"/>
        <v>0</v>
      </c>
      <c r="W1156" s="9">
        <f t="shared" si="2739"/>
        <v>0</v>
      </c>
      <c r="X1156" s="9">
        <f t="shared" si="2739"/>
        <v>0</v>
      </c>
      <c r="Y1156" s="9">
        <f t="shared" si="2739"/>
        <v>533317</v>
      </c>
      <c r="Z1156" s="9">
        <f t="shared" si="2739"/>
        <v>47835</v>
      </c>
      <c r="AA1156" s="9">
        <f t="shared" si="2739"/>
        <v>0</v>
      </c>
      <c r="AB1156" s="9">
        <f t="shared" si="2739"/>
        <v>1060</v>
      </c>
      <c r="AC1156" s="9">
        <f t="shared" si="2739"/>
        <v>0</v>
      </c>
      <c r="AD1156" s="9">
        <f t="shared" si="2739"/>
        <v>0</v>
      </c>
      <c r="AE1156" s="9">
        <f t="shared" si="2739"/>
        <v>534377</v>
      </c>
      <c r="AF1156" s="9">
        <f t="shared" si="2739"/>
        <v>47835</v>
      </c>
      <c r="AG1156" s="9">
        <f t="shared" si="2739"/>
        <v>0</v>
      </c>
      <c r="AH1156" s="9">
        <f t="shared" si="2739"/>
        <v>0</v>
      </c>
      <c r="AI1156" s="9">
        <f t="shared" si="2739"/>
        <v>0</v>
      </c>
      <c r="AJ1156" s="9">
        <f t="shared" si="2739"/>
        <v>0</v>
      </c>
      <c r="AK1156" s="9">
        <f t="shared" si="2739"/>
        <v>534377</v>
      </c>
      <c r="AL1156" s="9">
        <f t="shared" si="2739"/>
        <v>47835</v>
      </c>
      <c r="AM1156" s="9">
        <f t="shared" si="2739"/>
        <v>0</v>
      </c>
      <c r="AN1156" s="9">
        <f t="shared" si="2739"/>
        <v>0</v>
      </c>
      <c r="AO1156" s="9">
        <f t="shared" si="2739"/>
        <v>0</v>
      </c>
      <c r="AP1156" s="9">
        <f t="shared" si="2739"/>
        <v>0</v>
      </c>
      <c r="AQ1156" s="9">
        <f t="shared" si="2739"/>
        <v>534377</v>
      </c>
      <c r="AR1156" s="9">
        <f t="shared" si="2739"/>
        <v>47835</v>
      </c>
      <c r="AS1156" s="9">
        <f t="shared" si="2739"/>
        <v>0</v>
      </c>
      <c r="AT1156" s="9">
        <f t="shared" si="2739"/>
        <v>815</v>
      </c>
      <c r="AU1156" s="9">
        <f t="shared" ref="AU1156:BZ1156" si="2740">AU1157+AU1161+AU1167+AU1177+AU1171+AU1180+AU1174</f>
        <v>0</v>
      </c>
      <c r="AV1156" s="9">
        <f t="shared" si="2740"/>
        <v>0</v>
      </c>
      <c r="AW1156" s="9">
        <f t="shared" si="2740"/>
        <v>535192</v>
      </c>
      <c r="AX1156" s="9">
        <f t="shared" si="2740"/>
        <v>47835</v>
      </c>
      <c r="AY1156" s="9">
        <f t="shared" si="2740"/>
        <v>-1974</v>
      </c>
      <c r="AZ1156" s="9">
        <f t="shared" si="2740"/>
        <v>0</v>
      </c>
      <c r="BA1156" s="9">
        <f t="shared" si="2740"/>
        <v>0</v>
      </c>
      <c r="BB1156" s="9">
        <f t="shared" si="2740"/>
        <v>0</v>
      </c>
      <c r="BC1156" s="9">
        <f t="shared" si="2740"/>
        <v>533218</v>
      </c>
      <c r="BD1156" s="9">
        <f t="shared" si="2740"/>
        <v>47835</v>
      </c>
      <c r="BE1156" s="9">
        <f t="shared" si="2740"/>
        <v>0</v>
      </c>
      <c r="BF1156" s="9">
        <f t="shared" si="2740"/>
        <v>0</v>
      </c>
      <c r="BG1156" s="9">
        <f t="shared" si="2740"/>
        <v>-369</v>
      </c>
      <c r="BH1156" s="9">
        <f t="shared" si="2740"/>
        <v>0</v>
      </c>
      <c r="BI1156" s="9">
        <f t="shared" si="2740"/>
        <v>532849</v>
      </c>
      <c r="BJ1156" s="9">
        <f t="shared" si="2740"/>
        <v>47835</v>
      </c>
      <c r="BK1156" s="9">
        <f t="shared" si="2740"/>
        <v>0</v>
      </c>
      <c r="BL1156" s="9">
        <f t="shared" si="2740"/>
        <v>0</v>
      </c>
      <c r="BM1156" s="9">
        <f t="shared" si="2740"/>
        <v>0</v>
      </c>
      <c r="BN1156" s="9">
        <f t="shared" si="2740"/>
        <v>0</v>
      </c>
      <c r="BO1156" s="9">
        <f t="shared" si="2740"/>
        <v>532849</v>
      </c>
      <c r="BP1156" s="9">
        <f t="shared" si="2740"/>
        <v>47835</v>
      </c>
      <c r="BQ1156" s="9">
        <f t="shared" si="2740"/>
        <v>0</v>
      </c>
      <c r="BR1156" s="9">
        <f t="shared" si="2740"/>
        <v>0</v>
      </c>
      <c r="BS1156" s="9">
        <f t="shared" si="2740"/>
        <v>-483</v>
      </c>
      <c r="BT1156" s="9">
        <f t="shared" si="2740"/>
        <v>0</v>
      </c>
      <c r="BU1156" s="9">
        <f t="shared" si="2740"/>
        <v>532366</v>
      </c>
      <c r="BV1156" s="9">
        <f t="shared" si="2740"/>
        <v>47835</v>
      </c>
      <c r="BW1156" s="9">
        <f t="shared" si="2740"/>
        <v>0</v>
      </c>
      <c r="BX1156" s="9">
        <f t="shared" si="2740"/>
        <v>0</v>
      </c>
      <c r="BY1156" s="9">
        <f t="shared" si="2740"/>
        <v>0</v>
      </c>
      <c r="BZ1156" s="9">
        <f t="shared" si="2740"/>
        <v>0</v>
      </c>
      <c r="CA1156" s="9">
        <f t="shared" ref="CA1156:CF1156" si="2741">CA1157+CA1161+CA1167+CA1177+CA1171+CA1180+CA1174</f>
        <v>532366</v>
      </c>
      <c r="CB1156" s="9">
        <f t="shared" si="2741"/>
        <v>47835</v>
      </c>
      <c r="CC1156" s="9">
        <f t="shared" si="2741"/>
        <v>0</v>
      </c>
      <c r="CD1156" s="9">
        <f t="shared" si="2741"/>
        <v>2701</v>
      </c>
      <c r="CE1156" s="9">
        <f t="shared" si="2741"/>
        <v>-181</v>
      </c>
      <c r="CF1156" s="9">
        <f t="shared" si="2741"/>
        <v>0</v>
      </c>
      <c r="CG1156" s="9">
        <f t="shared" ref="CG1156:CH1156" si="2742">CG1157+CG1161+CG1167+CG1177+CG1171+CG1180+CG1174</f>
        <v>534886</v>
      </c>
      <c r="CH1156" s="9">
        <f t="shared" si="2742"/>
        <v>47835</v>
      </c>
    </row>
    <row r="1157" spans="1:86" ht="33" hidden="1" x14ac:dyDescent="0.25">
      <c r="A1157" s="25" t="s">
        <v>9</v>
      </c>
      <c r="B1157" s="59" t="s">
        <v>226</v>
      </c>
      <c r="C1157" s="59" t="s">
        <v>7</v>
      </c>
      <c r="D1157" s="59" t="s">
        <v>79</v>
      </c>
      <c r="E1157" s="59" t="s">
        <v>228</v>
      </c>
      <c r="F1157" s="59"/>
      <c r="G1157" s="17">
        <f t="shared" ref="G1157:V1159" si="2743">G1158</f>
        <v>478527</v>
      </c>
      <c r="H1157" s="17">
        <f t="shared" si="2743"/>
        <v>0</v>
      </c>
      <c r="I1157" s="17">
        <f t="shared" si="2743"/>
        <v>0</v>
      </c>
      <c r="J1157" s="17">
        <f t="shared" si="2743"/>
        <v>0</v>
      </c>
      <c r="K1157" s="17">
        <f t="shared" si="2743"/>
        <v>0</v>
      </c>
      <c r="L1157" s="17">
        <f t="shared" si="2743"/>
        <v>0</v>
      </c>
      <c r="M1157" s="17">
        <f t="shared" si="2743"/>
        <v>478527</v>
      </c>
      <c r="N1157" s="17">
        <f t="shared" si="2743"/>
        <v>0</v>
      </c>
      <c r="O1157" s="17">
        <f t="shared" si="2743"/>
        <v>0</v>
      </c>
      <c r="P1157" s="17">
        <f t="shared" si="2743"/>
        <v>0</v>
      </c>
      <c r="Q1157" s="17">
        <f t="shared" si="2743"/>
        <v>0</v>
      </c>
      <c r="R1157" s="17">
        <f t="shared" si="2743"/>
        <v>0</v>
      </c>
      <c r="S1157" s="17">
        <f t="shared" si="2743"/>
        <v>478527</v>
      </c>
      <c r="T1157" s="17">
        <f t="shared" si="2743"/>
        <v>0</v>
      </c>
      <c r="U1157" s="17">
        <f t="shared" si="2743"/>
        <v>-2047</v>
      </c>
      <c r="V1157" s="17">
        <f t="shared" si="2743"/>
        <v>0</v>
      </c>
      <c r="W1157" s="17">
        <f t="shared" ref="U1157:AJ1159" si="2744">W1158</f>
        <v>0</v>
      </c>
      <c r="X1157" s="17">
        <f t="shared" si="2744"/>
        <v>0</v>
      </c>
      <c r="Y1157" s="17">
        <f t="shared" si="2744"/>
        <v>476480</v>
      </c>
      <c r="Z1157" s="17">
        <f t="shared" si="2744"/>
        <v>0</v>
      </c>
      <c r="AA1157" s="17">
        <f t="shared" si="2744"/>
        <v>0</v>
      </c>
      <c r="AB1157" s="17">
        <f t="shared" si="2744"/>
        <v>0</v>
      </c>
      <c r="AC1157" s="17">
        <f t="shared" si="2744"/>
        <v>0</v>
      </c>
      <c r="AD1157" s="17">
        <f t="shared" si="2744"/>
        <v>0</v>
      </c>
      <c r="AE1157" s="17">
        <f t="shared" si="2744"/>
        <v>476480</v>
      </c>
      <c r="AF1157" s="17">
        <f t="shared" si="2744"/>
        <v>0</v>
      </c>
      <c r="AG1157" s="17">
        <f t="shared" si="2744"/>
        <v>0</v>
      </c>
      <c r="AH1157" s="17">
        <f t="shared" si="2744"/>
        <v>0</v>
      </c>
      <c r="AI1157" s="17">
        <f t="shared" si="2744"/>
        <v>0</v>
      </c>
      <c r="AJ1157" s="17">
        <f t="shared" si="2744"/>
        <v>0</v>
      </c>
      <c r="AK1157" s="17">
        <f t="shared" ref="AG1157:AV1159" si="2745">AK1158</f>
        <v>476480</v>
      </c>
      <c r="AL1157" s="17">
        <f t="shared" si="2745"/>
        <v>0</v>
      </c>
      <c r="AM1157" s="17">
        <f t="shared" si="2745"/>
        <v>0</v>
      </c>
      <c r="AN1157" s="17">
        <f t="shared" si="2745"/>
        <v>0</v>
      </c>
      <c r="AO1157" s="17">
        <f t="shared" si="2745"/>
        <v>0</v>
      </c>
      <c r="AP1157" s="17">
        <f t="shared" si="2745"/>
        <v>0</v>
      </c>
      <c r="AQ1157" s="17">
        <f t="shared" si="2745"/>
        <v>476480</v>
      </c>
      <c r="AR1157" s="17">
        <f t="shared" si="2745"/>
        <v>0</v>
      </c>
      <c r="AS1157" s="17">
        <f t="shared" si="2745"/>
        <v>0</v>
      </c>
      <c r="AT1157" s="17">
        <f t="shared" si="2745"/>
        <v>0</v>
      </c>
      <c r="AU1157" s="17">
        <f t="shared" si="2745"/>
        <v>0</v>
      </c>
      <c r="AV1157" s="17">
        <f t="shared" si="2745"/>
        <v>0</v>
      </c>
      <c r="AW1157" s="17">
        <f t="shared" ref="AS1157:BH1159" si="2746">AW1158</f>
        <v>476480</v>
      </c>
      <c r="AX1157" s="17">
        <f t="shared" si="2746"/>
        <v>0</v>
      </c>
      <c r="AY1157" s="17">
        <f t="shared" si="2746"/>
        <v>-1974</v>
      </c>
      <c r="AZ1157" s="17">
        <f t="shared" si="2746"/>
        <v>0</v>
      </c>
      <c r="BA1157" s="17">
        <f t="shared" si="2746"/>
        <v>0</v>
      </c>
      <c r="BB1157" s="17">
        <f t="shared" si="2746"/>
        <v>0</v>
      </c>
      <c r="BC1157" s="17">
        <f t="shared" si="2746"/>
        <v>474506</v>
      </c>
      <c r="BD1157" s="17">
        <f t="shared" si="2746"/>
        <v>0</v>
      </c>
      <c r="BE1157" s="17">
        <f t="shared" si="2746"/>
        <v>0</v>
      </c>
      <c r="BF1157" s="17">
        <f t="shared" si="2746"/>
        <v>0</v>
      </c>
      <c r="BG1157" s="17">
        <f t="shared" si="2746"/>
        <v>0</v>
      </c>
      <c r="BH1157" s="17">
        <f t="shared" si="2746"/>
        <v>0</v>
      </c>
      <c r="BI1157" s="17">
        <f t="shared" ref="BE1157:BT1159" si="2747">BI1158</f>
        <v>474506</v>
      </c>
      <c r="BJ1157" s="17">
        <f t="shared" si="2747"/>
        <v>0</v>
      </c>
      <c r="BK1157" s="17">
        <f t="shared" si="2747"/>
        <v>0</v>
      </c>
      <c r="BL1157" s="17">
        <f t="shared" si="2747"/>
        <v>0</v>
      </c>
      <c r="BM1157" s="17">
        <f t="shared" si="2747"/>
        <v>0</v>
      </c>
      <c r="BN1157" s="17">
        <f t="shared" si="2747"/>
        <v>0</v>
      </c>
      <c r="BO1157" s="17">
        <f t="shared" si="2747"/>
        <v>474506</v>
      </c>
      <c r="BP1157" s="17">
        <f t="shared" si="2747"/>
        <v>0</v>
      </c>
      <c r="BQ1157" s="17">
        <f t="shared" si="2747"/>
        <v>0</v>
      </c>
      <c r="BR1157" s="17">
        <f t="shared" si="2747"/>
        <v>0</v>
      </c>
      <c r="BS1157" s="17">
        <f t="shared" si="2747"/>
        <v>0</v>
      </c>
      <c r="BT1157" s="17">
        <f t="shared" si="2747"/>
        <v>0</v>
      </c>
      <c r="BU1157" s="17">
        <f t="shared" ref="BQ1157:CF1159" si="2748">BU1158</f>
        <v>474506</v>
      </c>
      <c r="BV1157" s="17">
        <f t="shared" si="2748"/>
        <v>0</v>
      </c>
      <c r="BW1157" s="17">
        <f t="shared" si="2748"/>
        <v>0</v>
      </c>
      <c r="BX1157" s="17">
        <f t="shared" si="2748"/>
        <v>0</v>
      </c>
      <c r="BY1157" s="17">
        <f t="shared" si="2748"/>
        <v>0</v>
      </c>
      <c r="BZ1157" s="17">
        <f t="shared" si="2748"/>
        <v>0</v>
      </c>
      <c r="CA1157" s="17">
        <f t="shared" si="2748"/>
        <v>474506</v>
      </c>
      <c r="CB1157" s="17">
        <f t="shared" si="2748"/>
        <v>0</v>
      </c>
      <c r="CC1157" s="17">
        <f t="shared" si="2748"/>
        <v>0</v>
      </c>
      <c r="CD1157" s="17">
        <f t="shared" si="2748"/>
        <v>0</v>
      </c>
      <c r="CE1157" s="17">
        <f t="shared" si="2748"/>
        <v>0</v>
      </c>
      <c r="CF1157" s="17">
        <f t="shared" si="2748"/>
        <v>0</v>
      </c>
      <c r="CG1157" s="17">
        <f t="shared" ref="CC1157:CH1159" si="2749">CG1158</f>
        <v>474506</v>
      </c>
      <c r="CH1157" s="17">
        <f t="shared" si="2749"/>
        <v>0</v>
      </c>
    </row>
    <row r="1158" spans="1:86" ht="19.5" hidden="1" customHeight="1" x14ac:dyDescent="0.25">
      <c r="A1158" s="38" t="s">
        <v>10</v>
      </c>
      <c r="B1158" s="59" t="s">
        <v>226</v>
      </c>
      <c r="C1158" s="59" t="s">
        <v>7</v>
      </c>
      <c r="D1158" s="59" t="s">
        <v>79</v>
      </c>
      <c r="E1158" s="59" t="s">
        <v>229</v>
      </c>
      <c r="F1158" s="59"/>
      <c r="G1158" s="17">
        <f t="shared" si="2743"/>
        <v>478527</v>
      </c>
      <c r="H1158" s="17">
        <f t="shared" si="2743"/>
        <v>0</v>
      </c>
      <c r="I1158" s="17">
        <f t="shared" si="2743"/>
        <v>0</v>
      </c>
      <c r="J1158" s="17">
        <f t="shared" si="2743"/>
        <v>0</v>
      </c>
      <c r="K1158" s="17">
        <f t="shared" si="2743"/>
        <v>0</v>
      </c>
      <c r="L1158" s="17">
        <f t="shared" si="2743"/>
        <v>0</v>
      </c>
      <c r="M1158" s="17">
        <f t="shared" si="2743"/>
        <v>478527</v>
      </c>
      <c r="N1158" s="17">
        <f t="shared" si="2743"/>
        <v>0</v>
      </c>
      <c r="O1158" s="17">
        <f t="shared" si="2743"/>
        <v>0</v>
      </c>
      <c r="P1158" s="17">
        <f t="shared" si="2743"/>
        <v>0</v>
      </c>
      <c r="Q1158" s="17">
        <f t="shared" si="2743"/>
        <v>0</v>
      </c>
      <c r="R1158" s="17">
        <f t="shared" si="2743"/>
        <v>0</v>
      </c>
      <c r="S1158" s="17">
        <f t="shared" si="2743"/>
        <v>478527</v>
      </c>
      <c r="T1158" s="17">
        <f t="shared" si="2743"/>
        <v>0</v>
      </c>
      <c r="U1158" s="17">
        <f t="shared" si="2744"/>
        <v>-2047</v>
      </c>
      <c r="V1158" s="17">
        <f t="shared" si="2744"/>
        <v>0</v>
      </c>
      <c r="W1158" s="17">
        <f t="shared" si="2744"/>
        <v>0</v>
      </c>
      <c r="X1158" s="17">
        <f t="shared" si="2744"/>
        <v>0</v>
      </c>
      <c r="Y1158" s="17">
        <f t="shared" si="2744"/>
        <v>476480</v>
      </c>
      <c r="Z1158" s="17">
        <f t="shared" si="2744"/>
        <v>0</v>
      </c>
      <c r="AA1158" s="17">
        <f t="shared" si="2744"/>
        <v>0</v>
      </c>
      <c r="AB1158" s="17">
        <f t="shared" si="2744"/>
        <v>0</v>
      </c>
      <c r="AC1158" s="17">
        <f t="shared" si="2744"/>
        <v>0</v>
      </c>
      <c r="AD1158" s="17">
        <f t="shared" si="2744"/>
        <v>0</v>
      </c>
      <c r="AE1158" s="17">
        <f t="shared" si="2744"/>
        <v>476480</v>
      </c>
      <c r="AF1158" s="17">
        <f t="shared" si="2744"/>
        <v>0</v>
      </c>
      <c r="AG1158" s="17">
        <f t="shared" si="2745"/>
        <v>0</v>
      </c>
      <c r="AH1158" s="17">
        <f t="shared" si="2745"/>
        <v>0</v>
      </c>
      <c r="AI1158" s="17">
        <f t="shared" si="2745"/>
        <v>0</v>
      </c>
      <c r="AJ1158" s="17">
        <f t="shared" si="2745"/>
        <v>0</v>
      </c>
      <c r="AK1158" s="17">
        <f t="shared" si="2745"/>
        <v>476480</v>
      </c>
      <c r="AL1158" s="17">
        <f t="shared" si="2745"/>
        <v>0</v>
      </c>
      <c r="AM1158" s="17">
        <f t="shared" si="2745"/>
        <v>0</v>
      </c>
      <c r="AN1158" s="17">
        <f t="shared" si="2745"/>
        <v>0</v>
      </c>
      <c r="AO1158" s="17">
        <f t="shared" si="2745"/>
        <v>0</v>
      </c>
      <c r="AP1158" s="17">
        <f t="shared" si="2745"/>
        <v>0</v>
      </c>
      <c r="AQ1158" s="17">
        <f t="shared" si="2745"/>
        <v>476480</v>
      </c>
      <c r="AR1158" s="17">
        <f t="shared" si="2745"/>
        <v>0</v>
      </c>
      <c r="AS1158" s="17">
        <f t="shared" si="2746"/>
        <v>0</v>
      </c>
      <c r="AT1158" s="17">
        <f t="shared" si="2746"/>
        <v>0</v>
      </c>
      <c r="AU1158" s="17">
        <f t="shared" si="2746"/>
        <v>0</v>
      </c>
      <c r="AV1158" s="17">
        <f t="shared" si="2746"/>
        <v>0</v>
      </c>
      <c r="AW1158" s="17">
        <f t="shared" si="2746"/>
        <v>476480</v>
      </c>
      <c r="AX1158" s="17">
        <f t="shared" si="2746"/>
        <v>0</v>
      </c>
      <c r="AY1158" s="17">
        <f t="shared" si="2746"/>
        <v>-1974</v>
      </c>
      <c r="AZ1158" s="17">
        <f t="shared" si="2746"/>
        <v>0</v>
      </c>
      <c r="BA1158" s="17">
        <f t="shared" si="2746"/>
        <v>0</v>
      </c>
      <c r="BB1158" s="17">
        <f t="shared" si="2746"/>
        <v>0</v>
      </c>
      <c r="BC1158" s="17">
        <f t="shared" si="2746"/>
        <v>474506</v>
      </c>
      <c r="BD1158" s="17">
        <f t="shared" si="2746"/>
        <v>0</v>
      </c>
      <c r="BE1158" s="17">
        <f t="shared" si="2747"/>
        <v>0</v>
      </c>
      <c r="BF1158" s="17">
        <f t="shared" si="2747"/>
        <v>0</v>
      </c>
      <c r="BG1158" s="17">
        <f t="shared" si="2747"/>
        <v>0</v>
      </c>
      <c r="BH1158" s="17">
        <f t="shared" si="2747"/>
        <v>0</v>
      </c>
      <c r="BI1158" s="17">
        <f t="shared" si="2747"/>
        <v>474506</v>
      </c>
      <c r="BJ1158" s="17">
        <f t="shared" si="2747"/>
        <v>0</v>
      </c>
      <c r="BK1158" s="17">
        <f t="shared" si="2747"/>
        <v>0</v>
      </c>
      <c r="BL1158" s="17">
        <f t="shared" si="2747"/>
        <v>0</v>
      </c>
      <c r="BM1158" s="17">
        <f t="shared" si="2747"/>
        <v>0</v>
      </c>
      <c r="BN1158" s="17">
        <f t="shared" si="2747"/>
        <v>0</v>
      </c>
      <c r="BO1158" s="17">
        <f t="shared" si="2747"/>
        <v>474506</v>
      </c>
      <c r="BP1158" s="17">
        <f t="shared" si="2747"/>
        <v>0</v>
      </c>
      <c r="BQ1158" s="17">
        <f t="shared" si="2748"/>
        <v>0</v>
      </c>
      <c r="BR1158" s="17">
        <f t="shared" si="2748"/>
        <v>0</v>
      </c>
      <c r="BS1158" s="17">
        <f t="shared" si="2748"/>
        <v>0</v>
      </c>
      <c r="BT1158" s="17">
        <f t="shared" si="2748"/>
        <v>0</v>
      </c>
      <c r="BU1158" s="17">
        <f t="shared" si="2748"/>
        <v>474506</v>
      </c>
      <c r="BV1158" s="17">
        <f t="shared" si="2748"/>
        <v>0</v>
      </c>
      <c r="BW1158" s="17">
        <f t="shared" si="2748"/>
        <v>0</v>
      </c>
      <c r="BX1158" s="17">
        <f t="shared" si="2748"/>
        <v>0</v>
      </c>
      <c r="BY1158" s="17">
        <f t="shared" si="2748"/>
        <v>0</v>
      </c>
      <c r="BZ1158" s="17">
        <f t="shared" si="2748"/>
        <v>0</v>
      </c>
      <c r="CA1158" s="17">
        <f t="shared" si="2748"/>
        <v>474506</v>
      </c>
      <c r="CB1158" s="17">
        <f t="shared" si="2748"/>
        <v>0</v>
      </c>
      <c r="CC1158" s="17">
        <f t="shared" si="2749"/>
        <v>0</v>
      </c>
      <c r="CD1158" s="17">
        <f t="shared" si="2749"/>
        <v>0</v>
      </c>
      <c r="CE1158" s="17">
        <f t="shared" si="2749"/>
        <v>0</v>
      </c>
      <c r="CF1158" s="17">
        <f t="shared" si="2749"/>
        <v>0</v>
      </c>
      <c r="CG1158" s="17">
        <f t="shared" si="2749"/>
        <v>474506</v>
      </c>
      <c r="CH1158" s="17">
        <f t="shared" si="2749"/>
        <v>0</v>
      </c>
    </row>
    <row r="1159" spans="1:86" ht="33" hidden="1" x14ac:dyDescent="0.25">
      <c r="A1159" s="38" t="s">
        <v>11</v>
      </c>
      <c r="B1159" s="59" t="s">
        <v>226</v>
      </c>
      <c r="C1159" s="59" t="s">
        <v>7</v>
      </c>
      <c r="D1159" s="59" t="s">
        <v>79</v>
      </c>
      <c r="E1159" s="59" t="s">
        <v>229</v>
      </c>
      <c r="F1159" s="59" t="s">
        <v>12</v>
      </c>
      <c r="G1159" s="18">
        <f t="shared" si="2743"/>
        <v>478527</v>
      </c>
      <c r="H1159" s="18">
        <f t="shared" si="2743"/>
        <v>0</v>
      </c>
      <c r="I1159" s="18">
        <f t="shared" si="2743"/>
        <v>0</v>
      </c>
      <c r="J1159" s="18">
        <f t="shared" si="2743"/>
        <v>0</v>
      </c>
      <c r="K1159" s="18">
        <f t="shared" si="2743"/>
        <v>0</v>
      </c>
      <c r="L1159" s="18">
        <f t="shared" si="2743"/>
        <v>0</v>
      </c>
      <c r="M1159" s="18">
        <f t="shared" si="2743"/>
        <v>478527</v>
      </c>
      <c r="N1159" s="18">
        <f t="shared" si="2743"/>
        <v>0</v>
      </c>
      <c r="O1159" s="18">
        <f t="shared" si="2743"/>
        <v>0</v>
      </c>
      <c r="P1159" s="18">
        <f t="shared" si="2743"/>
        <v>0</v>
      </c>
      <c r="Q1159" s="18">
        <f t="shared" si="2743"/>
        <v>0</v>
      </c>
      <c r="R1159" s="18">
        <f t="shared" si="2743"/>
        <v>0</v>
      </c>
      <c r="S1159" s="18">
        <f t="shared" si="2743"/>
        <v>478527</v>
      </c>
      <c r="T1159" s="18">
        <f t="shared" si="2743"/>
        <v>0</v>
      </c>
      <c r="U1159" s="18">
        <f t="shared" si="2744"/>
        <v>-2047</v>
      </c>
      <c r="V1159" s="18">
        <f t="shared" si="2744"/>
        <v>0</v>
      </c>
      <c r="W1159" s="18">
        <f t="shared" si="2744"/>
        <v>0</v>
      </c>
      <c r="X1159" s="18">
        <f t="shared" si="2744"/>
        <v>0</v>
      </c>
      <c r="Y1159" s="18">
        <f t="shared" si="2744"/>
        <v>476480</v>
      </c>
      <c r="Z1159" s="18">
        <f t="shared" si="2744"/>
        <v>0</v>
      </c>
      <c r="AA1159" s="18">
        <f t="shared" si="2744"/>
        <v>0</v>
      </c>
      <c r="AB1159" s="18">
        <f t="shared" si="2744"/>
        <v>0</v>
      </c>
      <c r="AC1159" s="18">
        <f t="shared" si="2744"/>
        <v>0</v>
      </c>
      <c r="AD1159" s="18">
        <f t="shared" si="2744"/>
        <v>0</v>
      </c>
      <c r="AE1159" s="18">
        <f t="shared" si="2744"/>
        <v>476480</v>
      </c>
      <c r="AF1159" s="18">
        <f t="shared" si="2744"/>
        <v>0</v>
      </c>
      <c r="AG1159" s="18">
        <f t="shared" si="2745"/>
        <v>0</v>
      </c>
      <c r="AH1159" s="18">
        <f t="shared" si="2745"/>
        <v>0</v>
      </c>
      <c r="AI1159" s="18">
        <f t="shared" si="2745"/>
        <v>0</v>
      </c>
      <c r="AJ1159" s="18">
        <f t="shared" si="2745"/>
        <v>0</v>
      </c>
      <c r="AK1159" s="18">
        <f t="shared" si="2745"/>
        <v>476480</v>
      </c>
      <c r="AL1159" s="18">
        <f t="shared" si="2745"/>
        <v>0</v>
      </c>
      <c r="AM1159" s="18">
        <f t="shared" si="2745"/>
        <v>0</v>
      </c>
      <c r="AN1159" s="18">
        <f t="shared" si="2745"/>
        <v>0</v>
      </c>
      <c r="AO1159" s="18">
        <f t="shared" si="2745"/>
        <v>0</v>
      </c>
      <c r="AP1159" s="18">
        <f t="shared" si="2745"/>
        <v>0</v>
      </c>
      <c r="AQ1159" s="18">
        <f t="shared" si="2745"/>
        <v>476480</v>
      </c>
      <c r="AR1159" s="18">
        <f t="shared" si="2745"/>
        <v>0</v>
      </c>
      <c r="AS1159" s="18">
        <f t="shared" si="2746"/>
        <v>0</v>
      </c>
      <c r="AT1159" s="18">
        <f t="shared" si="2746"/>
        <v>0</v>
      </c>
      <c r="AU1159" s="18">
        <f t="shared" si="2746"/>
        <v>0</v>
      </c>
      <c r="AV1159" s="18">
        <f t="shared" si="2746"/>
        <v>0</v>
      </c>
      <c r="AW1159" s="18">
        <f t="shared" si="2746"/>
        <v>476480</v>
      </c>
      <c r="AX1159" s="18">
        <f t="shared" si="2746"/>
        <v>0</v>
      </c>
      <c r="AY1159" s="18">
        <f t="shared" si="2746"/>
        <v>-1974</v>
      </c>
      <c r="AZ1159" s="18">
        <f t="shared" si="2746"/>
        <v>0</v>
      </c>
      <c r="BA1159" s="18">
        <f t="shared" si="2746"/>
        <v>0</v>
      </c>
      <c r="BB1159" s="18">
        <f t="shared" si="2746"/>
        <v>0</v>
      </c>
      <c r="BC1159" s="18">
        <f t="shared" si="2746"/>
        <v>474506</v>
      </c>
      <c r="BD1159" s="18">
        <f t="shared" si="2746"/>
        <v>0</v>
      </c>
      <c r="BE1159" s="18">
        <f t="shared" si="2747"/>
        <v>0</v>
      </c>
      <c r="BF1159" s="18">
        <f t="shared" si="2747"/>
        <v>0</v>
      </c>
      <c r="BG1159" s="18">
        <f t="shared" si="2747"/>
        <v>0</v>
      </c>
      <c r="BH1159" s="18">
        <f t="shared" si="2747"/>
        <v>0</v>
      </c>
      <c r="BI1159" s="18">
        <f t="shared" si="2747"/>
        <v>474506</v>
      </c>
      <c r="BJ1159" s="18">
        <f t="shared" si="2747"/>
        <v>0</v>
      </c>
      <c r="BK1159" s="18">
        <f t="shared" si="2747"/>
        <v>0</v>
      </c>
      <c r="BL1159" s="18">
        <f t="shared" si="2747"/>
        <v>0</v>
      </c>
      <c r="BM1159" s="18">
        <f t="shared" si="2747"/>
        <v>0</v>
      </c>
      <c r="BN1159" s="18">
        <f t="shared" si="2747"/>
        <v>0</v>
      </c>
      <c r="BO1159" s="18">
        <f t="shared" si="2747"/>
        <v>474506</v>
      </c>
      <c r="BP1159" s="18">
        <f t="shared" si="2747"/>
        <v>0</v>
      </c>
      <c r="BQ1159" s="18">
        <f t="shared" si="2748"/>
        <v>0</v>
      </c>
      <c r="BR1159" s="18">
        <f t="shared" si="2748"/>
        <v>0</v>
      </c>
      <c r="BS1159" s="18">
        <f t="shared" si="2748"/>
        <v>0</v>
      </c>
      <c r="BT1159" s="18">
        <f t="shared" si="2748"/>
        <v>0</v>
      </c>
      <c r="BU1159" s="18">
        <f t="shared" si="2748"/>
        <v>474506</v>
      </c>
      <c r="BV1159" s="18">
        <f t="shared" si="2748"/>
        <v>0</v>
      </c>
      <c r="BW1159" s="18">
        <f t="shared" si="2748"/>
        <v>0</v>
      </c>
      <c r="BX1159" s="18">
        <f t="shared" si="2748"/>
        <v>0</v>
      </c>
      <c r="BY1159" s="18">
        <f t="shared" si="2748"/>
        <v>0</v>
      </c>
      <c r="BZ1159" s="18">
        <f t="shared" si="2748"/>
        <v>0</v>
      </c>
      <c r="CA1159" s="18">
        <f t="shared" si="2748"/>
        <v>474506</v>
      </c>
      <c r="CB1159" s="18">
        <f t="shared" si="2748"/>
        <v>0</v>
      </c>
      <c r="CC1159" s="18">
        <f t="shared" si="2749"/>
        <v>0</v>
      </c>
      <c r="CD1159" s="18">
        <f t="shared" si="2749"/>
        <v>0</v>
      </c>
      <c r="CE1159" s="18">
        <f t="shared" si="2749"/>
        <v>0</v>
      </c>
      <c r="CF1159" s="18">
        <f t="shared" si="2749"/>
        <v>0</v>
      </c>
      <c r="CG1159" s="18">
        <f t="shared" si="2749"/>
        <v>474506</v>
      </c>
      <c r="CH1159" s="18">
        <f t="shared" si="2749"/>
        <v>0</v>
      </c>
    </row>
    <row r="1160" spans="1:86" ht="20.100000000000001" hidden="1" customHeight="1" x14ac:dyDescent="0.25">
      <c r="A1160" s="38" t="s">
        <v>13</v>
      </c>
      <c r="B1160" s="59" t="s">
        <v>226</v>
      </c>
      <c r="C1160" s="59" t="s">
        <v>7</v>
      </c>
      <c r="D1160" s="59" t="s">
        <v>79</v>
      </c>
      <c r="E1160" s="59" t="s">
        <v>229</v>
      </c>
      <c r="F1160" s="9">
        <v>610</v>
      </c>
      <c r="G1160" s="9">
        <f>457563+20964</f>
        <v>478527</v>
      </c>
      <c r="H1160" s="9"/>
      <c r="I1160" s="83"/>
      <c r="J1160" s="83"/>
      <c r="K1160" s="83"/>
      <c r="L1160" s="83"/>
      <c r="M1160" s="9">
        <f>G1160+I1160+J1160+K1160+L1160</f>
        <v>478527</v>
      </c>
      <c r="N1160" s="9">
        <f>H1160+L1160</f>
        <v>0</v>
      </c>
      <c r="O1160" s="84"/>
      <c r="P1160" s="84"/>
      <c r="Q1160" s="84"/>
      <c r="R1160" s="84"/>
      <c r="S1160" s="9">
        <f>M1160+O1160+P1160+Q1160+R1160</f>
        <v>478527</v>
      </c>
      <c r="T1160" s="9">
        <f>N1160+R1160</f>
        <v>0</v>
      </c>
      <c r="U1160" s="18">
        <v>-2047</v>
      </c>
      <c r="V1160" s="84"/>
      <c r="W1160" s="84"/>
      <c r="X1160" s="84"/>
      <c r="Y1160" s="9">
        <f>S1160+U1160+V1160+W1160+X1160</f>
        <v>476480</v>
      </c>
      <c r="Z1160" s="9">
        <f>T1160+X1160</f>
        <v>0</v>
      </c>
      <c r="AA1160" s="18"/>
      <c r="AB1160" s="84"/>
      <c r="AC1160" s="84"/>
      <c r="AD1160" s="84"/>
      <c r="AE1160" s="9">
        <f>Y1160+AA1160+AB1160+AC1160+AD1160</f>
        <v>476480</v>
      </c>
      <c r="AF1160" s="9">
        <f>Z1160+AD1160</f>
        <v>0</v>
      </c>
      <c r="AG1160" s="18"/>
      <c r="AH1160" s="84"/>
      <c r="AI1160" s="84"/>
      <c r="AJ1160" s="84"/>
      <c r="AK1160" s="9">
        <f>AE1160+AG1160+AH1160+AI1160+AJ1160</f>
        <v>476480</v>
      </c>
      <c r="AL1160" s="9">
        <f>AF1160+AJ1160</f>
        <v>0</v>
      </c>
      <c r="AM1160" s="18"/>
      <c r="AN1160" s="84"/>
      <c r="AO1160" s="84"/>
      <c r="AP1160" s="84"/>
      <c r="AQ1160" s="9">
        <f>AK1160+AM1160+AN1160+AO1160+AP1160</f>
        <v>476480</v>
      </c>
      <c r="AR1160" s="9">
        <f>AL1160+AP1160</f>
        <v>0</v>
      </c>
      <c r="AS1160" s="18"/>
      <c r="AT1160" s="18"/>
      <c r="AU1160" s="84"/>
      <c r="AV1160" s="84"/>
      <c r="AW1160" s="9">
        <f>AQ1160+AS1160+AT1160+AU1160+AV1160</f>
        <v>476480</v>
      </c>
      <c r="AX1160" s="9">
        <f>AR1160+AV1160</f>
        <v>0</v>
      </c>
      <c r="AY1160" s="18">
        <v>-1974</v>
      </c>
      <c r="AZ1160" s="18"/>
      <c r="BA1160" s="84"/>
      <c r="BB1160" s="84"/>
      <c r="BC1160" s="9">
        <f>AW1160+AY1160+AZ1160+BA1160+BB1160</f>
        <v>474506</v>
      </c>
      <c r="BD1160" s="9">
        <f>AX1160+BB1160</f>
        <v>0</v>
      </c>
      <c r="BE1160" s="18"/>
      <c r="BF1160" s="18"/>
      <c r="BG1160" s="84"/>
      <c r="BH1160" s="84"/>
      <c r="BI1160" s="9">
        <f>BC1160+BE1160+BF1160+BG1160+BH1160</f>
        <v>474506</v>
      </c>
      <c r="BJ1160" s="9">
        <f>BD1160+BH1160</f>
        <v>0</v>
      </c>
      <c r="BK1160" s="18"/>
      <c r="BL1160" s="18"/>
      <c r="BM1160" s="84"/>
      <c r="BN1160" s="84"/>
      <c r="BO1160" s="9">
        <f>BI1160+BK1160+BL1160+BM1160+BN1160</f>
        <v>474506</v>
      </c>
      <c r="BP1160" s="9">
        <f>BJ1160+BN1160</f>
        <v>0</v>
      </c>
      <c r="BQ1160" s="18"/>
      <c r="BR1160" s="18"/>
      <c r="BS1160" s="84"/>
      <c r="BT1160" s="84"/>
      <c r="BU1160" s="9">
        <f>BO1160+BQ1160+BR1160+BS1160+BT1160</f>
        <v>474506</v>
      </c>
      <c r="BV1160" s="9">
        <f>BP1160+BT1160</f>
        <v>0</v>
      </c>
      <c r="BW1160" s="18"/>
      <c r="BX1160" s="18"/>
      <c r="BY1160" s="84"/>
      <c r="BZ1160" s="84"/>
      <c r="CA1160" s="9">
        <f>BU1160+BW1160+BX1160+BY1160+BZ1160</f>
        <v>474506</v>
      </c>
      <c r="CB1160" s="9">
        <f>BV1160+BZ1160</f>
        <v>0</v>
      </c>
      <c r="CC1160" s="18"/>
      <c r="CD1160" s="18"/>
      <c r="CE1160" s="84"/>
      <c r="CF1160" s="84"/>
      <c r="CG1160" s="9">
        <f>CA1160+CC1160+CD1160+CE1160+CF1160</f>
        <v>474506</v>
      </c>
      <c r="CH1160" s="9">
        <f>CB1160+CF1160</f>
        <v>0</v>
      </c>
    </row>
    <row r="1161" spans="1:86" ht="20.100000000000001" hidden="1" customHeight="1" x14ac:dyDescent="0.25">
      <c r="A1161" s="38" t="s">
        <v>14</v>
      </c>
      <c r="B1161" s="59" t="s">
        <v>226</v>
      </c>
      <c r="C1161" s="59" t="s">
        <v>7</v>
      </c>
      <c r="D1161" s="59" t="s">
        <v>79</v>
      </c>
      <c r="E1161" s="59" t="s">
        <v>230</v>
      </c>
      <c r="F1161" s="59"/>
      <c r="G1161" s="17">
        <f t="shared" ref="G1161:BR1161" si="2750">G1162</f>
        <v>6427</v>
      </c>
      <c r="H1161" s="17">
        <f t="shared" si="2750"/>
        <v>0</v>
      </c>
      <c r="I1161" s="17">
        <f t="shared" si="2750"/>
        <v>0</v>
      </c>
      <c r="J1161" s="17">
        <f t="shared" si="2750"/>
        <v>0</v>
      </c>
      <c r="K1161" s="17">
        <f t="shared" si="2750"/>
        <v>0</v>
      </c>
      <c r="L1161" s="17">
        <f t="shared" si="2750"/>
        <v>0</v>
      </c>
      <c r="M1161" s="17">
        <f t="shared" si="2750"/>
        <v>6427</v>
      </c>
      <c r="N1161" s="17">
        <f t="shared" si="2750"/>
        <v>0</v>
      </c>
      <c r="O1161" s="17">
        <f t="shared" si="2750"/>
        <v>-357</v>
      </c>
      <c r="P1161" s="17">
        <f t="shared" si="2750"/>
        <v>528</v>
      </c>
      <c r="Q1161" s="17">
        <f t="shared" si="2750"/>
        <v>0</v>
      </c>
      <c r="R1161" s="17">
        <f t="shared" si="2750"/>
        <v>0</v>
      </c>
      <c r="S1161" s="17">
        <f t="shared" si="2750"/>
        <v>6598</v>
      </c>
      <c r="T1161" s="17">
        <f t="shared" si="2750"/>
        <v>0</v>
      </c>
      <c r="U1161" s="17">
        <f t="shared" si="2750"/>
        <v>2047</v>
      </c>
      <c r="V1161" s="17">
        <f t="shared" si="2750"/>
        <v>0</v>
      </c>
      <c r="W1161" s="17">
        <f t="shared" si="2750"/>
        <v>0</v>
      </c>
      <c r="X1161" s="17">
        <f t="shared" si="2750"/>
        <v>0</v>
      </c>
      <c r="Y1161" s="17">
        <f t="shared" si="2750"/>
        <v>8645</v>
      </c>
      <c r="Z1161" s="17">
        <f t="shared" si="2750"/>
        <v>0</v>
      </c>
      <c r="AA1161" s="17">
        <f t="shared" si="2750"/>
        <v>0</v>
      </c>
      <c r="AB1161" s="17">
        <f t="shared" si="2750"/>
        <v>1060</v>
      </c>
      <c r="AC1161" s="17">
        <f t="shared" si="2750"/>
        <v>0</v>
      </c>
      <c r="AD1161" s="17">
        <f t="shared" si="2750"/>
        <v>0</v>
      </c>
      <c r="AE1161" s="17">
        <f t="shared" si="2750"/>
        <v>9705</v>
      </c>
      <c r="AF1161" s="17">
        <f t="shared" si="2750"/>
        <v>0</v>
      </c>
      <c r="AG1161" s="17">
        <f t="shared" si="2750"/>
        <v>0</v>
      </c>
      <c r="AH1161" s="17">
        <f t="shared" si="2750"/>
        <v>0</v>
      </c>
      <c r="AI1161" s="17">
        <f t="shared" si="2750"/>
        <v>0</v>
      </c>
      <c r="AJ1161" s="17">
        <f t="shared" si="2750"/>
        <v>0</v>
      </c>
      <c r="AK1161" s="17">
        <f t="shared" si="2750"/>
        <v>9705</v>
      </c>
      <c r="AL1161" s="17">
        <f t="shared" si="2750"/>
        <v>0</v>
      </c>
      <c r="AM1161" s="17">
        <f t="shared" si="2750"/>
        <v>0</v>
      </c>
      <c r="AN1161" s="17">
        <f t="shared" si="2750"/>
        <v>0</v>
      </c>
      <c r="AO1161" s="17">
        <f t="shared" si="2750"/>
        <v>0</v>
      </c>
      <c r="AP1161" s="17">
        <f t="shared" si="2750"/>
        <v>0</v>
      </c>
      <c r="AQ1161" s="17">
        <f t="shared" si="2750"/>
        <v>9705</v>
      </c>
      <c r="AR1161" s="17">
        <f t="shared" si="2750"/>
        <v>0</v>
      </c>
      <c r="AS1161" s="17">
        <f t="shared" si="2750"/>
        <v>0</v>
      </c>
      <c r="AT1161" s="17">
        <f t="shared" si="2750"/>
        <v>815</v>
      </c>
      <c r="AU1161" s="17">
        <f t="shared" si="2750"/>
        <v>0</v>
      </c>
      <c r="AV1161" s="17">
        <f t="shared" si="2750"/>
        <v>0</v>
      </c>
      <c r="AW1161" s="17">
        <f t="shared" si="2750"/>
        <v>10520</v>
      </c>
      <c r="AX1161" s="17">
        <f t="shared" si="2750"/>
        <v>0</v>
      </c>
      <c r="AY1161" s="17">
        <f t="shared" si="2750"/>
        <v>0</v>
      </c>
      <c r="AZ1161" s="17">
        <f t="shared" si="2750"/>
        <v>0</v>
      </c>
      <c r="BA1161" s="17">
        <f t="shared" si="2750"/>
        <v>0</v>
      </c>
      <c r="BB1161" s="17">
        <f t="shared" si="2750"/>
        <v>0</v>
      </c>
      <c r="BC1161" s="17">
        <f t="shared" si="2750"/>
        <v>10520</v>
      </c>
      <c r="BD1161" s="17">
        <f t="shared" si="2750"/>
        <v>0</v>
      </c>
      <c r="BE1161" s="17">
        <f t="shared" si="2750"/>
        <v>0</v>
      </c>
      <c r="BF1161" s="17">
        <f t="shared" si="2750"/>
        <v>0</v>
      </c>
      <c r="BG1161" s="17">
        <f t="shared" si="2750"/>
        <v>-369</v>
      </c>
      <c r="BH1161" s="17">
        <f t="shared" si="2750"/>
        <v>0</v>
      </c>
      <c r="BI1161" s="17">
        <f t="shared" si="2750"/>
        <v>10151</v>
      </c>
      <c r="BJ1161" s="17">
        <f t="shared" si="2750"/>
        <v>0</v>
      </c>
      <c r="BK1161" s="17">
        <f t="shared" si="2750"/>
        <v>0</v>
      </c>
      <c r="BL1161" s="17">
        <f t="shared" si="2750"/>
        <v>0</v>
      </c>
      <c r="BM1161" s="17">
        <f t="shared" si="2750"/>
        <v>0</v>
      </c>
      <c r="BN1161" s="17">
        <f t="shared" si="2750"/>
        <v>0</v>
      </c>
      <c r="BO1161" s="17">
        <f t="shared" si="2750"/>
        <v>10151</v>
      </c>
      <c r="BP1161" s="17">
        <f t="shared" si="2750"/>
        <v>0</v>
      </c>
      <c r="BQ1161" s="17">
        <f t="shared" si="2750"/>
        <v>0</v>
      </c>
      <c r="BR1161" s="17">
        <f t="shared" si="2750"/>
        <v>0</v>
      </c>
      <c r="BS1161" s="17">
        <f t="shared" ref="BS1161:CH1161" si="2751">BS1162</f>
        <v>-483</v>
      </c>
      <c r="BT1161" s="17">
        <f t="shared" si="2751"/>
        <v>0</v>
      </c>
      <c r="BU1161" s="17">
        <f t="shared" si="2751"/>
        <v>9668</v>
      </c>
      <c r="BV1161" s="17">
        <f t="shared" si="2751"/>
        <v>0</v>
      </c>
      <c r="BW1161" s="17">
        <f t="shared" si="2751"/>
        <v>0</v>
      </c>
      <c r="BX1161" s="17">
        <f t="shared" si="2751"/>
        <v>0</v>
      </c>
      <c r="BY1161" s="17">
        <f t="shared" si="2751"/>
        <v>0</v>
      </c>
      <c r="BZ1161" s="17">
        <f t="shared" si="2751"/>
        <v>0</v>
      </c>
      <c r="CA1161" s="17">
        <f t="shared" si="2751"/>
        <v>9668</v>
      </c>
      <c r="CB1161" s="17">
        <f t="shared" si="2751"/>
        <v>0</v>
      </c>
      <c r="CC1161" s="17">
        <f t="shared" si="2751"/>
        <v>0</v>
      </c>
      <c r="CD1161" s="17">
        <f t="shared" si="2751"/>
        <v>2701</v>
      </c>
      <c r="CE1161" s="17">
        <f t="shared" si="2751"/>
        <v>-181</v>
      </c>
      <c r="CF1161" s="17">
        <f t="shared" si="2751"/>
        <v>0</v>
      </c>
      <c r="CG1161" s="17">
        <f t="shared" si="2751"/>
        <v>12188</v>
      </c>
      <c r="CH1161" s="17">
        <f t="shared" si="2751"/>
        <v>0</v>
      </c>
    </row>
    <row r="1162" spans="1:86" ht="20.100000000000001" hidden="1" customHeight="1" x14ac:dyDescent="0.25">
      <c r="A1162" s="38" t="s">
        <v>15</v>
      </c>
      <c r="B1162" s="59" t="s">
        <v>226</v>
      </c>
      <c r="C1162" s="59" t="s">
        <v>7</v>
      </c>
      <c r="D1162" s="59" t="s">
        <v>79</v>
      </c>
      <c r="E1162" s="59" t="s">
        <v>231</v>
      </c>
      <c r="F1162" s="59"/>
      <c r="G1162" s="17">
        <f>G1165+G1163</f>
        <v>6427</v>
      </c>
      <c r="H1162" s="17">
        <f t="shared" ref="H1162:N1162" si="2752">H1165+H1163</f>
        <v>0</v>
      </c>
      <c r="I1162" s="17">
        <f t="shared" si="2752"/>
        <v>0</v>
      </c>
      <c r="J1162" s="17">
        <f t="shared" si="2752"/>
        <v>0</v>
      </c>
      <c r="K1162" s="17">
        <f t="shared" si="2752"/>
        <v>0</v>
      </c>
      <c r="L1162" s="17">
        <f t="shared" si="2752"/>
        <v>0</v>
      </c>
      <c r="M1162" s="17">
        <f t="shared" si="2752"/>
        <v>6427</v>
      </c>
      <c r="N1162" s="17">
        <f t="shared" si="2752"/>
        <v>0</v>
      </c>
      <c r="O1162" s="17">
        <f t="shared" ref="O1162:T1162" si="2753">O1165+O1163</f>
        <v>-357</v>
      </c>
      <c r="P1162" s="17">
        <f t="shared" si="2753"/>
        <v>528</v>
      </c>
      <c r="Q1162" s="17">
        <f t="shared" si="2753"/>
        <v>0</v>
      </c>
      <c r="R1162" s="17">
        <f t="shared" si="2753"/>
        <v>0</v>
      </c>
      <c r="S1162" s="17">
        <f t="shared" si="2753"/>
        <v>6598</v>
      </c>
      <c r="T1162" s="17">
        <f t="shared" si="2753"/>
        <v>0</v>
      </c>
      <c r="U1162" s="17">
        <f t="shared" ref="U1162:Z1162" si="2754">U1165+U1163</f>
        <v>2047</v>
      </c>
      <c r="V1162" s="17">
        <f t="shared" si="2754"/>
        <v>0</v>
      </c>
      <c r="W1162" s="17">
        <f t="shared" si="2754"/>
        <v>0</v>
      </c>
      <c r="X1162" s="17">
        <f t="shared" si="2754"/>
        <v>0</v>
      </c>
      <c r="Y1162" s="17">
        <f t="shared" si="2754"/>
        <v>8645</v>
      </c>
      <c r="Z1162" s="17">
        <f t="shared" si="2754"/>
        <v>0</v>
      </c>
      <c r="AA1162" s="17">
        <f t="shared" ref="AA1162:AF1162" si="2755">AA1165+AA1163</f>
        <v>0</v>
      </c>
      <c r="AB1162" s="17">
        <f t="shared" si="2755"/>
        <v>1060</v>
      </c>
      <c r="AC1162" s="17">
        <f t="shared" si="2755"/>
        <v>0</v>
      </c>
      <c r="AD1162" s="17">
        <f t="shared" si="2755"/>
        <v>0</v>
      </c>
      <c r="AE1162" s="17">
        <f t="shared" si="2755"/>
        <v>9705</v>
      </c>
      <c r="AF1162" s="17">
        <f t="shared" si="2755"/>
        <v>0</v>
      </c>
      <c r="AG1162" s="17">
        <f t="shared" ref="AG1162:AL1162" si="2756">AG1165+AG1163</f>
        <v>0</v>
      </c>
      <c r="AH1162" s="17">
        <f t="shared" si="2756"/>
        <v>0</v>
      </c>
      <c r="AI1162" s="17">
        <f t="shared" si="2756"/>
        <v>0</v>
      </c>
      <c r="AJ1162" s="17">
        <f t="shared" si="2756"/>
        <v>0</v>
      </c>
      <c r="AK1162" s="17">
        <f t="shared" si="2756"/>
        <v>9705</v>
      </c>
      <c r="AL1162" s="17">
        <f t="shared" si="2756"/>
        <v>0</v>
      </c>
      <c r="AM1162" s="17">
        <f t="shared" ref="AM1162:AR1162" si="2757">AM1165+AM1163</f>
        <v>0</v>
      </c>
      <c r="AN1162" s="17">
        <f t="shared" si="2757"/>
        <v>0</v>
      </c>
      <c r="AO1162" s="17">
        <f t="shared" si="2757"/>
        <v>0</v>
      </c>
      <c r="AP1162" s="17">
        <f t="shared" si="2757"/>
        <v>0</v>
      </c>
      <c r="AQ1162" s="17">
        <f t="shared" si="2757"/>
        <v>9705</v>
      </c>
      <c r="AR1162" s="17">
        <f t="shared" si="2757"/>
        <v>0</v>
      </c>
      <c r="AS1162" s="17">
        <f t="shared" ref="AS1162:AX1162" si="2758">AS1165+AS1163</f>
        <v>0</v>
      </c>
      <c r="AT1162" s="17">
        <f t="shared" si="2758"/>
        <v>815</v>
      </c>
      <c r="AU1162" s="17">
        <f t="shared" si="2758"/>
        <v>0</v>
      </c>
      <c r="AV1162" s="17">
        <f t="shared" si="2758"/>
        <v>0</v>
      </c>
      <c r="AW1162" s="17">
        <f t="shared" si="2758"/>
        <v>10520</v>
      </c>
      <c r="AX1162" s="17">
        <f t="shared" si="2758"/>
        <v>0</v>
      </c>
      <c r="AY1162" s="17">
        <f t="shared" ref="AY1162:BD1162" si="2759">AY1165+AY1163</f>
        <v>0</v>
      </c>
      <c r="AZ1162" s="17">
        <f t="shared" si="2759"/>
        <v>0</v>
      </c>
      <c r="BA1162" s="17">
        <f t="shared" si="2759"/>
        <v>0</v>
      </c>
      <c r="BB1162" s="17">
        <f t="shared" si="2759"/>
        <v>0</v>
      </c>
      <c r="BC1162" s="17">
        <f t="shared" si="2759"/>
        <v>10520</v>
      </c>
      <c r="BD1162" s="17">
        <f t="shared" si="2759"/>
        <v>0</v>
      </c>
      <c r="BE1162" s="17">
        <f t="shared" ref="BE1162:BJ1162" si="2760">BE1165+BE1163</f>
        <v>0</v>
      </c>
      <c r="BF1162" s="17">
        <f t="shared" si="2760"/>
        <v>0</v>
      </c>
      <c r="BG1162" s="17">
        <f t="shared" si="2760"/>
        <v>-369</v>
      </c>
      <c r="BH1162" s="17">
        <f t="shared" si="2760"/>
        <v>0</v>
      </c>
      <c r="BI1162" s="17">
        <f t="shared" si="2760"/>
        <v>10151</v>
      </c>
      <c r="BJ1162" s="17">
        <f t="shared" si="2760"/>
        <v>0</v>
      </c>
      <c r="BK1162" s="17">
        <f t="shared" ref="BK1162:BP1162" si="2761">BK1165+BK1163</f>
        <v>0</v>
      </c>
      <c r="BL1162" s="17">
        <f t="shared" si="2761"/>
        <v>0</v>
      </c>
      <c r="BM1162" s="17">
        <f t="shared" si="2761"/>
        <v>0</v>
      </c>
      <c r="BN1162" s="17">
        <f t="shared" si="2761"/>
        <v>0</v>
      </c>
      <c r="BO1162" s="17">
        <f t="shared" si="2761"/>
        <v>10151</v>
      </c>
      <c r="BP1162" s="17">
        <f t="shared" si="2761"/>
        <v>0</v>
      </c>
      <c r="BQ1162" s="17">
        <f t="shared" ref="BQ1162:BV1162" si="2762">BQ1165+BQ1163</f>
        <v>0</v>
      </c>
      <c r="BR1162" s="17">
        <f t="shared" si="2762"/>
        <v>0</v>
      </c>
      <c r="BS1162" s="17">
        <f t="shared" si="2762"/>
        <v>-483</v>
      </c>
      <c r="BT1162" s="17">
        <f t="shared" si="2762"/>
        <v>0</v>
      </c>
      <c r="BU1162" s="17">
        <f t="shared" si="2762"/>
        <v>9668</v>
      </c>
      <c r="BV1162" s="17">
        <f t="shared" si="2762"/>
        <v>0</v>
      </c>
      <c r="BW1162" s="17">
        <f t="shared" ref="BW1162:CB1162" si="2763">BW1165+BW1163</f>
        <v>0</v>
      </c>
      <c r="BX1162" s="17">
        <f t="shared" si="2763"/>
        <v>0</v>
      </c>
      <c r="BY1162" s="17">
        <f t="shared" si="2763"/>
        <v>0</v>
      </c>
      <c r="BZ1162" s="17">
        <f t="shared" si="2763"/>
        <v>0</v>
      </c>
      <c r="CA1162" s="17">
        <f t="shared" si="2763"/>
        <v>9668</v>
      </c>
      <c r="CB1162" s="17">
        <f t="shared" si="2763"/>
        <v>0</v>
      </c>
      <c r="CC1162" s="17">
        <f t="shared" ref="CC1162:CH1162" si="2764">CC1165+CC1163</f>
        <v>0</v>
      </c>
      <c r="CD1162" s="17">
        <f t="shared" si="2764"/>
        <v>2701</v>
      </c>
      <c r="CE1162" s="17">
        <f t="shared" si="2764"/>
        <v>-181</v>
      </c>
      <c r="CF1162" s="17">
        <f t="shared" si="2764"/>
        <v>0</v>
      </c>
      <c r="CG1162" s="17">
        <f t="shared" si="2764"/>
        <v>12188</v>
      </c>
      <c r="CH1162" s="17">
        <f t="shared" si="2764"/>
        <v>0</v>
      </c>
    </row>
    <row r="1163" spans="1:86" ht="33" hidden="1" x14ac:dyDescent="0.25">
      <c r="A1163" s="25" t="s">
        <v>179</v>
      </c>
      <c r="B1163" s="59" t="s">
        <v>226</v>
      </c>
      <c r="C1163" s="59" t="s">
        <v>7</v>
      </c>
      <c r="D1163" s="59" t="s">
        <v>79</v>
      </c>
      <c r="E1163" s="59" t="s">
        <v>231</v>
      </c>
      <c r="F1163" s="59" t="s">
        <v>180</v>
      </c>
      <c r="G1163" s="17">
        <f t="shared" ref="G1163:BR1163" si="2765">G1164</f>
        <v>0</v>
      </c>
      <c r="H1163" s="17">
        <f t="shared" si="2765"/>
        <v>0</v>
      </c>
      <c r="I1163" s="17">
        <f t="shared" si="2765"/>
        <v>0</v>
      </c>
      <c r="J1163" s="17">
        <f t="shared" si="2765"/>
        <v>0</v>
      </c>
      <c r="K1163" s="17">
        <f t="shared" si="2765"/>
        <v>0</v>
      </c>
      <c r="L1163" s="17">
        <f t="shared" si="2765"/>
        <v>0</v>
      </c>
      <c r="M1163" s="17">
        <f t="shared" si="2765"/>
        <v>0</v>
      </c>
      <c r="N1163" s="17">
        <f t="shared" si="2765"/>
        <v>0</v>
      </c>
      <c r="O1163" s="17">
        <f t="shared" si="2765"/>
        <v>0</v>
      </c>
      <c r="P1163" s="17">
        <f t="shared" si="2765"/>
        <v>0</v>
      </c>
      <c r="Q1163" s="17">
        <f t="shared" si="2765"/>
        <v>0</v>
      </c>
      <c r="R1163" s="17">
        <f t="shared" si="2765"/>
        <v>0</v>
      </c>
      <c r="S1163" s="17">
        <f t="shared" si="2765"/>
        <v>0</v>
      </c>
      <c r="T1163" s="17">
        <f t="shared" si="2765"/>
        <v>0</v>
      </c>
      <c r="U1163" s="17">
        <f t="shared" si="2765"/>
        <v>0</v>
      </c>
      <c r="V1163" s="17">
        <f t="shared" si="2765"/>
        <v>0</v>
      </c>
      <c r="W1163" s="17">
        <f t="shared" si="2765"/>
        <v>0</v>
      </c>
      <c r="X1163" s="17">
        <f t="shared" si="2765"/>
        <v>0</v>
      </c>
      <c r="Y1163" s="17">
        <f t="shared" si="2765"/>
        <v>0</v>
      </c>
      <c r="Z1163" s="17">
        <f t="shared" si="2765"/>
        <v>0</v>
      </c>
      <c r="AA1163" s="17">
        <f t="shared" si="2765"/>
        <v>0</v>
      </c>
      <c r="AB1163" s="17">
        <f t="shared" si="2765"/>
        <v>0</v>
      </c>
      <c r="AC1163" s="17">
        <f t="shared" si="2765"/>
        <v>0</v>
      </c>
      <c r="AD1163" s="17">
        <f t="shared" si="2765"/>
        <v>0</v>
      </c>
      <c r="AE1163" s="17">
        <f t="shared" si="2765"/>
        <v>0</v>
      </c>
      <c r="AF1163" s="17">
        <f t="shared" si="2765"/>
        <v>0</v>
      </c>
      <c r="AG1163" s="17">
        <f t="shared" si="2765"/>
        <v>0</v>
      </c>
      <c r="AH1163" s="17">
        <f t="shared" si="2765"/>
        <v>0</v>
      </c>
      <c r="AI1163" s="17">
        <f t="shared" si="2765"/>
        <v>0</v>
      </c>
      <c r="AJ1163" s="17">
        <f t="shared" si="2765"/>
        <v>0</v>
      </c>
      <c r="AK1163" s="17">
        <f t="shared" si="2765"/>
        <v>0</v>
      </c>
      <c r="AL1163" s="17">
        <f t="shared" si="2765"/>
        <v>0</v>
      </c>
      <c r="AM1163" s="17">
        <f t="shared" si="2765"/>
        <v>0</v>
      </c>
      <c r="AN1163" s="17">
        <f t="shared" si="2765"/>
        <v>0</v>
      </c>
      <c r="AO1163" s="17">
        <f t="shared" si="2765"/>
        <v>0</v>
      </c>
      <c r="AP1163" s="17">
        <f t="shared" si="2765"/>
        <v>0</v>
      </c>
      <c r="AQ1163" s="17">
        <f t="shared" si="2765"/>
        <v>0</v>
      </c>
      <c r="AR1163" s="17">
        <f t="shared" si="2765"/>
        <v>0</v>
      </c>
      <c r="AS1163" s="17">
        <f t="shared" si="2765"/>
        <v>0</v>
      </c>
      <c r="AT1163" s="17">
        <f t="shared" si="2765"/>
        <v>0</v>
      </c>
      <c r="AU1163" s="17">
        <f t="shared" si="2765"/>
        <v>0</v>
      </c>
      <c r="AV1163" s="17">
        <f t="shared" si="2765"/>
        <v>0</v>
      </c>
      <c r="AW1163" s="17">
        <f t="shared" si="2765"/>
        <v>0</v>
      </c>
      <c r="AX1163" s="17">
        <f t="shared" si="2765"/>
        <v>0</v>
      </c>
      <c r="AY1163" s="17">
        <f t="shared" si="2765"/>
        <v>0</v>
      </c>
      <c r="AZ1163" s="17">
        <f t="shared" si="2765"/>
        <v>0</v>
      </c>
      <c r="BA1163" s="17">
        <f t="shared" si="2765"/>
        <v>0</v>
      </c>
      <c r="BB1163" s="17">
        <f t="shared" si="2765"/>
        <v>0</v>
      </c>
      <c r="BC1163" s="17">
        <f t="shared" si="2765"/>
        <v>0</v>
      </c>
      <c r="BD1163" s="17">
        <f t="shared" si="2765"/>
        <v>0</v>
      </c>
      <c r="BE1163" s="17">
        <f t="shared" si="2765"/>
        <v>0</v>
      </c>
      <c r="BF1163" s="17">
        <f t="shared" si="2765"/>
        <v>0</v>
      </c>
      <c r="BG1163" s="17">
        <f t="shared" si="2765"/>
        <v>0</v>
      </c>
      <c r="BH1163" s="17">
        <f t="shared" si="2765"/>
        <v>0</v>
      </c>
      <c r="BI1163" s="17">
        <f t="shared" si="2765"/>
        <v>0</v>
      </c>
      <c r="BJ1163" s="17">
        <f t="shared" si="2765"/>
        <v>0</v>
      </c>
      <c r="BK1163" s="17">
        <f t="shared" si="2765"/>
        <v>0</v>
      </c>
      <c r="BL1163" s="17">
        <f t="shared" si="2765"/>
        <v>0</v>
      </c>
      <c r="BM1163" s="17">
        <f t="shared" si="2765"/>
        <v>0</v>
      </c>
      <c r="BN1163" s="17">
        <f t="shared" si="2765"/>
        <v>0</v>
      </c>
      <c r="BO1163" s="17">
        <f t="shared" si="2765"/>
        <v>0</v>
      </c>
      <c r="BP1163" s="17">
        <f t="shared" si="2765"/>
        <v>0</v>
      </c>
      <c r="BQ1163" s="17">
        <f t="shared" si="2765"/>
        <v>0</v>
      </c>
      <c r="BR1163" s="17">
        <f t="shared" si="2765"/>
        <v>0</v>
      </c>
      <c r="BS1163" s="17">
        <f t="shared" ref="BS1163:CH1163" si="2766">BS1164</f>
        <v>0</v>
      </c>
      <c r="BT1163" s="17">
        <f t="shared" si="2766"/>
        <v>0</v>
      </c>
      <c r="BU1163" s="17">
        <f t="shared" si="2766"/>
        <v>0</v>
      </c>
      <c r="BV1163" s="17">
        <f t="shared" si="2766"/>
        <v>0</v>
      </c>
      <c r="BW1163" s="17">
        <f t="shared" si="2766"/>
        <v>998</v>
      </c>
      <c r="BX1163" s="17">
        <f t="shared" si="2766"/>
        <v>0</v>
      </c>
      <c r="BY1163" s="17">
        <f t="shared" si="2766"/>
        <v>0</v>
      </c>
      <c r="BZ1163" s="17">
        <f t="shared" si="2766"/>
        <v>0</v>
      </c>
      <c r="CA1163" s="17">
        <f t="shared" si="2766"/>
        <v>998</v>
      </c>
      <c r="CB1163" s="17">
        <f t="shared" si="2766"/>
        <v>0</v>
      </c>
      <c r="CC1163" s="17">
        <f t="shared" si="2766"/>
        <v>0</v>
      </c>
      <c r="CD1163" s="17">
        <f t="shared" si="2766"/>
        <v>0</v>
      </c>
      <c r="CE1163" s="17">
        <f t="shared" si="2766"/>
        <v>-181</v>
      </c>
      <c r="CF1163" s="17">
        <f t="shared" si="2766"/>
        <v>0</v>
      </c>
      <c r="CG1163" s="17">
        <f t="shared" si="2766"/>
        <v>817</v>
      </c>
      <c r="CH1163" s="17">
        <f t="shared" si="2766"/>
        <v>0</v>
      </c>
    </row>
    <row r="1164" spans="1:86" ht="115.5" hidden="1" x14ac:dyDescent="0.25">
      <c r="A1164" s="68" t="s">
        <v>685</v>
      </c>
      <c r="B1164" s="59" t="s">
        <v>226</v>
      </c>
      <c r="C1164" s="59" t="s">
        <v>7</v>
      </c>
      <c r="D1164" s="59" t="s">
        <v>79</v>
      </c>
      <c r="E1164" s="59" t="s">
        <v>231</v>
      </c>
      <c r="F1164" s="59" t="s">
        <v>684</v>
      </c>
      <c r="G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9"/>
      <c r="T1164" s="9"/>
      <c r="U1164" s="9"/>
      <c r="V1164" s="9"/>
      <c r="W1164" s="9"/>
      <c r="X1164" s="9"/>
      <c r="Y1164" s="9"/>
      <c r="Z1164" s="9"/>
      <c r="AA1164" s="9"/>
      <c r="AB1164" s="9"/>
      <c r="AC1164" s="9"/>
      <c r="AD1164" s="9"/>
      <c r="AE1164" s="9"/>
      <c r="AF1164" s="9"/>
      <c r="AG1164" s="9"/>
      <c r="AH1164" s="9"/>
      <c r="AI1164" s="9"/>
      <c r="AJ1164" s="9"/>
      <c r="AK1164" s="9"/>
      <c r="AL1164" s="9"/>
      <c r="AM1164" s="9"/>
      <c r="AN1164" s="9"/>
      <c r="AO1164" s="9"/>
      <c r="AP1164" s="9"/>
      <c r="AQ1164" s="9"/>
      <c r="AR1164" s="9"/>
      <c r="AS1164" s="9"/>
      <c r="AT1164" s="9"/>
      <c r="AU1164" s="9"/>
      <c r="AV1164" s="9"/>
      <c r="AW1164" s="9"/>
      <c r="AX1164" s="9"/>
      <c r="AY1164" s="9"/>
      <c r="AZ1164" s="9"/>
      <c r="BA1164" s="9"/>
      <c r="BB1164" s="9"/>
      <c r="BC1164" s="9"/>
      <c r="BD1164" s="9"/>
      <c r="BE1164" s="9"/>
      <c r="BF1164" s="9"/>
      <c r="BG1164" s="9"/>
      <c r="BH1164" s="9"/>
      <c r="BI1164" s="9"/>
      <c r="BJ1164" s="9"/>
      <c r="BK1164" s="9"/>
      <c r="BL1164" s="9"/>
      <c r="BM1164" s="9"/>
      <c r="BN1164" s="9"/>
      <c r="BO1164" s="9"/>
      <c r="BP1164" s="9"/>
      <c r="BQ1164" s="9"/>
      <c r="BR1164" s="9"/>
      <c r="BS1164" s="9"/>
      <c r="BT1164" s="9"/>
      <c r="BU1164" s="9"/>
      <c r="BV1164" s="9"/>
      <c r="BW1164" s="9">
        <v>998</v>
      </c>
      <c r="BX1164" s="9"/>
      <c r="BY1164" s="9"/>
      <c r="BZ1164" s="9"/>
      <c r="CA1164" s="9">
        <f>BU1164+BW1164+BX1164+BY1164+BZ1164</f>
        <v>998</v>
      </c>
      <c r="CB1164" s="9">
        <f>BV1164+BZ1164</f>
        <v>0</v>
      </c>
      <c r="CC1164" s="9"/>
      <c r="CD1164" s="9"/>
      <c r="CE1164" s="9">
        <v>-181</v>
      </c>
      <c r="CF1164" s="9"/>
      <c r="CG1164" s="9">
        <f>CA1164+CC1164+CD1164+CE1164+CF1164</f>
        <v>817</v>
      </c>
      <c r="CH1164" s="9">
        <f>CB1164+CF1164</f>
        <v>0</v>
      </c>
    </row>
    <row r="1165" spans="1:86" ht="33" hidden="1" x14ac:dyDescent="0.25">
      <c r="A1165" s="38" t="s">
        <v>11</v>
      </c>
      <c r="B1165" s="59" t="s">
        <v>226</v>
      </c>
      <c r="C1165" s="59" t="s">
        <v>7</v>
      </c>
      <c r="D1165" s="59" t="s">
        <v>79</v>
      </c>
      <c r="E1165" s="59" t="s">
        <v>231</v>
      </c>
      <c r="F1165" s="59" t="s">
        <v>12</v>
      </c>
      <c r="G1165" s="18">
        <f t="shared" ref="G1165:BR1165" si="2767">G1166</f>
        <v>6427</v>
      </c>
      <c r="H1165" s="18">
        <f t="shared" si="2767"/>
        <v>0</v>
      </c>
      <c r="I1165" s="18">
        <f t="shared" si="2767"/>
        <v>0</v>
      </c>
      <c r="J1165" s="18">
        <f t="shared" si="2767"/>
        <v>0</v>
      </c>
      <c r="K1165" s="18">
        <f t="shared" si="2767"/>
        <v>0</v>
      </c>
      <c r="L1165" s="18">
        <f t="shared" si="2767"/>
        <v>0</v>
      </c>
      <c r="M1165" s="18">
        <f t="shared" si="2767"/>
        <v>6427</v>
      </c>
      <c r="N1165" s="18">
        <f t="shared" si="2767"/>
        <v>0</v>
      </c>
      <c r="O1165" s="18">
        <f t="shared" si="2767"/>
        <v>-357</v>
      </c>
      <c r="P1165" s="18">
        <f t="shared" si="2767"/>
        <v>528</v>
      </c>
      <c r="Q1165" s="18">
        <f t="shared" si="2767"/>
        <v>0</v>
      </c>
      <c r="R1165" s="18">
        <f t="shared" si="2767"/>
        <v>0</v>
      </c>
      <c r="S1165" s="18">
        <f t="shared" si="2767"/>
        <v>6598</v>
      </c>
      <c r="T1165" s="18">
        <f t="shared" si="2767"/>
        <v>0</v>
      </c>
      <c r="U1165" s="18">
        <f t="shared" si="2767"/>
        <v>2047</v>
      </c>
      <c r="V1165" s="18">
        <f t="shared" si="2767"/>
        <v>0</v>
      </c>
      <c r="W1165" s="18">
        <f t="shared" si="2767"/>
        <v>0</v>
      </c>
      <c r="X1165" s="18">
        <f t="shared" si="2767"/>
        <v>0</v>
      </c>
      <c r="Y1165" s="18">
        <f t="shared" si="2767"/>
        <v>8645</v>
      </c>
      <c r="Z1165" s="18">
        <f t="shared" si="2767"/>
        <v>0</v>
      </c>
      <c r="AA1165" s="18">
        <f t="shared" si="2767"/>
        <v>0</v>
      </c>
      <c r="AB1165" s="18">
        <f t="shared" si="2767"/>
        <v>1060</v>
      </c>
      <c r="AC1165" s="18">
        <f t="shared" si="2767"/>
        <v>0</v>
      </c>
      <c r="AD1165" s="18">
        <f t="shared" si="2767"/>
        <v>0</v>
      </c>
      <c r="AE1165" s="18">
        <f t="shared" si="2767"/>
        <v>9705</v>
      </c>
      <c r="AF1165" s="18">
        <f t="shared" si="2767"/>
        <v>0</v>
      </c>
      <c r="AG1165" s="18">
        <f t="shared" si="2767"/>
        <v>0</v>
      </c>
      <c r="AH1165" s="18">
        <f t="shared" si="2767"/>
        <v>0</v>
      </c>
      <c r="AI1165" s="18">
        <f t="shared" si="2767"/>
        <v>0</v>
      </c>
      <c r="AJ1165" s="18">
        <f t="shared" si="2767"/>
        <v>0</v>
      </c>
      <c r="AK1165" s="18">
        <f t="shared" si="2767"/>
        <v>9705</v>
      </c>
      <c r="AL1165" s="18">
        <f t="shared" si="2767"/>
        <v>0</v>
      </c>
      <c r="AM1165" s="18">
        <f t="shared" si="2767"/>
        <v>0</v>
      </c>
      <c r="AN1165" s="18">
        <f t="shared" si="2767"/>
        <v>0</v>
      </c>
      <c r="AO1165" s="18">
        <f t="shared" si="2767"/>
        <v>0</v>
      </c>
      <c r="AP1165" s="18">
        <f t="shared" si="2767"/>
        <v>0</v>
      </c>
      <c r="AQ1165" s="18">
        <f t="shared" si="2767"/>
        <v>9705</v>
      </c>
      <c r="AR1165" s="18">
        <f t="shared" si="2767"/>
        <v>0</v>
      </c>
      <c r="AS1165" s="18">
        <f t="shared" si="2767"/>
        <v>0</v>
      </c>
      <c r="AT1165" s="18">
        <f t="shared" si="2767"/>
        <v>815</v>
      </c>
      <c r="AU1165" s="18">
        <f t="shared" si="2767"/>
        <v>0</v>
      </c>
      <c r="AV1165" s="18">
        <f t="shared" si="2767"/>
        <v>0</v>
      </c>
      <c r="AW1165" s="18">
        <f t="shared" si="2767"/>
        <v>10520</v>
      </c>
      <c r="AX1165" s="18">
        <f t="shared" si="2767"/>
        <v>0</v>
      </c>
      <c r="AY1165" s="18">
        <f t="shared" si="2767"/>
        <v>0</v>
      </c>
      <c r="AZ1165" s="18">
        <f t="shared" si="2767"/>
        <v>0</v>
      </c>
      <c r="BA1165" s="18">
        <f t="shared" si="2767"/>
        <v>0</v>
      </c>
      <c r="BB1165" s="18">
        <f t="shared" si="2767"/>
        <v>0</v>
      </c>
      <c r="BC1165" s="18">
        <f t="shared" si="2767"/>
        <v>10520</v>
      </c>
      <c r="BD1165" s="18">
        <f t="shared" si="2767"/>
        <v>0</v>
      </c>
      <c r="BE1165" s="18">
        <f t="shared" si="2767"/>
        <v>0</v>
      </c>
      <c r="BF1165" s="18">
        <f t="shared" si="2767"/>
        <v>0</v>
      </c>
      <c r="BG1165" s="18">
        <f t="shared" si="2767"/>
        <v>-369</v>
      </c>
      <c r="BH1165" s="18">
        <f t="shared" si="2767"/>
        <v>0</v>
      </c>
      <c r="BI1165" s="18">
        <f t="shared" si="2767"/>
        <v>10151</v>
      </c>
      <c r="BJ1165" s="18">
        <f t="shared" si="2767"/>
        <v>0</v>
      </c>
      <c r="BK1165" s="18">
        <f t="shared" si="2767"/>
        <v>0</v>
      </c>
      <c r="BL1165" s="18">
        <f t="shared" si="2767"/>
        <v>0</v>
      </c>
      <c r="BM1165" s="18">
        <f t="shared" si="2767"/>
        <v>0</v>
      </c>
      <c r="BN1165" s="18">
        <f t="shared" si="2767"/>
        <v>0</v>
      </c>
      <c r="BO1165" s="18">
        <f t="shared" si="2767"/>
        <v>10151</v>
      </c>
      <c r="BP1165" s="18">
        <f t="shared" si="2767"/>
        <v>0</v>
      </c>
      <c r="BQ1165" s="18">
        <f t="shared" si="2767"/>
        <v>0</v>
      </c>
      <c r="BR1165" s="18">
        <f t="shared" si="2767"/>
        <v>0</v>
      </c>
      <c r="BS1165" s="18">
        <f t="shared" ref="BS1165:CH1165" si="2768">BS1166</f>
        <v>-483</v>
      </c>
      <c r="BT1165" s="18">
        <f t="shared" si="2768"/>
        <v>0</v>
      </c>
      <c r="BU1165" s="18">
        <f t="shared" si="2768"/>
        <v>9668</v>
      </c>
      <c r="BV1165" s="18">
        <f t="shared" si="2768"/>
        <v>0</v>
      </c>
      <c r="BW1165" s="18">
        <f t="shared" si="2768"/>
        <v>-998</v>
      </c>
      <c r="BX1165" s="18">
        <f t="shared" si="2768"/>
        <v>0</v>
      </c>
      <c r="BY1165" s="18">
        <f t="shared" si="2768"/>
        <v>0</v>
      </c>
      <c r="BZ1165" s="18">
        <f t="shared" si="2768"/>
        <v>0</v>
      </c>
      <c r="CA1165" s="18">
        <f t="shared" si="2768"/>
        <v>8670</v>
      </c>
      <c r="CB1165" s="18">
        <f t="shared" si="2768"/>
        <v>0</v>
      </c>
      <c r="CC1165" s="18">
        <f t="shared" si="2768"/>
        <v>0</v>
      </c>
      <c r="CD1165" s="18">
        <f t="shared" si="2768"/>
        <v>2701</v>
      </c>
      <c r="CE1165" s="18">
        <f t="shared" si="2768"/>
        <v>0</v>
      </c>
      <c r="CF1165" s="18">
        <f t="shared" si="2768"/>
        <v>0</v>
      </c>
      <c r="CG1165" s="18">
        <f t="shared" si="2768"/>
        <v>11371</v>
      </c>
      <c r="CH1165" s="18">
        <f t="shared" si="2768"/>
        <v>0</v>
      </c>
    </row>
    <row r="1166" spans="1:86" ht="18" hidden="1" customHeight="1" x14ac:dyDescent="0.25">
      <c r="A1166" s="38" t="s">
        <v>13</v>
      </c>
      <c r="B1166" s="59" t="s">
        <v>226</v>
      </c>
      <c r="C1166" s="59" t="s">
        <v>7</v>
      </c>
      <c r="D1166" s="59" t="s">
        <v>79</v>
      </c>
      <c r="E1166" s="59" t="s">
        <v>231</v>
      </c>
      <c r="F1166" s="9">
        <v>610</v>
      </c>
      <c r="G1166" s="9">
        <f>6070+357</f>
        <v>6427</v>
      </c>
      <c r="H1166" s="9"/>
      <c r="I1166" s="83"/>
      <c r="J1166" s="83"/>
      <c r="K1166" s="83"/>
      <c r="L1166" s="83"/>
      <c r="M1166" s="9">
        <f>G1166+I1166+J1166+K1166+L1166</f>
        <v>6427</v>
      </c>
      <c r="N1166" s="9">
        <f>H1166+L1166</f>
        <v>0</v>
      </c>
      <c r="O1166" s="18">
        <v>-357</v>
      </c>
      <c r="P1166" s="18">
        <f>390+138</f>
        <v>528</v>
      </c>
      <c r="Q1166" s="84"/>
      <c r="R1166" s="84"/>
      <c r="S1166" s="9">
        <f>M1166+O1166+P1166+Q1166+R1166</f>
        <v>6598</v>
      </c>
      <c r="T1166" s="9">
        <f>N1166+R1166</f>
        <v>0</v>
      </c>
      <c r="U1166" s="18">
        <v>2047</v>
      </c>
      <c r="V1166" s="18"/>
      <c r="W1166" s="84"/>
      <c r="X1166" s="84"/>
      <c r="Y1166" s="9">
        <f>S1166+U1166+V1166+W1166+X1166</f>
        <v>8645</v>
      </c>
      <c r="Z1166" s="9">
        <f>T1166+X1166</f>
        <v>0</v>
      </c>
      <c r="AA1166" s="18"/>
      <c r="AB1166" s="18">
        <v>1060</v>
      </c>
      <c r="AC1166" s="84"/>
      <c r="AD1166" s="84"/>
      <c r="AE1166" s="9">
        <f>Y1166+AA1166+AB1166+AC1166+AD1166</f>
        <v>9705</v>
      </c>
      <c r="AF1166" s="9">
        <f>Z1166+AD1166</f>
        <v>0</v>
      </c>
      <c r="AG1166" s="18"/>
      <c r="AH1166" s="18"/>
      <c r="AI1166" s="84"/>
      <c r="AJ1166" s="84"/>
      <c r="AK1166" s="9">
        <f>AE1166+AG1166+AH1166+AI1166+AJ1166</f>
        <v>9705</v>
      </c>
      <c r="AL1166" s="9">
        <f>AF1166+AJ1166</f>
        <v>0</v>
      </c>
      <c r="AM1166" s="18"/>
      <c r="AN1166" s="18"/>
      <c r="AO1166" s="84"/>
      <c r="AP1166" s="84"/>
      <c r="AQ1166" s="9">
        <f>AK1166+AM1166+AN1166+AO1166+AP1166</f>
        <v>9705</v>
      </c>
      <c r="AR1166" s="9">
        <f>AL1166+AP1166</f>
        <v>0</v>
      </c>
      <c r="AS1166" s="18"/>
      <c r="AT1166" s="18">
        <v>815</v>
      </c>
      <c r="AU1166" s="84"/>
      <c r="AV1166" s="84"/>
      <c r="AW1166" s="9">
        <f>AQ1166+AS1166+AT1166+AU1166+AV1166</f>
        <v>10520</v>
      </c>
      <c r="AX1166" s="9">
        <f>AR1166+AV1166</f>
        <v>0</v>
      </c>
      <c r="AY1166" s="18"/>
      <c r="AZ1166" s="18"/>
      <c r="BA1166" s="84"/>
      <c r="BB1166" s="84"/>
      <c r="BC1166" s="9">
        <f>AW1166+AY1166+AZ1166+BA1166+BB1166</f>
        <v>10520</v>
      </c>
      <c r="BD1166" s="9">
        <f>AX1166+BB1166</f>
        <v>0</v>
      </c>
      <c r="BE1166" s="18"/>
      <c r="BF1166" s="18"/>
      <c r="BG1166" s="18">
        <v>-369</v>
      </c>
      <c r="BH1166" s="84"/>
      <c r="BI1166" s="9">
        <f>BC1166+BE1166+BF1166+BG1166+BH1166</f>
        <v>10151</v>
      </c>
      <c r="BJ1166" s="9">
        <f>BD1166+BH1166</f>
        <v>0</v>
      </c>
      <c r="BK1166" s="18"/>
      <c r="BL1166" s="18"/>
      <c r="BM1166" s="18"/>
      <c r="BN1166" s="84"/>
      <c r="BO1166" s="9">
        <f>BI1166+BK1166+BL1166+BM1166+BN1166</f>
        <v>10151</v>
      </c>
      <c r="BP1166" s="9">
        <f>BJ1166+BN1166</f>
        <v>0</v>
      </c>
      <c r="BQ1166" s="18"/>
      <c r="BR1166" s="18"/>
      <c r="BS1166" s="18">
        <v>-483</v>
      </c>
      <c r="BT1166" s="84"/>
      <c r="BU1166" s="9">
        <f>BO1166+BQ1166+BR1166+BS1166+BT1166</f>
        <v>9668</v>
      </c>
      <c r="BV1166" s="9">
        <f>BP1166+BT1166</f>
        <v>0</v>
      </c>
      <c r="BW1166" s="18">
        <v>-998</v>
      </c>
      <c r="BX1166" s="18"/>
      <c r="BY1166" s="18"/>
      <c r="BZ1166" s="84"/>
      <c r="CA1166" s="9">
        <f>BU1166+BW1166+BX1166+BY1166+BZ1166</f>
        <v>8670</v>
      </c>
      <c r="CB1166" s="9">
        <f>BV1166+BZ1166</f>
        <v>0</v>
      </c>
      <c r="CC1166" s="18"/>
      <c r="CD1166" s="18">
        <v>2701</v>
      </c>
      <c r="CE1166" s="18"/>
      <c r="CF1166" s="84"/>
      <c r="CG1166" s="9">
        <f>CA1166+CC1166+CD1166+CE1166+CF1166</f>
        <v>11371</v>
      </c>
      <c r="CH1166" s="9">
        <f>CB1166+CF1166</f>
        <v>0</v>
      </c>
    </row>
    <row r="1167" spans="1:86" ht="33" hidden="1" x14ac:dyDescent="0.25">
      <c r="A1167" s="38" t="s">
        <v>395</v>
      </c>
      <c r="B1167" s="59" t="s">
        <v>226</v>
      </c>
      <c r="C1167" s="59" t="s">
        <v>7</v>
      </c>
      <c r="D1167" s="59" t="s">
        <v>79</v>
      </c>
      <c r="E1167" s="59" t="s">
        <v>620</v>
      </c>
      <c r="F1167" s="26"/>
      <c r="G1167" s="9">
        <f t="shared" ref="G1167:V1169" si="2769">G1168</f>
        <v>41066</v>
      </c>
      <c r="H1167" s="9">
        <f t="shared" si="2769"/>
        <v>41066</v>
      </c>
      <c r="I1167" s="9">
        <f t="shared" si="2769"/>
        <v>0</v>
      </c>
      <c r="J1167" s="9">
        <f t="shared" si="2769"/>
        <v>0</v>
      </c>
      <c r="K1167" s="9">
        <f t="shared" si="2769"/>
        <v>0</v>
      </c>
      <c r="L1167" s="9">
        <f t="shared" si="2769"/>
        <v>0</v>
      </c>
      <c r="M1167" s="9">
        <f t="shared" si="2769"/>
        <v>41066</v>
      </c>
      <c r="N1167" s="9">
        <f t="shared" si="2769"/>
        <v>41066</v>
      </c>
      <c r="O1167" s="9">
        <f t="shared" si="2769"/>
        <v>0</v>
      </c>
      <c r="P1167" s="9">
        <f t="shared" si="2769"/>
        <v>0</v>
      </c>
      <c r="Q1167" s="9">
        <f t="shared" si="2769"/>
        <v>0</v>
      </c>
      <c r="R1167" s="9">
        <f t="shared" si="2769"/>
        <v>0</v>
      </c>
      <c r="S1167" s="9">
        <f t="shared" si="2769"/>
        <v>41066</v>
      </c>
      <c r="T1167" s="9">
        <f t="shared" si="2769"/>
        <v>41066</v>
      </c>
      <c r="U1167" s="9">
        <f t="shared" si="2769"/>
        <v>0</v>
      </c>
      <c r="V1167" s="9">
        <f t="shared" si="2769"/>
        <v>0</v>
      </c>
      <c r="W1167" s="9">
        <f t="shared" ref="U1167:AJ1169" si="2770">W1168</f>
        <v>0</v>
      </c>
      <c r="X1167" s="9">
        <f t="shared" si="2770"/>
        <v>0</v>
      </c>
      <c r="Y1167" s="9">
        <f t="shared" si="2770"/>
        <v>41066</v>
      </c>
      <c r="Z1167" s="9">
        <f t="shared" si="2770"/>
        <v>41066</v>
      </c>
      <c r="AA1167" s="9">
        <f t="shared" si="2770"/>
        <v>0</v>
      </c>
      <c r="AB1167" s="9">
        <f t="shared" si="2770"/>
        <v>0</v>
      </c>
      <c r="AC1167" s="9">
        <f t="shared" si="2770"/>
        <v>0</v>
      </c>
      <c r="AD1167" s="9">
        <f t="shared" si="2770"/>
        <v>0</v>
      </c>
      <c r="AE1167" s="9">
        <f t="shared" si="2770"/>
        <v>41066</v>
      </c>
      <c r="AF1167" s="9">
        <f t="shared" si="2770"/>
        <v>41066</v>
      </c>
      <c r="AG1167" s="9">
        <f t="shared" si="2770"/>
        <v>0</v>
      </c>
      <c r="AH1167" s="9">
        <f t="shared" si="2770"/>
        <v>0</v>
      </c>
      <c r="AI1167" s="9">
        <f t="shared" si="2770"/>
        <v>0</v>
      </c>
      <c r="AJ1167" s="9">
        <f t="shared" si="2770"/>
        <v>0</v>
      </c>
      <c r="AK1167" s="9">
        <f t="shared" ref="AG1167:AV1169" si="2771">AK1168</f>
        <v>41066</v>
      </c>
      <c r="AL1167" s="9">
        <f t="shared" si="2771"/>
        <v>41066</v>
      </c>
      <c r="AM1167" s="9">
        <f t="shared" si="2771"/>
        <v>0</v>
      </c>
      <c r="AN1167" s="9">
        <f t="shared" si="2771"/>
        <v>0</v>
      </c>
      <c r="AO1167" s="9">
        <f t="shared" si="2771"/>
        <v>0</v>
      </c>
      <c r="AP1167" s="9">
        <f t="shared" si="2771"/>
        <v>0</v>
      </c>
      <c r="AQ1167" s="9">
        <f t="shared" si="2771"/>
        <v>41066</v>
      </c>
      <c r="AR1167" s="9">
        <f t="shared" si="2771"/>
        <v>41066</v>
      </c>
      <c r="AS1167" s="9">
        <f t="shared" si="2771"/>
        <v>0</v>
      </c>
      <c r="AT1167" s="9">
        <f t="shared" si="2771"/>
        <v>0</v>
      </c>
      <c r="AU1167" s="9">
        <f t="shared" si="2771"/>
        <v>0</v>
      </c>
      <c r="AV1167" s="9">
        <f t="shared" si="2771"/>
        <v>0</v>
      </c>
      <c r="AW1167" s="9">
        <f t="shared" ref="AS1167:BH1169" si="2772">AW1168</f>
        <v>41066</v>
      </c>
      <c r="AX1167" s="9">
        <f t="shared" si="2772"/>
        <v>41066</v>
      </c>
      <c r="AY1167" s="9">
        <f t="shared" si="2772"/>
        <v>0</v>
      </c>
      <c r="AZ1167" s="9">
        <f t="shared" si="2772"/>
        <v>0</v>
      </c>
      <c r="BA1167" s="9">
        <f t="shared" si="2772"/>
        <v>0</v>
      </c>
      <c r="BB1167" s="9">
        <f t="shared" si="2772"/>
        <v>0</v>
      </c>
      <c r="BC1167" s="9">
        <f t="shared" si="2772"/>
        <v>41066</v>
      </c>
      <c r="BD1167" s="9">
        <f t="shared" si="2772"/>
        <v>41066</v>
      </c>
      <c r="BE1167" s="9">
        <f t="shared" si="2772"/>
        <v>0</v>
      </c>
      <c r="BF1167" s="9">
        <f t="shared" si="2772"/>
        <v>0</v>
      </c>
      <c r="BG1167" s="9">
        <f t="shared" si="2772"/>
        <v>0</v>
      </c>
      <c r="BH1167" s="9">
        <f t="shared" si="2772"/>
        <v>0</v>
      </c>
      <c r="BI1167" s="9">
        <f t="shared" ref="BE1167:BT1169" si="2773">BI1168</f>
        <v>41066</v>
      </c>
      <c r="BJ1167" s="9">
        <f t="shared" si="2773"/>
        <v>41066</v>
      </c>
      <c r="BK1167" s="9">
        <f t="shared" si="2773"/>
        <v>0</v>
      </c>
      <c r="BL1167" s="9">
        <f t="shared" si="2773"/>
        <v>0</v>
      </c>
      <c r="BM1167" s="9">
        <f t="shared" si="2773"/>
        <v>0</v>
      </c>
      <c r="BN1167" s="9">
        <f t="shared" si="2773"/>
        <v>0</v>
      </c>
      <c r="BO1167" s="9">
        <f t="shared" si="2773"/>
        <v>41066</v>
      </c>
      <c r="BP1167" s="9">
        <f t="shared" si="2773"/>
        <v>41066</v>
      </c>
      <c r="BQ1167" s="9">
        <f t="shared" si="2773"/>
        <v>0</v>
      </c>
      <c r="BR1167" s="9">
        <f t="shared" si="2773"/>
        <v>0</v>
      </c>
      <c r="BS1167" s="9">
        <f t="shared" si="2773"/>
        <v>0</v>
      </c>
      <c r="BT1167" s="9">
        <f t="shared" si="2773"/>
        <v>0</v>
      </c>
      <c r="BU1167" s="9">
        <f t="shared" ref="BQ1167:CF1169" si="2774">BU1168</f>
        <v>41066</v>
      </c>
      <c r="BV1167" s="9">
        <f t="shared" si="2774"/>
        <v>41066</v>
      </c>
      <c r="BW1167" s="9">
        <f t="shared" si="2774"/>
        <v>0</v>
      </c>
      <c r="BX1167" s="9">
        <f t="shared" si="2774"/>
        <v>0</v>
      </c>
      <c r="BY1167" s="9">
        <f t="shared" si="2774"/>
        <v>0</v>
      </c>
      <c r="BZ1167" s="9">
        <f t="shared" si="2774"/>
        <v>0</v>
      </c>
      <c r="CA1167" s="9">
        <f t="shared" si="2774"/>
        <v>41066</v>
      </c>
      <c r="CB1167" s="9">
        <f t="shared" si="2774"/>
        <v>41066</v>
      </c>
      <c r="CC1167" s="9">
        <f t="shared" si="2774"/>
        <v>0</v>
      </c>
      <c r="CD1167" s="9">
        <f t="shared" si="2774"/>
        <v>0</v>
      </c>
      <c r="CE1167" s="9">
        <f t="shared" si="2774"/>
        <v>0</v>
      </c>
      <c r="CF1167" s="9">
        <f t="shared" si="2774"/>
        <v>0</v>
      </c>
      <c r="CG1167" s="9">
        <f t="shared" ref="CC1167:CH1169" si="2775">CG1168</f>
        <v>41066</v>
      </c>
      <c r="CH1167" s="9">
        <f t="shared" si="2775"/>
        <v>41066</v>
      </c>
    </row>
    <row r="1168" spans="1:86" ht="33" hidden="1" x14ac:dyDescent="0.25">
      <c r="A1168" s="38" t="s">
        <v>396</v>
      </c>
      <c r="B1168" s="59" t="s">
        <v>226</v>
      </c>
      <c r="C1168" s="59" t="s">
        <v>7</v>
      </c>
      <c r="D1168" s="59" t="s">
        <v>79</v>
      </c>
      <c r="E1168" s="59" t="s">
        <v>621</v>
      </c>
      <c r="F1168" s="26"/>
      <c r="G1168" s="9">
        <f t="shared" si="2769"/>
        <v>41066</v>
      </c>
      <c r="H1168" s="9">
        <f t="shared" si="2769"/>
        <v>41066</v>
      </c>
      <c r="I1168" s="9">
        <f t="shared" si="2769"/>
        <v>0</v>
      </c>
      <c r="J1168" s="9">
        <f t="shared" si="2769"/>
        <v>0</v>
      </c>
      <c r="K1168" s="9">
        <f t="shared" si="2769"/>
        <v>0</v>
      </c>
      <c r="L1168" s="9">
        <f t="shared" si="2769"/>
        <v>0</v>
      </c>
      <c r="M1168" s="9">
        <f t="shared" si="2769"/>
        <v>41066</v>
      </c>
      <c r="N1168" s="9">
        <f t="shared" si="2769"/>
        <v>41066</v>
      </c>
      <c r="O1168" s="9">
        <f t="shared" si="2769"/>
        <v>0</v>
      </c>
      <c r="P1168" s="9">
        <f t="shared" si="2769"/>
        <v>0</v>
      </c>
      <c r="Q1168" s="9">
        <f t="shared" si="2769"/>
        <v>0</v>
      </c>
      <c r="R1168" s="9">
        <f t="shared" si="2769"/>
        <v>0</v>
      </c>
      <c r="S1168" s="9">
        <f t="shared" si="2769"/>
        <v>41066</v>
      </c>
      <c r="T1168" s="9">
        <f t="shared" si="2769"/>
        <v>41066</v>
      </c>
      <c r="U1168" s="9">
        <f t="shared" si="2770"/>
        <v>0</v>
      </c>
      <c r="V1168" s="9">
        <f t="shared" si="2770"/>
        <v>0</v>
      </c>
      <c r="W1168" s="9">
        <f t="shared" si="2770"/>
        <v>0</v>
      </c>
      <c r="X1168" s="9">
        <f t="shared" si="2770"/>
        <v>0</v>
      </c>
      <c r="Y1168" s="9">
        <f t="shared" si="2770"/>
        <v>41066</v>
      </c>
      <c r="Z1168" s="9">
        <f t="shared" si="2770"/>
        <v>41066</v>
      </c>
      <c r="AA1168" s="9">
        <f t="shared" si="2770"/>
        <v>0</v>
      </c>
      <c r="AB1168" s="9">
        <f t="shared" si="2770"/>
        <v>0</v>
      </c>
      <c r="AC1168" s="9">
        <f t="shared" si="2770"/>
        <v>0</v>
      </c>
      <c r="AD1168" s="9">
        <f t="shared" si="2770"/>
        <v>0</v>
      </c>
      <c r="AE1168" s="9">
        <f t="shared" si="2770"/>
        <v>41066</v>
      </c>
      <c r="AF1168" s="9">
        <f t="shared" si="2770"/>
        <v>41066</v>
      </c>
      <c r="AG1168" s="9">
        <f t="shared" si="2771"/>
        <v>0</v>
      </c>
      <c r="AH1168" s="9">
        <f t="shared" si="2771"/>
        <v>0</v>
      </c>
      <c r="AI1168" s="9">
        <f t="shared" si="2771"/>
        <v>0</v>
      </c>
      <c r="AJ1168" s="9">
        <f t="shared" si="2771"/>
        <v>0</v>
      </c>
      <c r="AK1168" s="9">
        <f t="shared" si="2771"/>
        <v>41066</v>
      </c>
      <c r="AL1168" s="9">
        <f t="shared" si="2771"/>
        <v>41066</v>
      </c>
      <c r="AM1168" s="9">
        <f t="shared" si="2771"/>
        <v>0</v>
      </c>
      <c r="AN1168" s="9">
        <f t="shared" si="2771"/>
        <v>0</v>
      </c>
      <c r="AO1168" s="9">
        <f t="shared" si="2771"/>
        <v>0</v>
      </c>
      <c r="AP1168" s="9">
        <f t="shared" si="2771"/>
        <v>0</v>
      </c>
      <c r="AQ1168" s="9">
        <f t="shared" si="2771"/>
        <v>41066</v>
      </c>
      <c r="AR1168" s="9">
        <f t="shared" si="2771"/>
        <v>41066</v>
      </c>
      <c r="AS1168" s="9">
        <f t="shared" si="2772"/>
        <v>0</v>
      </c>
      <c r="AT1168" s="9">
        <f t="shared" si="2772"/>
        <v>0</v>
      </c>
      <c r="AU1168" s="9">
        <f t="shared" si="2772"/>
        <v>0</v>
      </c>
      <c r="AV1168" s="9">
        <f t="shared" si="2772"/>
        <v>0</v>
      </c>
      <c r="AW1168" s="9">
        <f t="shared" si="2772"/>
        <v>41066</v>
      </c>
      <c r="AX1168" s="9">
        <f t="shared" si="2772"/>
        <v>41066</v>
      </c>
      <c r="AY1168" s="9">
        <f t="shared" si="2772"/>
        <v>0</v>
      </c>
      <c r="AZ1168" s="9">
        <f t="shared" si="2772"/>
        <v>0</v>
      </c>
      <c r="BA1168" s="9">
        <f t="shared" si="2772"/>
        <v>0</v>
      </c>
      <c r="BB1168" s="9">
        <f t="shared" si="2772"/>
        <v>0</v>
      </c>
      <c r="BC1168" s="9">
        <f t="shared" si="2772"/>
        <v>41066</v>
      </c>
      <c r="BD1168" s="9">
        <f t="shared" si="2772"/>
        <v>41066</v>
      </c>
      <c r="BE1168" s="9">
        <f t="shared" si="2773"/>
        <v>0</v>
      </c>
      <c r="BF1168" s="9">
        <f t="shared" si="2773"/>
        <v>0</v>
      </c>
      <c r="BG1168" s="9">
        <f t="shared" si="2773"/>
        <v>0</v>
      </c>
      <c r="BH1168" s="9">
        <f t="shared" si="2773"/>
        <v>0</v>
      </c>
      <c r="BI1168" s="9">
        <f t="shared" si="2773"/>
        <v>41066</v>
      </c>
      <c r="BJ1168" s="9">
        <f t="shared" si="2773"/>
        <v>41066</v>
      </c>
      <c r="BK1168" s="9">
        <f t="shared" si="2773"/>
        <v>0</v>
      </c>
      <c r="BL1168" s="9">
        <f t="shared" si="2773"/>
        <v>0</v>
      </c>
      <c r="BM1168" s="9">
        <f t="shared" si="2773"/>
        <v>0</v>
      </c>
      <c r="BN1168" s="9">
        <f t="shared" si="2773"/>
        <v>0</v>
      </c>
      <c r="BO1168" s="9">
        <f t="shared" si="2773"/>
        <v>41066</v>
      </c>
      <c r="BP1168" s="9">
        <f t="shared" si="2773"/>
        <v>41066</v>
      </c>
      <c r="BQ1168" s="9">
        <f t="shared" si="2774"/>
        <v>0</v>
      </c>
      <c r="BR1168" s="9">
        <f t="shared" si="2774"/>
        <v>0</v>
      </c>
      <c r="BS1168" s="9">
        <f t="shared" si="2774"/>
        <v>0</v>
      </c>
      <c r="BT1168" s="9">
        <f t="shared" si="2774"/>
        <v>0</v>
      </c>
      <c r="BU1168" s="9">
        <f t="shared" si="2774"/>
        <v>41066</v>
      </c>
      <c r="BV1168" s="9">
        <f t="shared" si="2774"/>
        <v>41066</v>
      </c>
      <c r="BW1168" s="9">
        <f t="shared" si="2774"/>
        <v>0</v>
      </c>
      <c r="BX1168" s="9">
        <f t="shared" si="2774"/>
        <v>0</v>
      </c>
      <c r="BY1168" s="9">
        <f t="shared" si="2774"/>
        <v>0</v>
      </c>
      <c r="BZ1168" s="9">
        <f t="shared" si="2774"/>
        <v>0</v>
      </c>
      <c r="CA1168" s="9">
        <f t="shared" si="2774"/>
        <v>41066</v>
      </c>
      <c r="CB1168" s="9">
        <f t="shared" si="2774"/>
        <v>41066</v>
      </c>
      <c r="CC1168" s="9">
        <f t="shared" si="2775"/>
        <v>0</v>
      </c>
      <c r="CD1168" s="9">
        <f t="shared" si="2775"/>
        <v>0</v>
      </c>
      <c r="CE1168" s="9">
        <f t="shared" si="2775"/>
        <v>0</v>
      </c>
      <c r="CF1168" s="9">
        <f t="shared" si="2775"/>
        <v>0</v>
      </c>
      <c r="CG1168" s="9">
        <f t="shared" si="2775"/>
        <v>41066</v>
      </c>
      <c r="CH1168" s="9">
        <f t="shared" si="2775"/>
        <v>41066</v>
      </c>
    </row>
    <row r="1169" spans="1:86" ht="33" hidden="1" x14ac:dyDescent="0.25">
      <c r="A1169" s="38" t="s">
        <v>11</v>
      </c>
      <c r="B1169" s="59" t="s">
        <v>226</v>
      </c>
      <c r="C1169" s="59" t="s">
        <v>7</v>
      </c>
      <c r="D1169" s="59" t="s">
        <v>79</v>
      </c>
      <c r="E1169" s="59" t="s">
        <v>621</v>
      </c>
      <c r="F1169" s="59" t="s">
        <v>12</v>
      </c>
      <c r="G1169" s="9">
        <f t="shared" si="2769"/>
        <v>41066</v>
      </c>
      <c r="H1169" s="9">
        <f t="shared" si="2769"/>
        <v>41066</v>
      </c>
      <c r="I1169" s="9">
        <f t="shared" si="2769"/>
        <v>0</v>
      </c>
      <c r="J1169" s="9">
        <f t="shared" si="2769"/>
        <v>0</v>
      </c>
      <c r="K1169" s="9">
        <f t="shared" si="2769"/>
        <v>0</v>
      </c>
      <c r="L1169" s="9">
        <f t="shared" si="2769"/>
        <v>0</v>
      </c>
      <c r="M1169" s="9">
        <f t="shared" si="2769"/>
        <v>41066</v>
      </c>
      <c r="N1169" s="9">
        <f t="shared" si="2769"/>
        <v>41066</v>
      </c>
      <c r="O1169" s="9">
        <f t="shared" si="2769"/>
        <v>0</v>
      </c>
      <c r="P1169" s="9">
        <f t="shared" si="2769"/>
        <v>0</v>
      </c>
      <c r="Q1169" s="9">
        <f t="shared" si="2769"/>
        <v>0</v>
      </c>
      <c r="R1169" s="9">
        <f t="shared" si="2769"/>
        <v>0</v>
      </c>
      <c r="S1169" s="9">
        <f t="shared" si="2769"/>
        <v>41066</v>
      </c>
      <c r="T1169" s="9">
        <f t="shared" si="2769"/>
        <v>41066</v>
      </c>
      <c r="U1169" s="9">
        <f t="shared" si="2770"/>
        <v>0</v>
      </c>
      <c r="V1169" s="9">
        <f t="shared" si="2770"/>
        <v>0</v>
      </c>
      <c r="W1169" s="9">
        <f t="shared" si="2770"/>
        <v>0</v>
      </c>
      <c r="X1169" s="9">
        <f t="shared" si="2770"/>
        <v>0</v>
      </c>
      <c r="Y1169" s="9">
        <f t="shared" si="2770"/>
        <v>41066</v>
      </c>
      <c r="Z1169" s="9">
        <f t="shared" si="2770"/>
        <v>41066</v>
      </c>
      <c r="AA1169" s="9">
        <f t="shared" si="2770"/>
        <v>0</v>
      </c>
      <c r="AB1169" s="9">
        <f t="shared" si="2770"/>
        <v>0</v>
      </c>
      <c r="AC1169" s="9">
        <f t="shared" si="2770"/>
        <v>0</v>
      </c>
      <c r="AD1169" s="9">
        <f t="shared" si="2770"/>
        <v>0</v>
      </c>
      <c r="AE1169" s="9">
        <f t="shared" si="2770"/>
        <v>41066</v>
      </c>
      <c r="AF1169" s="9">
        <f t="shared" si="2770"/>
        <v>41066</v>
      </c>
      <c r="AG1169" s="9">
        <f t="shared" si="2771"/>
        <v>0</v>
      </c>
      <c r="AH1169" s="9">
        <f t="shared" si="2771"/>
        <v>0</v>
      </c>
      <c r="AI1169" s="9">
        <f t="shared" si="2771"/>
        <v>0</v>
      </c>
      <c r="AJ1169" s="9">
        <f t="shared" si="2771"/>
        <v>0</v>
      </c>
      <c r="AK1169" s="9">
        <f t="shared" si="2771"/>
        <v>41066</v>
      </c>
      <c r="AL1169" s="9">
        <f t="shared" si="2771"/>
        <v>41066</v>
      </c>
      <c r="AM1169" s="9">
        <f t="shared" si="2771"/>
        <v>0</v>
      </c>
      <c r="AN1169" s="9">
        <f t="shared" si="2771"/>
        <v>0</v>
      </c>
      <c r="AO1169" s="9">
        <f t="shared" si="2771"/>
        <v>0</v>
      </c>
      <c r="AP1169" s="9">
        <f t="shared" si="2771"/>
        <v>0</v>
      </c>
      <c r="AQ1169" s="9">
        <f t="shared" si="2771"/>
        <v>41066</v>
      </c>
      <c r="AR1169" s="9">
        <f t="shared" si="2771"/>
        <v>41066</v>
      </c>
      <c r="AS1169" s="9">
        <f t="shared" si="2772"/>
        <v>0</v>
      </c>
      <c r="AT1169" s="9">
        <f t="shared" si="2772"/>
        <v>0</v>
      </c>
      <c r="AU1169" s="9">
        <f t="shared" si="2772"/>
        <v>0</v>
      </c>
      <c r="AV1169" s="9">
        <f t="shared" si="2772"/>
        <v>0</v>
      </c>
      <c r="AW1169" s="9">
        <f t="shared" si="2772"/>
        <v>41066</v>
      </c>
      <c r="AX1169" s="9">
        <f t="shared" si="2772"/>
        <v>41066</v>
      </c>
      <c r="AY1169" s="9">
        <f t="shared" si="2772"/>
        <v>0</v>
      </c>
      <c r="AZ1169" s="9">
        <f t="shared" si="2772"/>
        <v>0</v>
      </c>
      <c r="BA1169" s="9">
        <f t="shared" si="2772"/>
        <v>0</v>
      </c>
      <c r="BB1169" s="9">
        <f t="shared" si="2772"/>
        <v>0</v>
      </c>
      <c r="BC1169" s="9">
        <f t="shared" si="2772"/>
        <v>41066</v>
      </c>
      <c r="BD1169" s="9">
        <f t="shared" si="2772"/>
        <v>41066</v>
      </c>
      <c r="BE1169" s="9">
        <f t="shared" si="2773"/>
        <v>0</v>
      </c>
      <c r="BF1169" s="9">
        <f t="shared" si="2773"/>
        <v>0</v>
      </c>
      <c r="BG1169" s="9">
        <f t="shared" si="2773"/>
        <v>0</v>
      </c>
      <c r="BH1169" s="9">
        <f t="shared" si="2773"/>
        <v>0</v>
      </c>
      <c r="BI1169" s="9">
        <f t="shared" si="2773"/>
        <v>41066</v>
      </c>
      <c r="BJ1169" s="9">
        <f t="shared" si="2773"/>
        <v>41066</v>
      </c>
      <c r="BK1169" s="9">
        <f t="shared" si="2773"/>
        <v>0</v>
      </c>
      <c r="BL1169" s="9">
        <f t="shared" si="2773"/>
        <v>0</v>
      </c>
      <c r="BM1169" s="9">
        <f t="shared" si="2773"/>
        <v>0</v>
      </c>
      <c r="BN1169" s="9">
        <f t="shared" si="2773"/>
        <v>0</v>
      </c>
      <c r="BO1169" s="9">
        <f t="shared" si="2773"/>
        <v>41066</v>
      </c>
      <c r="BP1169" s="9">
        <f t="shared" si="2773"/>
        <v>41066</v>
      </c>
      <c r="BQ1169" s="9">
        <f t="shared" si="2774"/>
        <v>0</v>
      </c>
      <c r="BR1169" s="9">
        <f t="shared" si="2774"/>
        <v>0</v>
      </c>
      <c r="BS1169" s="9">
        <f t="shared" si="2774"/>
        <v>0</v>
      </c>
      <c r="BT1169" s="9">
        <f t="shared" si="2774"/>
        <v>0</v>
      </c>
      <c r="BU1169" s="9">
        <f t="shared" si="2774"/>
        <v>41066</v>
      </c>
      <c r="BV1169" s="9">
        <f t="shared" si="2774"/>
        <v>41066</v>
      </c>
      <c r="BW1169" s="9">
        <f t="shared" si="2774"/>
        <v>0</v>
      </c>
      <c r="BX1169" s="9">
        <f t="shared" si="2774"/>
        <v>0</v>
      </c>
      <c r="BY1169" s="9">
        <f t="shared" si="2774"/>
        <v>0</v>
      </c>
      <c r="BZ1169" s="9">
        <f t="shared" si="2774"/>
        <v>0</v>
      </c>
      <c r="CA1169" s="9">
        <f t="shared" si="2774"/>
        <v>41066</v>
      </c>
      <c r="CB1169" s="9">
        <f t="shared" si="2774"/>
        <v>41066</v>
      </c>
      <c r="CC1169" s="9">
        <f t="shared" si="2775"/>
        <v>0</v>
      </c>
      <c r="CD1169" s="9">
        <f t="shared" si="2775"/>
        <v>0</v>
      </c>
      <c r="CE1169" s="9">
        <f t="shared" si="2775"/>
        <v>0</v>
      </c>
      <c r="CF1169" s="9">
        <f t="shared" si="2775"/>
        <v>0</v>
      </c>
      <c r="CG1169" s="9">
        <f t="shared" si="2775"/>
        <v>41066</v>
      </c>
      <c r="CH1169" s="9">
        <f t="shared" si="2775"/>
        <v>41066</v>
      </c>
    </row>
    <row r="1170" spans="1:86" hidden="1" x14ac:dyDescent="0.25">
      <c r="A1170" s="68" t="s">
        <v>13</v>
      </c>
      <c r="B1170" s="59" t="s">
        <v>226</v>
      </c>
      <c r="C1170" s="59" t="s">
        <v>7</v>
      </c>
      <c r="D1170" s="59" t="s">
        <v>79</v>
      </c>
      <c r="E1170" s="59" t="s">
        <v>621</v>
      </c>
      <c r="F1170" s="26" t="s">
        <v>34</v>
      </c>
      <c r="G1170" s="9">
        <v>41066</v>
      </c>
      <c r="H1170" s="9">
        <v>41066</v>
      </c>
      <c r="I1170" s="83"/>
      <c r="J1170" s="83"/>
      <c r="K1170" s="83"/>
      <c r="L1170" s="83"/>
      <c r="M1170" s="9">
        <f>G1170+I1170+J1170+K1170+L1170</f>
        <v>41066</v>
      </c>
      <c r="N1170" s="9">
        <f>H1170+L1170</f>
        <v>41066</v>
      </c>
      <c r="O1170" s="84"/>
      <c r="P1170" s="84"/>
      <c r="Q1170" s="84"/>
      <c r="R1170" s="84"/>
      <c r="S1170" s="9">
        <f>M1170+O1170+P1170+Q1170+R1170</f>
        <v>41066</v>
      </c>
      <c r="T1170" s="9">
        <f>N1170+R1170</f>
        <v>41066</v>
      </c>
      <c r="U1170" s="84"/>
      <c r="V1170" s="84"/>
      <c r="W1170" s="84"/>
      <c r="X1170" s="84"/>
      <c r="Y1170" s="9">
        <f>S1170+U1170+V1170+W1170+X1170</f>
        <v>41066</v>
      </c>
      <c r="Z1170" s="9">
        <f>T1170+X1170</f>
        <v>41066</v>
      </c>
      <c r="AA1170" s="84"/>
      <c r="AB1170" s="84"/>
      <c r="AC1170" s="84"/>
      <c r="AD1170" s="84"/>
      <c r="AE1170" s="9">
        <f>Y1170+AA1170+AB1170+AC1170+AD1170</f>
        <v>41066</v>
      </c>
      <c r="AF1170" s="9">
        <f>Z1170+AD1170</f>
        <v>41066</v>
      </c>
      <c r="AG1170" s="84"/>
      <c r="AH1170" s="84"/>
      <c r="AI1170" s="84"/>
      <c r="AJ1170" s="84"/>
      <c r="AK1170" s="9">
        <f>AE1170+AG1170+AH1170+AI1170+AJ1170</f>
        <v>41066</v>
      </c>
      <c r="AL1170" s="9">
        <f>AF1170+AJ1170</f>
        <v>41066</v>
      </c>
      <c r="AM1170" s="84"/>
      <c r="AN1170" s="84"/>
      <c r="AO1170" s="84"/>
      <c r="AP1170" s="84"/>
      <c r="AQ1170" s="9">
        <f>AK1170+AM1170+AN1170+AO1170+AP1170</f>
        <v>41066</v>
      </c>
      <c r="AR1170" s="9">
        <f>AL1170+AP1170</f>
        <v>41066</v>
      </c>
      <c r="AS1170" s="84"/>
      <c r="AT1170" s="84"/>
      <c r="AU1170" s="84"/>
      <c r="AV1170" s="84"/>
      <c r="AW1170" s="9">
        <f>AQ1170+AS1170+AT1170+AU1170+AV1170</f>
        <v>41066</v>
      </c>
      <c r="AX1170" s="9">
        <f>AR1170+AV1170</f>
        <v>41066</v>
      </c>
      <c r="AY1170" s="84"/>
      <c r="AZ1170" s="84"/>
      <c r="BA1170" s="84"/>
      <c r="BB1170" s="84"/>
      <c r="BC1170" s="9">
        <f>AW1170+AY1170+AZ1170+BA1170+BB1170</f>
        <v>41066</v>
      </c>
      <c r="BD1170" s="9">
        <f>AX1170+BB1170</f>
        <v>41066</v>
      </c>
      <c r="BE1170" s="84"/>
      <c r="BF1170" s="84"/>
      <c r="BG1170" s="84"/>
      <c r="BH1170" s="84"/>
      <c r="BI1170" s="9">
        <f>BC1170+BE1170+BF1170+BG1170+BH1170</f>
        <v>41066</v>
      </c>
      <c r="BJ1170" s="9">
        <f>BD1170+BH1170</f>
        <v>41066</v>
      </c>
      <c r="BK1170" s="84"/>
      <c r="BL1170" s="84"/>
      <c r="BM1170" s="84"/>
      <c r="BN1170" s="84"/>
      <c r="BO1170" s="9">
        <f>BI1170+BK1170+BL1170+BM1170+BN1170</f>
        <v>41066</v>
      </c>
      <c r="BP1170" s="9">
        <f>BJ1170+BN1170</f>
        <v>41066</v>
      </c>
      <c r="BQ1170" s="84"/>
      <c r="BR1170" s="84"/>
      <c r="BS1170" s="84"/>
      <c r="BT1170" s="84"/>
      <c r="BU1170" s="9">
        <f>BO1170+BQ1170+BR1170+BS1170+BT1170</f>
        <v>41066</v>
      </c>
      <c r="BV1170" s="9">
        <f>BP1170+BT1170</f>
        <v>41066</v>
      </c>
      <c r="BW1170" s="84"/>
      <c r="BX1170" s="84"/>
      <c r="BY1170" s="84"/>
      <c r="BZ1170" s="84"/>
      <c r="CA1170" s="9">
        <f>BU1170+BW1170+BX1170+BY1170+BZ1170</f>
        <v>41066</v>
      </c>
      <c r="CB1170" s="9">
        <f>BV1170+BZ1170</f>
        <v>41066</v>
      </c>
      <c r="CC1170" s="84"/>
      <c r="CD1170" s="84"/>
      <c r="CE1170" s="84"/>
      <c r="CF1170" s="84"/>
      <c r="CG1170" s="9">
        <f>CA1170+CC1170+CD1170+CE1170+CF1170</f>
        <v>41066</v>
      </c>
      <c r="CH1170" s="9">
        <f>CB1170+CF1170</f>
        <v>41066</v>
      </c>
    </row>
    <row r="1171" spans="1:86" ht="51" hidden="1" x14ac:dyDescent="0.3">
      <c r="A1171" s="68" t="s">
        <v>738</v>
      </c>
      <c r="B1171" s="59" t="s">
        <v>226</v>
      </c>
      <c r="C1171" s="59" t="s">
        <v>7</v>
      </c>
      <c r="D1171" s="59" t="s">
        <v>79</v>
      </c>
      <c r="E1171" s="59" t="s">
        <v>644</v>
      </c>
      <c r="F1171" s="26"/>
      <c r="G1171" s="9">
        <f>G1172</f>
        <v>0</v>
      </c>
      <c r="H1171" s="9">
        <f>H1172</f>
        <v>0</v>
      </c>
      <c r="I1171" s="83"/>
      <c r="J1171" s="83"/>
      <c r="K1171" s="83"/>
      <c r="L1171" s="83"/>
      <c r="M1171" s="83"/>
      <c r="N1171" s="83"/>
      <c r="O1171" s="9">
        <f>O1172</f>
        <v>117</v>
      </c>
      <c r="P1171" s="9">
        <f t="shared" ref="P1171:AE1172" si="2776">P1172</f>
        <v>0</v>
      </c>
      <c r="Q1171" s="9">
        <f t="shared" si="2776"/>
        <v>0</v>
      </c>
      <c r="R1171" s="9">
        <f t="shared" si="2776"/>
        <v>2209</v>
      </c>
      <c r="S1171" s="9">
        <f t="shared" si="2776"/>
        <v>2326</v>
      </c>
      <c r="T1171" s="9">
        <f t="shared" si="2776"/>
        <v>2209</v>
      </c>
      <c r="U1171" s="9">
        <f>U1172</f>
        <v>0</v>
      </c>
      <c r="V1171" s="9">
        <f t="shared" si="2776"/>
        <v>0</v>
      </c>
      <c r="W1171" s="9">
        <f t="shared" si="2776"/>
        <v>0</v>
      </c>
      <c r="X1171" s="9">
        <f t="shared" si="2776"/>
        <v>0</v>
      </c>
      <c r="Y1171" s="9">
        <f t="shared" si="2776"/>
        <v>2326</v>
      </c>
      <c r="Z1171" s="9">
        <f t="shared" si="2776"/>
        <v>2209</v>
      </c>
      <c r="AA1171" s="9">
        <f>AA1172</f>
        <v>0</v>
      </c>
      <c r="AB1171" s="9">
        <f t="shared" si="2776"/>
        <v>0</v>
      </c>
      <c r="AC1171" s="9">
        <f t="shared" si="2776"/>
        <v>0</v>
      </c>
      <c r="AD1171" s="9">
        <f t="shared" si="2776"/>
        <v>0</v>
      </c>
      <c r="AE1171" s="9">
        <f t="shared" si="2776"/>
        <v>2326</v>
      </c>
      <c r="AF1171" s="9">
        <f t="shared" ref="AB1171:AF1172" si="2777">AF1172</f>
        <v>2209</v>
      </c>
      <c r="AG1171" s="9">
        <f>AG1172</f>
        <v>0</v>
      </c>
      <c r="AH1171" s="9">
        <f t="shared" ref="AH1171:AW1172" si="2778">AH1172</f>
        <v>0</v>
      </c>
      <c r="AI1171" s="9">
        <f t="shared" si="2778"/>
        <v>0</v>
      </c>
      <c r="AJ1171" s="9">
        <f t="shared" si="2778"/>
        <v>0</v>
      </c>
      <c r="AK1171" s="9">
        <f t="shared" si="2778"/>
        <v>2326</v>
      </c>
      <c r="AL1171" s="9">
        <f t="shared" si="2778"/>
        <v>2209</v>
      </c>
      <c r="AM1171" s="9">
        <f>AM1172</f>
        <v>0</v>
      </c>
      <c r="AN1171" s="9">
        <f t="shared" si="2778"/>
        <v>0</v>
      </c>
      <c r="AO1171" s="9">
        <f t="shared" si="2778"/>
        <v>0</v>
      </c>
      <c r="AP1171" s="9">
        <f t="shared" si="2778"/>
        <v>0</v>
      </c>
      <c r="AQ1171" s="9">
        <f t="shared" si="2778"/>
        <v>2326</v>
      </c>
      <c r="AR1171" s="9">
        <f t="shared" si="2778"/>
        <v>2209</v>
      </c>
      <c r="AS1171" s="9">
        <f>AS1172</f>
        <v>0</v>
      </c>
      <c r="AT1171" s="9">
        <f t="shared" si="2778"/>
        <v>0</v>
      </c>
      <c r="AU1171" s="9">
        <f t="shared" si="2778"/>
        <v>0</v>
      </c>
      <c r="AV1171" s="9">
        <f t="shared" si="2778"/>
        <v>0</v>
      </c>
      <c r="AW1171" s="9">
        <f t="shared" si="2778"/>
        <v>2326</v>
      </c>
      <c r="AX1171" s="9">
        <f t="shared" ref="AT1171:AX1172" si="2779">AX1172</f>
        <v>2209</v>
      </c>
      <c r="AY1171" s="9">
        <f>AY1172</f>
        <v>0</v>
      </c>
      <c r="AZ1171" s="9">
        <f t="shared" ref="AZ1171:BO1172" si="2780">AZ1172</f>
        <v>0</v>
      </c>
      <c r="BA1171" s="9">
        <f t="shared" si="2780"/>
        <v>0</v>
      </c>
      <c r="BB1171" s="9">
        <f t="shared" si="2780"/>
        <v>0</v>
      </c>
      <c r="BC1171" s="9">
        <f t="shared" si="2780"/>
        <v>2326</v>
      </c>
      <c r="BD1171" s="9">
        <f t="shared" si="2780"/>
        <v>2209</v>
      </c>
      <c r="BE1171" s="9">
        <f>BE1172</f>
        <v>0</v>
      </c>
      <c r="BF1171" s="9">
        <f t="shared" si="2780"/>
        <v>0</v>
      </c>
      <c r="BG1171" s="9">
        <f t="shared" si="2780"/>
        <v>0</v>
      </c>
      <c r="BH1171" s="9">
        <f t="shared" si="2780"/>
        <v>0</v>
      </c>
      <c r="BI1171" s="9">
        <f t="shared" si="2780"/>
        <v>2326</v>
      </c>
      <c r="BJ1171" s="9">
        <f t="shared" si="2780"/>
        <v>2209</v>
      </c>
      <c r="BK1171" s="9">
        <f>BK1172</f>
        <v>0</v>
      </c>
      <c r="BL1171" s="9">
        <f t="shared" si="2780"/>
        <v>0</v>
      </c>
      <c r="BM1171" s="9">
        <f t="shared" si="2780"/>
        <v>0</v>
      </c>
      <c r="BN1171" s="9">
        <f t="shared" si="2780"/>
        <v>0</v>
      </c>
      <c r="BO1171" s="9">
        <f t="shared" si="2780"/>
        <v>2326</v>
      </c>
      <c r="BP1171" s="9">
        <f t="shared" ref="BL1171:BP1172" si="2781">BP1172</f>
        <v>2209</v>
      </c>
      <c r="BQ1171" s="9">
        <f>BQ1172</f>
        <v>0</v>
      </c>
      <c r="BR1171" s="9">
        <f t="shared" ref="BR1171:CG1172" si="2782">BR1172</f>
        <v>0</v>
      </c>
      <c r="BS1171" s="9">
        <f t="shared" si="2782"/>
        <v>0</v>
      </c>
      <c r="BT1171" s="9">
        <f t="shared" si="2782"/>
        <v>0</v>
      </c>
      <c r="BU1171" s="9">
        <f t="shared" si="2782"/>
        <v>2326</v>
      </c>
      <c r="BV1171" s="9">
        <f t="shared" si="2782"/>
        <v>2209</v>
      </c>
      <c r="BW1171" s="9">
        <f>BW1172</f>
        <v>0</v>
      </c>
      <c r="BX1171" s="9">
        <f t="shared" si="2782"/>
        <v>0</v>
      </c>
      <c r="BY1171" s="9">
        <f t="shared" si="2782"/>
        <v>0</v>
      </c>
      <c r="BZ1171" s="9">
        <f t="shared" si="2782"/>
        <v>0</v>
      </c>
      <c r="CA1171" s="9">
        <f t="shared" si="2782"/>
        <v>2326</v>
      </c>
      <c r="CB1171" s="9">
        <f t="shared" si="2782"/>
        <v>2209</v>
      </c>
      <c r="CC1171" s="9">
        <f>CC1172</f>
        <v>0</v>
      </c>
      <c r="CD1171" s="9">
        <f t="shared" si="2782"/>
        <v>0</v>
      </c>
      <c r="CE1171" s="9">
        <f t="shared" si="2782"/>
        <v>0</v>
      </c>
      <c r="CF1171" s="9">
        <f t="shared" si="2782"/>
        <v>0</v>
      </c>
      <c r="CG1171" s="9">
        <f t="shared" si="2782"/>
        <v>2326</v>
      </c>
      <c r="CH1171" s="9">
        <f t="shared" ref="CD1171:CH1172" si="2783">CH1172</f>
        <v>2209</v>
      </c>
    </row>
    <row r="1172" spans="1:86" ht="33" hidden="1" x14ac:dyDescent="0.25">
      <c r="A1172" s="38" t="s">
        <v>11</v>
      </c>
      <c r="B1172" s="59" t="s">
        <v>226</v>
      </c>
      <c r="C1172" s="59" t="s">
        <v>7</v>
      </c>
      <c r="D1172" s="59" t="s">
        <v>79</v>
      </c>
      <c r="E1172" s="59" t="s">
        <v>644</v>
      </c>
      <c r="F1172" s="59" t="s">
        <v>12</v>
      </c>
      <c r="G1172" s="9">
        <f>G1173</f>
        <v>0</v>
      </c>
      <c r="H1172" s="9">
        <f>H1173</f>
        <v>0</v>
      </c>
      <c r="I1172" s="83"/>
      <c r="J1172" s="83"/>
      <c r="K1172" s="83"/>
      <c r="L1172" s="83"/>
      <c r="M1172" s="83"/>
      <c r="N1172" s="83"/>
      <c r="O1172" s="9">
        <f>O1173</f>
        <v>117</v>
      </c>
      <c r="P1172" s="9">
        <f t="shared" si="2776"/>
        <v>0</v>
      </c>
      <c r="Q1172" s="9">
        <f t="shared" si="2776"/>
        <v>0</v>
      </c>
      <c r="R1172" s="9">
        <f t="shared" si="2776"/>
        <v>2209</v>
      </c>
      <c r="S1172" s="9">
        <f t="shared" si="2776"/>
        <v>2326</v>
      </c>
      <c r="T1172" s="9">
        <f t="shared" si="2776"/>
        <v>2209</v>
      </c>
      <c r="U1172" s="9">
        <f>U1173</f>
        <v>0</v>
      </c>
      <c r="V1172" s="9">
        <f t="shared" si="2776"/>
        <v>0</v>
      </c>
      <c r="W1172" s="9">
        <f t="shared" si="2776"/>
        <v>0</v>
      </c>
      <c r="X1172" s="9">
        <f t="shared" si="2776"/>
        <v>0</v>
      </c>
      <c r="Y1172" s="9">
        <f t="shared" si="2776"/>
        <v>2326</v>
      </c>
      <c r="Z1172" s="9">
        <f t="shared" si="2776"/>
        <v>2209</v>
      </c>
      <c r="AA1172" s="9">
        <f>AA1173</f>
        <v>0</v>
      </c>
      <c r="AB1172" s="9">
        <f t="shared" si="2777"/>
        <v>0</v>
      </c>
      <c r="AC1172" s="9">
        <f t="shared" si="2777"/>
        <v>0</v>
      </c>
      <c r="AD1172" s="9">
        <f t="shared" si="2777"/>
        <v>0</v>
      </c>
      <c r="AE1172" s="9">
        <f t="shared" si="2777"/>
        <v>2326</v>
      </c>
      <c r="AF1172" s="9">
        <f t="shared" si="2777"/>
        <v>2209</v>
      </c>
      <c r="AG1172" s="9">
        <f>AG1173</f>
        <v>0</v>
      </c>
      <c r="AH1172" s="9">
        <f t="shared" si="2778"/>
        <v>0</v>
      </c>
      <c r="AI1172" s="9">
        <f t="shared" si="2778"/>
        <v>0</v>
      </c>
      <c r="AJ1172" s="9">
        <f t="shared" si="2778"/>
        <v>0</v>
      </c>
      <c r="AK1172" s="9">
        <f t="shared" si="2778"/>
        <v>2326</v>
      </c>
      <c r="AL1172" s="9">
        <f t="shared" si="2778"/>
        <v>2209</v>
      </c>
      <c r="AM1172" s="9">
        <f>AM1173</f>
        <v>0</v>
      </c>
      <c r="AN1172" s="9">
        <f t="shared" si="2778"/>
        <v>0</v>
      </c>
      <c r="AO1172" s="9">
        <f t="shared" si="2778"/>
        <v>0</v>
      </c>
      <c r="AP1172" s="9">
        <f t="shared" si="2778"/>
        <v>0</v>
      </c>
      <c r="AQ1172" s="9">
        <f t="shared" si="2778"/>
        <v>2326</v>
      </c>
      <c r="AR1172" s="9">
        <f t="shared" si="2778"/>
        <v>2209</v>
      </c>
      <c r="AS1172" s="9">
        <f>AS1173</f>
        <v>0</v>
      </c>
      <c r="AT1172" s="9">
        <f t="shared" si="2779"/>
        <v>0</v>
      </c>
      <c r="AU1172" s="9">
        <f t="shared" si="2779"/>
        <v>0</v>
      </c>
      <c r="AV1172" s="9">
        <f t="shared" si="2779"/>
        <v>0</v>
      </c>
      <c r="AW1172" s="9">
        <f t="shared" si="2779"/>
        <v>2326</v>
      </c>
      <c r="AX1172" s="9">
        <f t="shared" si="2779"/>
        <v>2209</v>
      </c>
      <c r="AY1172" s="9">
        <f>AY1173</f>
        <v>0</v>
      </c>
      <c r="AZ1172" s="9">
        <f t="shared" si="2780"/>
        <v>0</v>
      </c>
      <c r="BA1172" s="9">
        <f t="shared" si="2780"/>
        <v>0</v>
      </c>
      <c r="BB1172" s="9">
        <f t="shared" si="2780"/>
        <v>0</v>
      </c>
      <c r="BC1172" s="9">
        <f t="shared" si="2780"/>
        <v>2326</v>
      </c>
      <c r="BD1172" s="9">
        <f t="shared" si="2780"/>
        <v>2209</v>
      </c>
      <c r="BE1172" s="9">
        <f>BE1173</f>
        <v>0</v>
      </c>
      <c r="BF1172" s="9">
        <f t="shared" si="2780"/>
        <v>0</v>
      </c>
      <c r="BG1172" s="9">
        <f t="shared" si="2780"/>
        <v>0</v>
      </c>
      <c r="BH1172" s="9">
        <f t="shared" si="2780"/>
        <v>0</v>
      </c>
      <c r="BI1172" s="9">
        <f t="shared" si="2780"/>
        <v>2326</v>
      </c>
      <c r="BJ1172" s="9">
        <f t="shared" si="2780"/>
        <v>2209</v>
      </c>
      <c r="BK1172" s="9">
        <f>BK1173</f>
        <v>0</v>
      </c>
      <c r="BL1172" s="9">
        <f t="shared" si="2781"/>
        <v>0</v>
      </c>
      <c r="BM1172" s="9">
        <f t="shared" si="2781"/>
        <v>0</v>
      </c>
      <c r="BN1172" s="9">
        <f t="shared" si="2781"/>
        <v>0</v>
      </c>
      <c r="BO1172" s="9">
        <f t="shared" si="2781"/>
        <v>2326</v>
      </c>
      <c r="BP1172" s="9">
        <f t="shared" si="2781"/>
        <v>2209</v>
      </c>
      <c r="BQ1172" s="9">
        <f>BQ1173</f>
        <v>0</v>
      </c>
      <c r="BR1172" s="9">
        <f t="shared" si="2782"/>
        <v>0</v>
      </c>
      <c r="BS1172" s="9">
        <f t="shared" si="2782"/>
        <v>0</v>
      </c>
      <c r="BT1172" s="9">
        <f t="shared" si="2782"/>
        <v>0</v>
      </c>
      <c r="BU1172" s="9">
        <f t="shared" si="2782"/>
        <v>2326</v>
      </c>
      <c r="BV1172" s="9">
        <f t="shared" si="2782"/>
        <v>2209</v>
      </c>
      <c r="BW1172" s="9">
        <f>BW1173</f>
        <v>0</v>
      </c>
      <c r="BX1172" s="9">
        <f t="shared" si="2782"/>
        <v>0</v>
      </c>
      <c r="BY1172" s="9">
        <f t="shared" si="2782"/>
        <v>0</v>
      </c>
      <c r="BZ1172" s="9">
        <f t="shared" si="2782"/>
        <v>0</v>
      </c>
      <c r="CA1172" s="9">
        <f t="shared" si="2782"/>
        <v>2326</v>
      </c>
      <c r="CB1172" s="9">
        <f t="shared" si="2782"/>
        <v>2209</v>
      </c>
      <c r="CC1172" s="9">
        <f>CC1173</f>
        <v>0</v>
      </c>
      <c r="CD1172" s="9">
        <f t="shared" si="2783"/>
        <v>0</v>
      </c>
      <c r="CE1172" s="9">
        <f t="shared" si="2783"/>
        <v>0</v>
      </c>
      <c r="CF1172" s="9">
        <f t="shared" si="2783"/>
        <v>0</v>
      </c>
      <c r="CG1172" s="9">
        <f t="shared" si="2783"/>
        <v>2326</v>
      </c>
      <c r="CH1172" s="9">
        <f t="shared" si="2783"/>
        <v>2209</v>
      </c>
    </row>
    <row r="1173" spans="1:86" ht="17.25" hidden="1" customHeight="1" x14ac:dyDescent="0.25">
      <c r="A1173" s="68" t="s">
        <v>13</v>
      </c>
      <c r="B1173" s="59" t="s">
        <v>226</v>
      </c>
      <c r="C1173" s="59" t="s">
        <v>7</v>
      </c>
      <c r="D1173" s="59" t="s">
        <v>79</v>
      </c>
      <c r="E1173" s="59" t="s">
        <v>644</v>
      </c>
      <c r="F1173" s="26" t="s">
        <v>34</v>
      </c>
      <c r="G1173" s="9"/>
      <c r="H1173" s="9"/>
      <c r="I1173" s="83"/>
      <c r="J1173" s="83"/>
      <c r="K1173" s="83"/>
      <c r="L1173" s="83"/>
      <c r="M1173" s="83"/>
      <c r="N1173" s="83"/>
      <c r="O1173" s="9">
        <v>117</v>
      </c>
      <c r="P1173" s="9"/>
      <c r="Q1173" s="9"/>
      <c r="R1173" s="9">
        <v>2209</v>
      </c>
      <c r="S1173" s="9">
        <f>M1173+O1173+P1173+Q1173+R1173</f>
        <v>2326</v>
      </c>
      <c r="T1173" s="9">
        <f>N1173+R1173</f>
        <v>2209</v>
      </c>
      <c r="U1173" s="9"/>
      <c r="V1173" s="9"/>
      <c r="W1173" s="9"/>
      <c r="X1173" s="9"/>
      <c r="Y1173" s="9">
        <f>S1173+U1173+V1173+W1173+X1173</f>
        <v>2326</v>
      </c>
      <c r="Z1173" s="9">
        <f>T1173+X1173</f>
        <v>2209</v>
      </c>
      <c r="AA1173" s="9"/>
      <c r="AB1173" s="9"/>
      <c r="AC1173" s="9"/>
      <c r="AD1173" s="9"/>
      <c r="AE1173" s="9">
        <f>Y1173+AA1173+AB1173+AC1173+AD1173</f>
        <v>2326</v>
      </c>
      <c r="AF1173" s="9">
        <f>Z1173+AD1173</f>
        <v>2209</v>
      </c>
      <c r="AG1173" s="9"/>
      <c r="AH1173" s="9"/>
      <c r="AI1173" s="9"/>
      <c r="AJ1173" s="9"/>
      <c r="AK1173" s="9">
        <f>AE1173+AG1173+AH1173+AI1173+AJ1173</f>
        <v>2326</v>
      </c>
      <c r="AL1173" s="9">
        <f>AF1173+AJ1173</f>
        <v>2209</v>
      </c>
      <c r="AM1173" s="9"/>
      <c r="AN1173" s="9"/>
      <c r="AO1173" s="9"/>
      <c r="AP1173" s="9"/>
      <c r="AQ1173" s="9">
        <f>AK1173+AM1173+AN1173+AO1173+AP1173</f>
        <v>2326</v>
      </c>
      <c r="AR1173" s="9">
        <f>AL1173+AP1173</f>
        <v>2209</v>
      </c>
      <c r="AS1173" s="9"/>
      <c r="AT1173" s="9"/>
      <c r="AU1173" s="9"/>
      <c r="AV1173" s="9"/>
      <c r="AW1173" s="9">
        <f>AQ1173+AS1173+AT1173+AU1173+AV1173</f>
        <v>2326</v>
      </c>
      <c r="AX1173" s="9">
        <f>AR1173+AV1173</f>
        <v>2209</v>
      </c>
      <c r="AY1173" s="9"/>
      <c r="AZ1173" s="9"/>
      <c r="BA1173" s="9"/>
      <c r="BB1173" s="9"/>
      <c r="BC1173" s="9">
        <f>AW1173+AY1173+AZ1173+BA1173+BB1173</f>
        <v>2326</v>
      </c>
      <c r="BD1173" s="9">
        <f>AX1173+BB1173</f>
        <v>2209</v>
      </c>
      <c r="BE1173" s="9"/>
      <c r="BF1173" s="9"/>
      <c r="BG1173" s="9"/>
      <c r="BH1173" s="9"/>
      <c r="BI1173" s="9">
        <f>BC1173+BE1173+BF1173+BG1173+BH1173</f>
        <v>2326</v>
      </c>
      <c r="BJ1173" s="9">
        <f>BD1173+BH1173</f>
        <v>2209</v>
      </c>
      <c r="BK1173" s="9"/>
      <c r="BL1173" s="9"/>
      <c r="BM1173" s="9"/>
      <c r="BN1173" s="9"/>
      <c r="BO1173" s="9">
        <f>BI1173+BK1173+BL1173+BM1173+BN1173</f>
        <v>2326</v>
      </c>
      <c r="BP1173" s="9">
        <f>BJ1173+BN1173</f>
        <v>2209</v>
      </c>
      <c r="BQ1173" s="9"/>
      <c r="BR1173" s="9"/>
      <c r="BS1173" s="9"/>
      <c r="BT1173" s="9"/>
      <c r="BU1173" s="9">
        <f>BO1173+BQ1173+BR1173+BS1173+BT1173</f>
        <v>2326</v>
      </c>
      <c r="BV1173" s="9">
        <f>BP1173+BT1173</f>
        <v>2209</v>
      </c>
      <c r="BW1173" s="9"/>
      <c r="BX1173" s="9"/>
      <c r="BY1173" s="9"/>
      <c r="BZ1173" s="9"/>
      <c r="CA1173" s="9">
        <f>BU1173+BW1173+BX1173+BY1173+BZ1173</f>
        <v>2326</v>
      </c>
      <c r="CB1173" s="9">
        <f>BV1173+BZ1173</f>
        <v>2209</v>
      </c>
      <c r="CC1173" s="9"/>
      <c r="CD1173" s="9"/>
      <c r="CE1173" s="9"/>
      <c r="CF1173" s="9"/>
      <c r="CG1173" s="9">
        <f>CA1173+CC1173+CD1173+CE1173+CF1173</f>
        <v>2326</v>
      </c>
      <c r="CH1173" s="9">
        <f>CB1173+CF1173</f>
        <v>2209</v>
      </c>
    </row>
    <row r="1174" spans="1:86" ht="51" hidden="1" x14ac:dyDescent="0.3">
      <c r="A1174" s="68" t="s">
        <v>738</v>
      </c>
      <c r="B1174" s="59" t="s">
        <v>226</v>
      </c>
      <c r="C1174" s="59" t="s">
        <v>7</v>
      </c>
      <c r="D1174" s="59" t="s">
        <v>79</v>
      </c>
      <c r="E1174" s="59" t="s">
        <v>737</v>
      </c>
      <c r="F1174" s="26"/>
      <c r="G1174" s="9"/>
      <c r="H1174" s="9"/>
      <c r="I1174" s="83"/>
      <c r="J1174" s="83"/>
      <c r="K1174" s="83"/>
      <c r="L1174" s="83"/>
      <c r="M1174" s="83"/>
      <c r="N1174" s="83"/>
      <c r="O1174" s="9">
        <f>O1175</f>
        <v>240</v>
      </c>
      <c r="P1174" s="9">
        <f t="shared" ref="P1174:AE1175" si="2784">P1175</f>
        <v>0</v>
      </c>
      <c r="Q1174" s="9">
        <f t="shared" si="2784"/>
        <v>0</v>
      </c>
      <c r="R1174" s="9">
        <f t="shared" si="2784"/>
        <v>4560</v>
      </c>
      <c r="S1174" s="9">
        <f t="shared" si="2784"/>
        <v>4800</v>
      </c>
      <c r="T1174" s="9">
        <f t="shared" si="2784"/>
        <v>4560</v>
      </c>
      <c r="U1174" s="9">
        <f>U1175</f>
        <v>0</v>
      </c>
      <c r="V1174" s="9">
        <f t="shared" si="2784"/>
        <v>0</v>
      </c>
      <c r="W1174" s="9">
        <f t="shared" si="2784"/>
        <v>0</v>
      </c>
      <c r="X1174" s="9">
        <f t="shared" si="2784"/>
        <v>0</v>
      </c>
      <c r="Y1174" s="9">
        <f t="shared" si="2784"/>
        <v>4800</v>
      </c>
      <c r="Z1174" s="9">
        <f t="shared" si="2784"/>
        <v>4560</v>
      </c>
      <c r="AA1174" s="9">
        <f>AA1175</f>
        <v>0</v>
      </c>
      <c r="AB1174" s="9">
        <f t="shared" si="2784"/>
        <v>0</v>
      </c>
      <c r="AC1174" s="9">
        <f t="shared" si="2784"/>
        <v>0</v>
      </c>
      <c r="AD1174" s="9">
        <f t="shared" si="2784"/>
        <v>0</v>
      </c>
      <c r="AE1174" s="9">
        <f t="shared" si="2784"/>
        <v>4800</v>
      </c>
      <c r="AF1174" s="9">
        <f t="shared" ref="AB1174:AF1175" si="2785">AF1175</f>
        <v>4560</v>
      </c>
      <c r="AG1174" s="9">
        <f>AG1175</f>
        <v>0</v>
      </c>
      <c r="AH1174" s="9">
        <f t="shared" ref="AH1174:AW1175" si="2786">AH1175</f>
        <v>0</v>
      </c>
      <c r="AI1174" s="9">
        <f t="shared" si="2786"/>
        <v>0</v>
      </c>
      <c r="AJ1174" s="9">
        <f t="shared" si="2786"/>
        <v>0</v>
      </c>
      <c r="AK1174" s="9">
        <f t="shared" si="2786"/>
        <v>4800</v>
      </c>
      <c r="AL1174" s="9">
        <f t="shared" si="2786"/>
        <v>4560</v>
      </c>
      <c r="AM1174" s="9">
        <f>AM1175</f>
        <v>0</v>
      </c>
      <c r="AN1174" s="9">
        <f t="shared" si="2786"/>
        <v>0</v>
      </c>
      <c r="AO1174" s="9">
        <f t="shared" si="2786"/>
        <v>0</v>
      </c>
      <c r="AP1174" s="9">
        <f t="shared" si="2786"/>
        <v>0</v>
      </c>
      <c r="AQ1174" s="9">
        <f t="shared" si="2786"/>
        <v>4800</v>
      </c>
      <c r="AR1174" s="9">
        <f t="shared" si="2786"/>
        <v>4560</v>
      </c>
      <c r="AS1174" s="9">
        <f>AS1175</f>
        <v>0</v>
      </c>
      <c r="AT1174" s="9">
        <f t="shared" si="2786"/>
        <v>0</v>
      </c>
      <c r="AU1174" s="9">
        <f t="shared" si="2786"/>
        <v>0</v>
      </c>
      <c r="AV1174" s="9">
        <f t="shared" si="2786"/>
        <v>0</v>
      </c>
      <c r="AW1174" s="9">
        <f t="shared" si="2786"/>
        <v>4800</v>
      </c>
      <c r="AX1174" s="9">
        <f t="shared" ref="AT1174:AX1175" si="2787">AX1175</f>
        <v>4560</v>
      </c>
      <c r="AY1174" s="9">
        <f>AY1175</f>
        <v>0</v>
      </c>
      <c r="AZ1174" s="9">
        <f t="shared" ref="AZ1174:BO1175" si="2788">AZ1175</f>
        <v>0</v>
      </c>
      <c r="BA1174" s="9">
        <f t="shared" si="2788"/>
        <v>0</v>
      </c>
      <c r="BB1174" s="9">
        <f t="shared" si="2788"/>
        <v>0</v>
      </c>
      <c r="BC1174" s="9">
        <f t="shared" si="2788"/>
        <v>4800</v>
      </c>
      <c r="BD1174" s="9">
        <f t="shared" si="2788"/>
        <v>4560</v>
      </c>
      <c r="BE1174" s="9">
        <f>BE1175</f>
        <v>0</v>
      </c>
      <c r="BF1174" s="9">
        <f t="shared" si="2788"/>
        <v>0</v>
      </c>
      <c r="BG1174" s="9">
        <f t="shared" si="2788"/>
        <v>0</v>
      </c>
      <c r="BH1174" s="9">
        <f t="shared" si="2788"/>
        <v>0</v>
      </c>
      <c r="BI1174" s="9">
        <f t="shared" si="2788"/>
        <v>4800</v>
      </c>
      <c r="BJ1174" s="9">
        <f t="shared" si="2788"/>
        <v>4560</v>
      </c>
      <c r="BK1174" s="9">
        <f>BK1175</f>
        <v>0</v>
      </c>
      <c r="BL1174" s="9">
        <f t="shared" si="2788"/>
        <v>0</v>
      </c>
      <c r="BM1174" s="9">
        <f t="shared" si="2788"/>
        <v>0</v>
      </c>
      <c r="BN1174" s="9">
        <f t="shared" si="2788"/>
        <v>0</v>
      </c>
      <c r="BO1174" s="9">
        <f t="shared" si="2788"/>
        <v>4800</v>
      </c>
      <c r="BP1174" s="9">
        <f t="shared" ref="BL1174:BP1175" si="2789">BP1175</f>
        <v>4560</v>
      </c>
      <c r="BQ1174" s="9">
        <f>BQ1175</f>
        <v>0</v>
      </c>
      <c r="BR1174" s="9">
        <f t="shared" ref="BR1174:CG1175" si="2790">BR1175</f>
        <v>0</v>
      </c>
      <c r="BS1174" s="9">
        <f t="shared" si="2790"/>
        <v>0</v>
      </c>
      <c r="BT1174" s="9">
        <f t="shared" si="2790"/>
        <v>0</v>
      </c>
      <c r="BU1174" s="9">
        <f t="shared" si="2790"/>
        <v>4800</v>
      </c>
      <c r="BV1174" s="9">
        <f t="shared" si="2790"/>
        <v>4560</v>
      </c>
      <c r="BW1174" s="9">
        <f>BW1175</f>
        <v>0</v>
      </c>
      <c r="BX1174" s="9">
        <f t="shared" si="2790"/>
        <v>0</v>
      </c>
      <c r="BY1174" s="9">
        <f t="shared" si="2790"/>
        <v>0</v>
      </c>
      <c r="BZ1174" s="9">
        <f t="shared" si="2790"/>
        <v>0</v>
      </c>
      <c r="CA1174" s="9">
        <f t="shared" si="2790"/>
        <v>4800</v>
      </c>
      <c r="CB1174" s="9">
        <f t="shared" si="2790"/>
        <v>4560</v>
      </c>
      <c r="CC1174" s="9">
        <f>CC1175</f>
        <v>0</v>
      </c>
      <c r="CD1174" s="9">
        <f t="shared" si="2790"/>
        <v>0</v>
      </c>
      <c r="CE1174" s="9">
        <f t="shared" si="2790"/>
        <v>0</v>
      </c>
      <c r="CF1174" s="9">
        <f t="shared" si="2790"/>
        <v>0</v>
      </c>
      <c r="CG1174" s="9">
        <f t="shared" si="2790"/>
        <v>4800</v>
      </c>
      <c r="CH1174" s="9">
        <f t="shared" ref="CD1174:CH1175" si="2791">CH1175</f>
        <v>4560</v>
      </c>
    </row>
    <row r="1175" spans="1:86" ht="33" hidden="1" x14ac:dyDescent="0.25">
      <c r="A1175" s="38" t="s">
        <v>11</v>
      </c>
      <c r="B1175" s="59" t="s">
        <v>226</v>
      </c>
      <c r="C1175" s="59" t="s">
        <v>7</v>
      </c>
      <c r="D1175" s="59" t="s">
        <v>79</v>
      </c>
      <c r="E1175" s="59" t="s">
        <v>737</v>
      </c>
      <c r="F1175" s="59" t="s">
        <v>12</v>
      </c>
      <c r="G1175" s="9"/>
      <c r="H1175" s="9"/>
      <c r="I1175" s="83"/>
      <c r="J1175" s="83"/>
      <c r="K1175" s="83"/>
      <c r="L1175" s="83"/>
      <c r="M1175" s="83"/>
      <c r="N1175" s="83"/>
      <c r="O1175" s="9">
        <f>O1176</f>
        <v>240</v>
      </c>
      <c r="P1175" s="9">
        <f t="shared" si="2784"/>
        <v>0</v>
      </c>
      <c r="Q1175" s="9">
        <f t="shared" si="2784"/>
        <v>0</v>
      </c>
      <c r="R1175" s="9">
        <f t="shared" si="2784"/>
        <v>4560</v>
      </c>
      <c r="S1175" s="9">
        <f t="shared" si="2784"/>
        <v>4800</v>
      </c>
      <c r="T1175" s="9">
        <f t="shared" si="2784"/>
        <v>4560</v>
      </c>
      <c r="U1175" s="9">
        <f>U1176</f>
        <v>0</v>
      </c>
      <c r="V1175" s="9">
        <f t="shared" si="2784"/>
        <v>0</v>
      </c>
      <c r="W1175" s="9">
        <f t="shared" si="2784"/>
        <v>0</v>
      </c>
      <c r="X1175" s="9">
        <f t="shared" si="2784"/>
        <v>0</v>
      </c>
      <c r="Y1175" s="9">
        <f t="shared" si="2784"/>
        <v>4800</v>
      </c>
      <c r="Z1175" s="9">
        <f t="shared" si="2784"/>
        <v>4560</v>
      </c>
      <c r="AA1175" s="9">
        <f>AA1176</f>
        <v>0</v>
      </c>
      <c r="AB1175" s="9">
        <f t="shared" si="2785"/>
        <v>0</v>
      </c>
      <c r="AC1175" s="9">
        <f t="shared" si="2785"/>
        <v>0</v>
      </c>
      <c r="AD1175" s="9">
        <f t="shared" si="2785"/>
        <v>0</v>
      </c>
      <c r="AE1175" s="9">
        <f t="shared" si="2785"/>
        <v>4800</v>
      </c>
      <c r="AF1175" s="9">
        <f t="shared" si="2785"/>
        <v>4560</v>
      </c>
      <c r="AG1175" s="9">
        <f>AG1176</f>
        <v>0</v>
      </c>
      <c r="AH1175" s="9">
        <f t="shared" si="2786"/>
        <v>0</v>
      </c>
      <c r="AI1175" s="9">
        <f t="shared" si="2786"/>
        <v>0</v>
      </c>
      <c r="AJ1175" s="9">
        <f t="shared" si="2786"/>
        <v>0</v>
      </c>
      <c r="AK1175" s="9">
        <f t="shared" si="2786"/>
        <v>4800</v>
      </c>
      <c r="AL1175" s="9">
        <f t="shared" si="2786"/>
        <v>4560</v>
      </c>
      <c r="AM1175" s="9">
        <f>AM1176</f>
        <v>0</v>
      </c>
      <c r="AN1175" s="9">
        <f t="shared" si="2786"/>
        <v>0</v>
      </c>
      <c r="AO1175" s="9">
        <f t="shared" si="2786"/>
        <v>0</v>
      </c>
      <c r="AP1175" s="9">
        <f t="shared" si="2786"/>
        <v>0</v>
      </c>
      <c r="AQ1175" s="9">
        <f t="shared" si="2786"/>
        <v>4800</v>
      </c>
      <c r="AR1175" s="9">
        <f t="shared" si="2786"/>
        <v>4560</v>
      </c>
      <c r="AS1175" s="9">
        <f>AS1176</f>
        <v>0</v>
      </c>
      <c r="AT1175" s="9">
        <f t="shared" si="2787"/>
        <v>0</v>
      </c>
      <c r="AU1175" s="9">
        <f t="shared" si="2787"/>
        <v>0</v>
      </c>
      <c r="AV1175" s="9">
        <f t="shared" si="2787"/>
        <v>0</v>
      </c>
      <c r="AW1175" s="9">
        <f t="shared" si="2787"/>
        <v>4800</v>
      </c>
      <c r="AX1175" s="9">
        <f t="shared" si="2787"/>
        <v>4560</v>
      </c>
      <c r="AY1175" s="9">
        <f>AY1176</f>
        <v>0</v>
      </c>
      <c r="AZ1175" s="9">
        <f t="shared" si="2788"/>
        <v>0</v>
      </c>
      <c r="BA1175" s="9">
        <f t="shared" si="2788"/>
        <v>0</v>
      </c>
      <c r="BB1175" s="9">
        <f t="shared" si="2788"/>
        <v>0</v>
      </c>
      <c r="BC1175" s="9">
        <f t="shared" si="2788"/>
        <v>4800</v>
      </c>
      <c r="BD1175" s="9">
        <f t="shared" si="2788"/>
        <v>4560</v>
      </c>
      <c r="BE1175" s="9">
        <f>BE1176</f>
        <v>0</v>
      </c>
      <c r="BF1175" s="9">
        <f t="shared" si="2788"/>
        <v>0</v>
      </c>
      <c r="BG1175" s="9">
        <f t="shared" si="2788"/>
        <v>0</v>
      </c>
      <c r="BH1175" s="9">
        <f t="shared" si="2788"/>
        <v>0</v>
      </c>
      <c r="BI1175" s="9">
        <f t="shared" si="2788"/>
        <v>4800</v>
      </c>
      <c r="BJ1175" s="9">
        <f t="shared" si="2788"/>
        <v>4560</v>
      </c>
      <c r="BK1175" s="9">
        <f>BK1176</f>
        <v>0</v>
      </c>
      <c r="BL1175" s="9">
        <f t="shared" si="2789"/>
        <v>0</v>
      </c>
      <c r="BM1175" s="9">
        <f t="shared" si="2789"/>
        <v>0</v>
      </c>
      <c r="BN1175" s="9">
        <f t="shared" si="2789"/>
        <v>0</v>
      </c>
      <c r="BO1175" s="9">
        <f t="shared" si="2789"/>
        <v>4800</v>
      </c>
      <c r="BP1175" s="9">
        <f t="shared" si="2789"/>
        <v>4560</v>
      </c>
      <c r="BQ1175" s="9">
        <f>BQ1176</f>
        <v>0</v>
      </c>
      <c r="BR1175" s="9">
        <f t="shared" si="2790"/>
        <v>0</v>
      </c>
      <c r="BS1175" s="9">
        <f t="shared" si="2790"/>
        <v>0</v>
      </c>
      <c r="BT1175" s="9">
        <f t="shared" si="2790"/>
        <v>0</v>
      </c>
      <c r="BU1175" s="9">
        <f t="shared" si="2790"/>
        <v>4800</v>
      </c>
      <c r="BV1175" s="9">
        <f t="shared" si="2790"/>
        <v>4560</v>
      </c>
      <c r="BW1175" s="9">
        <f>BW1176</f>
        <v>0</v>
      </c>
      <c r="BX1175" s="9">
        <f t="shared" si="2790"/>
        <v>0</v>
      </c>
      <c r="BY1175" s="9">
        <f t="shared" si="2790"/>
        <v>0</v>
      </c>
      <c r="BZ1175" s="9">
        <f t="shared" si="2790"/>
        <v>0</v>
      </c>
      <c r="CA1175" s="9">
        <f t="shared" si="2790"/>
        <v>4800</v>
      </c>
      <c r="CB1175" s="9">
        <f t="shared" si="2790"/>
        <v>4560</v>
      </c>
      <c r="CC1175" s="9">
        <f>CC1176</f>
        <v>0</v>
      </c>
      <c r="CD1175" s="9">
        <f t="shared" si="2791"/>
        <v>0</v>
      </c>
      <c r="CE1175" s="9">
        <f t="shared" si="2791"/>
        <v>0</v>
      </c>
      <c r="CF1175" s="9">
        <f t="shared" si="2791"/>
        <v>0</v>
      </c>
      <c r="CG1175" s="9">
        <f t="shared" si="2791"/>
        <v>4800</v>
      </c>
      <c r="CH1175" s="9">
        <f t="shared" si="2791"/>
        <v>4560</v>
      </c>
    </row>
    <row r="1176" spans="1:86" ht="17.25" hidden="1" customHeight="1" x14ac:dyDescent="0.25">
      <c r="A1176" s="68" t="s">
        <v>13</v>
      </c>
      <c r="B1176" s="59" t="s">
        <v>226</v>
      </c>
      <c r="C1176" s="59" t="s">
        <v>7</v>
      </c>
      <c r="D1176" s="59" t="s">
        <v>79</v>
      </c>
      <c r="E1176" s="59" t="s">
        <v>737</v>
      </c>
      <c r="F1176" s="26" t="s">
        <v>34</v>
      </c>
      <c r="G1176" s="9"/>
      <c r="H1176" s="9"/>
      <c r="I1176" s="83"/>
      <c r="J1176" s="83"/>
      <c r="K1176" s="83"/>
      <c r="L1176" s="83"/>
      <c r="M1176" s="83"/>
      <c r="N1176" s="83"/>
      <c r="O1176" s="9">
        <v>240</v>
      </c>
      <c r="P1176" s="9"/>
      <c r="Q1176" s="9"/>
      <c r="R1176" s="9">
        <v>4560</v>
      </c>
      <c r="S1176" s="9">
        <f>M1176+O1176+P1176+Q1176+R1176</f>
        <v>4800</v>
      </c>
      <c r="T1176" s="9">
        <f>N1176+R1176</f>
        <v>4560</v>
      </c>
      <c r="U1176" s="9"/>
      <c r="V1176" s="9"/>
      <c r="W1176" s="9"/>
      <c r="X1176" s="9"/>
      <c r="Y1176" s="9">
        <f>S1176+U1176+V1176+W1176+X1176</f>
        <v>4800</v>
      </c>
      <c r="Z1176" s="9">
        <f>T1176+X1176</f>
        <v>4560</v>
      </c>
      <c r="AA1176" s="9"/>
      <c r="AB1176" s="9"/>
      <c r="AC1176" s="9"/>
      <c r="AD1176" s="9"/>
      <c r="AE1176" s="9">
        <f>Y1176+AA1176+AB1176+AC1176+AD1176</f>
        <v>4800</v>
      </c>
      <c r="AF1176" s="9">
        <f>Z1176+AD1176</f>
        <v>4560</v>
      </c>
      <c r="AG1176" s="9"/>
      <c r="AH1176" s="9"/>
      <c r="AI1176" s="9"/>
      <c r="AJ1176" s="9"/>
      <c r="AK1176" s="9">
        <f>AE1176+AG1176+AH1176+AI1176+AJ1176</f>
        <v>4800</v>
      </c>
      <c r="AL1176" s="9">
        <f>AF1176+AJ1176</f>
        <v>4560</v>
      </c>
      <c r="AM1176" s="9"/>
      <c r="AN1176" s="9"/>
      <c r="AO1176" s="9"/>
      <c r="AP1176" s="9"/>
      <c r="AQ1176" s="9">
        <f>AK1176+AM1176+AN1176+AO1176+AP1176</f>
        <v>4800</v>
      </c>
      <c r="AR1176" s="9">
        <f>AL1176+AP1176</f>
        <v>4560</v>
      </c>
      <c r="AS1176" s="9"/>
      <c r="AT1176" s="9"/>
      <c r="AU1176" s="9"/>
      <c r="AV1176" s="9"/>
      <c r="AW1176" s="9">
        <f>AQ1176+AS1176+AT1176+AU1176+AV1176</f>
        <v>4800</v>
      </c>
      <c r="AX1176" s="9">
        <f>AR1176+AV1176</f>
        <v>4560</v>
      </c>
      <c r="AY1176" s="9"/>
      <c r="AZ1176" s="9"/>
      <c r="BA1176" s="9"/>
      <c r="BB1176" s="9"/>
      <c r="BC1176" s="9">
        <f>AW1176+AY1176+AZ1176+BA1176+BB1176</f>
        <v>4800</v>
      </c>
      <c r="BD1176" s="9">
        <f>AX1176+BB1176</f>
        <v>4560</v>
      </c>
      <c r="BE1176" s="9"/>
      <c r="BF1176" s="9"/>
      <c r="BG1176" s="9"/>
      <c r="BH1176" s="9"/>
      <c r="BI1176" s="9">
        <f>BC1176+BE1176+BF1176+BG1176+BH1176</f>
        <v>4800</v>
      </c>
      <c r="BJ1176" s="9">
        <f>BD1176+BH1176</f>
        <v>4560</v>
      </c>
      <c r="BK1176" s="9"/>
      <c r="BL1176" s="9"/>
      <c r="BM1176" s="9"/>
      <c r="BN1176" s="9"/>
      <c r="BO1176" s="9">
        <f>BI1176+BK1176+BL1176+BM1176+BN1176</f>
        <v>4800</v>
      </c>
      <c r="BP1176" s="9">
        <f>BJ1176+BN1176</f>
        <v>4560</v>
      </c>
      <c r="BQ1176" s="9"/>
      <c r="BR1176" s="9"/>
      <c r="BS1176" s="9"/>
      <c r="BT1176" s="9"/>
      <c r="BU1176" s="9">
        <f>BO1176+BQ1176+BR1176+BS1176+BT1176</f>
        <v>4800</v>
      </c>
      <c r="BV1176" s="9">
        <f>BP1176+BT1176</f>
        <v>4560</v>
      </c>
      <c r="BW1176" s="9"/>
      <c r="BX1176" s="9"/>
      <c r="BY1176" s="9"/>
      <c r="BZ1176" s="9"/>
      <c r="CA1176" s="9">
        <f>BU1176+BW1176+BX1176+BY1176+BZ1176</f>
        <v>4800</v>
      </c>
      <c r="CB1176" s="9">
        <f>BV1176+BZ1176</f>
        <v>4560</v>
      </c>
      <c r="CC1176" s="9"/>
      <c r="CD1176" s="9"/>
      <c r="CE1176" s="9"/>
      <c r="CF1176" s="9"/>
      <c r="CG1176" s="9">
        <f>CA1176+CC1176+CD1176+CE1176+CF1176</f>
        <v>4800</v>
      </c>
      <c r="CH1176" s="9">
        <f>CB1176+CF1176</f>
        <v>4560</v>
      </c>
    </row>
    <row r="1177" spans="1:86" ht="49.5" hidden="1" x14ac:dyDescent="0.25">
      <c r="A1177" s="68" t="s">
        <v>640</v>
      </c>
      <c r="B1177" s="59" t="s">
        <v>226</v>
      </c>
      <c r="C1177" s="59" t="s">
        <v>7</v>
      </c>
      <c r="D1177" s="59" t="s">
        <v>79</v>
      </c>
      <c r="E1177" s="59" t="s">
        <v>639</v>
      </c>
      <c r="F1177" s="26"/>
      <c r="G1177" s="9">
        <f>G1178</f>
        <v>0</v>
      </c>
      <c r="H1177" s="9">
        <f>H1178</f>
        <v>0</v>
      </c>
      <c r="I1177" s="83"/>
      <c r="J1177" s="83"/>
      <c r="K1177" s="83"/>
      <c r="L1177" s="83"/>
      <c r="M1177" s="83"/>
      <c r="N1177" s="83"/>
      <c r="O1177" s="84"/>
      <c r="P1177" s="84"/>
      <c r="Q1177" s="84"/>
      <c r="R1177" s="84"/>
      <c r="S1177" s="84"/>
      <c r="T1177" s="84"/>
      <c r="U1177" s="84"/>
      <c r="V1177" s="84"/>
      <c r="W1177" s="84"/>
      <c r="X1177" s="84"/>
      <c r="Y1177" s="84"/>
      <c r="Z1177" s="84"/>
      <c r="AA1177" s="84"/>
      <c r="AB1177" s="84"/>
      <c r="AC1177" s="84"/>
      <c r="AD1177" s="84"/>
      <c r="AE1177" s="84"/>
      <c r="AF1177" s="84"/>
      <c r="AG1177" s="84"/>
      <c r="AH1177" s="84"/>
      <c r="AI1177" s="84"/>
      <c r="AJ1177" s="84"/>
      <c r="AK1177" s="84"/>
      <c r="AL1177" s="84"/>
      <c r="AM1177" s="84"/>
      <c r="AN1177" s="84"/>
      <c r="AO1177" s="84"/>
      <c r="AP1177" s="84"/>
      <c r="AQ1177" s="84"/>
      <c r="AR1177" s="84"/>
      <c r="AS1177" s="84"/>
      <c r="AT1177" s="84"/>
      <c r="AU1177" s="84"/>
      <c r="AV1177" s="84"/>
      <c r="AW1177" s="84"/>
      <c r="AX1177" s="84"/>
      <c r="AY1177" s="84"/>
      <c r="AZ1177" s="84"/>
      <c r="BA1177" s="84"/>
      <c r="BB1177" s="84"/>
      <c r="BC1177" s="84"/>
      <c r="BD1177" s="84"/>
      <c r="BE1177" s="84"/>
      <c r="BF1177" s="84"/>
      <c r="BG1177" s="84"/>
      <c r="BH1177" s="84"/>
      <c r="BI1177" s="84"/>
      <c r="BJ1177" s="84"/>
      <c r="BK1177" s="84"/>
      <c r="BL1177" s="84"/>
      <c r="BM1177" s="84"/>
      <c r="BN1177" s="84"/>
      <c r="BO1177" s="84"/>
      <c r="BP1177" s="84"/>
      <c r="BQ1177" s="84"/>
      <c r="BR1177" s="84"/>
      <c r="BS1177" s="84"/>
      <c r="BT1177" s="84"/>
      <c r="BU1177" s="84"/>
      <c r="BV1177" s="84"/>
      <c r="BW1177" s="84"/>
      <c r="BX1177" s="84"/>
      <c r="BY1177" s="84"/>
      <c r="BZ1177" s="84"/>
      <c r="CA1177" s="84"/>
      <c r="CB1177" s="84"/>
      <c r="CC1177" s="84"/>
      <c r="CD1177" s="84"/>
      <c r="CE1177" s="84"/>
      <c r="CF1177" s="84"/>
      <c r="CG1177" s="84"/>
      <c r="CH1177" s="84"/>
    </row>
    <row r="1178" spans="1:86" ht="33" hidden="1" x14ac:dyDescent="0.25">
      <c r="A1178" s="38" t="s">
        <v>11</v>
      </c>
      <c r="B1178" s="59" t="s">
        <v>226</v>
      </c>
      <c r="C1178" s="59" t="s">
        <v>7</v>
      </c>
      <c r="D1178" s="59" t="s">
        <v>79</v>
      </c>
      <c r="E1178" s="59" t="s">
        <v>639</v>
      </c>
      <c r="F1178" s="59" t="s">
        <v>12</v>
      </c>
      <c r="G1178" s="9">
        <f>G1179</f>
        <v>0</v>
      </c>
      <c r="H1178" s="9">
        <f>H1179</f>
        <v>0</v>
      </c>
      <c r="I1178" s="83"/>
      <c r="J1178" s="83"/>
      <c r="K1178" s="83"/>
      <c r="L1178" s="83"/>
      <c r="M1178" s="83"/>
      <c r="N1178" s="83"/>
      <c r="O1178" s="84"/>
      <c r="P1178" s="84"/>
      <c r="Q1178" s="84"/>
      <c r="R1178" s="84"/>
      <c r="S1178" s="84"/>
      <c r="T1178" s="84"/>
      <c r="U1178" s="84"/>
      <c r="V1178" s="84"/>
      <c r="W1178" s="84"/>
      <c r="X1178" s="84"/>
      <c r="Y1178" s="84"/>
      <c r="Z1178" s="84"/>
      <c r="AA1178" s="84"/>
      <c r="AB1178" s="84"/>
      <c r="AC1178" s="84"/>
      <c r="AD1178" s="84"/>
      <c r="AE1178" s="84"/>
      <c r="AF1178" s="84"/>
      <c r="AG1178" s="84"/>
      <c r="AH1178" s="84"/>
      <c r="AI1178" s="84"/>
      <c r="AJ1178" s="84"/>
      <c r="AK1178" s="84"/>
      <c r="AL1178" s="84"/>
      <c r="AM1178" s="84"/>
      <c r="AN1178" s="84"/>
      <c r="AO1178" s="84"/>
      <c r="AP1178" s="84"/>
      <c r="AQ1178" s="84"/>
      <c r="AR1178" s="84"/>
      <c r="AS1178" s="84"/>
      <c r="AT1178" s="84"/>
      <c r="AU1178" s="84"/>
      <c r="AV1178" s="84"/>
      <c r="AW1178" s="84"/>
      <c r="AX1178" s="84"/>
      <c r="AY1178" s="84"/>
      <c r="AZ1178" s="84"/>
      <c r="BA1178" s="84"/>
      <c r="BB1178" s="84"/>
      <c r="BC1178" s="84"/>
      <c r="BD1178" s="84"/>
      <c r="BE1178" s="84"/>
      <c r="BF1178" s="84"/>
      <c r="BG1178" s="84"/>
      <c r="BH1178" s="84"/>
      <c r="BI1178" s="84"/>
      <c r="BJ1178" s="84"/>
      <c r="BK1178" s="84"/>
      <c r="BL1178" s="84"/>
      <c r="BM1178" s="84"/>
      <c r="BN1178" s="84"/>
      <c r="BO1178" s="84"/>
      <c r="BP1178" s="84"/>
      <c r="BQ1178" s="84"/>
      <c r="BR1178" s="84"/>
      <c r="BS1178" s="84"/>
      <c r="BT1178" s="84"/>
      <c r="BU1178" s="84"/>
      <c r="BV1178" s="84"/>
      <c r="BW1178" s="84"/>
      <c r="BX1178" s="84"/>
      <c r="BY1178" s="84"/>
      <c r="BZ1178" s="84"/>
      <c r="CA1178" s="84"/>
      <c r="CB1178" s="84"/>
      <c r="CC1178" s="84"/>
      <c r="CD1178" s="84"/>
      <c r="CE1178" s="84"/>
      <c r="CF1178" s="84"/>
      <c r="CG1178" s="84"/>
      <c r="CH1178" s="84"/>
    </row>
    <row r="1179" spans="1:86" ht="20.100000000000001" hidden="1" customHeight="1" x14ac:dyDescent="0.25">
      <c r="A1179" s="68" t="s">
        <v>13</v>
      </c>
      <c r="B1179" s="59" t="s">
        <v>226</v>
      </c>
      <c r="C1179" s="59" t="s">
        <v>7</v>
      </c>
      <c r="D1179" s="59" t="s">
        <v>79</v>
      </c>
      <c r="E1179" s="59" t="s">
        <v>639</v>
      </c>
      <c r="F1179" s="26" t="s">
        <v>34</v>
      </c>
      <c r="G1179" s="9"/>
      <c r="H1179" s="9"/>
      <c r="I1179" s="83"/>
      <c r="J1179" s="83"/>
      <c r="K1179" s="83"/>
      <c r="L1179" s="83"/>
      <c r="M1179" s="83"/>
      <c r="N1179" s="83"/>
      <c r="O1179" s="84"/>
      <c r="P1179" s="84"/>
      <c r="Q1179" s="84"/>
      <c r="R1179" s="84"/>
      <c r="S1179" s="84"/>
      <c r="T1179" s="84"/>
      <c r="U1179" s="84"/>
      <c r="V1179" s="84"/>
      <c r="W1179" s="84"/>
      <c r="X1179" s="84"/>
      <c r="Y1179" s="84"/>
      <c r="Z1179" s="84"/>
      <c r="AA1179" s="84"/>
      <c r="AB1179" s="84"/>
      <c r="AC1179" s="84"/>
      <c r="AD1179" s="84"/>
      <c r="AE1179" s="84"/>
      <c r="AF1179" s="84"/>
      <c r="AG1179" s="84"/>
      <c r="AH1179" s="84"/>
      <c r="AI1179" s="84"/>
      <c r="AJ1179" s="84"/>
      <c r="AK1179" s="84"/>
      <c r="AL1179" s="84"/>
      <c r="AM1179" s="84"/>
      <c r="AN1179" s="84"/>
      <c r="AO1179" s="84"/>
      <c r="AP1179" s="84"/>
      <c r="AQ1179" s="84"/>
      <c r="AR1179" s="84"/>
      <c r="AS1179" s="84"/>
      <c r="AT1179" s="84"/>
      <c r="AU1179" s="84"/>
      <c r="AV1179" s="84"/>
      <c r="AW1179" s="84"/>
      <c r="AX1179" s="84"/>
      <c r="AY1179" s="84"/>
      <c r="AZ1179" s="84"/>
      <c r="BA1179" s="84"/>
      <c r="BB1179" s="84"/>
      <c r="BC1179" s="84"/>
      <c r="BD1179" s="84"/>
      <c r="BE1179" s="84"/>
      <c r="BF1179" s="84"/>
      <c r="BG1179" s="84"/>
      <c r="BH1179" s="84"/>
      <c r="BI1179" s="84"/>
      <c r="BJ1179" s="84"/>
      <c r="BK1179" s="84"/>
      <c r="BL1179" s="84"/>
      <c r="BM1179" s="84"/>
      <c r="BN1179" s="84"/>
      <c r="BO1179" s="84"/>
      <c r="BP1179" s="84"/>
      <c r="BQ1179" s="84"/>
      <c r="BR1179" s="84"/>
      <c r="BS1179" s="84"/>
      <c r="BT1179" s="84"/>
      <c r="BU1179" s="84"/>
      <c r="BV1179" s="84"/>
      <c r="BW1179" s="84"/>
      <c r="BX1179" s="84"/>
      <c r="BY1179" s="84"/>
      <c r="BZ1179" s="84"/>
      <c r="CA1179" s="84"/>
      <c r="CB1179" s="84"/>
      <c r="CC1179" s="84"/>
      <c r="CD1179" s="84"/>
      <c r="CE1179" s="84"/>
      <c r="CF1179" s="84"/>
      <c r="CG1179" s="84"/>
      <c r="CH1179" s="84"/>
    </row>
    <row r="1180" spans="1:86" ht="20.100000000000001" hidden="1" customHeight="1" x14ac:dyDescent="0.25">
      <c r="A1180" s="68" t="s">
        <v>692</v>
      </c>
      <c r="B1180" s="59" t="s">
        <v>226</v>
      </c>
      <c r="C1180" s="59" t="s">
        <v>7</v>
      </c>
      <c r="D1180" s="59" t="s">
        <v>79</v>
      </c>
      <c r="E1180" s="59" t="s">
        <v>686</v>
      </c>
      <c r="F1180" s="26"/>
      <c r="G1180" s="9">
        <f>G1181</f>
        <v>0</v>
      </c>
      <c r="H1180" s="9">
        <f>H1181</f>
        <v>0</v>
      </c>
      <c r="I1180" s="83"/>
      <c r="J1180" s="83"/>
      <c r="K1180" s="83"/>
      <c r="L1180" s="83"/>
      <c r="M1180" s="83"/>
      <c r="N1180" s="83"/>
      <c r="O1180" s="84"/>
      <c r="P1180" s="84"/>
      <c r="Q1180" s="84"/>
      <c r="R1180" s="84"/>
      <c r="S1180" s="84"/>
      <c r="T1180" s="84"/>
      <c r="U1180" s="84"/>
      <c r="V1180" s="84"/>
      <c r="W1180" s="84"/>
      <c r="X1180" s="84"/>
      <c r="Y1180" s="84"/>
      <c r="Z1180" s="84"/>
      <c r="AA1180" s="84"/>
      <c r="AB1180" s="84"/>
      <c r="AC1180" s="84"/>
      <c r="AD1180" s="84"/>
      <c r="AE1180" s="84"/>
      <c r="AF1180" s="84"/>
      <c r="AG1180" s="84"/>
      <c r="AH1180" s="84"/>
      <c r="AI1180" s="84"/>
      <c r="AJ1180" s="84"/>
      <c r="AK1180" s="84"/>
      <c r="AL1180" s="84"/>
      <c r="AM1180" s="84"/>
      <c r="AN1180" s="84"/>
      <c r="AO1180" s="84"/>
      <c r="AP1180" s="84"/>
      <c r="AQ1180" s="84"/>
      <c r="AR1180" s="84"/>
      <c r="AS1180" s="84"/>
      <c r="AT1180" s="84"/>
      <c r="AU1180" s="84"/>
      <c r="AV1180" s="84"/>
      <c r="AW1180" s="84"/>
      <c r="AX1180" s="84"/>
      <c r="AY1180" s="84"/>
      <c r="AZ1180" s="84"/>
      <c r="BA1180" s="84"/>
      <c r="BB1180" s="84"/>
      <c r="BC1180" s="84"/>
      <c r="BD1180" s="84"/>
      <c r="BE1180" s="84"/>
      <c r="BF1180" s="84"/>
      <c r="BG1180" s="84"/>
      <c r="BH1180" s="84"/>
      <c r="BI1180" s="84"/>
      <c r="BJ1180" s="84"/>
      <c r="BK1180" s="84"/>
      <c r="BL1180" s="84"/>
      <c r="BM1180" s="84"/>
      <c r="BN1180" s="84"/>
      <c r="BO1180" s="84"/>
      <c r="BP1180" s="84"/>
      <c r="BQ1180" s="84"/>
      <c r="BR1180" s="84"/>
      <c r="BS1180" s="84"/>
      <c r="BT1180" s="84"/>
      <c r="BU1180" s="84"/>
      <c r="BV1180" s="84"/>
      <c r="BW1180" s="84"/>
      <c r="BX1180" s="84"/>
      <c r="BY1180" s="84"/>
      <c r="BZ1180" s="84"/>
      <c r="CA1180" s="84"/>
      <c r="CB1180" s="84"/>
      <c r="CC1180" s="84"/>
      <c r="CD1180" s="84"/>
      <c r="CE1180" s="84"/>
      <c r="CF1180" s="84"/>
      <c r="CG1180" s="84"/>
      <c r="CH1180" s="84"/>
    </row>
    <row r="1181" spans="1:86" ht="33" hidden="1" x14ac:dyDescent="0.25">
      <c r="A1181" s="38" t="s">
        <v>11</v>
      </c>
      <c r="B1181" s="59" t="s">
        <v>226</v>
      </c>
      <c r="C1181" s="59" t="s">
        <v>7</v>
      </c>
      <c r="D1181" s="59" t="s">
        <v>79</v>
      </c>
      <c r="E1181" s="59" t="s">
        <v>686</v>
      </c>
      <c r="F1181" s="59" t="s">
        <v>12</v>
      </c>
      <c r="G1181" s="9">
        <f>G1182</f>
        <v>0</v>
      </c>
      <c r="H1181" s="9">
        <f>H1182</f>
        <v>0</v>
      </c>
      <c r="I1181" s="83"/>
      <c r="J1181" s="83"/>
      <c r="K1181" s="83"/>
      <c r="L1181" s="83"/>
      <c r="M1181" s="83"/>
      <c r="N1181" s="83"/>
      <c r="O1181" s="84"/>
      <c r="P1181" s="84"/>
      <c r="Q1181" s="84"/>
      <c r="R1181" s="84"/>
      <c r="S1181" s="84"/>
      <c r="T1181" s="84"/>
      <c r="U1181" s="84"/>
      <c r="V1181" s="84"/>
      <c r="W1181" s="84"/>
      <c r="X1181" s="84"/>
      <c r="Y1181" s="84"/>
      <c r="Z1181" s="84"/>
      <c r="AA1181" s="84"/>
      <c r="AB1181" s="84"/>
      <c r="AC1181" s="84"/>
      <c r="AD1181" s="84"/>
      <c r="AE1181" s="84"/>
      <c r="AF1181" s="84"/>
      <c r="AG1181" s="84"/>
      <c r="AH1181" s="84"/>
      <c r="AI1181" s="84"/>
      <c r="AJ1181" s="84"/>
      <c r="AK1181" s="84"/>
      <c r="AL1181" s="84"/>
      <c r="AM1181" s="84"/>
      <c r="AN1181" s="84"/>
      <c r="AO1181" s="84"/>
      <c r="AP1181" s="84"/>
      <c r="AQ1181" s="84"/>
      <c r="AR1181" s="84"/>
      <c r="AS1181" s="84"/>
      <c r="AT1181" s="84"/>
      <c r="AU1181" s="84"/>
      <c r="AV1181" s="84"/>
      <c r="AW1181" s="84"/>
      <c r="AX1181" s="84"/>
      <c r="AY1181" s="84"/>
      <c r="AZ1181" s="84"/>
      <c r="BA1181" s="84"/>
      <c r="BB1181" s="84"/>
      <c r="BC1181" s="84"/>
      <c r="BD1181" s="84"/>
      <c r="BE1181" s="84"/>
      <c r="BF1181" s="84"/>
      <c r="BG1181" s="84"/>
      <c r="BH1181" s="84"/>
      <c r="BI1181" s="84"/>
      <c r="BJ1181" s="84"/>
      <c r="BK1181" s="84"/>
      <c r="BL1181" s="84"/>
      <c r="BM1181" s="84"/>
      <c r="BN1181" s="84"/>
      <c r="BO1181" s="84"/>
      <c r="BP1181" s="84"/>
      <c r="BQ1181" s="84"/>
      <c r="BR1181" s="84"/>
      <c r="BS1181" s="84"/>
      <c r="BT1181" s="84"/>
      <c r="BU1181" s="84"/>
      <c r="BV1181" s="84"/>
      <c r="BW1181" s="84"/>
      <c r="BX1181" s="84"/>
      <c r="BY1181" s="84"/>
      <c r="BZ1181" s="84"/>
      <c r="CA1181" s="84"/>
      <c r="CB1181" s="84"/>
      <c r="CC1181" s="84"/>
      <c r="CD1181" s="84"/>
      <c r="CE1181" s="84"/>
      <c r="CF1181" s="84"/>
      <c r="CG1181" s="84"/>
      <c r="CH1181" s="84"/>
    </row>
    <row r="1182" spans="1:86" ht="16.5" hidden="1" customHeight="1" x14ac:dyDescent="0.25">
      <c r="A1182" s="68" t="s">
        <v>13</v>
      </c>
      <c r="B1182" s="59" t="s">
        <v>226</v>
      </c>
      <c r="C1182" s="59" t="s">
        <v>7</v>
      </c>
      <c r="D1182" s="59" t="s">
        <v>79</v>
      </c>
      <c r="E1182" s="59" t="s">
        <v>686</v>
      </c>
      <c r="F1182" s="26" t="s">
        <v>34</v>
      </c>
      <c r="G1182" s="9"/>
      <c r="H1182" s="9"/>
      <c r="I1182" s="83"/>
      <c r="J1182" s="83"/>
      <c r="K1182" s="83"/>
      <c r="L1182" s="83"/>
      <c r="M1182" s="83"/>
      <c r="N1182" s="83"/>
      <c r="O1182" s="84"/>
      <c r="P1182" s="84"/>
      <c r="Q1182" s="84"/>
      <c r="R1182" s="84"/>
      <c r="S1182" s="84"/>
      <c r="T1182" s="84"/>
      <c r="U1182" s="84"/>
      <c r="V1182" s="84"/>
      <c r="W1182" s="84"/>
      <c r="X1182" s="84"/>
      <c r="Y1182" s="84"/>
      <c r="Z1182" s="84"/>
      <c r="AA1182" s="84"/>
      <c r="AB1182" s="84"/>
      <c r="AC1182" s="84"/>
      <c r="AD1182" s="84"/>
      <c r="AE1182" s="84"/>
      <c r="AF1182" s="84"/>
      <c r="AG1182" s="84"/>
      <c r="AH1182" s="84"/>
      <c r="AI1182" s="84"/>
      <c r="AJ1182" s="84"/>
      <c r="AK1182" s="84"/>
      <c r="AL1182" s="84"/>
      <c r="AM1182" s="84"/>
      <c r="AN1182" s="84"/>
      <c r="AO1182" s="84"/>
      <c r="AP1182" s="84"/>
      <c r="AQ1182" s="84"/>
      <c r="AR1182" s="84"/>
      <c r="AS1182" s="84"/>
      <c r="AT1182" s="84"/>
      <c r="AU1182" s="84"/>
      <c r="AV1182" s="84"/>
      <c r="AW1182" s="84"/>
      <c r="AX1182" s="84"/>
      <c r="AY1182" s="84"/>
      <c r="AZ1182" s="84"/>
      <c r="BA1182" s="84"/>
      <c r="BB1182" s="84"/>
      <c r="BC1182" s="84"/>
      <c r="BD1182" s="84"/>
      <c r="BE1182" s="84"/>
      <c r="BF1182" s="84"/>
      <c r="BG1182" s="84"/>
      <c r="BH1182" s="84"/>
      <c r="BI1182" s="84"/>
      <c r="BJ1182" s="84"/>
      <c r="BK1182" s="84"/>
      <c r="BL1182" s="84"/>
      <c r="BM1182" s="84"/>
      <c r="BN1182" s="84"/>
      <c r="BO1182" s="84"/>
      <c r="BP1182" s="84"/>
      <c r="BQ1182" s="84"/>
      <c r="BR1182" s="84"/>
      <c r="BS1182" s="84"/>
      <c r="BT1182" s="84"/>
      <c r="BU1182" s="84"/>
      <c r="BV1182" s="84"/>
      <c r="BW1182" s="84"/>
      <c r="BX1182" s="84"/>
      <c r="BY1182" s="84"/>
      <c r="BZ1182" s="84"/>
      <c r="CA1182" s="84"/>
      <c r="CB1182" s="84"/>
      <c r="CC1182" s="84"/>
      <c r="CD1182" s="84"/>
      <c r="CE1182" s="84"/>
      <c r="CF1182" s="84"/>
      <c r="CG1182" s="84"/>
      <c r="CH1182" s="84"/>
    </row>
    <row r="1183" spans="1:86" ht="82.5" hidden="1" x14ac:dyDescent="0.25">
      <c r="A1183" s="38" t="s">
        <v>33</v>
      </c>
      <c r="B1183" s="59">
        <v>917</v>
      </c>
      <c r="C1183" s="59" t="s">
        <v>7</v>
      </c>
      <c r="D1183" s="59" t="s">
        <v>79</v>
      </c>
      <c r="E1183" s="59" t="s">
        <v>54</v>
      </c>
      <c r="F1183" s="59"/>
      <c r="G1183" s="17">
        <f t="shared" ref="G1183:H1186" si="2792">G1184</f>
        <v>0</v>
      </c>
      <c r="H1183" s="17">
        <f t="shared" si="2792"/>
        <v>0</v>
      </c>
      <c r="I1183" s="83"/>
      <c r="J1183" s="83"/>
      <c r="K1183" s="83"/>
      <c r="L1183" s="83"/>
      <c r="M1183" s="83"/>
      <c r="N1183" s="83"/>
      <c r="O1183" s="84"/>
      <c r="P1183" s="84"/>
      <c r="Q1183" s="84"/>
      <c r="R1183" s="84"/>
      <c r="S1183" s="84"/>
      <c r="T1183" s="84"/>
      <c r="U1183" s="84"/>
      <c r="V1183" s="84"/>
      <c r="W1183" s="84"/>
      <c r="X1183" s="84"/>
      <c r="Y1183" s="84"/>
      <c r="Z1183" s="84"/>
      <c r="AA1183" s="84"/>
      <c r="AB1183" s="84"/>
      <c r="AC1183" s="84"/>
      <c r="AD1183" s="84"/>
      <c r="AE1183" s="84"/>
      <c r="AF1183" s="84"/>
      <c r="AG1183" s="84"/>
      <c r="AH1183" s="84"/>
      <c r="AI1183" s="84"/>
      <c r="AJ1183" s="84"/>
      <c r="AK1183" s="84"/>
      <c r="AL1183" s="84"/>
      <c r="AM1183" s="84"/>
      <c r="AN1183" s="84"/>
      <c r="AO1183" s="84"/>
      <c r="AP1183" s="84"/>
      <c r="AQ1183" s="84"/>
      <c r="AR1183" s="84"/>
      <c r="AS1183" s="84"/>
      <c r="AT1183" s="84"/>
      <c r="AU1183" s="84"/>
      <c r="AV1183" s="84"/>
      <c r="AW1183" s="84"/>
      <c r="AX1183" s="84"/>
      <c r="AY1183" s="84"/>
      <c r="AZ1183" s="84"/>
      <c r="BA1183" s="84"/>
      <c r="BB1183" s="84"/>
      <c r="BC1183" s="84"/>
      <c r="BD1183" s="84"/>
      <c r="BE1183" s="84"/>
      <c r="BF1183" s="84"/>
      <c r="BG1183" s="84"/>
      <c r="BH1183" s="84"/>
      <c r="BI1183" s="84"/>
      <c r="BJ1183" s="84"/>
      <c r="BK1183" s="84"/>
      <c r="BL1183" s="84"/>
      <c r="BM1183" s="84"/>
      <c r="BN1183" s="84"/>
      <c r="BO1183" s="84"/>
      <c r="BP1183" s="84"/>
      <c r="BQ1183" s="84"/>
      <c r="BR1183" s="84"/>
      <c r="BS1183" s="84"/>
      <c r="BT1183" s="84"/>
      <c r="BU1183" s="84"/>
      <c r="BV1183" s="84"/>
      <c r="BW1183" s="84"/>
      <c r="BX1183" s="84"/>
      <c r="BY1183" s="84"/>
      <c r="BZ1183" s="84"/>
      <c r="CA1183" s="84"/>
      <c r="CB1183" s="84"/>
      <c r="CC1183" s="84"/>
      <c r="CD1183" s="84"/>
      <c r="CE1183" s="84"/>
      <c r="CF1183" s="84"/>
      <c r="CG1183" s="84"/>
      <c r="CH1183" s="84"/>
    </row>
    <row r="1184" spans="1:86" ht="20.100000000000001" hidden="1" customHeight="1" x14ac:dyDescent="0.25">
      <c r="A1184" s="38" t="s">
        <v>14</v>
      </c>
      <c r="B1184" s="59" t="s">
        <v>226</v>
      </c>
      <c r="C1184" s="59" t="s">
        <v>7</v>
      </c>
      <c r="D1184" s="59" t="s">
        <v>79</v>
      </c>
      <c r="E1184" s="59" t="s">
        <v>55</v>
      </c>
      <c r="F1184" s="59"/>
      <c r="G1184" s="17">
        <f t="shared" si="2792"/>
        <v>0</v>
      </c>
      <c r="H1184" s="17">
        <f t="shared" si="2792"/>
        <v>0</v>
      </c>
      <c r="I1184" s="83"/>
      <c r="J1184" s="83"/>
      <c r="K1184" s="83"/>
      <c r="L1184" s="83"/>
      <c r="M1184" s="83"/>
      <c r="N1184" s="83"/>
      <c r="O1184" s="84"/>
      <c r="P1184" s="84"/>
      <c r="Q1184" s="84"/>
      <c r="R1184" s="84"/>
      <c r="S1184" s="84"/>
      <c r="T1184" s="84"/>
      <c r="U1184" s="84"/>
      <c r="V1184" s="84"/>
      <c r="W1184" s="84"/>
      <c r="X1184" s="84"/>
      <c r="Y1184" s="84"/>
      <c r="Z1184" s="84"/>
      <c r="AA1184" s="84"/>
      <c r="AB1184" s="84"/>
      <c r="AC1184" s="84"/>
      <c r="AD1184" s="84"/>
      <c r="AE1184" s="84"/>
      <c r="AF1184" s="84"/>
      <c r="AG1184" s="84"/>
      <c r="AH1184" s="84"/>
      <c r="AI1184" s="84"/>
      <c r="AJ1184" s="84"/>
      <c r="AK1184" s="84"/>
      <c r="AL1184" s="84"/>
      <c r="AM1184" s="84"/>
      <c r="AN1184" s="84"/>
      <c r="AO1184" s="84"/>
      <c r="AP1184" s="84"/>
      <c r="AQ1184" s="84"/>
      <c r="AR1184" s="84"/>
      <c r="AS1184" s="84"/>
      <c r="AT1184" s="84"/>
      <c r="AU1184" s="84"/>
      <c r="AV1184" s="84"/>
      <c r="AW1184" s="84"/>
      <c r="AX1184" s="84"/>
      <c r="AY1184" s="84"/>
      <c r="AZ1184" s="84"/>
      <c r="BA1184" s="84"/>
      <c r="BB1184" s="84"/>
      <c r="BC1184" s="84"/>
      <c r="BD1184" s="84"/>
      <c r="BE1184" s="84"/>
      <c r="BF1184" s="84"/>
      <c r="BG1184" s="84"/>
      <c r="BH1184" s="84"/>
      <c r="BI1184" s="84"/>
      <c r="BJ1184" s="84"/>
      <c r="BK1184" s="84"/>
      <c r="BL1184" s="84"/>
      <c r="BM1184" s="84"/>
      <c r="BN1184" s="84"/>
      <c r="BO1184" s="84"/>
      <c r="BP1184" s="84"/>
      <c r="BQ1184" s="84"/>
      <c r="BR1184" s="84"/>
      <c r="BS1184" s="84"/>
      <c r="BT1184" s="84"/>
      <c r="BU1184" s="84"/>
      <c r="BV1184" s="84"/>
      <c r="BW1184" s="84"/>
      <c r="BX1184" s="84"/>
      <c r="BY1184" s="84"/>
      <c r="BZ1184" s="84"/>
      <c r="CA1184" s="84"/>
      <c r="CB1184" s="84"/>
      <c r="CC1184" s="84"/>
      <c r="CD1184" s="84"/>
      <c r="CE1184" s="84"/>
      <c r="CF1184" s="84"/>
      <c r="CG1184" s="84"/>
      <c r="CH1184" s="84"/>
    </row>
    <row r="1185" spans="1:86" ht="20.100000000000001" hidden="1" customHeight="1" x14ac:dyDescent="0.25">
      <c r="A1185" s="38" t="s">
        <v>15</v>
      </c>
      <c r="B1185" s="59" t="s">
        <v>226</v>
      </c>
      <c r="C1185" s="59" t="s">
        <v>7</v>
      </c>
      <c r="D1185" s="59" t="s">
        <v>79</v>
      </c>
      <c r="E1185" s="59" t="s">
        <v>56</v>
      </c>
      <c r="F1185" s="59"/>
      <c r="G1185" s="17">
        <f t="shared" si="2792"/>
        <v>0</v>
      </c>
      <c r="H1185" s="17">
        <f t="shared" si="2792"/>
        <v>0</v>
      </c>
      <c r="I1185" s="83"/>
      <c r="J1185" s="83"/>
      <c r="K1185" s="83"/>
      <c r="L1185" s="83"/>
      <c r="M1185" s="83"/>
      <c r="N1185" s="83"/>
      <c r="O1185" s="84"/>
      <c r="P1185" s="84"/>
      <c r="Q1185" s="84"/>
      <c r="R1185" s="84"/>
      <c r="S1185" s="84"/>
      <c r="T1185" s="84"/>
      <c r="U1185" s="84"/>
      <c r="V1185" s="84"/>
      <c r="W1185" s="84"/>
      <c r="X1185" s="84"/>
      <c r="Y1185" s="84"/>
      <c r="Z1185" s="84"/>
      <c r="AA1185" s="84"/>
      <c r="AB1185" s="84"/>
      <c r="AC1185" s="84"/>
      <c r="AD1185" s="84"/>
      <c r="AE1185" s="84"/>
      <c r="AF1185" s="84"/>
      <c r="AG1185" s="84"/>
      <c r="AH1185" s="84"/>
      <c r="AI1185" s="84"/>
      <c r="AJ1185" s="84"/>
      <c r="AK1185" s="84"/>
      <c r="AL1185" s="84"/>
      <c r="AM1185" s="84"/>
      <c r="AN1185" s="84"/>
      <c r="AO1185" s="84"/>
      <c r="AP1185" s="84"/>
      <c r="AQ1185" s="84"/>
      <c r="AR1185" s="84"/>
      <c r="AS1185" s="84"/>
      <c r="AT1185" s="84"/>
      <c r="AU1185" s="84"/>
      <c r="AV1185" s="84"/>
      <c r="AW1185" s="84"/>
      <c r="AX1185" s="84"/>
      <c r="AY1185" s="84"/>
      <c r="AZ1185" s="84"/>
      <c r="BA1185" s="84"/>
      <c r="BB1185" s="84"/>
      <c r="BC1185" s="84"/>
      <c r="BD1185" s="84"/>
      <c r="BE1185" s="84"/>
      <c r="BF1185" s="84"/>
      <c r="BG1185" s="84"/>
      <c r="BH1185" s="84"/>
      <c r="BI1185" s="84"/>
      <c r="BJ1185" s="84"/>
      <c r="BK1185" s="84"/>
      <c r="BL1185" s="84"/>
      <c r="BM1185" s="84"/>
      <c r="BN1185" s="84"/>
      <c r="BO1185" s="84"/>
      <c r="BP1185" s="84"/>
      <c r="BQ1185" s="84"/>
      <c r="BR1185" s="84"/>
      <c r="BS1185" s="84"/>
      <c r="BT1185" s="84"/>
      <c r="BU1185" s="84"/>
      <c r="BV1185" s="84"/>
      <c r="BW1185" s="84"/>
      <c r="BX1185" s="84"/>
      <c r="BY1185" s="84"/>
      <c r="BZ1185" s="84"/>
      <c r="CA1185" s="84"/>
      <c r="CB1185" s="84"/>
      <c r="CC1185" s="84"/>
      <c r="CD1185" s="84"/>
      <c r="CE1185" s="84"/>
      <c r="CF1185" s="84"/>
      <c r="CG1185" s="84"/>
      <c r="CH1185" s="84"/>
    </row>
    <row r="1186" spans="1:86" ht="33" hidden="1" x14ac:dyDescent="0.25">
      <c r="A1186" s="38" t="s">
        <v>11</v>
      </c>
      <c r="B1186" s="59" t="s">
        <v>226</v>
      </c>
      <c r="C1186" s="59" t="s">
        <v>7</v>
      </c>
      <c r="D1186" s="59" t="s">
        <v>79</v>
      </c>
      <c r="E1186" s="59" t="s">
        <v>56</v>
      </c>
      <c r="F1186" s="59" t="s">
        <v>12</v>
      </c>
      <c r="G1186" s="18">
        <f t="shared" si="2792"/>
        <v>0</v>
      </c>
      <c r="H1186" s="18">
        <f t="shared" si="2792"/>
        <v>0</v>
      </c>
      <c r="I1186" s="83"/>
      <c r="J1186" s="83"/>
      <c r="K1186" s="83"/>
      <c r="L1186" s="83"/>
      <c r="M1186" s="83"/>
      <c r="N1186" s="83"/>
      <c r="O1186" s="84"/>
      <c r="P1186" s="84"/>
      <c r="Q1186" s="84"/>
      <c r="R1186" s="84"/>
      <c r="S1186" s="84"/>
      <c r="T1186" s="84"/>
      <c r="U1186" s="84"/>
      <c r="V1186" s="84"/>
      <c r="W1186" s="84"/>
      <c r="X1186" s="84"/>
      <c r="Y1186" s="84"/>
      <c r="Z1186" s="84"/>
      <c r="AA1186" s="84"/>
      <c r="AB1186" s="84"/>
      <c r="AC1186" s="84"/>
      <c r="AD1186" s="84"/>
      <c r="AE1186" s="84"/>
      <c r="AF1186" s="84"/>
      <c r="AG1186" s="84"/>
      <c r="AH1186" s="84"/>
      <c r="AI1186" s="84"/>
      <c r="AJ1186" s="84"/>
      <c r="AK1186" s="84"/>
      <c r="AL1186" s="84"/>
      <c r="AM1186" s="84"/>
      <c r="AN1186" s="84"/>
      <c r="AO1186" s="84"/>
      <c r="AP1186" s="84"/>
      <c r="AQ1186" s="84"/>
      <c r="AR1186" s="84"/>
      <c r="AS1186" s="84"/>
      <c r="AT1186" s="84"/>
      <c r="AU1186" s="84"/>
      <c r="AV1186" s="84"/>
      <c r="AW1186" s="84"/>
      <c r="AX1186" s="84"/>
      <c r="AY1186" s="84"/>
      <c r="AZ1186" s="84"/>
      <c r="BA1186" s="84"/>
      <c r="BB1186" s="84"/>
      <c r="BC1186" s="84"/>
      <c r="BD1186" s="84"/>
      <c r="BE1186" s="84"/>
      <c r="BF1186" s="84"/>
      <c r="BG1186" s="84"/>
      <c r="BH1186" s="84"/>
      <c r="BI1186" s="84"/>
      <c r="BJ1186" s="84"/>
      <c r="BK1186" s="84"/>
      <c r="BL1186" s="84"/>
      <c r="BM1186" s="84"/>
      <c r="BN1186" s="84"/>
      <c r="BO1186" s="84"/>
      <c r="BP1186" s="84"/>
      <c r="BQ1186" s="84"/>
      <c r="BR1186" s="84"/>
      <c r="BS1186" s="84"/>
      <c r="BT1186" s="84"/>
      <c r="BU1186" s="84"/>
      <c r="BV1186" s="84"/>
      <c r="BW1186" s="84"/>
      <c r="BX1186" s="84"/>
      <c r="BY1186" s="84"/>
      <c r="BZ1186" s="84"/>
      <c r="CA1186" s="84"/>
      <c r="CB1186" s="84"/>
      <c r="CC1186" s="84"/>
      <c r="CD1186" s="84"/>
      <c r="CE1186" s="84"/>
      <c r="CF1186" s="84"/>
      <c r="CG1186" s="84"/>
      <c r="CH1186" s="84"/>
    </row>
    <row r="1187" spans="1:86" ht="18.75" hidden="1" customHeight="1" x14ac:dyDescent="0.25">
      <c r="A1187" s="38" t="s">
        <v>13</v>
      </c>
      <c r="B1187" s="59" t="s">
        <v>226</v>
      </c>
      <c r="C1187" s="59" t="s">
        <v>7</v>
      </c>
      <c r="D1187" s="59" t="s">
        <v>79</v>
      </c>
      <c r="E1187" s="59" t="s">
        <v>56</v>
      </c>
      <c r="F1187" s="9">
        <v>610</v>
      </c>
      <c r="G1187" s="9"/>
      <c r="H1187" s="9"/>
      <c r="I1187" s="83"/>
      <c r="J1187" s="83"/>
      <c r="K1187" s="83"/>
      <c r="L1187" s="83"/>
      <c r="M1187" s="83"/>
      <c r="N1187" s="83"/>
      <c r="O1187" s="84"/>
      <c r="P1187" s="84"/>
      <c r="Q1187" s="84"/>
      <c r="R1187" s="84"/>
      <c r="S1187" s="84"/>
      <c r="T1187" s="84"/>
      <c r="U1187" s="84"/>
      <c r="V1187" s="84"/>
      <c r="W1187" s="84"/>
      <c r="X1187" s="84"/>
      <c r="Y1187" s="84"/>
      <c r="Z1187" s="84"/>
      <c r="AA1187" s="84"/>
      <c r="AB1187" s="84"/>
      <c r="AC1187" s="84"/>
      <c r="AD1187" s="84"/>
      <c r="AE1187" s="84"/>
      <c r="AF1187" s="84"/>
      <c r="AG1187" s="84"/>
      <c r="AH1187" s="84"/>
      <c r="AI1187" s="84"/>
      <c r="AJ1187" s="84"/>
      <c r="AK1187" s="84"/>
      <c r="AL1187" s="84"/>
      <c r="AM1187" s="84"/>
      <c r="AN1187" s="84"/>
      <c r="AO1187" s="84"/>
      <c r="AP1187" s="84"/>
      <c r="AQ1187" s="84"/>
      <c r="AR1187" s="84"/>
      <c r="AS1187" s="84"/>
      <c r="AT1187" s="84"/>
      <c r="AU1187" s="84"/>
      <c r="AV1187" s="84"/>
      <c r="AW1187" s="84"/>
      <c r="AX1187" s="84"/>
      <c r="AY1187" s="84"/>
      <c r="AZ1187" s="84"/>
      <c r="BA1187" s="84"/>
      <c r="BB1187" s="84"/>
      <c r="BC1187" s="84"/>
      <c r="BD1187" s="84"/>
      <c r="BE1187" s="84"/>
      <c r="BF1187" s="84"/>
      <c r="BG1187" s="84"/>
      <c r="BH1187" s="84"/>
      <c r="BI1187" s="84"/>
      <c r="BJ1187" s="84"/>
      <c r="BK1187" s="84"/>
      <c r="BL1187" s="84"/>
      <c r="BM1187" s="84"/>
      <c r="BN1187" s="84"/>
      <c r="BO1187" s="84"/>
      <c r="BP1187" s="84"/>
      <c r="BQ1187" s="84"/>
      <c r="BR1187" s="84"/>
      <c r="BS1187" s="84"/>
      <c r="BT1187" s="84"/>
      <c r="BU1187" s="84"/>
      <c r="BV1187" s="84"/>
      <c r="BW1187" s="84"/>
      <c r="BX1187" s="84"/>
      <c r="BY1187" s="84"/>
      <c r="BZ1187" s="84"/>
      <c r="CA1187" s="84"/>
      <c r="CB1187" s="84"/>
      <c r="CC1187" s="84"/>
      <c r="CD1187" s="84"/>
      <c r="CE1187" s="84"/>
      <c r="CF1187" s="84"/>
      <c r="CG1187" s="84"/>
      <c r="CH1187" s="84"/>
    </row>
    <row r="1188" spans="1:86" ht="82.5" x14ac:dyDescent="0.25">
      <c r="A1188" s="25" t="s">
        <v>118</v>
      </c>
      <c r="B1188" s="59" t="s">
        <v>226</v>
      </c>
      <c r="C1188" s="59" t="s">
        <v>7</v>
      </c>
      <c r="D1188" s="59" t="s">
        <v>79</v>
      </c>
      <c r="E1188" s="59" t="s">
        <v>119</v>
      </c>
      <c r="F1188" s="59"/>
      <c r="G1188" s="9">
        <f t="shared" ref="G1188:V1191" si="2793">G1189</f>
        <v>410</v>
      </c>
      <c r="H1188" s="9">
        <f t="shared" si="2793"/>
        <v>0</v>
      </c>
      <c r="I1188" s="9">
        <f t="shared" si="2793"/>
        <v>0</v>
      </c>
      <c r="J1188" s="9">
        <f t="shared" si="2793"/>
        <v>0</v>
      </c>
      <c r="K1188" s="9">
        <f t="shared" si="2793"/>
        <v>0</v>
      </c>
      <c r="L1188" s="9">
        <f t="shared" si="2793"/>
        <v>0</v>
      </c>
      <c r="M1188" s="9">
        <f t="shared" si="2793"/>
        <v>410</v>
      </c>
      <c r="N1188" s="9">
        <f t="shared" si="2793"/>
        <v>0</v>
      </c>
      <c r="O1188" s="9">
        <f t="shared" si="2793"/>
        <v>0</v>
      </c>
      <c r="P1188" s="9">
        <f t="shared" si="2793"/>
        <v>0</v>
      </c>
      <c r="Q1188" s="9">
        <f t="shared" si="2793"/>
        <v>0</v>
      </c>
      <c r="R1188" s="9">
        <f t="shared" si="2793"/>
        <v>0</v>
      </c>
      <c r="S1188" s="9">
        <f t="shared" si="2793"/>
        <v>410</v>
      </c>
      <c r="T1188" s="9">
        <f t="shared" si="2793"/>
        <v>0</v>
      </c>
      <c r="U1188" s="9">
        <f t="shared" si="2793"/>
        <v>0</v>
      </c>
      <c r="V1188" s="9">
        <f t="shared" si="2793"/>
        <v>0</v>
      </c>
      <c r="W1188" s="9">
        <f t="shared" ref="U1188:AJ1191" si="2794">W1189</f>
        <v>0</v>
      </c>
      <c r="X1188" s="9">
        <f t="shared" si="2794"/>
        <v>0</v>
      </c>
      <c r="Y1188" s="9">
        <f t="shared" si="2794"/>
        <v>410</v>
      </c>
      <c r="Z1188" s="9">
        <f t="shared" si="2794"/>
        <v>0</v>
      </c>
      <c r="AA1188" s="9">
        <f t="shared" si="2794"/>
        <v>0</v>
      </c>
      <c r="AB1188" s="9">
        <f t="shared" si="2794"/>
        <v>0</v>
      </c>
      <c r="AC1188" s="9">
        <f t="shared" si="2794"/>
        <v>0</v>
      </c>
      <c r="AD1188" s="9">
        <f t="shared" si="2794"/>
        <v>0</v>
      </c>
      <c r="AE1188" s="9">
        <f t="shared" si="2794"/>
        <v>410</v>
      </c>
      <c r="AF1188" s="9">
        <f t="shared" si="2794"/>
        <v>0</v>
      </c>
      <c r="AG1188" s="9">
        <f t="shared" si="2794"/>
        <v>0</v>
      </c>
      <c r="AH1188" s="9">
        <f t="shared" si="2794"/>
        <v>0</v>
      </c>
      <c r="AI1188" s="9">
        <f t="shared" si="2794"/>
        <v>0</v>
      </c>
      <c r="AJ1188" s="9">
        <f t="shared" si="2794"/>
        <v>0</v>
      </c>
      <c r="AK1188" s="9">
        <f t="shared" ref="AG1188:AV1191" si="2795">AK1189</f>
        <v>410</v>
      </c>
      <c r="AL1188" s="9">
        <f t="shared" si="2795"/>
        <v>0</v>
      </c>
      <c r="AM1188" s="9">
        <f t="shared" si="2795"/>
        <v>0</v>
      </c>
      <c r="AN1188" s="9">
        <f t="shared" si="2795"/>
        <v>0</v>
      </c>
      <c r="AO1188" s="9">
        <f t="shared" si="2795"/>
        <v>0</v>
      </c>
      <c r="AP1188" s="9">
        <f t="shared" si="2795"/>
        <v>0</v>
      </c>
      <c r="AQ1188" s="9">
        <f t="shared" si="2795"/>
        <v>410</v>
      </c>
      <c r="AR1188" s="9">
        <f t="shared" si="2795"/>
        <v>0</v>
      </c>
      <c r="AS1188" s="9">
        <f t="shared" si="2795"/>
        <v>0</v>
      </c>
      <c r="AT1188" s="9">
        <f t="shared" si="2795"/>
        <v>0</v>
      </c>
      <c r="AU1188" s="9">
        <f t="shared" si="2795"/>
        <v>0</v>
      </c>
      <c r="AV1188" s="9">
        <f t="shared" si="2795"/>
        <v>0</v>
      </c>
      <c r="AW1188" s="9">
        <f t="shared" ref="AS1188:BH1191" si="2796">AW1189</f>
        <v>410</v>
      </c>
      <c r="AX1188" s="9">
        <f t="shared" si="2796"/>
        <v>0</v>
      </c>
      <c r="AY1188" s="9">
        <f t="shared" si="2796"/>
        <v>0</v>
      </c>
      <c r="AZ1188" s="9">
        <f t="shared" si="2796"/>
        <v>0</v>
      </c>
      <c r="BA1188" s="9">
        <f t="shared" si="2796"/>
        <v>0</v>
      </c>
      <c r="BB1188" s="9">
        <f t="shared" si="2796"/>
        <v>0</v>
      </c>
      <c r="BC1188" s="9">
        <f t="shared" si="2796"/>
        <v>410</v>
      </c>
      <c r="BD1188" s="9">
        <f t="shared" si="2796"/>
        <v>0</v>
      </c>
      <c r="BE1188" s="9">
        <f t="shared" si="2796"/>
        <v>0</v>
      </c>
      <c r="BF1188" s="9">
        <f t="shared" si="2796"/>
        <v>0</v>
      </c>
      <c r="BG1188" s="9">
        <f t="shared" si="2796"/>
        <v>0</v>
      </c>
      <c r="BH1188" s="9">
        <f t="shared" si="2796"/>
        <v>0</v>
      </c>
      <c r="BI1188" s="9">
        <f t="shared" ref="BE1188:BT1191" si="2797">BI1189</f>
        <v>410</v>
      </c>
      <c r="BJ1188" s="9">
        <f t="shared" si="2797"/>
        <v>0</v>
      </c>
      <c r="BK1188" s="9">
        <f t="shared" si="2797"/>
        <v>0</v>
      </c>
      <c r="BL1188" s="9">
        <f t="shared" si="2797"/>
        <v>0</v>
      </c>
      <c r="BM1188" s="9">
        <f t="shared" si="2797"/>
        <v>0</v>
      </c>
      <c r="BN1188" s="9">
        <f t="shared" si="2797"/>
        <v>0</v>
      </c>
      <c r="BO1188" s="9">
        <f t="shared" si="2797"/>
        <v>410</v>
      </c>
      <c r="BP1188" s="9">
        <f t="shared" si="2797"/>
        <v>0</v>
      </c>
      <c r="BQ1188" s="9">
        <f t="shared" si="2797"/>
        <v>0</v>
      </c>
      <c r="BR1188" s="9">
        <f t="shared" si="2797"/>
        <v>0</v>
      </c>
      <c r="BS1188" s="9">
        <f t="shared" si="2797"/>
        <v>0</v>
      </c>
      <c r="BT1188" s="9">
        <f t="shared" si="2797"/>
        <v>0</v>
      </c>
      <c r="BU1188" s="9">
        <f t="shared" ref="BQ1188:CF1191" si="2798">BU1189</f>
        <v>410</v>
      </c>
      <c r="BV1188" s="9">
        <f t="shared" si="2798"/>
        <v>0</v>
      </c>
      <c r="BW1188" s="9">
        <f t="shared" si="2798"/>
        <v>0</v>
      </c>
      <c r="BX1188" s="9">
        <f t="shared" si="2798"/>
        <v>0</v>
      </c>
      <c r="BY1188" s="9">
        <f t="shared" si="2798"/>
        <v>0</v>
      </c>
      <c r="BZ1188" s="9">
        <f t="shared" si="2798"/>
        <v>0</v>
      </c>
      <c r="CA1188" s="9">
        <f t="shared" si="2798"/>
        <v>410</v>
      </c>
      <c r="CB1188" s="9">
        <f t="shared" si="2798"/>
        <v>0</v>
      </c>
      <c r="CC1188" s="9">
        <f t="shared" si="2798"/>
        <v>0</v>
      </c>
      <c r="CD1188" s="9">
        <f t="shared" si="2798"/>
        <v>0</v>
      </c>
      <c r="CE1188" s="9">
        <f t="shared" si="2798"/>
        <v>0</v>
      </c>
      <c r="CF1188" s="9">
        <f t="shared" si="2798"/>
        <v>0</v>
      </c>
      <c r="CG1188" s="9">
        <f t="shared" ref="CC1188:CH1191" si="2799">CG1189</f>
        <v>410</v>
      </c>
      <c r="CH1188" s="9">
        <f t="shared" si="2799"/>
        <v>0</v>
      </c>
    </row>
    <row r="1189" spans="1:86" ht="20.100000000000001" hidden="1" customHeight="1" x14ac:dyDescent="0.25">
      <c r="A1189" s="38" t="s">
        <v>14</v>
      </c>
      <c r="B1189" s="59" t="s">
        <v>226</v>
      </c>
      <c r="C1189" s="59" t="s">
        <v>7</v>
      </c>
      <c r="D1189" s="59" t="s">
        <v>79</v>
      </c>
      <c r="E1189" s="59" t="s">
        <v>149</v>
      </c>
      <c r="F1189" s="59"/>
      <c r="G1189" s="9">
        <f t="shared" si="2793"/>
        <v>410</v>
      </c>
      <c r="H1189" s="9">
        <f t="shared" si="2793"/>
        <v>0</v>
      </c>
      <c r="I1189" s="9">
        <f t="shared" si="2793"/>
        <v>0</v>
      </c>
      <c r="J1189" s="9">
        <f t="shared" si="2793"/>
        <v>0</v>
      </c>
      <c r="K1189" s="9">
        <f t="shared" si="2793"/>
        <v>0</v>
      </c>
      <c r="L1189" s="9">
        <f t="shared" si="2793"/>
        <v>0</v>
      </c>
      <c r="M1189" s="9">
        <f t="shared" si="2793"/>
        <v>410</v>
      </c>
      <c r="N1189" s="9">
        <f t="shared" si="2793"/>
        <v>0</v>
      </c>
      <c r="O1189" s="9">
        <f t="shared" si="2793"/>
        <v>0</v>
      </c>
      <c r="P1189" s="9">
        <f t="shared" si="2793"/>
        <v>0</v>
      </c>
      <c r="Q1189" s="9">
        <f t="shared" si="2793"/>
        <v>0</v>
      </c>
      <c r="R1189" s="9">
        <f t="shared" si="2793"/>
        <v>0</v>
      </c>
      <c r="S1189" s="9">
        <f t="shared" si="2793"/>
        <v>410</v>
      </c>
      <c r="T1189" s="9">
        <f t="shared" si="2793"/>
        <v>0</v>
      </c>
      <c r="U1189" s="9">
        <f t="shared" si="2794"/>
        <v>0</v>
      </c>
      <c r="V1189" s="9">
        <f t="shared" si="2794"/>
        <v>0</v>
      </c>
      <c r="W1189" s="9">
        <f t="shared" si="2794"/>
        <v>0</v>
      </c>
      <c r="X1189" s="9">
        <f t="shared" si="2794"/>
        <v>0</v>
      </c>
      <c r="Y1189" s="9">
        <f t="shared" si="2794"/>
        <v>410</v>
      </c>
      <c r="Z1189" s="9">
        <f t="shared" si="2794"/>
        <v>0</v>
      </c>
      <c r="AA1189" s="9">
        <f t="shared" si="2794"/>
        <v>0</v>
      </c>
      <c r="AB1189" s="9">
        <f t="shared" si="2794"/>
        <v>0</v>
      </c>
      <c r="AC1189" s="9">
        <f t="shared" si="2794"/>
        <v>0</v>
      </c>
      <c r="AD1189" s="9">
        <f t="shared" si="2794"/>
        <v>0</v>
      </c>
      <c r="AE1189" s="9">
        <f t="shared" si="2794"/>
        <v>410</v>
      </c>
      <c r="AF1189" s="9">
        <f t="shared" si="2794"/>
        <v>0</v>
      </c>
      <c r="AG1189" s="9">
        <f t="shared" si="2795"/>
        <v>0</v>
      </c>
      <c r="AH1189" s="9">
        <f t="shared" si="2795"/>
        <v>0</v>
      </c>
      <c r="AI1189" s="9">
        <f t="shared" si="2795"/>
        <v>0</v>
      </c>
      <c r="AJ1189" s="9">
        <f t="shared" si="2795"/>
        <v>0</v>
      </c>
      <c r="AK1189" s="9">
        <f t="shared" si="2795"/>
        <v>410</v>
      </c>
      <c r="AL1189" s="9">
        <f t="shared" si="2795"/>
        <v>0</v>
      </c>
      <c r="AM1189" s="9">
        <f t="shared" si="2795"/>
        <v>0</v>
      </c>
      <c r="AN1189" s="9">
        <f t="shared" si="2795"/>
        <v>0</v>
      </c>
      <c r="AO1189" s="9">
        <f t="shared" si="2795"/>
        <v>0</v>
      </c>
      <c r="AP1189" s="9">
        <f t="shared" si="2795"/>
        <v>0</v>
      </c>
      <c r="AQ1189" s="9">
        <f t="shared" si="2795"/>
        <v>410</v>
      </c>
      <c r="AR1189" s="9">
        <f t="shared" si="2795"/>
        <v>0</v>
      </c>
      <c r="AS1189" s="9">
        <f t="shared" si="2796"/>
        <v>0</v>
      </c>
      <c r="AT1189" s="9">
        <f t="shared" si="2796"/>
        <v>0</v>
      </c>
      <c r="AU1189" s="9">
        <f t="shared" si="2796"/>
        <v>0</v>
      </c>
      <c r="AV1189" s="9">
        <f t="shared" si="2796"/>
        <v>0</v>
      </c>
      <c r="AW1189" s="9">
        <f t="shared" si="2796"/>
        <v>410</v>
      </c>
      <c r="AX1189" s="9">
        <f t="shared" si="2796"/>
        <v>0</v>
      </c>
      <c r="AY1189" s="9">
        <f t="shared" si="2796"/>
        <v>0</v>
      </c>
      <c r="AZ1189" s="9">
        <f t="shared" si="2796"/>
        <v>0</v>
      </c>
      <c r="BA1189" s="9">
        <f t="shared" si="2796"/>
        <v>0</v>
      </c>
      <c r="BB1189" s="9">
        <f t="shared" si="2796"/>
        <v>0</v>
      </c>
      <c r="BC1189" s="9">
        <f t="shared" si="2796"/>
        <v>410</v>
      </c>
      <c r="BD1189" s="9">
        <f t="shared" si="2796"/>
        <v>0</v>
      </c>
      <c r="BE1189" s="9">
        <f t="shared" si="2797"/>
        <v>0</v>
      </c>
      <c r="BF1189" s="9">
        <f t="shared" si="2797"/>
        <v>0</v>
      </c>
      <c r="BG1189" s="9">
        <f t="shared" si="2797"/>
        <v>0</v>
      </c>
      <c r="BH1189" s="9">
        <f t="shared" si="2797"/>
        <v>0</v>
      </c>
      <c r="BI1189" s="9">
        <f t="shared" si="2797"/>
        <v>410</v>
      </c>
      <c r="BJ1189" s="9">
        <f t="shared" si="2797"/>
        <v>0</v>
      </c>
      <c r="BK1189" s="9">
        <f t="shared" si="2797"/>
        <v>0</v>
      </c>
      <c r="BL1189" s="9">
        <f t="shared" si="2797"/>
        <v>0</v>
      </c>
      <c r="BM1189" s="9">
        <f t="shared" si="2797"/>
        <v>0</v>
      </c>
      <c r="BN1189" s="9">
        <f t="shared" si="2797"/>
        <v>0</v>
      </c>
      <c r="BO1189" s="9">
        <f t="shared" si="2797"/>
        <v>410</v>
      </c>
      <c r="BP1189" s="9">
        <f t="shared" si="2797"/>
        <v>0</v>
      </c>
      <c r="BQ1189" s="9">
        <f t="shared" si="2798"/>
        <v>0</v>
      </c>
      <c r="BR1189" s="9">
        <f t="shared" si="2798"/>
        <v>0</v>
      </c>
      <c r="BS1189" s="9">
        <f t="shared" si="2798"/>
        <v>0</v>
      </c>
      <c r="BT1189" s="9">
        <f t="shared" si="2798"/>
        <v>0</v>
      </c>
      <c r="BU1189" s="9">
        <f t="shared" si="2798"/>
        <v>410</v>
      </c>
      <c r="BV1189" s="9">
        <f t="shared" si="2798"/>
        <v>0</v>
      </c>
      <c r="BW1189" s="9">
        <f t="shared" si="2798"/>
        <v>0</v>
      </c>
      <c r="BX1189" s="9">
        <f t="shared" si="2798"/>
        <v>0</v>
      </c>
      <c r="BY1189" s="9">
        <f t="shared" si="2798"/>
        <v>0</v>
      </c>
      <c r="BZ1189" s="9">
        <f t="shared" si="2798"/>
        <v>0</v>
      </c>
      <c r="CA1189" s="9">
        <f t="shared" si="2798"/>
        <v>410</v>
      </c>
      <c r="CB1189" s="9">
        <f t="shared" si="2798"/>
        <v>0</v>
      </c>
      <c r="CC1189" s="9">
        <f t="shared" si="2799"/>
        <v>0</v>
      </c>
      <c r="CD1189" s="9">
        <f t="shared" si="2799"/>
        <v>0</v>
      </c>
      <c r="CE1189" s="9">
        <f t="shared" si="2799"/>
        <v>0</v>
      </c>
      <c r="CF1189" s="9">
        <f t="shared" si="2799"/>
        <v>0</v>
      </c>
      <c r="CG1189" s="9">
        <f t="shared" si="2799"/>
        <v>410</v>
      </c>
      <c r="CH1189" s="9">
        <f t="shared" si="2799"/>
        <v>0</v>
      </c>
    </row>
    <row r="1190" spans="1:86" ht="20.100000000000001" hidden="1" customHeight="1" x14ac:dyDescent="0.25">
      <c r="A1190" s="38" t="s">
        <v>15</v>
      </c>
      <c r="B1190" s="59" t="s">
        <v>226</v>
      </c>
      <c r="C1190" s="59" t="s">
        <v>7</v>
      </c>
      <c r="D1190" s="59" t="s">
        <v>79</v>
      </c>
      <c r="E1190" s="59" t="s">
        <v>426</v>
      </c>
      <c r="F1190" s="59"/>
      <c r="G1190" s="9">
        <f t="shared" si="2793"/>
        <v>410</v>
      </c>
      <c r="H1190" s="9">
        <f t="shared" si="2793"/>
        <v>0</v>
      </c>
      <c r="I1190" s="9">
        <f t="shared" si="2793"/>
        <v>0</v>
      </c>
      <c r="J1190" s="9">
        <f t="shared" si="2793"/>
        <v>0</v>
      </c>
      <c r="K1190" s="9">
        <f t="shared" si="2793"/>
        <v>0</v>
      </c>
      <c r="L1190" s="9">
        <f t="shared" si="2793"/>
        <v>0</v>
      </c>
      <c r="M1190" s="9">
        <f t="shared" si="2793"/>
        <v>410</v>
      </c>
      <c r="N1190" s="9">
        <f t="shared" si="2793"/>
        <v>0</v>
      </c>
      <c r="O1190" s="9">
        <f t="shared" si="2793"/>
        <v>0</v>
      </c>
      <c r="P1190" s="9">
        <f t="shared" si="2793"/>
        <v>0</v>
      </c>
      <c r="Q1190" s="9">
        <f t="shared" si="2793"/>
        <v>0</v>
      </c>
      <c r="R1190" s="9">
        <f t="shared" si="2793"/>
        <v>0</v>
      </c>
      <c r="S1190" s="9">
        <f t="shared" si="2793"/>
        <v>410</v>
      </c>
      <c r="T1190" s="9">
        <f t="shared" si="2793"/>
        <v>0</v>
      </c>
      <c r="U1190" s="9">
        <f t="shared" si="2794"/>
        <v>0</v>
      </c>
      <c r="V1190" s="9">
        <f t="shared" si="2794"/>
        <v>0</v>
      </c>
      <c r="W1190" s="9">
        <f t="shared" si="2794"/>
        <v>0</v>
      </c>
      <c r="X1190" s="9">
        <f t="shared" si="2794"/>
        <v>0</v>
      </c>
      <c r="Y1190" s="9">
        <f t="shared" si="2794"/>
        <v>410</v>
      </c>
      <c r="Z1190" s="9">
        <f t="shared" si="2794"/>
        <v>0</v>
      </c>
      <c r="AA1190" s="9">
        <f t="shared" si="2794"/>
        <v>0</v>
      </c>
      <c r="AB1190" s="9">
        <f t="shared" si="2794"/>
        <v>0</v>
      </c>
      <c r="AC1190" s="9">
        <f t="shared" si="2794"/>
        <v>0</v>
      </c>
      <c r="AD1190" s="9">
        <f t="shared" si="2794"/>
        <v>0</v>
      </c>
      <c r="AE1190" s="9">
        <f t="shared" si="2794"/>
        <v>410</v>
      </c>
      <c r="AF1190" s="9">
        <f t="shared" si="2794"/>
        <v>0</v>
      </c>
      <c r="AG1190" s="9">
        <f t="shared" si="2795"/>
        <v>0</v>
      </c>
      <c r="AH1190" s="9">
        <f t="shared" si="2795"/>
        <v>0</v>
      </c>
      <c r="AI1190" s="9">
        <f t="shared" si="2795"/>
        <v>0</v>
      </c>
      <c r="AJ1190" s="9">
        <f t="shared" si="2795"/>
        <v>0</v>
      </c>
      <c r="AK1190" s="9">
        <f t="shared" si="2795"/>
        <v>410</v>
      </c>
      <c r="AL1190" s="9">
        <f t="shared" si="2795"/>
        <v>0</v>
      </c>
      <c r="AM1190" s="9">
        <f t="shared" si="2795"/>
        <v>0</v>
      </c>
      <c r="AN1190" s="9">
        <f t="shared" si="2795"/>
        <v>0</v>
      </c>
      <c r="AO1190" s="9">
        <f t="shared" si="2795"/>
        <v>0</v>
      </c>
      <c r="AP1190" s="9">
        <f t="shared" si="2795"/>
        <v>0</v>
      </c>
      <c r="AQ1190" s="9">
        <f t="shared" si="2795"/>
        <v>410</v>
      </c>
      <c r="AR1190" s="9">
        <f t="shared" si="2795"/>
        <v>0</v>
      </c>
      <c r="AS1190" s="9">
        <f t="shared" si="2796"/>
        <v>0</v>
      </c>
      <c r="AT1190" s="9">
        <f t="shared" si="2796"/>
        <v>0</v>
      </c>
      <c r="AU1190" s="9">
        <f t="shared" si="2796"/>
        <v>0</v>
      </c>
      <c r="AV1190" s="9">
        <f t="shared" si="2796"/>
        <v>0</v>
      </c>
      <c r="AW1190" s="9">
        <f t="shared" si="2796"/>
        <v>410</v>
      </c>
      <c r="AX1190" s="9">
        <f t="shared" si="2796"/>
        <v>0</v>
      </c>
      <c r="AY1190" s="9">
        <f t="shared" si="2796"/>
        <v>0</v>
      </c>
      <c r="AZ1190" s="9">
        <f t="shared" si="2796"/>
        <v>0</v>
      </c>
      <c r="BA1190" s="9">
        <f t="shared" si="2796"/>
        <v>0</v>
      </c>
      <c r="BB1190" s="9">
        <f t="shared" si="2796"/>
        <v>0</v>
      </c>
      <c r="BC1190" s="9">
        <f t="shared" si="2796"/>
        <v>410</v>
      </c>
      <c r="BD1190" s="9">
        <f t="shared" si="2796"/>
        <v>0</v>
      </c>
      <c r="BE1190" s="9">
        <f t="shared" si="2797"/>
        <v>0</v>
      </c>
      <c r="BF1190" s="9">
        <f t="shared" si="2797"/>
        <v>0</v>
      </c>
      <c r="BG1190" s="9">
        <f t="shared" si="2797"/>
        <v>0</v>
      </c>
      <c r="BH1190" s="9">
        <f t="shared" si="2797"/>
        <v>0</v>
      </c>
      <c r="BI1190" s="9">
        <f t="shared" si="2797"/>
        <v>410</v>
      </c>
      <c r="BJ1190" s="9">
        <f t="shared" si="2797"/>
        <v>0</v>
      </c>
      <c r="BK1190" s="9">
        <f t="shared" si="2797"/>
        <v>0</v>
      </c>
      <c r="BL1190" s="9">
        <f t="shared" si="2797"/>
        <v>0</v>
      </c>
      <c r="BM1190" s="9">
        <f t="shared" si="2797"/>
        <v>0</v>
      </c>
      <c r="BN1190" s="9">
        <f t="shared" si="2797"/>
        <v>0</v>
      </c>
      <c r="BO1190" s="9">
        <f t="shared" si="2797"/>
        <v>410</v>
      </c>
      <c r="BP1190" s="9">
        <f t="shared" si="2797"/>
        <v>0</v>
      </c>
      <c r="BQ1190" s="9">
        <f t="shared" si="2798"/>
        <v>0</v>
      </c>
      <c r="BR1190" s="9">
        <f t="shared" si="2798"/>
        <v>0</v>
      </c>
      <c r="BS1190" s="9">
        <f t="shared" si="2798"/>
        <v>0</v>
      </c>
      <c r="BT1190" s="9">
        <f t="shared" si="2798"/>
        <v>0</v>
      </c>
      <c r="BU1190" s="9">
        <f t="shared" si="2798"/>
        <v>410</v>
      </c>
      <c r="BV1190" s="9">
        <f t="shared" si="2798"/>
        <v>0</v>
      </c>
      <c r="BW1190" s="9">
        <f t="shared" si="2798"/>
        <v>0</v>
      </c>
      <c r="BX1190" s="9">
        <f t="shared" si="2798"/>
        <v>0</v>
      </c>
      <c r="BY1190" s="9">
        <f t="shared" si="2798"/>
        <v>0</v>
      </c>
      <c r="BZ1190" s="9">
        <f t="shared" si="2798"/>
        <v>0</v>
      </c>
      <c r="CA1190" s="9">
        <f t="shared" si="2798"/>
        <v>410</v>
      </c>
      <c r="CB1190" s="9">
        <f t="shared" si="2798"/>
        <v>0</v>
      </c>
      <c r="CC1190" s="9">
        <f t="shared" si="2799"/>
        <v>0</v>
      </c>
      <c r="CD1190" s="9">
        <f t="shared" si="2799"/>
        <v>0</v>
      </c>
      <c r="CE1190" s="9">
        <f t="shared" si="2799"/>
        <v>0</v>
      </c>
      <c r="CF1190" s="9">
        <f t="shared" si="2799"/>
        <v>0</v>
      </c>
      <c r="CG1190" s="9">
        <f t="shared" si="2799"/>
        <v>410</v>
      </c>
      <c r="CH1190" s="9">
        <f t="shared" si="2799"/>
        <v>0</v>
      </c>
    </row>
    <row r="1191" spans="1:86" ht="33" hidden="1" x14ac:dyDescent="0.25">
      <c r="A1191" s="38" t="s">
        <v>11</v>
      </c>
      <c r="B1191" s="59" t="s">
        <v>226</v>
      </c>
      <c r="C1191" s="59" t="s">
        <v>7</v>
      </c>
      <c r="D1191" s="59" t="s">
        <v>79</v>
      </c>
      <c r="E1191" s="59" t="s">
        <v>427</v>
      </c>
      <c r="F1191" s="59" t="s">
        <v>12</v>
      </c>
      <c r="G1191" s="9">
        <f t="shared" si="2793"/>
        <v>410</v>
      </c>
      <c r="H1191" s="9">
        <f t="shared" si="2793"/>
        <v>0</v>
      </c>
      <c r="I1191" s="9">
        <f t="shared" si="2793"/>
        <v>0</v>
      </c>
      <c r="J1191" s="9">
        <f t="shared" si="2793"/>
        <v>0</v>
      </c>
      <c r="K1191" s="9">
        <f t="shared" si="2793"/>
        <v>0</v>
      </c>
      <c r="L1191" s="9">
        <f t="shared" si="2793"/>
        <v>0</v>
      </c>
      <c r="M1191" s="9">
        <f t="shared" si="2793"/>
        <v>410</v>
      </c>
      <c r="N1191" s="9">
        <f t="shared" si="2793"/>
        <v>0</v>
      </c>
      <c r="O1191" s="9">
        <f t="shared" si="2793"/>
        <v>0</v>
      </c>
      <c r="P1191" s="9">
        <f t="shared" si="2793"/>
        <v>0</v>
      </c>
      <c r="Q1191" s="9">
        <f t="shared" si="2793"/>
        <v>0</v>
      </c>
      <c r="R1191" s="9">
        <f t="shared" si="2793"/>
        <v>0</v>
      </c>
      <c r="S1191" s="9">
        <f t="shared" si="2793"/>
        <v>410</v>
      </c>
      <c r="T1191" s="9">
        <f t="shared" si="2793"/>
        <v>0</v>
      </c>
      <c r="U1191" s="9">
        <f t="shared" si="2794"/>
        <v>0</v>
      </c>
      <c r="V1191" s="9">
        <f t="shared" si="2794"/>
        <v>0</v>
      </c>
      <c r="W1191" s="9">
        <f t="shared" si="2794"/>
        <v>0</v>
      </c>
      <c r="X1191" s="9">
        <f t="shared" si="2794"/>
        <v>0</v>
      </c>
      <c r="Y1191" s="9">
        <f t="shared" si="2794"/>
        <v>410</v>
      </c>
      <c r="Z1191" s="9">
        <f t="shared" si="2794"/>
        <v>0</v>
      </c>
      <c r="AA1191" s="9">
        <f t="shared" si="2794"/>
        <v>0</v>
      </c>
      <c r="AB1191" s="9">
        <f t="shared" si="2794"/>
        <v>0</v>
      </c>
      <c r="AC1191" s="9">
        <f t="shared" si="2794"/>
        <v>0</v>
      </c>
      <c r="AD1191" s="9">
        <f t="shared" si="2794"/>
        <v>0</v>
      </c>
      <c r="AE1191" s="9">
        <f t="shared" si="2794"/>
        <v>410</v>
      </c>
      <c r="AF1191" s="9">
        <f t="shared" si="2794"/>
        <v>0</v>
      </c>
      <c r="AG1191" s="9">
        <f t="shared" si="2795"/>
        <v>0</v>
      </c>
      <c r="AH1191" s="9">
        <f t="shared" si="2795"/>
        <v>0</v>
      </c>
      <c r="AI1191" s="9">
        <f t="shared" si="2795"/>
        <v>0</v>
      </c>
      <c r="AJ1191" s="9">
        <f t="shared" si="2795"/>
        <v>0</v>
      </c>
      <c r="AK1191" s="9">
        <f t="shared" si="2795"/>
        <v>410</v>
      </c>
      <c r="AL1191" s="9">
        <f t="shared" si="2795"/>
        <v>0</v>
      </c>
      <c r="AM1191" s="9">
        <f t="shared" si="2795"/>
        <v>0</v>
      </c>
      <c r="AN1191" s="9">
        <f t="shared" si="2795"/>
        <v>0</v>
      </c>
      <c r="AO1191" s="9">
        <f t="shared" si="2795"/>
        <v>0</v>
      </c>
      <c r="AP1191" s="9">
        <f t="shared" si="2795"/>
        <v>0</v>
      </c>
      <c r="AQ1191" s="9">
        <f t="shared" si="2795"/>
        <v>410</v>
      </c>
      <c r="AR1191" s="9">
        <f t="shared" si="2795"/>
        <v>0</v>
      </c>
      <c r="AS1191" s="9">
        <f t="shared" si="2796"/>
        <v>0</v>
      </c>
      <c r="AT1191" s="9">
        <f t="shared" si="2796"/>
        <v>0</v>
      </c>
      <c r="AU1191" s="9">
        <f t="shared" si="2796"/>
        <v>0</v>
      </c>
      <c r="AV1191" s="9">
        <f t="shared" si="2796"/>
        <v>0</v>
      </c>
      <c r="AW1191" s="9">
        <f t="shared" si="2796"/>
        <v>410</v>
      </c>
      <c r="AX1191" s="9">
        <f t="shared" si="2796"/>
        <v>0</v>
      </c>
      <c r="AY1191" s="9">
        <f t="shared" si="2796"/>
        <v>0</v>
      </c>
      <c r="AZ1191" s="9">
        <f t="shared" si="2796"/>
        <v>0</v>
      </c>
      <c r="BA1191" s="9">
        <f t="shared" si="2796"/>
        <v>0</v>
      </c>
      <c r="BB1191" s="9">
        <f t="shared" si="2796"/>
        <v>0</v>
      </c>
      <c r="BC1191" s="9">
        <f t="shared" si="2796"/>
        <v>410</v>
      </c>
      <c r="BD1191" s="9">
        <f t="shared" si="2796"/>
        <v>0</v>
      </c>
      <c r="BE1191" s="9">
        <f t="shared" si="2797"/>
        <v>0</v>
      </c>
      <c r="BF1191" s="9">
        <f t="shared" si="2797"/>
        <v>0</v>
      </c>
      <c r="BG1191" s="9">
        <f t="shared" si="2797"/>
        <v>0</v>
      </c>
      <c r="BH1191" s="9">
        <f t="shared" si="2797"/>
        <v>0</v>
      </c>
      <c r="BI1191" s="9">
        <f t="shared" si="2797"/>
        <v>410</v>
      </c>
      <c r="BJ1191" s="9">
        <f t="shared" si="2797"/>
        <v>0</v>
      </c>
      <c r="BK1191" s="9">
        <f t="shared" si="2797"/>
        <v>0</v>
      </c>
      <c r="BL1191" s="9">
        <f t="shared" si="2797"/>
        <v>0</v>
      </c>
      <c r="BM1191" s="9">
        <f t="shared" si="2797"/>
        <v>0</v>
      </c>
      <c r="BN1191" s="9">
        <f t="shared" si="2797"/>
        <v>0</v>
      </c>
      <c r="BO1191" s="9">
        <f t="shared" si="2797"/>
        <v>410</v>
      </c>
      <c r="BP1191" s="9">
        <f t="shared" si="2797"/>
        <v>0</v>
      </c>
      <c r="BQ1191" s="9">
        <f t="shared" si="2798"/>
        <v>0</v>
      </c>
      <c r="BR1191" s="9">
        <f t="shared" si="2798"/>
        <v>0</v>
      </c>
      <c r="BS1191" s="9">
        <f t="shared" si="2798"/>
        <v>0</v>
      </c>
      <c r="BT1191" s="9">
        <f t="shared" si="2798"/>
        <v>0</v>
      </c>
      <c r="BU1191" s="9">
        <f t="shared" si="2798"/>
        <v>410</v>
      </c>
      <c r="BV1191" s="9">
        <f t="shared" si="2798"/>
        <v>0</v>
      </c>
      <c r="BW1191" s="9">
        <f t="shared" si="2798"/>
        <v>0</v>
      </c>
      <c r="BX1191" s="9">
        <f t="shared" si="2798"/>
        <v>0</v>
      </c>
      <c r="BY1191" s="9">
        <f t="shared" si="2798"/>
        <v>0</v>
      </c>
      <c r="BZ1191" s="9">
        <f t="shared" si="2798"/>
        <v>0</v>
      </c>
      <c r="CA1191" s="9">
        <f t="shared" si="2798"/>
        <v>410</v>
      </c>
      <c r="CB1191" s="9">
        <f t="shared" si="2798"/>
        <v>0</v>
      </c>
      <c r="CC1191" s="9">
        <f t="shared" si="2799"/>
        <v>0</v>
      </c>
      <c r="CD1191" s="9">
        <f t="shared" si="2799"/>
        <v>0</v>
      </c>
      <c r="CE1191" s="9">
        <f t="shared" si="2799"/>
        <v>0</v>
      </c>
      <c r="CF1191" s="9">
        <f t="shared" si="2799"/>
        <v>0</v>
      </c>
      <c r="CG1191" s="9">
        <f t="shared" si="2799"/>
        <v>410</v>
      </c>
      <c r="CH1191" s="9">
        <f t="shared" si="2799"/>
        <v>0</v>
      </c>
    </row>
    <row r="1192" spans="1:86" ht="15" hidden="1" customHeight="1" x14ac:dyDescent="0.25">
      <c r="A1192" s="38" t="s">
        <v>13</v>
      </c>
      <c r="B1192" s="59" t="s">
        <v>226</v>
      </c>
      <c r="C1192" s="59" t="s">
        <v>7</v>
      </c>
      <c r="D1192" s="59" t="s">
        <v>79</v>
      </c>
      <c r="E1192" s="59" t="s">
        <v>427</v>
      </c>
      <c r="F1192" s="26" t="s">
        <v>34</v>
      </c>
      <c r="G1192" s="9">
        <v>410</v>
      </c>
      <c r="H1192" s="9"/>
      <c r="I1192" s="83"/>
      <c r="J1192" s="83"/>
      <c r="K1192" s="83"/>
      <c r="L1192" s="83"/>
      <c r="M1192" s="9">
        <f>G1192+I1192+J1192+K1192+L1192</f>
        <v>410</v>
      </c>
      <c r="N1192" s="9">
        <f>H1192+L1192</f>
        <v>0</v>
      </c>
      <c r="O1192" s="84"/>
      <c r="P1192" s="84"/>
      <c r="Q1192" s="84"/>
      <c r="R1192" s="84"/>
      <c r="S1192" s="9">
        <f>M1192+O1192+P1192+Q1192+R1192</f>
        <v>410</v>
      </c>
      <c r="T1192" s="9">
        <f>N1192+R1192</f>
        <v>0</v>
      </c>
      <c r="U1192" s="84"/>
      <c r="V1192" s="84"/>
      <c r="W1192" s="84"/>
      <c r="X1192" s="84"/>
      <c r="Y1192" s="9">
        <f>S1192+U1192+V1192+W1192+X1192</f>
        <v>410</v>
      </c>
      <c r="Z1192" s="9">
        <f>T1192+X1192</f>
        <v>0</v>
      </c>
      <c r="AA1192" s="84"/>
      <c r="AB1192" s="84"/>
      <c r="AC1192" s="84"/>
      <c r="AD1192" s="84"/>
      <c r="AE1192" s="9">
        <f>Y1192+AA1192+AB1192+AC1192+AD1192</f>
        <v>410</v>
      </c>
      <c r="AF1192" s="9">
        <f>Z1192+AD1192</f>
        <v>0</v>
      </c>
      <c r="AG1192" s="84"/>
      <c r="AH1192" s="84"/>
      <c r="AI1192" s="84"/>
      <c r="AJ1192" s="84"/>
      <c r="AK1192" s="9">
        <f>AE1192+AG1192+AH1192+AI1192+AJ1192</f>
        <v>410</v>
      </c>
      <c r="AL1192" s="9">
        <f>AF1192+AJ1192</f>
        <v>0</v>
      </c>
      <c r="AM1192" s="84"/>
      <c r="AN1192" s="84"/>
      <c r="AO1192" s="84"/>
      <c r="AP1192" s="84"/>
      <c r="AQ1192" s="9">
        <f>AK1192+AM1192+AN1192+AO1192+AP1192</f>
        <v>410</v>
      </c>
      <c r="AR1192" s="9">
        <f>AL1192+AP1192</f>
        <v>0</v>
      </c>
      <c r="AS1192" s="84"/>
      <c r="AT1192" s="84"/>
      <c r="AU1192" s="84"/>
      <c r="AV1192" s="84"/>
      <c r="AW1192" s="9">
        <f>AQ1192+AS1192+AT1192+AU1192+AV1192</f>
        <v>410</v>
      </c>
      <c r="AX1192" s="9">
        <f>AR1192+AV1192</f>
        <v>0</v>
      </c>
      <c r="AY1192" s="84"/>
      <c r="AZ1192" s="84"/>
      <c r="BA1192" s="84"/>
      <c r="BB1192" s="84"/>
      <c r="BC1192" s="9">
        <f>AW1192+AY1192+AZ1192+BA1192+BB1192</f>
        <v>410</v>
      </c>
      <c r="BD1192" s="9">
        <f>AX1192+BB1192</f>
        <v>0</v>
      </c>
      <c r="BE1192" s="84"/>
      <c r="BF1192" s="84"/>
      <c r="BG1192" s="84"/>
      <c r="BH1192" s="84"/>
      <c r="BI1192" s="9">
        <f>BC1192+BE1192+BF1192+BG1192+BH1192</f>
        <v>410</v>
      </c>
      <c r="BJ1192" s="9">
        <f>BD1192+BH1192</f>
        <v>0</v>
      </c>
      <c r="BK1192" s="84"/>
      <c r="BL1192" s="84"/>
      <c r="BM1192" s="84"/>
      <c r="BN1192" s="84"/>
      <c r="BO1192" s="9">
        <f>BI1192+BK1192+BL1192+BM1192+BN1192</f>
        <v>410</v>
      </c>
      <c r="BP1192" s="9">
        <f>BJ1192+BN1192</f>
        <v>0</v>
      </c>
      <c r="BQ1192" s="84"/>
      <c r="BR1192" s="84"/>
      <c r="BS1192" s="84"/>
      <c r="BT1192" s="84"/>
      <c r="BU1192" s="9">
        <f>BO1192+BQ1192+BR1192+BS1192+BT1192</f>
        <v>410</v>
      </c>
      <c r="BV1192" s="9">
        <f>BP1192+BT1192</f>
        <v>0</v>
      </c>
      <c r="BW1192" s="84"/>
      <c r="BX1192" s="84"/>
      <c r="BY1192" s="84"/>
      <c r="BZ1192" s="84"/>
      <c r="CA1192" s="9">
        <f>BU1192+BW1192+BX1192+BY1192+BZ1192</f>
        <v>410</v>
      </c>
      <c r="CB1192" s="9">
        <f>BV1192+BZ1192</f>
        <v>0</v>
      </c>
      <c r="CC1192" s="84"/>
      <c r="CD1192" s="84"/>
      <c r="CE1192" s="84"/>
      <c r="CF1192" s="84"/>
      <c r="CG1192" s="9">
        <f>CA1192+CC1192+CD1192+CE1192+CF1192</f>
        <v>410</v>
      </c>
      <c r="CH1192" s="9">
        <f>CB1192+CF1192</f>
        <v>0</v>
      </c>
    </row>
    <row r="1193" spans="1:86" ht="33" hidden="1" x14ac:dyDescent="0.25">
      <c r="A1193" s="25" t="s">
        <v>321</v>
      </c>
      <c r="B1193" s="59" t="s">
        <v>226</v>
      </c>
      <c r="C1193" s="59" t="s">
        <v>7</v>
      </c>
      <c r="D1193" s="59" t="s">
        <v>79</v>
      </c>
      <c r="E1193" s="59" t="s">
        <v>391</v>
      </c>
      <c r="F1193" s="26"/>
      <c r="G1193" s="9">
        <f t="shared" ref="G1193:H1195" si="2800">G1194</f>
        <v>0</v>
      </c>
      <c r="H1193" s="9">
        <f t="shared" si="2800"/>
        <v>0</v>
      </c>
      <c r="I1193" s="83"/>
      <c r="J1193" s="83"/>
      <c r="K1193" s="83"/>
      <c r="L1193" s="83"/>
      <c r="M1193" s="83"/>
      <c r="N1193" s="83"/>
      <c r="O1193" s="84"/>
      <c r="P1193" s="84"/>
      <c r="Q1193" s="84"/>
      <c r="R1193" s="84"/>
      <c r="S1193" s="84"/>
      <c r="T1193" s="84"/>
      <c r="U1193" s="84"/>
      <c r="V1193" s="84"/>
      <c r="W1193" s="84"/>
      <c r="X1193" s="84"/>
      <c r="Y1193" s="84"/>
      <c r="Z1193" s="84"/>
      <c r="AA1193" s="84"/>
      <c r="AB1193" s="84"/>
      <c r="AC1193" s="84"/>
      <c r="AD1193" s="84"/>
      <c r="AE1193" s="84"/>
      <c r="AF1193" s="84"/>
      <c r="AG1193" s="84"/>
      <c r="AH1193" s="84"/>
      <c r="AI1193" s="84"/>
      <c r="AJ1193" s="84"/>
      <c r="AK1193" s="84"/>
      <c r="AL1193" s="84"/>
      <c r="AM1193" s="84"/>
      <c r="AN1193" s="84"/>
      <c r="AO1193" s="84"/>
      <c r="AP1193" s="84"/>
      <c r="AQ1193" s="84"/>
      <c r="AR1193" s="84"/>
      <c r="AS1193" s="84"/>
      <c r="AT1193" s="84"/>
      <c r="AU1193" s="84"/>
      <c r="AV1193" s="84"/>
      <c r="AW1193" s="84"/>
      <c r="AX1193" s="84"/>
      <c r="AY1193" s="84"/>
      <c r="AZ1193" s="84"/>
      <c r="BA1193" s="84"/>
      <c r="BB1193" s="84"/>
      <c r="BC1193" s="84"/>
      <c r="BD1193" s="84"/>
      <c r="BE1193" s="84"/>
      <c r="BF1193" s="84"/>
      <c r="BG1193" s="84"/>
      <c r="BH1193" s="84"/>
      <c r="BI1193" s="84"/>
      <c r="BJ1193" s="84"/>
      <c r="BK1193" s="84"/>
      <c r="BL1193" s="84"/>
      <c r="BM1193" s="84"/>
      <c r="BN1193" s="84"/>
      <c r="BO1193" s="84"/>
      <c r="BP1193" s="84"/>
      <c r="BQ1193" s="84"/>
      <c r="BR1193" s="84"/>
      <c r="BS1193" s="84"/>
      <c r="BT1193" s="84"/>
      <c r="BU1193" s="84"/>
      <c r="BV1193" s="84"/>
      <c r="BW1193" s="84"/>
      <c r="BX1193" s="84"/>
      <c r="BY1193" s="84"/>
      <c r="BZ1193" s="84"/>
      <c r="CA1193" s="84"/>
      <c r="CB1193" s="84"/>
      <c r="CC1193" s="84"/>
      <c r="CD1193" s="84"/>
      <c r="CE1193" s="84"/>
      <c r="CF1193" s="84"/>
      <c r="CG1193" s="84"/>
      <c r="CH1193" s="84"/>
    </row>
    <row r="1194" spans="1:86" ht="66" hidden="1" x14ac:dyDescent="0.25">
      <c r="A1194" s="25" t="s">
        <v>501</v>
      </c>
      <c r="B1194" s="59" t="s">
        <v>226</v>
      </c>
      <c r="C1194" s="59" t="s">
        <v>7</v>
      </c>
      <c r="D1194" s="59" t="s">
        <v>79</v>
      </c>
      <c r="E1194" s="59" t="s">
        <v>500</v>
      </c>
      <c r="F1194" s="26"/>
      <c r="G1194" s="9">
        <f t="shared" si="2800"/>
        <v>0</v>
      </c>
      <c r="H1194" s="9">
        <f t="shared" si="2800"/>
        <v>0</v>
      </c>
      <c r="I1194" s="83"/>
      <c r="J1194" s="83"/>
      <c r="K1194" s="83"/>
      <c r="L1194" s="83"/>
      <c r="M1194" s="83"/>
      <c r="N1194" s="83"/>
      <c r="O1194" s="84"/>
      <c r="P1194" s="84"/>
      <c r="Q1194" s="84"/>
      <c r="R1194" s="84"/>
      <c r="S1194" s="84"/>
      <c r="T1194" s="84"/>
      <c r="U1194" s="84"/>
      <c r="V1194" s="84"/>
      <c r="W1194" s="84"/>
      <c r="X1194" s="84"/>
      <c r="Y1194" s="84"/>
      <c r="Z1194" s="84"/>
      <c r="AA1194" s="84"/>
      <c r="AB1194" s="84"/>
      <c r="AC1194" s="84"/>
      <c r="AD1194" s="84"/>
      <c r="AE1194" s="84"/>
      <c r="AF1194" s="84"/>
      <c r="AG1194" s="84"/>
      <c r="AH1194" s="84"/>
      <c r="AI1194" s="84"/>
      <c r="AJ1194" s="84"/>
      <c r="AK1194" s="84"/>
      <c r="AL1194" s="84"/>
      <c r="AM1194" s="84"/>
      <c r="AN1194" s="84"/>
      <c r="AO1194" s="84"/>
      <c r="AP1194" s="84"/>
      <c r="AQ1194" s="84"/>
      <c r="AR1194" s="84"/>
      <c r="AS1194" s="84"/>
      <c r="AT1194" s="84"/>
      <c r="AU1194" s="84"/>
      <c r="AV1194" s="84"/>
      <c r="AW1194" s="84"/>
      <c r="AX1194" s="84"/>
      <c r="AY1194" s="84"/>
      <c r="AZ1194" s="84"/>
      <c r="BA1194" s="84"/>
      <c r="BB1194" s="84"/>
      <c r="BC1194" s="84"/>
      <c r="BD1194" s="84"/>
      <c r="BE1194" s="84"/>
      <c r="BF1194" s="84"/>
      <c r="BG1194" s="84"/>
      <c r="BH1194" s="84"/>
      <c r="BI1194" s="84"/>
      <c r="BJ1194" s="84"/>
      <c r="BK1194" s="84"/>
      <c r="BL1194" s="84"/>
      <c r="BM1194" s="84"/>
      <c r="BN1194" s="84"/>
      <c r="BO1194" s="84"/>
      <c r="BP1194" s="84"/>
      <c r="BQ1194" s="84"/>
      <c r="BR1194" s="84"/>
      <c r="BS1194" s="84"/>
      <c r="BT1194" s="84"/>
      <c r="BU1194" s="84"/>
      <c r="BV1194" s="84"/>
      <c r="BW1194" s="84"/>
      <c r="BX1194" s="84"/>
      <c r="BY1194" s="84"/>
      <c r="BZ1194" s="84"/>
      <c r="CA1194" s="84"/>
      <c r="CB1194" s="84"/>
      <c r="CC1194" s="84"/>
      <c r="CD1194" s="84"/>
      <c r="CE1194" s="84"/>
      <c r="CF1194" s="84"/>
      <c r="CG1194" s="84"/>
      <c r="CH1194" s="84"/>
    </row>
    <row r="1195" spans="1:86" ht="33" hidden="1" x14ac:dyDescent="0.25">
      <c r="A1195" s="38" t="s">
        <v>11</v>
      </c>
      <c r="B1195" s="59" t="s">
        <v>226</v>
      </c>
      <c r="C1195" s="59" t="s">
        <v>7</v>
      </c>
      <c r="D1195" s="59" t="s">
        <v>79</v>
      </c>
      <c r="E1195" s="59" t="s">
        <v>500</v>
      </c>
      <c r="F1195" s="59" t="s">
        <v>12</v>
      </c>
      <c r="G1195" s="9">
        <f t="shared" si="2800"/>
        <v>0</v>
      </c>
      <c r="H1195" s="9">
        <f t="shared" si="2800"/>
        <v>0</v>
      </c>
      <c r="I1195" s="83"/>
      <c r="J1195" s="83"/>
      <c r="K1195" s="83"/>
      <c r="L1195" s="83"/>
      <c r="M1195" s="83"/>
      <c r="N1195" s="83"/>
      <c r="O1195" s="84"/>
      <c r="P1195" s="84"/>
      <c r="Q1195" s="84"/>
      <c r="R1195" s="84"/>
      <c r="S1195" s="84"/>
      <c r="T1195" s="84"/>
      <c r="U1195" s="84"/>
      <c r="V1195" s="84"/>
      <c r="W1195" s="84"/>
      <c r="X1195" s="84"/>
      <c r="Y1195" s="84"/>
      <c r="Z1195" s="84"/>
      <c r="AA1195" s="84"/>
      <c r="AB1195" s="84"/>
      <c r="AC1195" s="84"/>
      <c r="AD1195" s="84"/>
      <c r="AE1195" s="84"/>
      <c r="AF1195" s="84"/>
      <c r="AG1195" s="84"/>
      <c r="AH1195" s="84"/>
      <c r="AI1195" s="84"/>
      <c r="AJ1195" s="84"/>
      <c r="AK1195" s="84"/>
      <c r="AL1195" s="84"/>
      <c r="AM1195" s="84"/>
      <c r="AN1195" s="84"/>
      <c r="AO1195" s="84"/>
      <c r="AP1195" s="84"/>
      <c r="AQ1195" s="84"/>
      <c r="AR1195" s="84"/>
      <c r="AS1195" s="84"/>
      <c r="AT1195" s="84"/>
      <c r="AU1195" s="84"/>
      <c r="AV1195" s="84"/>
      <c r="AW1195" s="84"/>
      <c r="AX1195" s="84"/>
      <c r="AY1195" s="84"/>
      <c r="AZ1195" s="84"/>
      <c r="BA1195" s="84"/>
      <c r="BB1195" s="84"/>
      <c r="BC1195" s="84"/>
      <c r="BD1195" s="84"/>
      <c r="BE1195" s="84"/>
      <c r="BF1195" s="84"/>
      <c r="BG1195" s="84"/>
      <c r="BH1195" s="84"/>
      <c r="BI1195" s="84"/>
      <c r="BJ1195" s="84"/>
      <c r="BK1195" s="84"/>
      <c r="BL1195" s="84"/>
      <c r="BM1195" s="84"/>
      <c r="BN1195" s="84"/>
      <c r="BO1195" s="84"/>
      <c r="BP1195" s="84"/>
      <c r="BQ1195" s="84"/>
      <c r="BR1195" s="84"/>
      <c r="BS1195" s="84"/>
      <c r="BT1195" s="84"/>
      <c r="BU1195" s="84"/>
      <c r="BV1195" s="84"/>
      <c r="BW1195" s="84"/>
      <c r="BX1195" s="84"/>
      <c r="BY1195" s="84"/>
      <c r="BZ1195" s="84"/>
      <c r="CA1195" s="84"/>
      <c r="CB1195" s="84"/>
      <c r="CC1195" s="84"/>
      <c r="CD1195" s="84"/>
      <c r="CE1195" s="84"/>
      <c r="CF1195" s="84"/>
      <c r="CG1195" s="84"/>
      <c r="CH1195" s="84"/>
    </row>
    <row r="1196" spans="1:86" ht="20.100000000000001" hidden="1" customHeight="1" x14ac:dyDescent="0.25">
      <c r="A1196" s="38" t="s">
        <v>13</v>
      </c>
      <c r="B1196" s="59" t="s">
        <v>226</v>
      </c>
      <c r="C1196" s="59" t="s">
        <v>7</v>
      </c>
      <c r="D1196" s="59" t="s">
        <v>79</v>
      </c>
      <c r="E1196" s="59" t="s">
        <v>500</v>
      </c>
      <c r="F1196" s="59" t="s">
        <v>34</v>
      </c>
      <c r="G1196" s="9"/>
      <c r="H1196" s="9"/>
      <c r="I1196" s="83"/>
      <c r="J1196" s="83"/>
      <c r="K1196" s="83"/>
      <c r="L1196" s="83"/>
      <c r="M1196" s="83"/>
      <c r="N1196" s="83"/>
      <c r="O1196" s="84"/>
      <c r="P1196" s="84"/>
      <c r="Q1196" s="84"/>
      <c r="R1196" s="84"/>
      <c r="S1196" s="84"/>
      <c r="T1196" s="84"/>
      <c r="U1196" s="84"/>
      <c r="V1196" s="84"/>
      <c r="W1196" s="84"/>
      <c r="X1196" s="84"/>
      <c r="Y1196" s="84"/>
      <c r="Z1196" s="84"/>
      <c r="AA1196" s="84"/>
      <c r="AB1196" s="84"/>
      <c r="AC1196" s="84"/>
      <c r="AD1196" s="84"/>
      <c r="AE1196" s="84"/>
      <c r="AF1196" s="84"/>
      <c r="AG1196" s="84"/>
      <c r="AH1196" s="84"/>
      <c r="AI1196" s="84"/>
      <c r="AJ1196" s="84"/>
      <c r="AK1196" s="84"/>
      <c r="AL1196" s="84"/>
      <c r="AM1196" s="84"/>
      <c r="AN1196" s="84"/>
      <c r="AO1196" s="84"/>
      <c r="AP1196" s="84"/>
      <c r="AQ1196" s="84"/>
      <c r="AR1196" s="84"/>
      <c r="AS1196" s="84"/>
      <c r="AT1196" s="84"/>
      <c r="AU1196" s="84"/>
      <c r="AV1196" s="84"/>
      <c r="AW1196" s="84"/>
      <c r="AX1196" s="84"/>
      <c r="AY1196" s="84"/>
      <c r="AZ1196" s="84"/>
      <c r="BA1196" s="84"/>
      <c r="BB1196" s="84"/>
      <c r="BC1196" s="84"/>
      <c r="BD1196" s="84"/>
      <c r="BE1196" s="84"/>
      <c r="BF1196" s="84"/>
      <c r="BG1196" s="84"/>
      <c r="BH1196" s="84"/>
      <c r="BI1196" s="84"/>
      <c r="BJ1196" s="84"/>
      <c r="BK1196" s="84"/>
      <c r="BL1196" s="84"/>
      <c r="BM1196" s="84"/>
      <c r="BN1196" s="84"/>
      <c r="BO1196" s="84"/>
      <c r="BP1196" s="84"/>
      <c r="BQ1196" s="84"/>
      <c r="BR1196" s="84"/>
      <c r="BS1196" s="84"/>
      <c r="BT1196" s="84"/>
      <c r="BU1196" s="84"/>
      <c r="BV1196" s="84"/>
      <c r="BW1196" s="84"/>
      <c r="BX1196" s="84"/>
      <c r="BY1196" s="84"/>
      <c r="BZ1196" s="84"/>
      <c r="CA1196" s="84"/>
      <c r="CB1196" s="84"/>
      <c r="CC1196" s="84"/>
      <c r="CD1196" s="84"/>
      <c r="CE1196" s="84"/>
      <c r="CF1196" s="84"/>
      <c r="CG1196" s="84"/>
      <c r="CH1196" s="84"/>
    </row>
    <row r="1197" spans="1:86" ht="20.100000000000001" hidden="1" customHeight="1" x14ac:dyDescent="0.25">
      <c r="A1197" s="38" t="s">
        <v>61</v>
      </c>
      <c r="B1197" s="59" t="s">
        <v>226</v>
      </c>
      <c r="C1197" s="59" t="s">
        <v>7</v>
      </c>
      <c r="D1197" s="59" t="s">
        <v>79</v>
      </c>
      <c r="E1197" s="59" t="s">
        <v>62</v>
      </c>
      <c r="F1197" s="59"/>
      <c r="G1197" s="9">
        <f>G1198</f>
        <v>0</v>
      </c>
      <c r="H1197" s="9">
        <f>H1199</f>
        <v>0</v>
      </c>
      <c r="I1197" s="83"/>
      <c r="J1197" s="83"/>
      <c r="K1197" s="83"/>
      <c r="L1197" s="83"/>
      <c r="M1197" s="83"/>
      <c r="N1197" s="83"/>
      <c r="O1197" s="84"/>
      <c r="P1197" s="84"/>
      <c r="Q1197" s="84"/>
      <c r="R1197" s="84"/>
      <c r="S1197" s="84"/>
      <c r="T1197" s="84"/>
      <c r="U1197" s="84"/>
      <c r="V1197" s="84"/>
      <c r="W1197" s="84"/>
      <c r="X1197" s="84"/>
      <c r="Y1197" s="84"/>
      <c r="Z1197" s="84"/>
      <c r="AA1197" s="84">
        <f>AA1198</f>
        <v>0</v>
      </c>
      <c r="AB1197" s="9">
        <f t="shared" ref="AB1197:AQ1200" si="2801">AB1198</f>
        <v>122</v>
      </c>
      <c r="AC1197" s="9">
        <f t="shared" si="2801"/>
        <v>0</v>
      </c>
      <c r="AD1197" s="9">
        <f t="shared" si="2801"/>
        <v>0</v>
      </c>
      <c r="AE1197" s="9">
        <f t="shared" si="2801"/>
        <v>122</v>
      </c>
      <c r="AF1197" s="9">
        <f t="shared" si="2801"/>
        <v>0</v>
      </c>
      <c r="AG1197" s="84">
        <f>AG1198</f>
        <v>0</v>
      </c>
      <c r="AH1197" s="9">
        <f t="shared" si="2801"/>
        <v>0</v>
      </c>
      <c r="AI1197" s="9">
        <f t="shared" si="2801"/>
        <v>0</v>
      </c>
      <c r="AJ1197" s="9">
        <f t="shared" si="2801"/>
        <v>0</v>
      </c>
      <c r="AK1197" s="9">
        <f t="shared" si="2801"/>
        <v>122</v>
      </c>
      <c r="AL1197" s="9">
        <f t="shared" si="2801"/>
        <v>0</v>
      </c>
      <c r="AM1197" s="84">
        <f>AM1198</f>
        <v>0</v>
      </c>
      <c r="AN1197" s="9">
        <f t="shared" si="2801"/>
        <v>0</v>
      </c>
      <c r="AO1197" s="9">
        <f t="shared" si="2801"/>
        <v>0</v>
      </c>
      <c r="AP1197" s="9">
        <f t="shared" si="2801"/>
        <v>0</v>
      </c>
      <c r="AQ1197" s="9">
        <f t="shared" si="2801"/>
        <v>122</v>
      </c>
      <c r="AR1197" s="9">
        <f t="shared" ref="AN1197:AR1200" si="2802">AR1198</f>
        <v>0</v>
      </c>
      <c r="AS1197" s="84">
        <f>AS1198</f>
        <v>0</v>
      </c>
      <c r="AT1197" s="9">
        <f t="shared" ref="AT1197:BI1200" si="2803">AT1198</f>
        <v>56</v>
      </c>
      <c r="AU1197" s="9">
        <f t="shared" si="2803"/>
        <v>0</v>
      </c>
      <c r="AV1197" s="9">
        <f t="shared" si="2803"/>
        <v>0</v>
      </c>
      <c r="AW1197" s="9">
        <f t="shared" si="2803"/>
        <v>178</v>
      </c>
      <c r="AX1197" s="9">
        <f t="shared" si="2803"/>
        <v>0</v>
      </c>
      <c r="AY1197" s="84">
        <f>AY1198</f>
        <v>0</v>
      </c>
      <c r="AZ1197" s="9">
        <f t="shared" si="2803"/>
        <v>0</v>
      </c>
      <c r="BA1197" s="9">
        <f t="shared" si="2803"/>
        <v>0</v>
      </c>
      <c r="BB1197" s="9">
        <f t="shared" si="2803"/>
        <v>0</v>
      </c>
      <c r="BC1197" s="9">
        <f t="shared" si="2803"/>
        <v>178</v>
      </c>
      <c r="BD1197" s="9">
        <f t="shared" si="2803"/>
        <v>0</v>
      </c>
      <c r="BE1197" s="84">
        <f>BE1198</f>
        <v>0</v>
      </c>
      <c r="BF1197" s="9">
        <f t="shared" si="2803"/>
        <v>0</v>
      </c>
      <c r="BG1197" s="9">
        <f t="shared" si="2803"/>
        <v>0</v>
      </c>
      <c r="BH1197" s="9">
        <f t="shared" si="2803"/>
        <v>0</v>
      </c>
      <c r="BI1197" s="9">
        <f t="shared" si="2803"/>
        <v>178</v>
      </c>
      <c r="BJ1197" s="9">
        <f t="shared" ref="BF1197:BJ1200" si="2804">BJ1198</f>
        <v>0</v>
      </c>
      <c r="BK1197" s="84">
        <f>BK1198</f>
        <v>0</v>
      </c>
      <c r="BL1197" s="9">
        <f t="shared" ref="BL1197:CA1200" si="2805">BL1198</f>
        <v>0</v>
      </c>
      <c r="BM1197" s="9">
        <f t="shared" si="2805"/>
        <v>0</v>
      </c>
      <c r="BN1197" s="9">
        <f t="shared" si="2805"/>
        <v>0</v>
      </c>
      <c r="BO1197" s="9">
        <f t="shared" si="2805"/>
        <v>178</v>
      </c>
      <c r="BP1197" s="9">
        <f t="shared" si="2805"/>
        <v>0</v>
      </c>
      <c r="BQ1197" s="84">
        <f>BQ1198</f>
        <v>0</v>
      </c>
      <c r="BR1197" s="9">
        <f t="shared" si="2805"/>
        <v>0</v>
      </c>
      <c r="BS1197" s="9">
        <f t="shared" si="2805"/>
        <v>0</v>
      </c>
      <c r="BT1197" s="9">
        <f t="shared" si="2805"/>
        <v>0</v>
      </c>
      <c r="BU1197" s="9">
        <f t="shared" si="2805"/>
        <v>178</v>
      </c>
      <c r="BV1197" s="9">
        <f t="shared" si="2805"/>
        <v>0</v>
      </c>
      <c r="BW1197" s="9">
        <f>BW1198</f>
        <v>0</v>
      </c>
      <c r="BX1197" s="9">
        <f t="shared" si="2805"/>
        <v>0</v>
      </c>
      <c r="BY1197" s="9">
        <f t="shared" si="2805"/>
        <v>0</v>
      </c>
      <c r="BZ1197" s="9">
        <f t="shared" si="2805"/>
        <v>0</v>
      </c>
      <c r="CA1197" s="9">
        <f t="shared" si="2805"/>
        <v>178</v>
      </c>
      <c r="CB1197" s="9">
        <f t="shared" ref="BX1197:CB1200" si="2806">CB1198</f>
        <v>0</v>
      </c>
      <c r="CC1197" s="9">
        <f>CC1198</f>
        <v>0</v>
      </c>
      <c r="CD1197" s="9">
        <f t="shared" ref="CD1197:CH1200" si="2807">CD1198</f>
        <v>0</v>
      </c>
      <c r="CE1197" s="9">
        <f t="shared" si="2807"/>
        <v>0</v>
      </c>
      <c r="CF1197" s="9">
        <f t="shared" si="2807"/>
        <v>0</v>
      </c>
      <c r="CG1197" s="9">
        <f t="shared" si="2807"/>
        <v>178</v>
      </c>
      <c r="CH1197" s="9">
        <f t="shared" si="2807"/>
        <v>0</v>
      </c>
    </row>
    <row r="1198" spans="1:86" ht="20.100000000000001" hidden="1" customHeight="1" x14ac:dyDescent="0.25">
      <c r="A1198" s="38" t="s">
        <v>14</v>
      </c>
      <c r="B1198" s="59" t="s">
        <v>226</v>
      </c>
      <c r="C1198" s="59" t="s">
        <v>7</v>
      </c>
      <c r="D1198" s="59" t="s">
        <v>79</v>
      </c>
      <c r="E1198" s="59" t="s">
        <v>63</v>
      </c>
      <c r="F1198" s="59"/>
      <c r="G1198" s="9">
        <f>G1199</f>
        <v>0</v>
      </c>
      <c r="H1198" s="9"/>
      <c r="I1198" s="83"/>
      <c r="J1198" s="83"/>
      <c r="K1198" s="83"/>
      <c r="L1198" s="83"/>
      <c r="M1198" s="83"/>
      <c r="N1198" s="83"/>
      <c r="O1198" s="84"/>
      <c r="P1198" s="84"/>
      <c r="Q1198" s="84"/>
      <c r="R1198" s="84"/>
      <c r="S1198" s="84"/>
      <c r="T1198" s="84"/>
      <c r="U1198" s="84"/>
      <c r="V1198" s="84"/>
      <c r="W1198" s="84"/>
      <c r="X1198" s="84"/>
      <c r="Y1198" s="84"/>
      <c r="Z1198" s="84"/>
      <c r="AA1198" s="84">
        <f>AA1199</f>
        <v>0</v>
      </c>
      <c r="AB1198" s="9">
        <f t="shared" si="2801"/>
        <v>122</v>
      </c>
      <c r="AC1198" s="9">
        <f t="shared" si="2801"/>
        <v>0</v>
      </c>
      <c r="AD1198" s="9">
        <f t="shared" si="2801"/>
        <v>0</v>
      </c>
      <c r="AE1198" s="9">
        <f t="shared" si="2801"/>
        <v>122</v>
      </c>
      <c r="AF1198" s="9">
        <f t="shared" si="2801"/>
        <v>0</v>
      </c>
      <c r="AG1198" s="84">
        <f>AG1199</f>
        <v>0</v>
      </c>
      <c r="AH1198" s="9">
        <f t="shared" si="2801"/>
        <v>0</v>
      </c>
      <c r="AI1198" s="9">
        <f t="shared" si="2801"/>
        <v>0</v>
      </c>
      <c r="AJ1198" s="9">
        <f t="shared" si="2801"/>
        <v>0</v>
      </c>
      <c r="AK1198" s="9">
        <f t="shared" si="2801"/>
        <v>122</v>
      </c>
      <c r="AL1198" s="9">
        <f t="shared" si="2801"/>
        <v>0</v>
      </c>
      <c r="AM1198" s="84">
        <f>AM1199</f>
        <v>0</v>
      </c>
      <c r="AN1198" s="9">
        <f t="shared" si="2802"/>
        <v>0</v>
      </c>
      <c r="AO1198" s="9">
        <f t="shared" si="2802"/>
        <v>0</v>
      </c>
      <c r="AP1198" s="9">
        <f t="shared" si="2802"/>
        <v>0</v>
      </c>
      <c r="AQ1198" s="9">
        <f t="shared" si="2802"/>
        <v>122</v>
      </c>
      <c r="AR1198" s="9">
        <f t="shared" si="2802"/>
        <v>0</v>
      </c>
      <c r="AS1198" s="84">
        <f>AS1199</f>
        <v>0</v>
      </c>
      <c r="AT1198" s="9">
        <f t="shared" si="2803"/>
        <v>56</v>
      </c>
      <c r="AU1198" s="9">
        <f t="shared" si="2803"/>
        <v>0</v>
      </c>
      <c r="AV1198" s="9">
        <f t="shared" si="2803"/>
        <v>0</v>
      </c>
      <c r="AW1198" s="9">
        <f t="shared" si="2803"/>
        <v>178</v>
      </c>
      <c r="AX1198" s="9">
        <f t="shared" si="2803"/>
        <v>0</v>
      </c>
      <c r="AY1198" s="84">
        <f>AY1199</f>
        <v>0</v>
      </c>
      <c r="AZ1198" s="9">
        <f t="shared" si="2803"/>
        <v>0</v>
      </c>
      <c r="BA1198" s="9">
        <f t="shared" si="2803"/>
        <v>0</v>
      </c>
      <c r="BB1198" s="9">
        <f t="shared" si="2803"/>
        <v>0</v>
      </c>
      <c r="BC1198" s="9">
        <f t="shared" si="2803"/>
        <v>178</v>
      </c>
      <c r="BD1198" s="9">
        <f t="shared" si="2803"/>
        <v>0</v>
      </c>
      <c r="BE1198" s="84">
        <f>BE1199</f>
        <v>0</v>
      </c>
      <c r="BF1198" s="9">
        <f t="shared" si="2804"/>
        <v>0</v>
      </c>
      <c r="BG1198" s="9">
        <f t="shared" si="2804"/>
        <v>0</v>
      </c>
      <c r="BH1198" s="9">
        <f t="shared" si="2804"/>
        <v>0</v>
      </c>
      <c r="BI1198" s="9">
        <f t="shared" si="2804"/>
        <v>178</v>
      </c>
      <c r="BJ1198" s="9">
        <f t="shared" si="2804"/>
        <v>0</v>
      </c>
      <c r="BK1198" s="84">
        <f>BK1199</f>
        <v>0</v>
      </c>
      <c r="BL1198" s="9">
        <f t="shared" si="2805"/>
        <v>0</v>
      </c>
      <c r="BM1198" s="9">
        <f t="shared" si="2805"/>
        <v>0</v>
      </c>
      <c r="BN1198" s="9">
        <f t="shared" si="2805"/>
        <v>0</v>
      </c>
      <c r="BO1198" s="9">
        <f t="shared" si="2805"/>
        <v>178</v>
      </c>
      <c r="BP1198" s="9">
        <f t="shared" si="2805"/>
        <v>0</v>
      </c>
      <c r="BQ1198" s="84">
        <f>BQ1199</f>
        <v>0</v>
      </c>
      <c r="BR1198" s="9">
        <f t="shared" si="2805"/>
        <v>0</v>
      </c>
      <c r="BS1198" s="9">
        <f t="shared" si="2805"/>
        <v>0</v>
      </c>
      <c r="BT1198" s="9">
        <f t="shared" si="2805"/>
        <v>0</v>
      </c>
      <c r="BU1198" s="9">
        <f t="shared" si="2805"/>
        <v>178</v>
      </c>
      <c r="BV1198" s="9">
        <f t="shared" si="2805"/>
        <v>0</v>
      </c>
      <c r="BW1198" s="9">
        <f>BW1199</f>
        <v>0</v>
      </c>
      <c r="BX1198" s="9">
        <f t="shared" si="2806"/>
        <v>0</v>
      </c>
      <c r="BY1198" s="9">
        <f t="shared" si="2806"/>
        <v>0</v>
      </c>
      <c r="BZ1198" s="9">
        <f t="shared" si="2806"/>
        <v>0</v>
      </c>
      <c r="CA1198" s="9">
        <f t="shared" si="2806"/>
        <v>178</v>
      </c>
      <c r="CB1198" s="9">
        <f t="shared" si="2806"/>
        <v>0</v>
      </c>
      <c r="CC1198" s="9">
        <f>CC1199</f>
        <v>0</v>
      </c>
      <c r="CD1198" s="9">
        <f t="shared" si="2807"/>
        <v>0</v>
      </c>
      <c r="CE1198" s="9">
        <f t="shared" si="2807"/>
        <v>0</v>
      </c>
      <c r="CF1198" s="9">
        <f t="shared" si="2807"/>
        <v>0</v>
      </c>
      <c r="CG1198" s="9">
        <f t="shared" si="2807"/>
        <v>178</v>
      </c>
      <c r="CH1198" s="9">
        <f t="shared" si="2807"/>
        <v>0</v>
      </c>
    </row>
    <row r="1199" spans="1:86" ht="20.100000000000001" hidden="1" customHeight="1" x14ac:dyDescent="0.25">
      <c r="A1199" s="38" t="s">
        <v>15</v>
      </c>
      <c r="B1199" s="59" t="s">
        <v>226</v>
      </c>
      <c r="C1199" s="59" t="s">
        <v>7</v>
      </c>
      <c r="D1199" s="59" t="s">
        <v>79</v>
      </c>
      <c r="E1199" s="59" t="s">
        <v>674</v>
      </c>
      <c r="F1199" s="59"/>
      <c r="G1199" s="9">
        <f>G1200</f>
        <v>0</v>
      </c>
      <c r="H1199" s="9">
        <f>H1200</f>
        <v>0</v>
      </c>
      <c r="I1199" s="83"/>
      <c r="J1199" s="83"/>
      <c r="K1199" s="83"/>
      <c r="L1199" s="83"/>
      <c r="M1199" s="83"/>
      <c r="N1199" s="83"/>
      <c r="O1199" s="84"/>
      <c r="P1199" s="84"/>
      <c r="Q1199" s="84"/>
      <c r="R1199" s="84"/>
      <c r="S1199" s="84"/>
      <c r="T1199" s="84"/>
      <c r="U1199" s="84"/>
      <c r="V1199" s="84"/>
      <c r="W1199" s="84"/>
      <c r="X1199" s="84"/>
      <c r="Y1199" s="84"/>
      <c r="Z1199" s="84"/>
      <c r="AA1199" s="84">
        <f>AA1200</f>
        <v>0</v>
      </c>
      <c r="AB1199" s="9">
        <f t="shared" si="2801"/>
        <v>122</v>
      </c>
      <c r="AC1199" s="9">
        <f t="shared" si="2801"/>
        <v>0</v>
      </c>
      <c r="AD1199" s="9">
        <f t="shared" si="2801"/>
        <v>0</v>
      </c>
      <c r="AE1199" s="9">
        <f t="shared" si="2801"/>
        <v>122</v>
      </c>
      <c r="AF1199" s="9">
        <f t="shared" si="2801"/>
        <v>0</v>
      </c>
      <c r="AG1199" s="84">
        <f>AG1200</f>
        <v>0</v>
      </c>
      <c r="AH1199" s="9">
        <f t="shared" si="2801"/>
        <v>0</v>
      </c>
      <c r="AI1199" s="9">
        <f t="shared" si="2801"/>
        <v>0</v>
      </c>
      <c r="AJ1199" s="9">
        <f t="shared" si="2801"/>
        <v>0</v>
      </c>
      <c r="AK1199" s="9">
        <f t="shared" si="2801"/>
        <v>122</v>
      </c>
      <c r="AL1199" s="9">
        <f t="shared" si="2801"/>
        <v>0</v>
      </c>
      <c r="AM1199" s="84">
        <f>AM1200</f>
        <v>0</v>
      </c>
      <c r="AN1199" s="9">
        <f t="shared" si="2802"/>
        <v>0</v>
      </c>
      <c r="AO1199" s="9">
        <f t="shared" si="2802"/>
        <v>0</v>
      </c>
      <c r="AP1199" s="9">
        <f t="shared" si="2802"/>
        <v>0</v>
      </c>
      <c r="AQ1199" s="9">
        <f t="shared" si="2802"/>
        <v>122</v>
      </c>
      <c r="AR1199" s="9">
        <f t="shared" si="2802"/>
        <v>0</v>
      </c>
      <c r="AS1199" s="84">
        <f>AS1200</f>
        <v>0</v>
      </c>
      <c r="AT1199" s="9">
        <f t="shared" si="2803"/>
        <v>56</v>
      </c>
      <c r="AU1199" s="9">
        <f t="shared" si="2803"/>
        <v>0</v>
      </c>
      <c r="AV1199" s="9">
        <f t="shared" si="2803"/>
        <v>0</v>
      </c>
      <c r="AW1199" s="9">
        <f t="shared" si="2803"/>
        <v>178</v>
      </c>
      <c r="AX1199" s="9">
        <f t="shared" si="2803"/>
        <v>0</v>
      </c>
      <c r="AY1199" s="84">
        <f>AY1200</f>
        <v>0</v>
      </c>
      <c r="AZ1199" s="9">
        <f t="shared" si="2803"/>
        <v>0</v>
      </c>
      <c r="BA1199" s="9">
        <f t="shared" si="2803"/>
        <v>0</v>
      </c>
      <c r="BB1199" s="9">
        <f t="shared" si="2803"/>
        <v>0</v>
      </c>
      <c r="BC1199" s="9">
        <f t="shared" si="2803"/>
        <v>178</v>
      </c>
      <c r="BD1199" s="9">
        <f t="shared" si="2803"/>
        <v>0</v>
      </c>
      <c r="BE1199" s="84">
        <f>BE1200</f>
        <v>0</v>
      </c>
      <c r="BF1199" s="9">
        <f t="shared" si="2804"/>
        <v>0</v>
      </c>
      <c r="BG1199" s="9">
        <f t="shared" si="2804"/>
        <v>0</v>
      </c>
      <c r="BH1199" s="9">
        <f t="shared" si="2804"/>
        <v>0</v>
      </c>
      <c r="BI1199" s="9">
        <f t="shared" si="2804"/>
        <v>178</v>
      </c>
      <c r="BJ1199" s="9">
        <f t="shared" si="2804"/>
        <v>0</v>
      </c>
      <c r="BK1199" s="84">
        <f>BK1200</f>
        <v>0</v>
      </c>
      <c r="BL1199" s="9">
        <f t="shared" si="2805"/>
        <v>0</v>
      </c>
      <c r="BM1199" s="9">
        <f t="shared" si="2805"/>
        <v>0</v>
      </c>
      <c r="BN1199" s="9">
        <f t="shared" si="2805"/>
        <v>0</v>
      </c>
      <c r="BO1199" s="9">
        <f t="shared" si="2805"/>
        <v>178</v>
      </c>
      <c r="BP1199" s="9">
        <f t="shared" si="2805"/>
        <v>0</v>
      </c>
      <c r="BQ1199" s="84">
        <f>BQ1200</f>
        <v>0</v>
      </c>
      <c r="BR1199" s="9">
        <f t="shared" si="2805"/>
        <v>0</v>
      </c>
      <c r="BS1199" s="9">
        <f t="shared" si="2805"/>
        <v>0</v>
      </c>
      <c r="BT1199" s="9">
        <f t="shared" si="2805"/>
        <v>0</v>
      </c>
      <c r="BU1199" s="9">
        <f t="shared" si="2805"/>
        <v>178</v>
      </c>
      <c r="BV1199" s="9">
        <f t="shared" si="2805"/>
        <v>0</v>
      </c>
      <c r="BW1199" s="9">
        <f>BW1200</f>
        <v>0</v>
      </c>
      <c r="BX1199" s="9">
        <f t="shared" si="2806"/>
        <v>0</v>
      </c>
      <c r="BY1199" s="9">
        <f t="shared" si="2806"/>
        <v>0</v>
      </c>
      <c r="BZ1199" s="9">
        <f t="shared" si="2806"/>
        <v>0</v>
      </c>
      <c r="CA1199" s="9">
        <f t="shared" si="2806"/>
        <v>178</v>
      </c>
      <c r="CB1199" s="9">
        <f t="shared" si="2806"/>
        <v>0</v>
      </c>
      <c r="CC1199" s="9">
        <f>CC1200</f>
        <v>0</v>
      </c>
      <c r="CD1199" s="9">
        <f t="shared" si="2807"/>
        <v>0</v>
      </c>
      <c r="CE1199" s="9">
        <f t="shared" si="2807"/>
        <v>0</v>
      </c>
      <c r="CF1199" s="9">
        <f t="shared" si="2807"/>
        <v>0</v>
      </c>
      <c r="CG1199" s="9">
        <f t="shared" si="2807"/>
        <v>178</v>
      </c>
      <c r="CH1199" s="9">
        <f t="shared" si="2807"/>
        <v>0</v>
      </c>
    </row>
    <row r="1200" spans="1:86" ht="33" hidden="1" x14ac:dyDescent="0.25">
      <c r="A1200" s="38" t="s">
        <v>11</v>
      </c>
      <c r="B1200" s="59" t="s">
        <v>226</v>
      </c>
      <c r="C1200" s="59" t="s">
        <v>7</v>
      </c>
      <c r="D1200" s="59" t="s">
        <v>79</v>
      </c>
      <c r="E1200" s="59" t="s">
        <v>674</v>
      </c>
      <c r="F1200" s="26" t="s">
        <v>12</v>
      </c>
      <c r="G1200" s="9">
        <f>G1201</f>
        <v>0</v>
      </c>
      <c r="H1200" s="9">
        <f>H1201</f>
        <v>0</v>
      </c>
      <c r="I1200" s="83"/>
      <c r="J1200" s="83"/>
      <c r="K1200" s="83"/>
      <c r="L1200" s="83"/>
      <c r="M1200" s="83"/>
      <c r="N1200" s="83"/>
      <c r="O1200" s="84"/>
      <c r="P1200" s="84"/>
      <c r="Q1200" s="84"/>
      <c r="R1200" s="84"/>
      <c r="S1200" s="84"/>
      <c r="T1200" s="84"/>
      <c r="U1200" s="84"/>
      <c r="V1200" s="84"/>
      <c r="W1200" s="84"/>
      <c r="X1200" s="84"/>
      <c r="Y1200" s="84"/>
      <c r="Z1200" s="84"/>
      <c r="AA1200" s="84">
        <f>AA1201</f>
        <v>0</v>
      </c>
      <c r="AB1200" s="9">
        <f t="shared" si="2801"/>
        <v>122</v>
      </c>
      <c r="AC1200" s="9">
        <f t="shared" si="2801"/>
        <v>0</v>
      </c>
      <c r="AD1200" s="9">
        <f t="shared" si="2801"/>
        <v>0</v>
      </c>
      <c r="AE1200" s="9">
        <f t="shared" si="2801"/>
        <v>122</v>
      </c>
      <c r="AF1200" s="9">
        <f t="shared" si="2801"/>
        <v>0</v>
      </c>
      <c r="AG1200" s="84">
        <f>AG1201</f>
        <v>0</v>
      </c>
      <c r="AH1200" s="9">
        <f t="shared" si="2801"/>
        <v>0</v>
      </c>
      <c r="AI1200" s="9">
        <f t="shared" si="2801"/>
        <v>0</v>
      </c>
      <c r="AJ1200" s="9">
        <f t="shared" si="2801"/>
        <v>0</v>
      </c>
      <c r="AK1200" s="9">
        <f t="shared" si="2801"/>
        <v>122</v>
      </c>
      <c r="AL1200" s="9">
        <f t="shared" si="2801"/>
        <v>0</v>
      </c>
      <c r="AM1200" s="84">
        <f>AM1201</f>
        <v>0</v>
      </c>
      <c r="AN1200" s="9">
        <f t="shared" si="2802"/>
        <v>0</v>
      </c>
      <c r="AO1200" s="9">
        <f t="shared" si="2802"/>
        <v>0</v>
      </c>
      <c r="AP1200" s="9">
        <f t="shared" si="2802"/>
        <v>0</v>
      </c>
      <c r="AQ1200" s="9">
        <f t="shared" si="2802"/>
        <v>122</v>
      </c>
      <c r="AR1200" s="9">
        <f t="shared" si="2802"/>
        <v>0</v>
      </c>
      <c r="AS1200" s="84">
        <f>AS1201</f>
        <v>0</v>
      </c>
      <c r="AT1200" s="9">
        <f t="shared" si="2803"/>
        <v>56</v>
      </c>
      <c r="AU1200" s="9">
        <f t="shared" si="2803"/>
        <v>0</v>
      </c>
      <c r="AV1200" s="9">
        <f t="shared" si="2803"/>
        <v>0</v>
      </c>
      <c r="AW1200" s="9">
        <f t="shared" si="2803"/>
        <v>178</v>
      </c>
      <c r="AX1200" s="9">
        <f t="shared" si="2803"/>
        <v>0</v>
      </c>
      <c r="AY1200" s="84">
        <f>AY1201</f>
        <v>0</v>
      </c>
      <c r="AZ1200" s="9">
        <f t="shared" si="2803"/>
        <v>0</v>
      </c>
      <c r="BA1200" s="9">
        <f t="shared" si="2803"/>
        <v>0</v>
      </c>
      <c r="BB1200" s="9">
        <f t="shared" si="2803"/>
        <v>0</v>
      </c>
      <c r="BC1200" s="9">
        <f t="shared" si="2803"/>
        <v>178</v>
      </c>
      <c r="BD1200" s="9">
        <f t="shared" si="2803"/>
        <v>0</v>
      </c>
      <c r="BE1200" s="84">
        <f>BE1201</f>
        <v>0</v>
      </c>
      <c r="BF1200" s="9">
        <f t="shared" si="2804"/>
        <v>0</v>
      </c>
      <c r="BG1200" s="9">
        <f t="shared" si="2804"/>
        <v>0</v>
      </c>
      <c r="BH1200" s="9">
        <f t="shared" si="2804"/>
        <v>0</v>
      </c>
      <c r="BI1200" s="9">
        <f t="shared" si="2804"/>
        <v>178</v>
      </c>
      <c r="BJ1200" s="9">
        <f t="shared" si="2804"/>
        <v>0</v>
      </c>
      <c r="BK1200" s="84">
        <f>BK1201</f>
        <v>0</v>
      </c>
      <c r="BL1200" s="9">
        <f t="shared" si="2805"/>
        <v>0</v>
      </c>
      <c r="BM1200" s="9">
        <f t="shared" si="2805"/>
        <v>0</v>
      </c>
      <c r="BN1200" s="9">
        <f t="shared" si="2805"/>
        <v>0</v>
      </c>
      <c r="BO1200" s="9">
        <f t="shared" si="2805"/>
        <v>178</v>
      </c>
      <c r="BP1200" s="9">
        <f t="shared" si="2805"/>
        <v>0</v>
      </c>
      <c r="BQ1200" s="84">
        <f>BQ1201</f>
        <v>0</v>
      </c>
      <c r="BR1200" s="9">
        <f t="shared" si="2805"/>
        <v>0</v>
      </c>
      <c r="BS1200" s="9">
        <f t="shared" si="2805"/>
        <v>0</v>
      </c>
      <c r="BT1200" s="9">
        <f t="shared" si="2805"/>
        <v>0</v>
      </c>
      <c r="BU1200" s="9">
        <f t="shared" si="2805"/>
        <v>178</v>
      </c>
      <c r="BV1200" s="9">
        <f t="shared" si="2805"/>
        <v>0</v>
      </c>
      <c r="BW1200" s="9">
        <f>BW1201</f>
        <v>0</v>
      </c>
      <c r="BX1200" s="9">
        <f t="shared" si="2806"/>
        <v>0</v>
      </c>
      <c r="BY1200" s="9">
        <f t="shared" si="2806"/>
        <v>0</v>
      </c>
      <c r="BZ1200" s="9">
        <f t="shared" si="2806"/>
        <v>0</v>
      </c>
      <c r="CA1200" s="9">
        <f t="shared" si="2806"/>
        <v>178</v>
      </c>
      <c r="CB1200" s="9">
        <f t="shared" si="2806"/>
        <v>0</v>
      </c>
      <c r="CC1200" s="9">
        <f>CC1201</f>
        <v>0</v>
      </c>
      <c r="CD1200" s="9">
        <f t="shared" si="2807"/>
        <v>0</v>
      </c>
      <c r="CE1200" s="9">
        <f t="shared" si="2807"/>
        <v>0</v>
      </c>
      <c r="CF1200" s="9">
        <f t="shared" si="2807"/>
        <v>0</v>
      </c>
      <c r="CG1200" s="9">
        <f t="shared" si="2807"/>
        <v>178</v>
      </c>
      <c r="CH1200" s="9">
        <f t="shared" si="2807"/>
        <v>0</v>
      </c>
    </row>
    <row r="1201" spans="1:86" ht="16.5" hidden="1" customHeight="1" x14ac:dyDescent="0.25">
      <c r="A1201" s="38" t="s">
        <v>13</v>
      </c>
      <c r="B1201" s="59" t="s">
        <v>226</v>
      </c>
      <c r="C1201" s="59" t="s">
        <v>7</v>
      </c>
      <c r="D1201" s="59" t="s">
        <v>79</v>
      </c>
      <c r="E1201" s="59" t="s">
        <v>674</v>
      </c>
      <c r="F1201" s="26" t="s">
        <v>34</v>
      </c>
      <c r="G1201" s="9"/>
      <c r="H1201" s="9"/>
      <c r="I1201" s="83"/>
      <c r="J1201" s="83"/>
      <c r="K1201" s="83"/>
      <c r="L1201" s="83"/>
      <c r="M1201" s="83"/>
      <c r="N1201" s="83"/>
      <c r="O1201" s="84"/>
      <c r="P1201" s="84"/>
      <c r="Q1201" s="84"/>
      <c r="R1201" s="84"/>
      <c r="S1201" s="84"/>
      <c r="T1201" s="84"/>
      <c r="U1201" s="84"/>
      <c r="V1201" s="84"/>
      <c r="W1201" s="84"/>
      <c r="X1201" s="84"/>
      <c r="Y1201" s="84"/>
      <c r="Z1201" s="84"/>
      <c r="AA1201" s="84"/>
      <c r="AB1201" s="9">
        <v>122</v>
      </c>
      <c r="AC1201" s="9"/>
      <c r="AD1201" s="9"/>
      <c r="AE1201" s="9">
        <f>Y1201+AA1201+AB1201+AC1201+AD1201</f>
        <v>122</v>
      </c>
      <c r="AF1201" s="9">
        <f>Z1201+AD1201</f>
        <v>0</v>
      </c>
      <c r="AG1201" s="84"/>
      <c r="AH1201" s="9"/>
      <c r="AI1201" s="9"/>
      <c r="AJ1201" s="9"/>
      <c r="AK1201" s="9">
        <f>AE1201+AG1201+AH1201+AI1201+AJ1201</f>
        <v>122</v>
      </c>
      <c r="AL1201" s="9">
        <f>AF1201+AJ1201</f>
        <v>0</v>
      </c>
      <c r="AM1201" s="84"/>
      <c r="AN1201" s="9"/>
      <c r="AO1201" s="9"/>
      <c r="AP1201" s="9"/>
      <c r="AQ1201" s="9">
        <f>AK1201+AM1201+AN1201+AO1201+AP1201</f>
        <v>122</v>
      </c>
      <c r="AR1201" s="9">
        <f>AL1201+AP1201</f>
        <v>0</v>
      </c>
      <c r="AS1201" s="84"/>
      <c r="AT1201" s="9">
        <v>56</v>
      </c>
      <c r="AU1201" s="9"/>
      <c r="AV1201" s="9"/>
      <c r="AW1201" s="9">
        <f>AQ1201+AS1201+AT1201+AU1201+AV1201</f>
        <v>178</v>
      </c>
      <c r="AX1201" s="9">
        <f>AR1201+AV1201</f>
        <v>0</v>
      </c>
      <c r="AY1201" s="84"/>
      <c r="AZ1201" s="9"/>
      <c r="BA1201" s="9"/>
      <c r="BB1201" s="9"/>
      <c r="BC1201" s="9">
        <f>AW1201+AY1201+AZ1201+BA1201+BB1201</f>
        <v>178</v>
      </c>
      <c r="BD1201" s="9">
        <f>AX1201+BB1201</f>
        <v>0</v>
      </c>
      <c r="BE1201" s="84"/>
      <c r="BF1201" s="9"/>
      <c r="BG1201" s="9"/>
      <c r="BH1201" s="9"/>
      <c r="BI1201" s="9">
        <f>BC1201+BE1201+BF1201+BG1201+BH1201</f>
        <v>178</v>
      </c>
      <c r="BJ1201" s="9">
        <f>BD1201+BH1201</f>
        <v>0</v>
      </c>
      <c r="BK1201" s="84"/>
      <c r="BL1201" s="9"/>
      <c r="BM1201" s="9"/>
      <c r="BN1201" s="9"/>
      <c r="BO1201" s="9">
        <f>BI1201+BK1201+BL1201+BM1201+BN1201</f>
        <v>178</v>
      </c>
      <c r="BP1201" s="9">
        <f>BJ1201+BN1201</f>
        <v>0</v>
      </c>
      <c r="BQ1201" s="84"/>
      <c r="BR1201" s="9"/>
      <c r="BS1201" s="9"/>
      <c r="BT1201" s="9"/>
      <c r="BU1201" s="9">
        <f>BO1201+BQ1201+BR1201+BS1201+BT1201</f>
        <v>178</v>
      </c>
      <c r="BV1201" s="9">
        <f>BP1201+BT1201</f>
        <v>0</v>
      </c>
      <c r="BW1201" s="9"/>
      <c r="BX1201" s="9"/>
      <c r="BY1201" s="9"/>
      <c r="BZ1201" s="9"/>
      <c r="CA1201" s="9">
        <f>BU1201+BW1201+BX1201+BY1201+BZ1201</f>
        <v>178</v>
      </c>
      <c r="CB1201" s="9">
        <f>BV1201+BZ1201</f>
        <v>0</v>
      </c>
      <c r="CC1201" s="9"/>
      <c r="CD1201" s="9"/>
      <c r="CE1201" s="9"/>
      <c r="CF1201" s="9"/>
      <c r="CG1201" s="9">
        <f>CA1201+CC1201+CD1201+CE1201+CF1201</f>
        <v>178</v>
      </c>
      <c r="CH1201" s="9">
        <f>CB1201+CF1201</f>
        <v>0</v>
      </c>
    </row>
    <row r="1202" spans="1:86" hidden="1" x14ac:dyDescent="0.25">
      <c r="A1202" s="38"/>
      <c r="B1202" s="59"/>
      <c r="C1202" s="59"/>
      <c r="D1202" s="59"/>
      <c r="E1202" s="59"/>
      <c r="F1202" s="26"/>
      <c r="G1202" s="9"/>
      <c r="H1202" s="9"/>
      <c r="I1202" s="83"/>
      <c r="J1202" s="83"/>
      <c r="K1202" s="83"/>
      <c r="L1202" s="83"/>
      <c r="M1202" s="83"/>
      <c r="N1202" s="83"/>
      <c r="O1202" s="84"/>
      <c r="P1202" s="84"/>
      <c r="Q1202" s="84"/>
      <c r="R1202" s="84"/>
      <c r="S1202" s="84"/>
      <c r="T1202" s="84"/>
      <c r="U1202" s="84"/>
      <c r="V1202" s="84"/>
      <c r="W1202" s="84"/>
      <c r="X1202" s="84"/>
      <c r="Y1202" s="84"/>
      <c r="Z1202" s="84"/>
      <c r="AA1202" s="84"/>
      <c r="AB1202" s="84"/>
      <c r="AC1202" s="84"/>
      <c r="AD1202" s="84"/>
      <c r="AE1202" s="84"/>
      <c r="AF1202" s="84"/>
      <c r="AG1202" s="84"/>
      <c r="AH1202" s="84"/>
      <c r="AI1202" s="84"/>
      <c r="AJ1202" s="84"/>
      <c r="AK1202" s="84"/>
      <c r="AL1202" s="84"/>
      <c r="AM1202" s="84"/>
      <c r="AN1202" s="84"/>
      <c r="AO1202" s="84"/>
      <c r="AP1202" s="84"/>
      <c r="AQ1202" s="84"/>
      <c r="AR1202" s="84"/>
      <c r="AS1202" s="84"/>
      <c r="AT1202" s="84"/>
      <c r="AU1202" s="84"/>
      <c r="AV1202" s="84"/>
      <c r="AW1202" s="84"/>
      <c r="AX1202" s="84"/>
      <c r="AY1202" s="84"/>
      <c r="AZ1202" s="84"/>
      <c r="BA1202" s="84"/>
      <c r="BB1202" s="84"/>
      <c r="BC1202" s="84"/>
      <c r="BD1202" s="84"/>
      <c r="BE1202" s="84"/>
      <c r="BF1202" s="84"/>
      <c r="BG1202" s="84"/>
      <c r="BH1202" s="84"/>
      <c r="BI1202" s="84"/>
      <c r="BJ1202" s="84"/>
      <c r="BK1202" s="84"/>
      <c r="BL1202" s="84"/>
      <c r="BM1202" s="84"/>
      <c r="BN1202" s="84"/>
      <c r="BO1202" s="84"/>
      <c r="BP1202" s="84"/>
      <c r="BQ1202" s="84"/>
      <c r="BR1202" s="84"/>
      <c r="BS1202" s="84"/>
      <c r="BT1202" s="84"/>
      <c r="BU1202" s="84"/>
      <c r="BV1202" s="84"/>
      <c r="BW1202" s="84"/>
      <c r="BX1202" s="84"/>
      <c r="BY1202" s="84"/>
      <c r="BZ1202" s="84"/>
      <c r="CA1202" s="84"/>
      <c r="CB1202" s="84"/>
      <c r="CC1202" s="84"/>
      <c r="CD1202" s="84"/>
      <c r="CE1202" s="84"/>
      <c r="CF1202" s="84"/>
      <c r="CG1202" s="84"/>
      <c r="CH1202" s="84"/>
    </row>
    <row r="1203" spans="1:86" ht="18.75" hidden="1" x14ac:dyDescent="0.3">
      <c r="A1203" s="51" t="s">
        <v>232</v>
      </c>
      <c r="B1203" s="58" t="s">
        <v>226</v>
      </c>
      <c r="C1203" s="58" t="s">
        <v>152</v>
      </c>
      <c r="D1203" s="58" t="s">
        <v>21</v>
      </c>
      <c r="E1203" s="58"/>
      <c r="F1203" s="58"/>
      <c r="G1203" s="15">
        <f>G1204+G1221+G1216</f>
        <v>18203</v>
      </c>
      <c r="H1203" s="15">
        <f t="shared" ref="H1203:N1203" si="2808">H1204+H1221+H1216</f>
        <v>0</v>
      </c>
      <c r="I1203" s="15">
        <f t="shared" si="2808"/>
        <v>0</v>
      </c>
      <c r="J1203" s="15">
        <f t="shared" si="2808"/>
        <v>0</v>
      </c>
      <c r="K1203" s="15">
        <f t="shared" si="2808"/>
        <v>0</v>
      </c>
      <c r="L1203" s="15">
        <f t="shared" si="2808"/>
        <v>0</v>
      </c>
      <c r="M1203" s="15">
        <f t="shared" si="2808"/>
        <v>18203</v>
      </c>
      <c r="N1203" s="15">
        <f t="shared" si="2808"/>
        <v>0</v>
      </c>
      <c r="O1203" s="15">
        <f t="shared" ref="O1203:T1203" si="2809">O1204+O1221+O1216</f>
        <v>0</v>
      </c>
      <c r="P1203" s="15">
        <f t="shared" si="2809"/>
        <v>0</v>
      </c>
      <c r="Q1203" s="15">
        <f t="shared" si="2809"/>
        <v>0</v>
      </c>
      <c r="R1203" s="15">
        <f t="shared" si="2809"/>
        <v>0</v>
      </c>
      <c r="S1203" s="15">
        <f t="shared" si="2809"/>
        <v>18203</v>
      </c>
      <c r="T1203" s="15">
        <f t="shared" si="2809"/>
        <v>0</v>
      </c>
      <c r="U1203" s="15">
        <f t="shared" ref="U1203:Z1203" si="2810">U1204+U1221+U1216</f>
        <v>0</v>
      </c>
      <c r="V1203" s="15">
        <f t="shared" si="2810"/>
        <v>0</v>
      </c>
      <c r="W1203" s="15">
        <f t="shared" si="2810"/>
        <v>0</v>
      </c>
      <c r="X1203" s="15">
        <f t="shared" si="2810"/>
        <v>0</v>
      </c>
      <c r="Y1203" s="15">
        <f t="shared" si="2810"/>
        <v>18203</v>
      </c>
      <c r="Z1203" s="15">
        <f t="shared" si="2810"/>
        <v>0</v>
      </c>
      <c r="AA1203" s="15">
        <f t="shared" ref="AA1203:AF1203" si="2811">AA1204+AA1221+AA1216</f>
        <v>0</v>
      </c>
      <c r="AB1203" s="15">
        <f t="shared" si="2811"/>
        <v>0</v>
      </c>
      <c r="AC1203" s="15">
        <f t="shared" si="2811"/>
        <v>0</v>
      </c>
      <c r="AD1203" s="15">
        <f t="shared" si="2811"/>
        <v>0</v>
      </c>
      <c r="AE1203" s="15">
        <f t="shared" si="2811"/>
        <v>18203</v>
      </c>
      <c r="AF1203" s="15">
        <f t="shared" si="2811"/>
        <v>0</v>
      </c>
      <c r="AG1203" s="15">
        <f t="shared" ref="AG1203:AL1203" si="2812">AG1204+AG1221+AG1216</f>
        <v>0</v>
      </c>
      <c r="AH1203" s="15">
        <f t="shared" si="2812"/>
        <v>0</v>
      </c>
      <c r="AI1203" s="15">
        <f t="shared" si="2812"/>
        <v>0</v>
      </c>
      <c r="AJ1203" s="15">
        <f t="shared" si="2812"/>
        <v>0</v>
      </c>
      <c r="AK1203" s="15">
        <f t="shared" si="2812"/>
        <v>18203</v>
      </c>
      <c r="AL1203" s="15">
        <f t="shared" si="2812"/>
        <v>0</v>
      </c>
      <c r="AM1203" s="15">
        <f t="shared" ref="AM1203:AR1203" si="2813">AM1204+AM1221+AM1216</f>
        <v>0</v>
      </c>
      <c r="AN1203" s="15">
        <f t="shared" si="2813"/>
        <v>0</v>
      </c>
      <c r="AO1203" s="15">
        <f t="shared" si="2813"/>
        <v>0</v>
      </c>
      <c r="AP1203" s="15">
        <f t="shared" si="2813"/>
        <v>0</v>
      </c>
      <c r="AQ1203" s="15">
        <f t="shared" si="2813"/>
        <v>18203</v>
      </c>
      <c r="AR1203" s="15">
        <f t="shared" si="2813"/>
        <v>0</v>
      </c>
      <c r="AS1203" s="15">
        <f t="shared" ref="AS1203:AX1203" si="2814">AS1204+AS1221+AS1216</f>
        <v>0</v>
      </c>
      <c r="AT1203" s="15">
        <f t="shared" si="2814"/>
        <v>0</v>
      </c>
      <c r="AU1203" s="15">
        <f t="shared" si="2814"/>
        <v>0</v>
      </c>
      <c r="AV1203" s="15">
        <f t="shared" si="2814"/>
        <v>0</v>
      </c>
      <c r="AW1203" s="15">
        <f t="shared" si="2814"/>
        <v>18203</v>
      </c>
      <c r="AX1203" s="15">
        <f t="shared" si="2814"/>
        <v>0</v>
      </c>
      <c r="AY1203" s="15">
        <f t="shared" ref="AY1203:BD1203" si="2815">AY1204+AY1221+AY1216</f>
        <v>-531</v>
      </c>
      <c r="AZ1203" s="15">
        <f t="shared" si="2815"/>
        <v>0</v>
      </c>
      <c r="BA1203" s="15">
        <f t="shared" si="2815"/>
        <v>0</v>
      </c>
      <c r="BB1203" s="15">
        <f t="shared" si="2815"/>
        <v>0</v>
      </c>
      <c r="BC1203" s="15">
        <f t="shared" si="2815"/>
        <v>17672</v>
      </c>
      <c r="BD1203" s="15">
        <f t="shared" si="2815"/>
        <v>0</v>
      </c>
      <c r="BE1203" s="15">
        <f t="shared" ref="BE1203:BJ1203" si="2816">BE1204+BE1221+BE1216</f>
        <v>0</v>
      </c>
      <c r="BF1203" s="15">
        <f t="shared" si="2816"/>
        <v>0</v>
      </c>
      <c r="BG1203" s="15">
        <f t="shared" si="2816"/>
        <v>0</v>
      </c>
      <c r="BH1203" s="15">
        <f t="shared" si="2816"/>
        <v>0</v>
      </c>
      <c r="BI1203" s="15">
        <f t="shared" si="2816"/>
        <v>17672</v>
      </c>
      <c r="BJ1203" s="15">
        <f t="shared" si="2816"/>
        <v>0</v>
      </c>
      <c r="BK1203" s="15">
        <f t="shared" ref="BK1203:BP1203" si="2817">BK1204+BK1221+BK1216</f>
        <v>0</v>
      </c>
      <c r="BL1203" s="15">
        <f t="shared" si="2817"/>
        <v>0</v>
      </c>
      <c r="BM1203" s="15">
        <f t="shared" si="2817"/>
        <v>0</v>
      </c>
      <c r="BN1203" s="15">
        <f t="shared" si="2817"/>
        <v>0</v>
      </c>
      <c r="BO1203" s="15">
        <f t="shared" si="2817"/>
        <v>17672</v>
      </c>
      <c r="BP1203" s="15">
        <f t="shared" si="2817"/>
        <v>0</v>
      </c>
      <c r="BQ1203" s="15">
        <f t="shared" ref="BQ1203:BV1203" si="2818">BQ1204+BQ1221+BQ1216</f>
        <v>0</v>
      </c>
      <c r="BR1203" s="15">
        <f t="shared" si="2818"/>
        <v>0</v>
      </c>
      <c r="BS1203" s="15">
        <f t="shared" si="2818"/>
        <v>0</v>
      </c>
      <c r="BT1203" s="15">
        <f t="shared" si="2818"/>
        <v>0</v>
      </c>
      <c r="BU1203" s="15">
        <f t="shared" si="2818"/>
        <v>17672</v>
      </c>
      <c r="BV1203" s="15">
        <f t="shared" si="2818"/>
        <v>0</v>
      </c>
      <c r="BW1203" s="15">
        <f t="shared" ref="BW1203:CB1203" si="2819">BW1204+BW1221+BW1216</f>
        <v>0</v>
      </c>
      <c r="BX1203" s="15">
        <f t="shared" si="2819"/>
        <v>0</v>
      </c>
      <c r="BY1203" s="15">
        <f t="shared" si="2819"/>
        <v>0</v>
      </c>
      <c r="BZ1203" s="15">
        <f t="shared" si="2819"/>
        <v>0</v>
      </c>
      <c r="CA1203" s="15">
        <f t="shared" si="2819"/>
        <v>17672</v>
      </c>
      <c r="CB1203" s="15">
        <f t="shared" si="2819"/>
        <v>0</v>
      </c>
      <c r="CC1203" s="15">
        <f t="shared" ref="CC1203:CH1203" si="2820">CC1204+CC1221+CC1216</f>
        <v>0</v>
      </c>
      <c r="CD1203" s="15">
        <f t="shared" si="2820"/>
        <v>0</v>
      </c>
      <c r="CE1203" s="15">
        <f t="shared" si="2820"/>
        <v>0</v>
      </c>
      <c r="CF1203" s="15">
        <f t="shared" si="2820"/>
        <v>0</v>
      </c>
      <c r="CG1203" s="15">
        <f t="shared" si="2820"/>
        <v>17672</v>
      </c>
      <c r="CH1203" s="15">
        <f t="shared" si="2820"/>
        <v>0</v>
      </c>
    </row>
    <row r="1204" spans="1:86" ht="33" hidden="1" x14ac:dyDescent="0.25">
      <c r="A1204" s="28" t="s">
        <v>421</v>
      </c>
      <c r="B1204" s="59" t="s">
        <v>226</v>
      </c>
      <c r="C1204" s="59" t="s">
        <v>152</v>
      </c>
      <c r="D1204" s="59" t="s">
        <v>21</v>
      </c>
      <c r="E1204" s="59" t="s">
        <v>227</v>
      </c>
      <c r="F1204" s="59"/>
      <c r="G1204" s="17">
        <f>G1205+G1209</f>
        <v>18185</v>
      </c>
      <c r="H1204" s="17">
        <f t="shared" ref="H1204:N1204" si="2821">H1205+H1209</f>
        <v>0</v>
      </c>
      <c r="I1204" s="17">
        <f t="shared" si="2821"/>
        <v>0</v>
      </c>
      <c r="J1204" s="17">
        <f t="shared" si="2821"/>
        <v>0</v>
      </c>
      <c r="K1204" s="17">
        <f t="shared" si="2821"/>
        <v>0</v>
      </c>
      <c r="L1204" s="17">
        <f t="shared" si="2821"/>
        <v>0</v>
      </c>
      <c r="M1204" s="17">
        <f t="shared" si="2821"/>
        <v>18185</v>
      </c>
      <c r="N1204" s="17">
        <f t="shared" si="2821"/>
        <v>0</v>
      </c>
      <c r="O1204" s="17">
        <f t="shared" ref="O1204:T1204" si="2822">O1205+O1209</f>
        <v>0</v>
      </c>
      <c r="P1204" s="17">
        <f t="shared" si="2822"/>
        <v>0</v>
      </c>
      <c r="Q1204" s="17">
        <f t="shared" si="2822"/>
        <v>0</v>
      </c>
      <c r="R1204" s="17">
        <f t="shared" si="2822"/>
        <v>0</v>
      </c>
      <c r="S1204" s="17">
        <f t="shared" si="2822"/>
        <v>18185</v>
      </c>
      <c r="T1204" s="17">
        <f t="shared" si="2822"/>
        <v>0</v>
      </c>
      <c r="U1204" s="17">
        <f t="shared" ref="U1204:Z1204" si="2823">U1205+U1209</f>
        <v>0</v>
      </c>
      <c r="V1204" s="17">
        <f t="shared" si="2823"/>
        <v>0</v>
      </c>
      <c r="W1204" s="17">
        <f t="shared" si="2823"/>
        <v>0</v>
      </c>
      <c r="X1204" s="17">
        <f t="shared" si="2823"/>
        <v>0</v>
      </c>
      <c r="Y1204" s="17">
        <f t="shared" si="2823"/>
        <v>18185</v>
      </c>
      <c r="Z1204" s="17">
        <f t="shared" si="2823"/>
        <v>0</v>
      </c>
      <c r="AA1204" s="17">
        <f t="shared" ref="AA1204:AF1204" si="2824">AA1205+AA1209</f>
        <v>0</v>
      </c>
      <c r="AB1204" s="17">
        <f t="shared" si="2824"/>
        <v>0</v>
      </c>
      <c r="AC1204" s="17">
        <f t="shared" si="2824"/>
        <v>0</v>
      </c>
      <c r="AD1204" s="17">
        <f t="shared" si="2824"/>
        <v>0</v>
      </c>
      <c r="AE1204" s="17">
        <f t="shared" si="2824"/>
        <v>18185</v>
      </c>
      <c r="AF1204" s="17">
        <f t="shared" si="2824"/>
        <v>0</v>
      </c>
      <c r="AG1204" s="17">
        <f t="shared" ref="AG1204:AL1204" si="2825">AG1205+AG1209</f>
        <v>0</v>
      </c>
      <c r="AH1204" s="17">
        <f t="shared" si="2825"/>
        <v>0</v>
      </c>
      <c r="AI1204" s="17">
        <f t="shared" si="2825"/>
        <v>0</v>
      </c>
      <c r="AJ1204" s="17">
        <f t="shared" si="2825"/>
        <v>0</v>
      </c>
      <c r="AK1204" s="17">
        <f t="shared" si="2825"/>
        <v>18185</v>
      </c>
      <c r="AL1204" s="17">
        <f t="shared" si="2825"/>
        <v>0</v>
      </c>
      <c r="AM1204" s="17">
        <f t="shared" ref="AM1204:AR1204" si="2826">AM1205+AM1209</f>
        <v>0</v>
      </c>
      <c r="AN1204" s="17">
        <f t="shared" si="2826"/>
        <v>0</v>
      </c>
      <c r="AO1204" s="17">
        <f t="shared" si="2826"/>
        <v>0</v>
      </c>
      <c r="AP1204" s="17">
        <f t="shared" si="2826"/>
        <v>0</v>
      </c>
      <c r="AQ1204" s="17">
        <f t="shared" si="2826"/>
        <v>18185</v>
      </c>
      <c r="AR1204" s="17">
        <f t="shared" si="2826"/>
        <v>0</v>
      </c>
      <c r="AS1204" s="17">
        <f t="shared" ref="AS1204:AX1204" si="2827">AS1205+AS1209</f>
        <v>0</v>
      </c>
      <c r="AT1204" s="17">
        <f t="shared" si="2827"/>
        <v>0</v>
      </c>
      <c r="AU1204" s="17">
        <f t="shared" si="2827"/>
        <v>0</v>
      </c>
      <c r="AV1204" s="17">
        <f t="shared" si="2827"/>
        <v>0</v>
      </c>
      <c r="AW1204" s="17">
        <f t="shared" si="2827"/>
        <v>18185</v>
      </c>
      <c r="AX1204" s="17">
        <f t="shared" si="2827"/>
        <v>0</v>
      </c>
      <c r="AY1204" s="17">
        <f t="shared" ref="AY1204:BD1204" si="2828">AY1205+AY1209</f>
        <v>-531</v>
      </c>
      <c r="AZ1204" s="17">
        <f t="shared" si="2828"/>
        <v>0</v>
      </c>
      <c r="BA1204" s="17">
        <f t="shared" si="2828"/>
        <v>0</v>
      </c>
      <c r="BB1204" s="17">
        <f t="shared" si="2828"/>
        <v>0</v>
      </c>
      <c r="BC1204" s="17">
        <f t="shared" si="2828"/>
        <v>17654</v>
      </c>
      <c r="BD1204" s="17">
        <f t="shared" si="2828"/>
        <v>0</v>
      </c>
      <c r="BE1204" s="17">
        <f t="shared" ref="BE1204:BJ1204" si="2829">BE1205+BE1209</f>
        <v>0</v>
      </c>
      <c r="BF1204" s="17">
        <f t="shared" si="2829"/>
        <v>0</v>
      </c>
      <c r="BG1204" s="17">
        <f t="shared" si="2829"/>
        <v>0</v>
      </c>
      <c r="BH1204" s="17">
        <f t="shared" si="2829"/>
        <v>0</v>
      </c>
      <c r="BI1204" s="17">
        <f t="shared" si="2829"/>
        <v>17654</v>
      </c>
      <c r="BJ1204" s="17">
        <f t="shared" si="2829"/>
        <v>0</v>
      </c>
      <c r="BK1204" s="17">
        <f t="shared" ref="BK1204:BP1204" si="2830">BK1205+BK1209</f>
        <v>0</v>
      </c>
      <c r="BL1204" s="17">
        <f t="shared" si="2830"/>
        <v>0</v>
      </c>
      <c r="BM1204" s="17">
        <f t="shared" si="2830"/>
        <v>0</v>
      </c>
      <c r="BN1204" s="17">
        <f t="shared" si="2830"/>
        <v>0</v>
      </c>
      <c r="BO1204" s="17">
        <f t="shared" si="2830"/>
        <v>17654</v>
      </c>
      <c r="BP1204" s="17">
        <f t="shared" si="2830"/>
        <v>0</v>
      </c>
      <c r="BQ1204" s="17">
        <f t="shared" ref="BQ1204:BV1204" si="2831">BQ1205+BQ1209</f>
        <v>0</v>
      </c>
      <c r="BR1204" s="17">
        <f t="shared" si="2831"/>
        <v>0</v>
      </c>
      <c r="BS1204" s="17">
        <f t="shared" si="2831"/>
        <v>0</v>
      </c>
      <c r="BT1204" s="17">
        <f t="shared" si="2831"/>
        <v>0</v>
      </c>
      <c r="BU1204" s="17">
        <f t="shared" si="2831"/>
        <v>17654</v>
      </c>
      <c r="BV1204" s="17">
        <f t="shared" si="2831"/>
        <v>0</v>
      </c>
      <c r="BW1204" s="17">
        <f t="shared" ref="BW1204:CB1204" si="2832">BW1205+BW1209</f>
        <v>0</v>
      </c>
      <c r="BX1204" s="17">
        <f t="shared" si="2832"/>
        <v>0</v>
      </c>
      <c r="BY1204" s="17">
        <f t="shared" si="2832"/>
        <v>0</v>
      </c>
      <c r="BZ1204" s="17">
        <f t="shared" si="2832"/>
        <v>0</v>
      </c>
      <c r="CA1204" s="17">
        <f t="shared" si="2832"/>
        <v>17654</v>
      </c>
      <c r="CB1204" s="17">
        <f t="shared" si="2832"/>
        <v>0</v>
      </c>
      <c r="CC1204" s="17">
        <f t="shared" ref="CC1204:CH1204" si="2833">CC1205+CC1209</f>
        <v>0</v>
      </c>
      <c r="CD1204" s="17">
        <f t="shared" si="2833"/>
        <v>0</v>
      </c>
      <c r="CE1204" s="17">
        <f t="shared" si="2833"/>
        <v>0</v>
      </c>
      <c r="CF1204" s="17">
        <f t="shared" si="2833"/>
        <v>0</v>
      </c>
      <c r="CG1204" s="17">
        <f t="shared" si="2833"/>
        <v>17654</v>
      </c>
      <c r="CH1204" s="17">
        <f t="shared" si="2833"/>
        <v>0</v>
      </c>
    </row>
    <row r="1205" spans="1:86" ht="33" hidden="1" x14ac:dyDescent="0.25">
      <c r="A1205" s="25" t="s">
        <v>9</v>
      </c>
      <c r="B1205" s="59" t="s">
        <v>226</v>
      </c>
      <c r="C1205" s="59" t="s">
        <v>152</v>
      </c>
      <c r="D1205" s="59" t="s">
        <v>21</v>
      </c>
      <c r="E1205" s="59" t="s">
        <v>228</v>
      </c>
      <c r="F1205" s="59"/>
      <c r="G1205" s="17">
        <f t="shared" ref="G1205:V1207" si="2834">G1206</f>
        <v>18058</v>
      </c>
      <c r="H1205" s="17">
        <f t="shared" si="2834"/>
        <v>0</v>
      </c>
      <c r="I1205" s="17">
        <f t="shared" si="2834"/>
        <v>0</v>
      </c>
      <c r="J1205" s="17">
        <f t="shared" si="2834"/>
        <v>0</v>
      </c>
      <c r="K1205" s="17">
        <f t="shared" si="2834"/>
        <v>0</v>
      </c>
      <c r="L1205" s="17">
        <f t="shared" si="2834"/>
        <v>0</v>
      </c>
      <c r="M1205" s="17">
        <f t="shared" si="2834"/>
        <v>18058</v>
      </c>
      <c r="N1205" s="17">
        <f t="shared" si="2834"/>
        <v>0</v>
      </c>
      <c r="O1205" s="17">
        <f t="shared" si="2834"/>
        <v>0</v>
      </c>
      <c r="P1205" s="17">
        <f t="shared" si="2834"/>
        <v>0</v>
      </c>
      <c r="Q1205" s="17">
        <f t="shared" si="2834"/>
        <v>0</v>
      </c>
      <c r="R1205" s="17">
        <f t="shared" si="2834"/>
        <v>0</v>
      </c>
      <c r="S1205" s="17">
        <f t="shared" si="2834"/>
        <v>18058</v>
      </c>
      <c r="T1205" s="17">
        <f t="shared" si="2834"/>
        <v>0</v>
      </c>
      <c r="U1205" s="17">
        <f t="shared" si="2834"/>
        <v>0</v>
      </c>
      <c r="V1205" s="17">
        <f t="shared" si="2834"/>
        <v>0</v>
      </c>
      <c r="W1205" s="17">
        <f t="shared" ref="U1205:AJ1207" si="2835">W1206</f>
        <v>0</v>
      </c>
      <c r="X1205" s="17">
        <f t="shared" si="2835"/>
        <v>0</v>
      </c>
      <c r="Y1205" s="17">
        <f t="shared" si="2835"/>
        <v>18058</v>
      </c>
      <c r="Z1205" s="17">
        <f t="shared" si="2835"/>
        <v>0</v>
      </c>
      <c r="AA1205" s="17">
        <f t="shared" si="2835"/>
        <v>0</v>
      </c>
      <c r="AB1205" s="17">
        <f t="shared" si="2835"/>
        <v>0</v>
      </c>
      <c r="AC1205" s="17">
        <f t="shared" si="2835"/>
        <v>0</v>
      </c>
      <c r="AD1205" s="17">
        <f t="shared" si="2835"/>
        <v>0</v>
      </c>
      <c r="AE1205" s="17">
        <f t="shared" si="2835"/>
        <v>18058</v>
      </c>
      <c r="AF1205" s="17">
        <f t="shared" si="2835"/>
        <v>0</v>
      </c>
      <c r="AG1205" s="17">
        <f t="shared" si="2835"/>
        <v>0</v>
      </c>
      <c r="AH1205" s="17">
        <f t="shared" si="2835"/>
        <v>0</v>
      </c>
      <c r="AI1205" s="17">
        <f t="shared" si="2835"/>
        <v>0</v>
      </c>
      <c r="AJ1205" s="17">
        <f t="shared" si="2835"/>
        <v>0</v>
      </c>
      <c r="AK1205" s="17">
        <f t="shared" ref="AG1205:AV1207" si="2836">AK1206</f>
        <v>18058</v>
      </c>
      <c r="AL1205" s="17">
        <f t="shared" si="2836"/>
        <v>0</v>
      </c>
      <c r="AM1205" s="17">
        <f t="shared" si="2836"/>
        <v>0</v>
      </c>
      <c r="AN1205" s="17">
        <f t="shared" si="2836"/>
        <v>0</v>
      </c>
      <c r="AO1205" s="17">
        <f t="shared" si="2836"/>
        <v>0</v>
      </c>
      <c r="AP1205" s="17">
        <f t="shared" si="2836"/>
        <v>0</v>
      </c>
      <c r="AQ1205" s="17">
        <f t="shared" si="2836"/>
        <v>18058</v>
      </c>
      <c r="AR1205" s="17">
        <f t="shared" si="2836"/>
        <v>0</v>
      </c>
      <c r="AS1205" s="17">
        <f t="shared" si="2836"/>
        <v>0</v>
      </c>
      <c r="AT1205" s="17">
        <f t="shared" si="2836"/>
        <v>0</v>
      </c>
      <c r="AU1205" s="17">
        <f t="shared" si="2836"/>
        <v>0</v>
      </c>
      <c r="AV1205" s="17">
        <f t="shared" si="2836"/>
        <v>0</v>
      </c>
      <c r="AW1205" s="17">
        <f t="shared" ref="AS1205:BH1207" si="2837">AW1206</f>
        <v>18058</v>
      </c>
      <c r="AX1205" s="17">
        <f t="shared" si="2837"/>
        <v>0</v>
      </c>
      <c r="AY1205" s="17">
        <f t="shared" si="2837"/>
        <v>-531</v>
      </c>
      <c r="AZ1205" s="17">
        <f t="shared" si="2837"/>
        <v>0</v>
      </c>
      <c r="BA1205" s="17">
        <f t="shared" si="2837"/>
        <v>0</v>
      </c>
      <c r="BB1205" s="17">
        <f t="shared" si="2837"/>
        <v>0</v>
      </c>
      <c r="BC1205" s="17">
        <f t="shared" si="2837"/>
        <v>17527</v>
      </c>
      <c r="BD1205" s="17">
        <f t="shared" si="2837"/>
        <v>0</v>
      </c>
      <c r="BE1205" s="17">
        <f t="shared" si="2837"/>
        <v>0</v>
      </c>
      <c r="BF1205" s="17">
        <f t="shared" si="2837"/>
        <v>0</v>
      </c>
      <c r="BG1205" s="17">
        <f t="shared" si="2837"/>
        <v>0</v>
      </c>
      <c r="BH1205" s="17">
        <f t="shared" si="2837"/>
        <v>0</v>
      </c>
      <c r="BI1205" s="17">
        <f t="shared" ref="BE1205:BT1207" si="2838">BI1206</f>
        <v>17527</v>
      </c>
      <c r="BJ1205" s="17">
        <f t="shared" si="2838"/>
        <v>0</v>
      </c>
      <c r="BK1205" s="17">
        <f t="shared" si="2838"/>
        <v>0</v>
      </c>
      <c r="BL1205" s="17">
        <f t="shared" si="2838"/>
        <v>0</v>
      </c>
      <c r="BM1205" s="17">
        <f t="shared" si="2838"/>
        <v>0</v>
      </c>
      <c r="BN1205" s="17">
        <f t="shared" si="2838"/>
        <v>0</v>
      </c>
      <c r="BO1205" s="17">
        <f t="shared" si="2838"/>
        <v>17527</v>
      </c>
      <c r="BP1205" s="17">
        <f t="shared" si="2838"/>
        <v>0</v>
      </c>
      <c r="BQ1205" s="17">
        <f t="shared" si="2838"/>
        <v>0</v>
      </c>
      <c r="BR1205" s="17">
        <f t="shared" si="2838"/>
        <v>0</v>
      </c>
      <c r="BS1205" s="17">
        <f t="shared" si="2838"/>
        <v>0</v>
      </c>
      <c r="BT1205" s="17">
        <f t="shared" si="2838"/>
        <v>0</v>
      </c>
      <c r="BU1205" s="17">
        <f t="shared" ref="BQ1205:CF1207" si="2839">BU1206</f>
        <v>17527</v>
      </c>
      <c r="BV1205" s="17">
        <f t="shared" si="2839"/>
        <v>0</v>
      </c>
      <c r="BW1205" s="17">
        <f t="shared" si="2839"/>
        <v>0</v>
      </c>
      <c r="BX1205" s="17">
        <f t="shared" si="2839"/>
        <v>0</v>
      </c>
      <c r="BY1205" s="17">
        <f t="shared" si="2839"/>
        <v>0</v>
      </c>
      <c r="BZ1205" s="17">
        <f t="shared" si="2839"/>
        <v>0</v>
      </c>
      <c r="CA1205" s="17">
        <f t="shared" si="2839"/>
        <v>17527</v>
      </c>
      <c r="CB1205" s="17">
        <f t="shared" si="2839"/>
        <v>0</v>
      </c>
      <c r="CC1205" s="17">
        <f t="shared" si="2839"/>
        <v>0</v>
      </c>
      <c r="CD1205" s="17">
        <f t="shared" si="2839"/>
        <v>0</v>
      </c>
      <c r="CE1205" s="17">
        <f t="shared" si="2839"/>
        <v>0</v>
      </c>
      <c r="CF1205" s="17">
        <f t="shared" si="2839"/>
        <v>0</v>
      </c>
      <c r="CG1205" s="17">
        <f t="shared" ref="CC1205:CH1207" si="2840">CG1206</f>
        <v>17527</v>
      </c>
      <c r="CH1205" s="17">
        <f t="shared" si="2840"/>
        <v>0</v>
      </c>
    </row>
    <row r="1206" spans="1:86" ht="33" hidden="1" x14ac:dyDescent="0.25">
      <c r="A1206" s="38" t="s">
        <v>233</v>
      </c>
      <c r="B1206" s="59" t="s">
        <v>226</v>
      </c>
      <c r="C1206" s="59" t="s">
        <v>152</v>
      </c>
      <c r="D1206" s="59" t="s">
        <v>21</v>
      </c>
      <c r="E1206" s="59" t="s">
        <v>234</v>
      </c>
      <c r="F1206" s="59"/>
      <c r="G1206" s="17">
        <f t="shared" si="2834"/>
        <v>18058</v>
      </c>
      <c r="H1206" s="17">
        <f t="shared" si="2834"/>
        <v>0</v>
      </c>
      <c r="I1206" s="17">
        <f t="shared" si="2834"/>
        <v>0</v>
      </c>
      <c r="J1206" s="17">
        <f t="shared" si="2834"/>
        <v>0</v>
      </c>
      <c r="K1206" s="17">
        <f t="shared" si="2834"/>
        <v>0</v>
      </c>
      <c r="L1206" s="17">
        <f t="shared" si="2834"/>
        <v>0</v>
      </c>
      <c r="M1206" s="17">
        <f t="shared" si="2834"/>
        <v>18058</v>
      </c>
      <c r="N1206" s="17">
        <f t="shared" si="2834"/>
        <v>0</v>
      </c>
      <c r="O1206" s="17">
        <f t="shared" si="2834"/>
        <v>0</v>
      </c>
      <c r="P1206" s="17">
        <f t="shared" si="2834"/>
        <v>0</v>
      </c>
      <c r="Q1206" s="17">
        <f t="shared" si="2834"/>
        <v>0</v>
      </c>
      <c r="R1206" s="17">
        <f t="shared" si="2834"/>
        <v>0</v>
      </c>
      <c r="S1206" s="17">
        <f t="shared" si="2834"/>
        <v>18058</v>
      </c>
      <c r="T1206" s="17">
        <f t="shared" si="2834"/>
        <v>0</v>
      </c>
      <c r="U1206" s="17">
        <f t="shared" si="2835"/>
        <v>0</v>
      </c>
      <c r="V1206" s="17">
        <f t="shared" si="2835"/>
        <v>0</v>
      </c>
      <c r="W1206" s="17">
        <f t="shared" si="2835"/>
        <v>0</v>
      </c>
      <c r="X1206" s="17">
        <f t="shared" si="2835"/>
        <v>0</v>
      </c>
      <c r="Y1206" s="17">
        <f t="shared" si="2835"/>
        <v>18058</v>
      </c>
      <c r="Z1206" s="17">
        <f t="shared" si="2835"/>
        <v>0</v>
      </c>
      <c r="AA1206" s="17">
        <f t="shared" si="2835"/>
        <v>0</v>
      </c>
      <c r="AB1206" s="17">
        <f t="shared" si="2835"/>
        <v>0</v>
      </c>
      <c r="AC1206" s="17">
        <f t="shared" si="2835"/>
        <v>0</v>
      </c>
      <c r="AD1206" s="17">
        <f t="shared" si="2835"/>
        <v>0</v>
      </c>
      <c r="AE1206" s="17">
        <f t="shared" si="2835"/>
        <v>18058</v>
      </c>
      <c r="AF1206" s="17">
        <f t="shared" si="2835"/>
        <v>0</v>
      </c>
      <c r="AG1206" s="17">
        <f t="shared" si="2836"/>
        <v>0</v>
      </c>
      <c r="AH1206" s="17">
        <f t="shared" si="2836"/>
        <v>0</v>
      </c>
      <c r="AI1206" s="17">
        <f t="shared" si="2836"/>
        <v>0</v>
      </c>
      <c r="AJ1206" s="17">
        <f t="shared" si="2836"/>
        <v>0</v>
      </c>
      <c r="AK1206" s="17">
        <f t="shared" si="2836"/>
        <v>18058</v>
      </c>
      <c r="AL1206" s="17">
        <f t="shared" si="2836"/>
        <v>0</v>
      </c>
      <c r="AM1206" s="17">
        <f t="shared" si="2836"/>
        <v>0</v>
      </c>
      <c r="AN1206" s="17">
        <f t="shared" si="2836"/>
        <v>0</v>
      </c>
      <c r="AO1206" s="17">
        <f t="shared" si="2836"/>
        <v>0</v>
      </c>
      <c r="AP1206" s="17">
        <f t="shared" si="2836"/>
        <v>0</v>
      </c>
      <c r="AQ1206" s="17">
        <f t="shared" si="2836"/>
        <v>18058</v>
      </c>
      <c r="AR1206" s="17">
        <f t="shared" si="2836"/>
        <v>0</v>
      </c>
      <c r="AS1206" s="17">
        <f t="shared" si="2837"/>
        <v>0</v>
      </c>
      <c r="AT1206" s="17">
        <f t="shared" si="2837"/>
        <v>0</v>
      </c>
      <c r="AU1206" s="17">
        <f t="shared" si="2837"/>
        <v>0</v>
      </c>
      <c r="AV1206" s="17">
        <f t="shared" si="2837"/>
        <v>0</v>
      </c>
      <c r="AW1206" s="17">
        <f t="shared" si="2837"/>
        <v>18058</v>
      </c>
      <c r="AX1206" s="17">
        <f t="shared" si="2837"/>
        <v>0</v>
      </c>
      <c r="AY1206" s="17">
        <f t="shared" si="2837"/>
        <v>-531</v>
      </c>
      <c r="AZ1206" s="17">
        <f t="shared" si="2837"/>
        <v>0</v>
      </c>
      <c r="BA1206" s="17">
        <f t="shared" si="2837"/>
        <v>0</v>
      </c>
      <c r="BB1206" s="17">
        <f t="shared" si="2837"/>
        <v>0</v>
      </c>
      <c r="BC1206" s="17">
        <f t="shared" si="2837"/>
        <v>17527</v>
      </c>
      <c r="BD1206" s="17">
        <f t="shared" si="2837"/>
        <v>0</v>
      </c>
      <c r="BE1206" s="17">
        <f t="shared" si="2838"/>
        <v>0</v>
      </c>
      <c r="BF1206" s="17">
        <f t="shared" si="2838"/>
        <v>0</v>
      </c>
      <c r="BG1206" s="17">
        <f t="shared" si="2838"/>
        <v>0</v>
      </c>
      <c r="BH1206" s="17">
        <f t="shared" si="2838"/>
        <v>0</v>
      </c>
      <c r="BI1206" s="17">
        <f t="shared" si="2838"/>
        <v>17527</v>
      </c>
      <c r="BJ1206" s="17">
        <f t="shared" si="2838"/>
        <v>0</v>
      </c>
      <c r="BK1206" s="17">
        <f t="shared" si="2838"/>
        <v>0</v>
      </c>
      <c r="BL1206" s="17">
        <f t="shared" si="2838"/>
        <v>0</v>
      </c>
      <c r="BM1206" s="17">
        <f t="shared" si="2838"/>
        <v>0</v>
      </c>
      <c r="BN1206" s="17">
        <f t="shared" si="2838"/>
        <v>0</v>
      </c>
      <c r="BO1206" s="17">
        <f t="shared" si="2838"/>
        <v>17527</v>
      </c>
      <c r="BP1206" s="17">
        <f t="shared" si="2838"/>
        <v>0</v>
      </c>
      <c r="BQ1206" s="17">
        <f t="shared" si="2839"/>
        <v>0</v>
      </c>
      <c r="BR1206" s="17">
        <f t="shared" si="2839"/>
        <v>0</v>
      </c>
      <c r="BS1206" s="17">
        <f t="shared" si="2839"/>
        <v>0</v>
      </c>
      <c r="BT1206" s="17">
        <f t="shared" si="2839"/>
        <v>0</v>
      </c>
      <c r="BU1206" s="17">
        <f t="shared" si="2839"/>
        <v>17527</v>
      </c>
      <c r="BV1206" s="17">
        <f t="shared" si="2839"/>
        <v>0</v>
      </c>
      <c r="BW1206" s="17">
        <f t="shared" si="2839"/>
        <v>0</v>
      </c>
      <c r="BX1206" s="17">
        <f t="shared" si="2839"/>
        <v>0</v>
      </c>
      <c r="BY1206" s="17">
        <f t="shared" si="2839"/>
        <v>0</v>
      </c>
      <c r="BZ1206" s="17">
        <f t="shared" si="2839"/>
        <v>0</v>
      </c>
      <c r="CA1206" s="17">
        <f t="shared" si="2839"/>
        <v>17527</v>
      </c>
      <c r="CB1206" s="17">
        <f t="shared" si="2839"/>
        <v>0</v>
      </c>
      <c r="CC1206" s="17">
        <f t="shared" si="2840"/>
        <v>0</v>
      </c>
      <c r="CD1206" s="17">
        <f t="shared" si="2840"/>
        <v>0</v>
      </c>
      <c r="CE1206" s="17">
        <f t="shared" si="2840"/>
        <v>0</v>
      </c>
      <c r="CF1206" s="17">
        <f t="shared" si="2840"/>
        <v>0</v>
      </c>
      <c r="CG1206" s="17">
        <f t="shared" si="2840"/>
        <v>17527</v>
      </c>
      <c r="CH1206" s="17">
        <f t="shared" si="2840"/>
        <v>0</v>
      </c>
    </row>
    <row r="1207" spans="1:86" ht="33" hidden="1" x14ac:dyDescent="0.25">
      <c r="A1207" s="38" t="s">
        <v>11</v>
      </c>
      <c r="B1207" s="59" t="s">
        <v>226</v>
      </c>
      <c r="C1207" s="59" t="s">
        <v>152</v>
      </c>
      <c r="D1207" s="59" t="s">
        <v>21</v>
      </c>
      <c r="E1207" s="59" t="s">
        <v>234</v>
      </c>
      <c r="F1207" s="59" t="s">
        <v>12</v>
      </c>
      <c r="G1207" s="18">
        <f t="shared" si="2834"/>
        <v>18058</v>
      </c>
      <c r="H1207" s="18">
        <f t="shared" si="2834"/>
        <v>0</v>
      </c>
      <c r="I1207" s="18">
        <f t="shared" si="2834"/>
        <v>0</v>
      </c>
      <c r="J1207" s="18">
        <f t="shared" si="2834"/>
        <v>0</v>
      </c>
      <c r="K1207" s="18">
        <f t="shared" si="2834"/>
        <v>0</v>
      </c>
      <c r="L1207" s="18">
        <f t="shared" si="2834"/>
        <v>0</v>
      </c>
      <c r="M1207" s="18">
        <f t="shared" si="2834"/>
        <v>18058</v>
      </c>
      <c r="N1207" s="18">
        <f t="shared" si="2834"/>
        <v>0</v>
      </c>
      <c r="O1207" s="18">
        <f t="shared" si="2834"/>
        <v>0</v>
      </c>
      <c r="P1207" s="18">
        <f t="shared" si="2834"/>
        <v>0</v>
      </c>
      <c r="Q1207" s="18">
        <f t="shared" si="2834"/>
        <v>0</v>
      </c>
      <c r="R1207" s="18">
        <f t="shared" si="2834"/>
        <v>0</v>
      </c>
      <c r="S1207" s="18">
        <f t="shared" si="2834"/>
        <v>18058</v>
      </c>
      <c r="T1207" s="18">
        <f t="shared" si="2834"/>
        <v>0</v>
      </c>
      <c r="U1207" s="18">
        <f t="shared" si="2835"/>
        <v>0</v>
      </c>
      <c r="V1207" s="18">
        <f t="shared" si="2835"/>
        <v>0</v>
      </c>
      <c r="W1207" s="18">
        <f t="shared" si="2835"/>
        <v>0</v>
      </c>
      <c r="X1207" s="18">
        <f t="shared" si="2835"/>
        <v>0</v>
      </c>
      <c r="Y1207" s="18">
        <f t="shared" si="2835"/>
        <v>18058</v>
      </c>
      <c r="Z1207" s="18">
        <f t="shared" si="2835"/>
        <v>0</v>
      </c>
      <c r="AA1207" s="18">
        <f t="shared" si="2835"/>
        <v>0</v>
      </c>
      <c r="AB1207" s="18">
        <f t="shared" si="2835"/>
        <v>0</v>
      </c>
      <c r="AC1207" s="18">
        <f t="shared" si="2835"/>
        <v>0</v>
      </c>
      <c r="AD1207" s="18">
        <f t="shared" si="2835"/>
        <v>0</v>
      </c>
      <c r="AE1207" s="18">
        <f t="shared" si="2835"/>
        <v>18058</v>
      </c>
      <c r="AF1207" s="18">
        <f t="shared" si="2835"/>
        <v>0</v>
      </c>
      <c r="AG1207" s="18">
        <f t="shared" si="2836"/>
        <v>0</v>
      </c>
      <c r="AH1207" s="18">
        <f t="shared" si="2836"/>
        <v>0</v>
      </c>
      <c r="AI1207" s="18">
        <f t="shared" si="2836"/>
        <v>0</v>
      </c>
      <c r="AJ1207" s="18">
        <f t="shared" si="2836"/>
        <v>0</v>
      </c>
      <c r="AK1207" s="18">
        <f t="shared" si="2836"/>
        <v>18058</v>
      </c>
      <c r="AL1207" s="18">
        <f t="shared" si="2836"/>
        <v>0</v>
      </c>
      <c r="AM1207" s="18">
        <f t="shared" si="2836"/>
        <v>0</v>
      </c>
      <c r="AN1207" s="18">
        <f t="shared" si="2836"/>
        <v>0</v>
      </c>
      <c r="AO1207" s="18">
        <f t="shared" si="2836"/>
        <v>0</v>
      </c>
      <c r="AP1207" s="18">
        <f t="shared" si="2836"/>
        <v>0</v>
      </c>
      <c r="AQ1207" s="18">
        <f t="shared" si="2836"/>
        <v>18058</v>
      </c>
      <c r="AR1207" s="18">
        <f t="shared" si="2836"/>
        <v>0</v>
      </c>
      <c r="AS1207" s="18">
        <f t="shared" si="2837"/>
        <v>0</v>
      </c>
      <c r="AT1207" s="18">
        <f t="shared" si="2837"/>
        <v>0</v>
      </c>
      <c r="AU1207" s="18">
        <f t="shared" si="2837"/>
        <v>0</v>
      </c>
      <c r="AV1207" s="18">
        <f t="shared" si="2837"/>
        <v>0</v>
      </c>
      <c r="AW1207" s="18">
        <f t="shared" si="2837"/>
        <v>18058</v>
      </c>
      <c r="AX1207" s="18">
        <f t="shared" si="2837"/>
        <v>0</v>
      </c>
      <c r="AY1207" s="18">
        <f t="shared" si="2837"/>
        <v>-531</v>
      </c>
      <c r="AZ1207" s="18">
        <f t="shared" si="2837"/>
        <v>0</v>
      </c>
      <c r="BA1207" s="18">
        <f t="shared" si="2837"/>
        <v>0</v>
      </c>
      <c r="BB1207" s="18">
        <f t="shared" si="2837"/>
        <v>0</v>
      </c>
      <c r="BC1207" s="18">
        <f t="shared" si="2837"/>
        <v>17527</v>
      </c>
      <c r="BD1207" s="18">
        <f t="shared" si="2837"/>
        <v>0</v>
      </c>
      <c r="BE1207" s="18">
        <f t="shared" si="2838"/>
        <v>0</v>
      </c>
      <c r="BF1207" s="18">
        <f t="shared" si="2838"/>
        <v>0</v>
      </c>
      <c r="BG1207" s="18">
        <f t="shared" si="2838"/>
        <v>0</v>
      </c>
      <c r="BH1207" s="18">
        <f t="shared" si="2838"/>
        <v>0</v>
      </c>
      <c r="BI1207" s="18">
        <f t="shared" si="2838"/>
        <v>17527</v>
      </c>
      <c r="BJ1207" s="18">
        <f t="shared" si="2838"/>
        <v>0</v>
      </c>
      <c r="BK1207" s="18">
        <f t="shared" si="2838"/>
        <v>0</v>
      </c>
      <c r="BL1207" s="18">
        <f t="shared" si="2838"/>
        <v>0</v>
      </c>
      <c r="BM1207" s="18">
        <f t="shared" si="2838"/>
        <v>0</v>
      </c>
      <c r="BN1207" s="18">
        <f t="shared" si="2838"/>
        <v>0</v>
      </c>
      <c r="BO1207" s="18">
        <f t="shared" si="2838"/>
        <v>17527</v>
      </c>
      <c r="BP1207" s="18">
        <f t="shared" si="2838"/>
        <v>0</v>
      </c>
      <c r="BQ1207" s="18">
        <f t="shared" si="2839"/>
        <v>0</v>
      </c>
      <c r="BR1207" s="18">
        <f t="shared" si="2839"/>
        <v>0</v>
      </c>
      <c r="BS1207" s="18">
        <f t="shared" si="2839"/>
        <v>0</v>
      </c>
      <c r="BT1207" s="18">
        <f t="shared" si="2839"/>
        <v>0</v>
      </c>
      <c r="BU1207" s="18">
        <f t="shared" si="2839"/>
        <v>17527</v>
      </c>
      <c r="BV1207" s="18">
        <f t="shared" si="2839"/>
        <v>0</v>
      </c>
      <c r="BW1207" s="18">
        <f t="shared" si="2839"/>
        <v>0</v>
      </c>
      <c r="BX1207" s="18">
        <f t="shared" si="2839"/>
        <v>0</v>
      </c>
      <c r="BY1207" s="18">
        <f t="shared" si="2839"/>
        <v>0</v>
      </c>
      <c r="BZ1207" s="18">
        <f t="shared" si="2839"/>
        <v>0</v>
      </c>
      <c r="CA1207" s="18">
        <f t="shared" si="2839"/>
        <v>17527</v>
      </c>
      <c r="CB1207" s="18">
        <f t="shared" si="2839"/>
        <v>0</v>
      </c>
      <c r="CC1207" s="18">
        <f t="shared" si="2840"/>
        <v>0</v>
      </c>
      <c r="CD1207" s="18">
        <f t="shared" si="2840"/>
        <v>0</v>
      </c>
      <c r="CE1207" s="18">
        <f t="shared" si="2840"/>
        <v>0</v>
      </c>
      <c r="CF1207" s="18">
        <f t="shared" si="2840"/>
        <v>0</v>
      </c>
      <c r="CG1207" s="18">
        <f t="shared" si="2840"/>
        <v>17527</v>
      </c>
      <c r="CH1207" s="18">
        <f t="shared" si="2840"/>
        <v>0</v>
      </c>
    </row>
    <row r="1208" spans="1:86" ht="20.100000000000001" hidden="1" customHeight="1" x14ac:dyDescent="0.25">
      <c r="A1208" s="38" t="s">
        <v>13</v>
      </c>
      <c r="B1208" s="59" t="s">
        <v>226</v>
      </c>
      <c r="C1208" s="59" t="s">
        <v>152</v>
      </c>
      <c r="D1208" s="59" t="s">
        <v>21</v>
      </c>
      <c r="E1208" s="59" t="s">
        <v>234</v>
      </c>
      <c r="F1208" s="59">
        <v>610</v>
      </c>
      <c r="G1208" s="9">
        <f>15331+2727</f>
        <v>18058</v>
      </c>
      <c r="H1208" s="9"/>
      <c r="I1208" s="83"/>
      <c r="J1208" s="83"/>
      <c r="K1208" s="83"/>
      <c r="L1208" s="83"/>
      <c r="M1208" s="9">
        <f>G1208+I1208+J1208+K1208+L1208</f>
        <v>18058</v>
      </c>
      <c r="N1208" s="9">
        <f>H1208+L1208</f>
        <v>0</v>
      </c>
      <c r="O1208" s="84"/>
      <c r="P1208" s="84"/>
      <c r="Q1208" s="84"/>
      <c r="R1208" s="84"/>
      <c r="S1208" s="9">
        <f>M1208+O1208+P1208+Q1208+R1208</f>
        <v>18058</v>
      </c>
      <c r="T1208" s="9">
        <f>N1208+R1208</f>
        <v>0</v>
      </c>
      <c r="U1208" s="84"/>
      <c r="V1208" s="84"/>
      <c r="W1208" s="84"/>
      <c r="X1208" s="84"/>
      <c r="Y1208" s="9">
        <f>S1208+U1208+V1208+W1208+X1208</f>
        <v>18058</v>
      </c>
      <c r="Z1208" s="9">
        <f>T1208+X1208</f>
        <v>0</v>
      </c>
      <c r="AA1208" s="84"/>
      <c r="AB1208" s="84"/>
      <c r="AC1208" s="84"/>
      <c r="AD1208" s="84"/>
      <c r="AE1208" s="9">
        <f>Y1208+AA1208+AB1208+AC1208+AD1208</f>
        <v>18058</v>
      </c>
      <c r="AF1208" s="9">
        <f>Z1208+AD1208</f>
        <v>0</v>
      </c>
      <c r="AG1208" s="84"/>
      <c r="AH1208" s="84"/>
      <c r="AI1208" s="84"/>
      <c r="AJ1208" s="84"/>
      <c r="AK1208" s="9">
        <f>AE1208+AG1208+AH1208+AI1208+AJ1208</f>
        <v>18058</v>
      </c>
      <c r="AL1208" s="9">
        <f>AF1208+AJ1208</f>
        <v>0</v>
      </c>
      <c r="AM1208" s="84"/>
      <c r="AN1208" s="84"/>
      <c r="AO1208" s="84"/>
      <c r="AP1208" s="84"/>
      <c r="AQ1208" s="9">
        <f>AK1208+AM1208+AN1208+AO1208+AP1208</f>
        <v>18058</v>
      </c>
      <c r="AR1208" s="9">
        <f>AL1208+AP1208</f>
        <v>0</v>
      </c>
      <c r="AS1208" s="84"/>
      <c r="AT1208" s="84"/>
      <c r="AU1208" s="84"/>
      <c r="AV1208" s="84"/>
      <c r="AW1208" s="9">
        <f>AQ1208+AS1208+AT1208+AU1208+AV1208</f>
        <v>18058</v>
      </c>
      <c r="AX1208" s="9">
        <f>AR1208+AV1208</f>
        <v>0</v>
      </c>
      <c r="AY1208" s="18">
        <v>-531</v>
      </c>
      <c r="AZ1208" s="84"/>
      <c r="BA1208" s="84"/>
      <c r="BB1208" s="84"/>
      <c r="BC1208" s="9">
        <f>AW1208+AY1208+AZ1208+BA1208+BB1208</f>
        <v>17527</v>
      </c>
      <c r="BD1208" s="9">
        <f>AX1208+BB1208</f>
        <v>0</v>
      </c>
      <c r="BE1208" s="18"/>
      <c r="BF1208" s="84"/>
      <c r="BG1208" s="84"/>
      <c r="BH1208" s="84"/>
      <c r="BI1208" s="9">
        <f>BC1208+BE1208+BF1208+BG1208+BH1208</f>
        <v>17527</v>
      </c>
      <c r="BJ1208" s="9">
        <f>BD1208+BH1208</f>
        <v>0</v>
      </c>
      <c r="BK1208" s="18"/>
      <c r="BL1208" s="84"/>
      <c r="BM1208" s="84"/>
      <c r="BN1208" s="84"/>
      <c r="BO1208" s="9">
        <f>BI1208+BK1208+BL1208+BM1208+BN1208</f>
        <v>17527</v>
      </c>
      <c r="BP1208" s="9">
        <f>BJ1208+BN1208</f>
        <v>0</v>
      </c>
      <c r="BQ1208" s="18"/>
      <c r="BR1208" s="84"/>
      <c r="BS1208" s="84"/>
      <c r="BT1208" s="84"/>
      <c r="BU1208" s="9">
        <f>BO1208+BQ1208+BR1208+BS1208+BT1208</f>
        <v>17527</v>
      </c>
      <c r="BV1208" s="9">
        <f>BP1208+BT1208</f>
        <v>0</v>
      </c>
      <c r="BW1208" s="18"/>
      <c r="BX1208" s="84"/>
      <c r="BY1208" s="84"/>
      <c r="BZ1208" s="84"/>
      <c r="CA1208" s="9">
        <f>BU1208+BW1208+BX1208+BY1208+BZ1208</f>
        <v>17527</v>
      </c>
      <c r="CB1208" s="9">
        <f>BV1208+BZ1208</f>
        <v>0</v>
      </c>
      <c r="CC1208" s="18"/>
      <c r="CD1208" s="84"/>
      <c r="CE1208" s="84"/>
      <c r="CF1208" s="84"/>
      <c r="CG1208" s="9">
        <f>CA1208+CC1208+CD1208+CE1208+CF1208</f>
        <v>17527</v>
      </c>
      <c r="CH1208" s="9">
        <f>CB1208+CF1208</f>
        <v>0</v>
      </c>
    </row>
    <row r="1209" spans="1:86" ht="20.100000000000001" hidden="1" customHeight="1" x14ac:dyDescent="0.25">
      <c r="A1209" s="38" t="s">
        <v>14</v>
      </c>
      <c r="B1209" s="59" t="s">
        <v>226</v>
      </c>
      <c r="C1209" s="59" t="s">
        <v>152</v>
      </c>
      <c r="D1209" s="59" t="s">
        <v>21</v>
      </c>
      <c r="E1209" s="59" t="s">
        <v>230</v>
      </c>
      <c r="F1209" s="59"/>
      <c r="G1209" s="9">
        <f>G1210+G1213</f>
        <v>127</v>
      </c>
      <c r="H1209" s="9">
        <f t="shared" ref="H1209:N1209" si="2841">H1210+H1213</f>
        <v>0</v>
      </c>
      <c r="I1209" s="9">
        <f t="shared" si="2841"/>
        <v>0</v>
      </c>
      <c r="J1209" s="9">
        <f t="shared" si="2841"/>
        <v>0</v>
      </c>
      <c r="K1209" s="9">
        <f t="shared" si="2841"/>
        <v>0</v>
      </c>
      <c r="L1209" s="9">
        <f t="shared" si="2841"/>
        <v>0</v>
      </c>
      <c r="M1209" s="9">
        <f t="shared" si="2841"/>
        <v>127</v>
      </c>
      <c r="N1209" s="9">
        <f t="shared" si="2841"/>
        <v>0</v>
      </c>
      <c r="O1209" s="9">
        <f t="shared" ref="O1209:T1209" si="2842">O1210+O1213</f>
        <v>0</v>
      </c>
      <c r="P1209" s="9">
        <f t="shared" si="2842"/>
        <v>0</v>
      </c>
      <c r="Q1209" s="9">
        <f t="shared" si="2842"/>
        <v>0</v>
      </c>
      <c r="R1209" s="9">
        <f t="shared" si="2842"/>
        <v>0</v>
      </c>
      <c r="S1209" s="9">
        <f t="shared" si="2842"/>
        <v>127</v>
      </c>
      <c r="T1209" s="9">
        <f t="shared" si="2842"/>
        <v>0</v>
      </c>
      <c r="U1209" s="9">
        <f t="shared" ref="U1209:Z1209" si="2843">U1210+U1213</f>
        <v>0</v>
      </c>
      <c r="V1209" s="9">
        <f t="shared" si="2843"/>
        <v>0</v>
      </c>
      <c r="W1209" s="9">
        <f t="shared" si="2843"/>
        <v>0</v>
      </c>
      <c r="X1209" s="9">
        <f t="shared" si="2843"/>
        <v>0</v>
      </c>
      <c r="Y1209" s="9">
        <f t="shared" si="2843"/>
        <v>127</v>
      </c>
      <c r="Z1209" s="9">
        <f t="shared" si="2843"/>
        <v>0</v>
      </c>
      <c r="AA1209" s="9">
        <f t="shared" ref="AA1209:AF1209" si="2844">AA1210+AA1213</f>
        <v>0</v>
      </c>
      <c r="AB1209" s="9">
        <f t="shared" si="2844"/>
        <v>0</v>
      </c>
      <c r="AC1209" s="9">
        <f t="shared" si="2844"/>
        <v>0</v>
      </c>
      <c r="AD1209" s="9">
        <f t="shared" si="2844"/>
        <v>0</v>
      </c>
      <c r="AE1209" s="9">
        <f t="shared" si="2844"/>
        <v>127</v>
      </c>
      <c r="AF1209" s="9">
        <f t="shared" si="2844"/>
        <v>0</v>
      </c>
      <c r="AG1209" s="9">
        <f t="shared" ref="AG1209:AL1209" si="2845">AG1210+AG1213</f>
        <v>0</v>
      </c>
      <c r="AH1209" s="9">
        <f t="shared" si="2845"/>
        <v>0</v>
      </c>
      <c r="AI1209" s="9">
        <f t="shared" si="2845"/>
        <v>0</v>
      </c>
      <c r="AJ1209" s="9">
        <f t="shared" si="2845"/>
        <v>0</v>
      </c>
      <c r="AK1209" s="9">
        <f t="shared" si="2845"/>
        <v>127</v>
      </c>
      <c r="AL1209" s="9">
        <f t="shared" si="2845"/>
        <v>0</v>
      </c>
      <c r="AM1209" s="9">
        <f t="shared" ref="AM1209:AR1209" si="2846">AM1210+AM1213</f>
        <v>0</v>
      </c>
      <c r="AN1209" s="9">
        <f t="shared" si="2846"/>
        <v>0</v>
      </c>
      <c r="AO1209" s="9">
        <f t="shared" si="2846"/>
        <v>0</v>
      </c>
      <c r="AP1209" s="9">
        <f t="shared" si="2846"/>
        <v>0</v>
      </c>
      <c r="AQ1209" s="9">
        <f t="shared" si="2846"/>
        <v>127</v>
      </c>
      <c r="AR1209" s="9">
        <f t="shared" si="2846"/>
        <v>0</v>
      </c>
      <c r="AS1209" s="9">
        <f t="shared" ref="AS1209:AX1209" si="2847">AS1210+AS1213</f>
        <v>0</v>
      </c>
      <c r="AT1209" s="9">
        <f t="shared" si="2847"/>
        <v>0</v>
      </c>
      <c r="AU1209" s="9">
        <f t="shared" si="2847"/>
        <v>0</v>
      </c>
      <c r="AV1209" s="9">
        <f t="shared" si="2847"/>
        <v>0</v>
      </c>
      <c r="AW1209" s="9">
        <f t="shared" si="2847"/>
        <v>127</v>
      </c>
      <c r="AX1209" s="9">
        <f t="shared" si="2847"/>
        <v>0</v>
      </c>
      <c r="AY1209" s="9">
        <f t="shared" ref="AY1209:BD1209" si="2848">AY1210+AY1213</f>
        <v>0</v>
      </c>
      <c r="AZ1209" s="9">
        <f t="shared" si="2848"/>
        <v>0</v>
      </c>
      <c r="BA1209" s="9">
        <f t="shared" si="2848"/>
        <v>0</v>
      </c>
      <c r="BB1209" s="9">
        <f t="shared" si="2848"/>
        <v>0</v>
      </c>
      <c r="BC1209" s="9">
        <f t="shared" si="2848"/>
        <v>127</v>
      </c>
      <c r="BD1209" s="9">
        <f t="shared" si="2848"/>
        <v>0</v>
      </c>
      <c r="BE1209" s="9">
        <f t="shared" ref="BE1209:BJ1209" si="2849">BE1210+BE1213</f>
        <v>0</v>
      </c>
      <c r="BF1209" s="9">
        <f t="shared" si="2849"/>
        <v>0</v>
      </c>
      <c r="BG1209" s="9">
        <f t="shared" si="2849"/>
        <v>0</v>
      </c>
      <c r="BH1209" s="9">
        <f t="shared" si="2849"/>
        <v>0</v>
      </c>
      <c r="BI1209" s="9">
        <f t="shared" si="2849"/>
        <v>127</v>
      </c>
      <c r="BJ1209" s="9">
        <f t="shared" si="2849"/>
        <v>0</v>
      </c>
      <c r="BK1209" s="9">
        <f t="shared" ref="BK1209:BP1209" si="2850">BK1210+BK1213</f>
        <v>0</v>
      </c>
      <c r="BL1209" s="9">
        <f t="shared" si="2850"/>
        <v>0</v>
      </c>
      <c r="BM1209" s="9">
        <f t="shared" si="2850"/>
        <v>0</v>
      </c>
      <c r="BN1209" s="9">
        <f t="shared" si="2850"/>
        <v>0</v>
      </c>
      <c r="BO1209" s="9">
        <f t="shared" si="2850"/>
        <v>127</v>
      </c>
      <c r="BP1209" s="9">
        <f t="shared" si="2850"/>
        <v>0</v>
      </c>
      <c r="BQ1209" s="9">
        <f t="shared" ref="BQ1209:BV1209" si="2851">BQ1210+BQ1213</f>
        <v>0</v>
      </c>
      <c r="BR1209" s="9">
        <f t="shared" si="2851"/>
        <v>0</v>
      </c>
      <c r="BS1209" s="9">
        <f t="shared" si="2851"/>
        <v>0</v>
      </c>
      <c r="BT1209" s="9">
        <f t="shared" si="2851"/>
        <v>0</v>
      </c>
      <c r="BU1209" s="9">
        <f t="shared" si="2851"/>
        <v>127</v>
      </c>
      <c r="BV1209" s="9">
        <f t="shared" si="2851"/>
        <v>0</v>
      </c>
      <c r="BW1209" s="9">
        <f t="shared" ref="BW1209:CB1209" si="2852">BW1210+BW1213</f>
        <v>0</v>
      </c>
      <c r="BX1209" s="9">
        <f t="shared" si="2852"/>
        <v>0</v>
      </c>
      <c r="BY1209" s="9">
        <f t="shared" si="2852"/>
        <v>0</v>
      </c>
      <c r="BZ1209" s="9">
        <f t="shared" si="2852"/>
        <v>0</v>
      </c>
      <c r="CA1209" s="9">
        <f t="shared" si="2852"/>
        <v>127</v>
      </c>
      <c r="CB1209" s="9">
        <f t="shared" si="2852"/>
        <v>0</v>
      </c>
      <c r="CC1209" s="9">
        <f t="shared" ref="CC1209:CH1209" si="2853">CC1210+CC1213</f>
        <v>0</v>
      </c>
      <c r="CD1209" s="9">
        <f t="shared" si="2853"/>
        <v>0</v>
      </c>
      <c r="CE1209" s="9">
        <f t="shared" si="2853"/>
        <v>0</v>
      </c>
      <c r="CF1209" s="9">
        <f t="shared" si="2853"/>
        <v>0</v>
      </c>
      <c r="CG1209" s="9">
        <f t="shared" si="2853"/>
        <v>127</v>
      </c>
      <c r="CH1209" s="9">
        <f t="shared" si="2853"/>
        <v>0</v>
      </c>
    </row>
    <row r="1210" spans="1:86" ht="20.100000000000001" hidden="1" customHeight="1" x14ac:dyDescent="0.25">
      <c r="A1210" s="38" t="s">
        <v>235</v>
      </c>
      <c r="B1210" s="59" t="s">
        <v>226</v>
      </c>
      <c r="C1210" s="59" t="s">
        <v>152</v>
      </c>
      <c r="D1210" s="59" t="s">
        <v>21</v>
      </c>
      <c r="E1210" s="59" t="s">
        <v>236</v>
      </c>
      <c r="F1210" s="59"/>
      <c r="G1210" s="9">
        <f t="shared" ref="G1210:V1211" si="2854">G1211</f>
        <v>21</v>
      </c>
      <c r="H1210" s="9">
        <f t="shared" si="2854"/>
        <v>0</v>
      </c>
      <c r="I1210" s="9">
        <f t="shared" si="2854"/>
        <v>0</v>
      </c>
      <c r="J1210" s="9">
        <f t="shared" si="2854"/>
        <v>0</v>
      </c>
      <c r="K1210" s="9">
        <f t="shared" si="2854"/>
        <v>0</v>
      </c>
      <c r="L1210" s="9">
        <f t="shared" si="2854"/>
        <v>0</v>
      </c>
      <c r="M1210" s="9">
        <f t="shared" si="2854"/>
        <v>21</v>
      </c>
      <c r="N1210" s="9">
        <f t="shared" si="2854"/>
        <v>0</v>
      </c>
      <c r="O1210" s="9">
        <f t="shared" si="2854"/>
        <v>0</v>
      </c>
      <c r="P1210" s="9">
        <f t="shared" si="2854"/>
        <v>0</v>
      </c>
      <c r="Q1210" s="9">
        <f t="shared" si="2854"/>
        <v>0</v>
      </c>
      <c r="R1210" s="9">
        <f t="shared" si="2854"/>
        <v>0</v>
      </c>
      <c r="S1210" s="9">
        <f t="shared" si="2854"/>
        <v>21</v>
      </c>
      <c r="T1210" s="9">
        <f t="shared" si="2854"/>
        <v>0</v>
      </c>
      <c r="U1210" s="9">
        <f t="shared" si="2854"/>
        <v>0</v>
      </c>
      <c r="V1210" s="9">
        <f t="shared" si="2854"/>
        <v>0</v>
      </c>
      <c r="W1210" s="9">
        <f t="shared" ref="U1210:AJ1211" si="2855">W1211</f>
        <v>0</v>
      </c>
      <c r="X1210" s="9">
        <f t="shared" si="2855"/>
        <v>0</v>
      </c>
      <c r="Y1210" s="9">
        <f t="shared" si="2855"/>
        <v>21</v>
      </c>
      <c r="Z1210" s="9">
        <f t="shared" si="2855"/>
        <v>0</v>
      </c>
      <c r="AA1210" s="9">
        <f t="shared" si="2855"/>
        <v>0</v>
      </c>
      <c r="AB1210" s="9">
        <f t="shared" si="2855"/>
        <v>0</v>
      </c>
      <c r="AC1210" s="9">
        <f t="shared" si="2855"/>
        <v>0</v>
      </c>
      <c r="AD1210" s="9">
        <f t="shared" si="2855"/>
        <v>0</v>
      </c>
      <c r="AE1210" s="9">
        <f t="shared" si="2855"/>
        <v>21</v>
      </c>
      <c r="AF1210" s="9">
        <f t="shared" si="2855"/>
        <v>0</v>
      </c>
      <c r="AG1210" s="9">
        <f t="shared" si="2855"/>
        <v>0</v>
      </c>
      <c r="AH1210" s="9">
        <f t="shared" si="2855"/>
        <v>0</v>
      </c>
      <c r="AI1210" s="9">
        <f t="shared" si="2855"/>
        <v>0</v>
      </c>
      <c r="AJ1210" s="9">
        <f t="shared" si="2855"/>
        <v>0</v>
      </c>
      <c r="AK1210" s="9">
        <f t="shared" ref="AG1210:AV1211" si="2856">AK1211</f>
        <v>21</v>
      </c>
      <c r="AL1210" s="9">
        <f t="shared" si="2856"/>
        <v>0</v>
      </c>
      <c r="AM1210" s="9">
        <f t="shared" si="2856"/>
        <v>0</v>
      </c>
      <c r="AN1210" s="9">
        <f t="shared" si="2856"/>
        <v>0</v>
      </c>
      <c r="AO1210" s="9">
        <f t="shared" si="2856"/>
        <v>0</v>
      </c>
      <c r="AP1210" s="9">
        <f t="shared" si="2856"/>
        <v>0</v>
      </c>
      <c r="AQ1210" s="9">
        <f t="shared" si="2856"/>
        <v>21</v>
      </c>
      <c r="AR1210" s="9">
        <f t="shared" si="2856"/>
        <v>0</v>
      </c>
      <c r="AS1210" s="9">
        <f t="shared" si="2856"/>
        <v>0</v>
      </c>
      <c r="AT1210" s="9">
        <f t="shared" si="2856"/>
        <v>0</v>
      </c>
      <c r="AU1210" s="9">
        <f t="shared" si="2856"/>
        <v>0</v>
      </c>
      <c r="AV1210" s="9">
        <f t="shared" si="2856"/>
        <v>0</v>
      </c>
      <c r="AW1210" s="9">
        <f t="shared" ref="AS1210:BH1211" si="2857">AW1211</f>
        <v>21</v>
      </c>
      <c r="AX1210" s="9">
        <f t="shared" si="2857"/>
        <v>0</v>
      </c>
      <c r="AY1210" s="9">
        <f t="shared" si="2857"/>
        <v>0</v>
      </c>
      <c r="AZ1210" s="9">
        <f t="shared" si="2857"/>
        <v>0</v>
      </c>
      <c r="BA1210" s="9">
        <f t="shared" si="2857"/>
        <v>0</v>
      </c>
      <c r="BB1210" s="9">
        <f t="shared" si="2857"/>
        <v>0</v>
      </c>
      <c r="BC1210" s="9">
        <f t="shared" si="2857"/>
        <v>21</v>
      </c>
      <c r="BD1210" s="9">
        <f t="shared" si="2857"/>
        <v>0</v>
      </c>
      <c r="BE1210" s="9">
        <f t="shared" si="2857"/>
        <v>0</v>
      </c>
      <c r="BF1210" s="9">
        <f t="shared" si="2857"/>
        <v>0</v>
      </c>
      <c r="BG1210" s="9">
        <f t="shared" si="2857"/>
        <v>0</v>
      </c>
      <c r="BH1210" s="9">
        <f t="shared" si="2857"/>
        <v>0</v>
      </c>
      <c r="BI1210" s="9">
        <f t="shared" ref="BE1210:BT1211" si="2858">BI1211</f>
        <v>21</v>
      </c>
      <c r="BJ1210" s="9">
        <f t="shared" si="2858"/>
        <v>0</v>
      </c>
      <c r="BK1210" s="9">
        <f t="shared" si="2858"/>
        <v>0</v>
      </c>
      <c r="BL1210" s="9">
        <f t="shared" si="2858"/>
        <v>0</v>
      </c>
      <c r="BM1210" s="9">
        <f t="shared" si="2858"/>
        <v>0</v>
      </c>
      <c r="BN1210" s="9">
        <f t="shared" si="2858"/>
        <v>0</v>
      </c>
      <c r="BO1210" s="9">
        <f t="shared" si="2858"/>
        <v>21</v>
      </c>
      <c r="BP1210" s="9">
        <f t="shared" si="2858"/>
        <v>0</v>
      </c>
      <c r="BQ1210" s="9">
        <f t="shared" si="2858"/>
        <v>0</v>
      </c>
      <c r="BR1210" s="9">
        <f t="shared" si="2858"/>
        <v>0</v>
      </c>
      <c r="BS1210" s="9">
        <f t="shared" si="2858"/>
        <v>0</v>
      </c>
      <c r="BT1210" s="9">
        <f t="shared" si="2858"/>
        <v>0</v>
      </c>
      <c r="BU1210" s="9">
        <f t="shared" ref="BQ1210:CF1211" si="2859">BU1211</f>
        <v>21</v>
      </c>
      <c r="BV1210" s="9">
        <f t="shared" si="2859"/>
        <v>0</v>
      </c>
      <c r="BW1210" s="9">
        <f t="shared" si="2859"/>
        <v>0</v>
      </c>
      <c r="BX1210" s="9">
        <f t="shared" si="2859"/>
        <v>0</v>
      </c>
      <c r="BY1210" s="9">
        <f t="shared" si="2859"/>
        <v>0</v>
      </c>
      <c r="BZ1210" s="9">
        <f t="shared" si="2859"/>
        <v>0</v>
      </c>
      <c r="CA1210" s="9">
        <f t="shared" si="2859"/>
        <v>21</v>
      </c>
      <c r="CB1210" s="9">
        <f t="shared" si="2859"/>
        <v>0</v>
      </c>
      <c r="CC1210" s="9">
        <f t="shared" si="2859"/>
        <v>0</v>
      </c>
      <c r="CD1210" s="9">
        <f t="shared" si="2859"/>
        <v>0</v>
      </c>
      <c r="CE1210" s="9">
        <f t="shared" si="2859"/>
        <v>0</v>
      </c>
      <c r="CF1210" s="9">
        <f t="shared" si="2859"/>
        <v>0</v>
      </c>
      <c r="CG1210" s="9">
        <f t="shared" ref="CC1210:CH1211" si="2860">CG1211</f>
        <v>21</v>
      </c>
      <c r="CH1210" s="9">
        <f t="shared" si="2860"/>
        <v>0</v>
      </c>
    </row>
    <row r="1211" spans="1:86" ht="33" hidden="1" x14ac:dyDescent="0.25">
      <c r="A1211" s="38" t="s">
        <v>11</v>
      </c>
      <c r="B1211" s="59">
        <v>917</v>
      </c>
      <c r="C1211" s="59" t="s">
        <v>152</v>
      </c>
      <c r="D1211" s="59" t="s">
        <v>21</v>
      </c>
      <c r="E1211" s="59" t="s">
        <v>236</v>
      </c>
      <c r="F1211" s="59" t="s">
        <v>12</v>
      </c>
      <c r="G1211" s="18">
        <f t="shared" si="2854"/>
        <v>21</v>
      </c>
      <c r="H1211" s="18">
        <f t="shared" si="2854"/>
        <v>0</v>
      </c>
      <c r="I1211" s="18">
        <f t="shared" si="2854"/>
        <v>0</v>
      </c>
      <c r="J1211" s="18">
        <f t="shared" si="2854"/>
        <v>0</v>
      </c>
      <c r="K1211" s="18">
        <f t="shared" si="2854"/>
        <v>0</v>
      </c>
      <c r="L1211" s="18">
        <f t="shared" si="2854"/>
        <v>0</v>
      </c>
      <c r="M1211" s="18">
        <f t="shared" si="2854"/>
        <v>21</v>
      </c>
      <c r="N1211" s="18">
        <f t="shared" si="2854"/>
        <v>0</v>
      </c>
      <c r="O1211" s="18">
        <f t="shared" si="2854"/>
        <v>0</v>
      </c>
      <c r="P1211" s="18">
        <f t="shared" si="2854"/>
        <v>0</v>
      </c>
      <c r="Q1211" s="18">
        <f t="shared" si="2854"/>
        <v>0</v>
      </c>
      <c r="R1211" s="18">
        <f t="shared" si="2854"/>
        <v>0</v>
      </c>
      <c r="S1211" s="18">
        <f t="shared" si="2854"/>
        <v>21</v>
      </c>
      <c r="T1211" s="18">
        <f t="shared" si="2854"/>
        <v>0</v>
      </c>
      <c r="U1211" s="18">
        <f t="shared" si="2855"/>
        <v>0</v>
      </c>
      <c r="V1211" s="18">
        <f t="shared" si="2855"/>
        <v>0</v>
      </c>
      <c r="W1211" s="18">
        <f t="shared" si="2855"/>
        <v>0</v>
      </c>
      <c r="X1211" s="18">
        <f t="shared" si="2855"/>
        <v>0</v>
      </c>
      <c r="Y1211" s="18">
        <f t="shared" si="2855"/>
        <v>21</v>
      </c>
      <c r="Z1211" s="18">
        <f t="shared" si="2855"/>
        <v>0</v>
      </c>
      <c r="AA1211" s="18">
        <f t="shared" si="2855"/>
        <v>0</v>
      </c>
      <c r="AB1211" s="18">
        <f t="shared" si="2855"/>
        <v>0</v>
      </c>
      <c r="AC1211" s="18">
        <f t="shared" si="2855"/>
        <v>0</v>
      </c>
      <c r="AD1211" s="18">
        <f t="shared" si="2855"/>
        <v>0</v>
      </c>
      <c r="AE1211" s="18">
        <f t="shared" si="2855"/>
        <v>21</v>
      </c>
      <c r="AF1211" s="18">
        <f t="shared" si="2855"/>
        <v>0</v>
      </c>
      <c r="AG1211" s="18">
        <f t="shared" si="2856"/>
        <v>0</v>
      </c>
      <c r="AH1211" s="18">
        <f t="shared" si="2856"/>
        <v>0</v>
      </c>
      <c r="AI1211" s="18">
        <f t="shared" si="2856"/>
        <v>0</v>
      </c>
      <c r="AJ1211" s="18">
        <f t="shared" si="2856"/>
        <v>0</v>
      </c>
      <c r="AK1211" s="18">
        <f t="shared" si="2856"/>
        <v>21</v>
      </c>
      <c r="AL1211" s="18">
        <f t="shared" si="2856"/>
        <v>0</v>
      </c>
      <c r="AM1211" s="18">
        <f t="shared" si="2856"/>
        <v>0</v>
      </c>
      <c r="AN1211" s="18">
        <f t="shared" si="2856"/>
        <v>0</v>
      </c>
      <c r="AO1211" s="18">
        <f t="shared" si="2856"/>
        <v>0</v>
      </c>
      <c r="AP1211" s="18">
        <f t="shared" si="2856"/>
        <v>0</v>
      </c>
      <c r="AQ1211" s="18">
        <f t="shared" si="2856"/>
        <v>21</v>
      </c>
      <c r="AR1211" s="18">
        <f t="shared" si="2856"/>
        <v>0</v>
      </c>
      <c r="AS1211" s="18">
        <f t="shared" si="2857"/>
        <v>0</v>
      </c>
      <c r="AT1211" s="18">
        <f t="shared" si="2857"/>
        <v>0</v>
      </c>
      <c r="AU1211" s="18">
        <f t="shared" si="2857"/>
        <v>0</v>
      </c>
      <c r="AV1211" s="18">
        <f t="shared" si="2857"/>
        <v>0</v>
      </c>
      <c r="AW1211" s="18">
        <f t="shared" si="2857"/>
        <v>21</v>
      </c>
      <c r="AX1211" s="18">
        <f t="shared" si="2857"/>
        <v>0</v>
      </c>
      <c r="AY1211" s="18">
        <f t="shared" si="2857"/>
        <v>0</v>
      </c>
      <c r="AZ1211" s="18">
        <f t="shared" si="2857"/>
        <v>0</v>
      </c>
      <c r="BA1211" s="18">
        <f t="shared" si="2857"/>
        <v>0</v>
      </c>
      <c r="BB1211" s="18">
        <f t="shared" si="2857"/>
        <v>0</v>
      </c>
      <c r="BC1211" s="18">
        <f t="shared" si="2857"/>
        <v>21</v>
      </c>
      <c r="BD1211" s="18">
        <f t="shared" si="2857"/>
        <v>0</v>
      </c>
      <c r="BE1211" s="18">
        <f t="shared" si="2858"/>
        <v>0</v>
      </c>
      <c r="BF1211" s="18">
        <f t="shared" si="2858"/>
        <v>0</v>
      </c>
      <c r="BG1211" s="18">
        <f t="shared" si="2858"/>
        <v>0</v>
      </c>
      <c r="BH1211" s="18">
        <f t="shared" si="2858"/>
        <v>0</v>
      </c>
      <c r="BI1211" s="18">
        <f t="shared" si="2858"/>
        <v>21</v>
      </c>
      <c r="BJ1211" s="18">
        <f t="shared" si="2858"/>
        <v>0</v>
      </c>
      <c r="BK1211" s="18">
        <f t="shared" si="2858"/>
        <v>0</v>
      </c>
      <c r="BL1211" s="18">
        <f t="shared" si="2858"/>
        <v>0</v>
      </c>
      <c r="BM1211" s="18">
        <f t="shared" si="2858"/>
        <v>0</v>
      </c>
      <c r="BN1211" s="18">
        <f t="shared" si="2858"/>
        <v>0</v>
      </c>
      <c r="BO1211" s="18">
        <f t="shared" si="2858"/>
        <v>21</v>
      </c>
      <c r="BP1211" s="18">
        <f t="shared" si="2858"/>
        <v>0</v>
      </c>
      <c r="BQ1211" s="18">
        <f t="shared" si="2859"/>
        <v>0</v>
      </c>
      <c r="BR1211" s="18">
        <f t="shared" si="2859"/>
        <v>0</v>
      </c>
      <c r="BS1211" s="18">
        <f t="shared" si="2859"/>
        <v>0</v>
      </c>
      <c r="BT1211" s="18">
        <f t="shared" si="2859"/>
        <v>0</v>
      </c>
      <c r="BU1211" s="18">
        <f t="shared" si="2859"/>
        <v>21</v>
      </c>
      <c r="BV1211" s="18">
        <f t="shared" si="2859"/>
        <v>0</v>
      </c>
      <c r="BW1211" s="18">
        <f t="shared" si="2859"/>
        <v>0</v>
      </c>
      <c r="BX1211" s="18">
        <f t="shared" si="2859"/>
        <v>0</v>
      </c>
      <c r="BY1211" s="18">
        <f t="shared" si="2859"/>
        <v>0</v>
      </c>
      <c r="BZ1211" s="18">
        <f t="shared" si="2859"/>
        <v>0</v>
      </c>
      <c r="CA1211" s="18">
        <f t="shared" si="2859"/>
        <v>21</v>
      </c>
      <c r="CB1211" s="18">
        <f t="shared" si="2859"/>
        <v>0</v>
      </c>
      <c r="CC1211" s="18">
        <f t="shared" si="2860"/>
        <v>0</v>
      </c>
      <c r="CD1211" s="18">
        <f t="shared" si="2860"/>
        <v>0</v>
      </c>
      <c r="CE1211" s="18">
        <f t="shared" si="2860"/>
        <v>0</v>
      </c>
      <c r="CF1211" s="18">
        <f t="shared" si="2860"/>
        <v>0</v>
      </c>
      <c r="CG1211" s="18">
        <f t="shared" si="2860"/>
        <v>21</v>
      </c>
      <c r="CH1211" s="18">
        <f t="shared" si="2860"/>
        <v>0</v>
      </c>
    </row>
    <row r="1212" spans="1:86" ht="17.25" hidden="1" customHeight="1" x14ac:dyDescent="0.25">
      <c r="A1212" s="38" t="s">
        <v>13</v>
      </c>
      <c r="B1212" s="59" t="s">
        <v>226</v>
      </c>
      <c r="C1212" s="59" t="s">
        <v>152</v>
      </c>
      <c r="D1212" s="59" t="s">
        <v>21</v>
      </c>
      <c r="E1212" s="59" t="s">
        <v>236</v>
      </c>
      <c r="F1212" s="9">
        <v>610</v>
      </c>
      <c r="G1212" s="9">
        <v>21</v>
      </c>
      <c r="H1212" s="9"/>
      <c r="I1212" s="83"/>
      <c r="J1212" s="83"/>
      <c r="K1212" s="83"/>
      <c r="L1212" s="83"/>
      <c r="M1212" s="9">
        <f>G1212+I1212+J1212+K1212+L1212</f>
        <v>21</v>
      </c>
      <c r="N1212" s="9">
        <f>H1212+L1212</f>
        <v>0</v>
      </c>
      <c r="O1212" s="84"/>
      <c r="P1212" s="84"/>
      <c r="Q1212" s="84"/>
      <c r="R1212" s="84"/>
      <c r="S1212" s="9">
        <f>M1212+O1212+P1212+Q1212+R1212</f>
        <v>21</v>
      </c>
      <c r="T1212" s="9">
        <f>N1212+R1212</f>
        <v>0</v>
      </c>
      <c r="U1212" s="84"/>
      <c r="V1212" s="84"/>
      <c r="W1212" s="84"/>
      <c r="X1212" s="84"/>
      <c r="Y1212" s="9">
        <f>S1212+U1212+V1212+W1212+X1212</f>
        <v>21</v>
      </c>
      <c r="Z1212" s="9">
        <f>T1212+X1212</f>
        <v>0</v>
      </c>
      <c r="AA1212" s="84"/>
      <c r="AB1212" s="84"/>
      <c r="AC1212" s="84"/>
      <c r="AD1212" s="84"/>
      <c r="AE1212" s="9">
        <f>Y1212+AA1212+AB1212+AC1212+AD1212</f>
        <v>21</v>
      </c>
      <c r="AF1212" s="9">
        <f>Z1212+AD1212</f>
        <v>0</v>
      </c>
      <c r="AG1212" s="84"/>
      <c r="AH1212" s="84"/>
      <c r="AI1212" s="84"/>
      <c r="AJ1212" s="84"/>
      <c r="AK1212" s="9">
        <f>AE1212+AG1212+AH1212+AI1212+AJ1212</f>
        <v>21</v>
      </c>
      <c r="AL1212" s="9">
        <f>AF1212+AJ1212</f>
        <v>0</v>
      </c>
      <c r="AM1212" s="84"/>
      <c r="AN1212" s="84"/>
      <c r="AO1212" s="84"/>
      <c r="AP1212" s="84"/>
      <c r="AQ1212" s="9">
        <f>AK1212+AM1212+AN1212+AO1212+AP1212</f>
        <v>21</v>
      </c>
      <c r="AR1212" s="9">
        <f>AL1212+AP1212</f>
        <v>0</v>
      </c>
      <c r="AS1212" s="84"/>
      <c r="AT1212" s="84"/>
      <c r="AU1212" s="84"/>
      <c r="AV1212" s="84"/>
      <c r="AW1212" s="9">
        <f>AQ1212+AS1212+AT1212+AU1212+AV1212</f>
        <v>21</v>
      </c>
      <c r="AX1212" s="9">
        <f>AR1212+AV1212</f>
        <v>0</v>
      </c>
      <c r="AY1212" s="84"/>
      <c r="AZ1212" s="84"/>
      <c r="BA1212" s="84"/>
      <c r="BB1212" s="84"/>
      <c r="BC1212" s="9">
        <f>AW1212+AY1212+AZ1212+BA1212+BB1212</f>
        <v>21</v>
      </c>
      <c r="BD1212" s="9">
        <f>AX1212+BB1212</f>
        <v>0</v>
      </c>
      <c r="BE1212" s="84"/>
      <c r="BF1212" s="84"/>
      <c r="BG1212" s="84"/>
      <c r="BH1212" s="84"/>
      <c r="BI1212" s="9">
        <f>BC1212+BE1212+BF1212+BG1212+BH1212</f>
        <v>21</v>
      </c>
      <c r="BJ1212" s="9">
        <f>BD1212+BH1212</f>
        <v>0</v>
      </c>
      <c r="BK1212" s="84"/>
      <c r="BL1212" s="84"/>
      <c r="BM1212" s="84"/>
      <c r="BN1212" s="84"/>
      <c r="BO1212" s="9">
        <f>BI1212+BK1212+BL1212+BM1212+BN1212</f>
        <v>21</v>
      </c>
      <c r="BP1212" s="9">
        <f>BJ1212+BN1212</f>
        <v>0</v>
      </c>
      <c r="BQ1212" s="84"/>
      <c r="BR1212" s="84"/>
      <c r="BS1212" s="84"/>
      <c r="BT1212" s="84"/>
      <c r="BU1212" s="9">
        <f>BO1212+BQ1212+BR1212+BS1212+BT1212</f>
        <v>21</v>
      </c>
      <c r="BV1212" s="9">
        <f>BP1212+BT1212</f>
        <v>0</v>
      </c>
      <c r="BW1212" s="84"/>
      <c r="BX1212" s="84"/>
      <c r="BY1212" s="84"/>
      <c r="BZ1212" s="84"/>
      <c r="CA1212" s="9">
        <f>BU1212+BW1212+BX1212+BY1212+BZ1212</f>
        <v>21</v>
      </c>
      <c r="CB1212" s="9">
        <f>BV1212+BZ1212</f>
        <v>0</v>
      </c>
      <c r="CC1212" s="84"/>
      <c r="CD1212" s="84"/>
      <c r="CE1212" s="84"/>
      <c r="CF1212" s="84"/>
      <c r="CG1212" s="9">
        <f>CA1212+CC1212+CD1212+CE1212+CF1212</f>
        <v>21</v>
      </c>
      <c r="CH1212" s="9">
        <f>CB1212+CF1212</f>
        <v>0</v>
      </c>
    </row>
    <row r="1213" spans="1:86" ht="33" hidden="1" x14ac:dyDescent="0.25">
      <c r="A1213" s="25" t="s">
        <v>237</v>
      </c>
      <c r="B1213" s="59" t="s">
        <v>226</v>
      </c>
      <c r="C1213" s="59" t="s">
        <v>152</v>
      </c>
      <c r="D1213" s="59" t="s">
        <v>21</v>
      </c>
      <c r="E1213" s="59" t="s">
        <v>398</v>
      </c>
      <c r="F1213" s="26"/>
      <c r="G1213" s="9">
        <f t="shared" ref="G1213:V1214" si="2861">G1214</f>
        <v>106</v>
      </c>
      <c r="H1213" s="9">
        <f t="shared" si="2861"/>
        <v>0</v>
      </c>
      <c r="I1213" s="9">
        <f t="shared" si="2861"/>
        <v>0</v>
      </c>
      <c r="J1213" s="9">
        <f t="shared" si="2861"/>
        <v>0</v>
      </c>
      <c r="K1213" s="9">
        <f t="shared" si="2861"/>
        <v>0</v>
      </c>
      <c r="L1213" s="9">
        <f t="shared" si="2861"/>
        <v>0</v>
      </c>
      <c r="M1213" s="9">
        <f t="shared" si="2861"/>
        <v>106</v>
      </c>
      <c r="N1213" s="9">
        <f t="shared" si="2861"/>
        <v>0</v>
      </c>
      <c r="O1213" s="9">
        <f t="shared" si="2861"/>
        <v>0</v>
      </c>
      <c r="P1213" s="9">
        <f t="shared" si="2861"/>
        <v>0</v>
      </c>
      <c r="Q1213" s="9">
        <f t="shared" si="2861"/>
        <v>0</v>
      </c>
      <c r="R1213" s="9">
        <f t="shared" si="2861"/>
        <v>0</v>
      </c>
      <c r="S1213" s="9">
        <f t="shared" si="2861"/>
        <v>106</v>
      </c>
      <c r="T1213" s="9">
        <f t="shared" si="2861"/>
        <v>0</v>
      </c>
      <c r="U1213" s="9">
        <f t="shared" si="2861"/>
        <v>0</v>
      </c>
      <c r="V1213" s="9">
        <f t="shared" si="2861"/>
        <v>0</v>
      </c>
      <c r="W1213" s="9">
        <f t="shared" ref="U1213:AJ1214" si="2862">W1214</f>
        <v>0</v>
      </c>
      <c r="X1213" s="9">
        <f t="shared" si="2862"/>
        <v>0</v>
      </c>
      <c r="Y1213" s="9">
        <f t="shared" si="2862"/>
        <v>106</v>
      </c>
      <c r="Z1213" s="9">
        <f t="shared" si="2862"/>
        <v>0</v>
      </c>
      <c r="AA1213" s="9">
        <f t="shared" si="2862"/>
        <v>0</v>
      </c>
      <c r="AB1213" s="9">
        <f t="shared" si="2862"/>
        <v>0</v>
      </c>
      <c r="AC1213" s="9">
        <f t="shared" si="2862"/>
        <v>0</v>
      </c>
      <c r="AD1213" s="9">
        <f t="shared" si="2862"/>
        <v>0</v>
      </c>
      <c r="AE1213" s="9">
        <f t="shared" si="2862"/>
        <v>106</v>
      </c>
      <c r="AF1213" s="9">
        <f t="shared" si="2862"/>
        <v>0</v>
      </c>
      <c r="AG1213" s="9">
        <f t="shared" si="2862"/>
        <v>0</v>
      </c>
      <c r="AH1213" s="9">
        <f t="shared" si="2862"/>
        <v>0</v>
      </c>
      <c r="AI1213" s="9">
        <f t="shared" si="2862"/>
        <v>0</v>
      </c>
      <c r="AJ1213" s="9">
        <f t="shared" si="2862"/>
        <v>0</v>
      </c>
      <c r="AK1213" s="9">
        <f t="shared" ref="AG1213:AV1214" si="2863">AK1214</f>
        <v>106</v>
      </c>
      <c r="AL1213" s="9">
        <f t="shared" si="2863"/>
        <v>0</v>
      </c>
      <c r="AM1213" s="9">
        <f t="shared" si="2863"/>
        <v>0</v>
      </c>
      <c r="AN1213" s="9">
        <f t="shared" si="2863"/>
        <v>0</v>
      </c>
      <c r="AO1213" s="9">
        <f t="shared" si="2863"/>
        <v>0</v>
      </c>
      <c r="AP1213" s="9">
        <f t="shared" si="2863"/>
        <v>0</v>
      </c>
      <c r="AQ1213" s="9">
        <f t="shared" si="2863"/>
        <v>106</v>
      </c>
      <c r="AR1213" s="9">
        <f t="shared" si="2863"/>
        <v>0</v>
      </c>
      <c r="AS1213" s="9">
        <f t="shared" si="2863"/>
        <v>0</v>
      </c>
      <c r="AT1213" s="9">
        <f t="shared" si="2863"/>
        <v>0</v>
      </c>
      <c r="AU1213" s="9">
        <f t="shared" si="2863"/>
        <v>0</v>
      </c>
      <c r="AV1213" s="9">
        <f t="shared" si="2863"/>
        <v>0</v>
      </c>
      <c r="AW1213" s="9">
        <f t="shared" ref="AS1213:BH1214" si="2864">AW1214</f>
        <v>106</v>
      </c>
      <c r="AX1213" s="9">
        <f t="shared" si="2864"/>
        <v>0</v>
      </c>
      <c r="AY1213" s="9">
        <f t="shared" si="2864"/>
        <v>0</v>
      </c>
      <c r="AZ1213" s="9">
        <f t="shared" si="2864"/>
        <v>0</v>
      </c>
      <c r="BA1213" s="9">
        <f t="shared" si="2864"/>
        <v>0</v>
      </c>
      <c r="BB1213" s="9">
        <f t="shared" si="2864"/>
        <v>0</v>
      </c>
      <c r="BC1213" s="9">
        <f t="shared" si="2864"/>
        <v>106</v>
      </c>
      <c r="BD1213" s="9">
        <f t="shared" si="2864"/>
        <v>0</v>
      </c>
      <c r="BE1213" s="9">
        <f t="shared" si="2864"/>
        <v>0</v>
      </c>
      <c r="BF1213" s="9">
        <f t="shared" si="2864"/>
        <v>0</v>
      </c>
      <c r="BG1213" s="9">
        <f t="shared" si="2864"/>
        <v>0</v>
      </c>
      <c r="BH1213" s="9">
        <f t="shared" si="2864"/>
        <v>0</v>
      </c>
      <c r="BI1213" s="9">
        <f t="shared" ref="BE1213:BT1214" si="2865">BI1214</f>
        <v>106</v>
      </c>
      <c r="BJ1213" s="9">
        <f t="shared" si="2865"/>
        <v>0</v>
      </c>
      <c r="BK1213" s="9">
        <f t="shared" si="2865"/>
        <v>0</v>
      </c>
      <c r="BL1213" s="9">
        <f t="shared" si="2865"/>
        <v>0</v>
      </c>
      <c r="BM1213" s="9">
        <f t="shared" si="2865"/>
        <v>0</v>
      </c>
      <c r="BN1213" s="9">
        <f t="shared" si="2865"/>
        <v>0</v>
      </c>
      <c r="BO1213" s="9">
        <f t="shared" si="2865"/>
        <v>106</v>
      </c>
      <c r="BP1213" s="9">
        <f t="shared" si="2865"/>
        <v>0</v>
      </c>
      <c r="BQ1213" s="9">
        <f t="shared" si="2865"/>
        <v>0</v>
      </c>
      <c r="BR1213" s="9">
        <f t="shared" si="2865"/>
        <v>0</v>
      </c>
      <c r="BS1213" s="9">
        <f t="shared" si="2865"/>
        <v>0</v>
      </c>
      <c r="BT1213" s="9">
        <f t="shared" si="2865"/>
        <v>0</v>
      </c>
      <c r="BU1213" s="9">
        <f t="shared" ref="BQ1213:CF1214" si="2866">BU1214</f>
        <v>106</v>
      </c>
      <c r="BV1213" s="9">
        <f t="shared" si="2866"/>
        <v>0</v>
      </c>
      <c r="BW1213" s="9">
        <f t="shared" si="2866"/>
        <v>0</v>
      </c>
      <c r="BX1213" s="9">
        <f t="shared" si="2866"/>
        <v>0</v>
      </c>
      <c r="BY1213" s="9">
        <f t="shared" si="2866"/>
        <v>0</v>
      </c>
      <c r="BZ1213" s="9">
        <f t="shared" si="2866"/>
        <v>0</v>
      </c>
      <c r="CA1213" s="9">
        <f t="shared" si="2866"/>
        <v>106</v>
      </c>
      <c r="CB1213" s="9">
        <f t="shared" si="2866"/>
        <v>0</v>
      </c>
      <c r="CC1213" s="9">
        <f t="shared" si="2866"/>
        <v>0</v>
      </c>
      <c r="CD1213" s="9">
        <f t="shared" si="2866"/>
        <v>0</v>
      </c>
      <c r="CE1213" s="9">
        <f t="shared" si="2866"/>
        <v>0</v>
      </c>
      <c r="CF1213" s="9">
        <f t="shared" si="2866"/>
        <v>0</v>
      </c>
      <c r="CG1213" s="9">
        <f t="shared" ref="CC1213:CH1214" si="2867">CG1214</f>
        <v>106</v>
      </c>
      <c r="CH1213" s="9">
        <f t="shared" si="2867"/>
        <v>0</v>
      </c>
    </row>
    <row r="1214" spans="1:86" ht="33" hidden="1" x14ac:dyDescent="0.25">
      <c r="A1214" s="25" t="s">
        <v>242</v>
      </c>
      <c r="B1214" s="59" t="s">
        <v>226</v>
      </c>
      <c r="C1214" s="59" t="s">
        <v>152</v>
      </c>
      <c r="D1214" s="59" t="s">
        <v>21</v>
      </c>
      <c r="E1214" s="59" t="s">
        <v>398</v>
      </c>
      <c r="F1214" s="26" t="s">
        <v>30</v>
      </c>
      <c r="G1214" s="9">
        <f t="shared" si="2861"/>
        <v>106</v>
      </c>
      <c r="H1214" s="9">
        <f t="shared" si="2861"/>
        <v>0</v>
      </c>
      <c r="I1214" s="9">
        <f t="shared" si="2861"/>
        <v>0</v>
      </c>
      <c r="J1214" s="9">
        <f t="shared" si="2861"/>
        <v>0</v>
      </c>
      <c r="K1214" s="9">
        <f t="shared" si="2861"/>
        <v>0</v>
      </c>
      <c r="L1214" s="9">
        <f t="shared" si="2861"/>
        <v>0</v>
      </c>
      <c r="M1214" s="9">
        <f t="shared" si="2861"/>
        <v>106</v>
      </c>
      <c r="N1214" s="9">
        <f t="shared" si="2861"/>
        <v>0</v>
      </c>
      <c r="O1214" s="9">
        <f t="shared" si="2861"/>
        <v>0</v>
      </c>
      <c r="P1214" s="9">
        <f t="shared" si="2861"/>
        <v>0</v>
      </c>
      <c r="Q1214" s="9">
        <f t="shared" si="2861"/>
        <v>0</v>
      </c>
      <c r="R1214" s="9">
        <f t="shared" si="2861"/>
        <v>0</v>
      </c>
      <c r="S1214" s="9">
        <f t="shared" si="2861"/>
        <v>106</v>
      </c>
      <c r="T1214" s="9">
        <f t="shared" si="2861"/>
        <v>0</v>
      </c>
      <c r="U1214" s="9">
        <f t="shared" si="2862"/>
        <v>0</v>
      </c>
      <c r="V1214" s="9">
        <f t="shared" si="2862"/>
        <v>0</v>
      </c>
      <c r="W1214" s="9">
        <f t="shared" si="2862"/>
        <v>0</v>
      </c>
      <c r="X1214" s="9">
        <f t="shared" si="2862"/>
        <v>0</v>
      </c>
      <c r="Y1214" s="9">
        <f t="shared" si="2862"/>
        <v>106</v>
      </c>
      <c r="Z1214" s="9">
        <f t="shared" si="2862"/>
        <v>0</v>
      </c>
      <c r="AA1214" s="9">
        <f t="shared" si="2862"/>
        <v>0</v>
      </c>
      <c r="AB1214" s="9">
        <f t="shared" si="2862"/>
        <v>0</v>
      </c>
      <c r="AC1214" s="9">
        <f t="shared" si="2862"/>
        <v>0</v>
      </c>
      <c r="AD1214" s="9">
        <f t="shared" si="2862"/>
        <v>0</v>
      </c>
      <c r="AE1214" s="9">
        <f t="shared" si="2862"/>
        <v>106</v>
      </c>
      <c r="AF1214" s="9">
        <f t="shared" si="2862"/>
        <v>0</v>
      </c>
      <c r="AG1214" s="9">
        <f t="shared" si="2863"/>
        <v>0</v>
      </c>
      <c r="AH1214" s="9">
        <f t="shared" si="2863"/>
        <v>0</v>
      </c>
      <c r="AI1214" s="9">
        <f t="shared" si="2863"/>
        <v>0</v>
      </c>
      <c r="AJ1214" s="9">
        <f t="shared" si="2863"/>
        <v>0</v>
      </c>
      <c r="AK1214" s="9">
        <f t="shared" si="2863"/>
        <v>106</v>
      </c>
      <c r="AL1214" s="9">
        <f t="shared" si="2863"/>
        <v>0</v>
      </c>
      <c r="AM1214" s="9">
        <f t="shared" si="2863"/>
        <v>0</v>
      </c>
      <c r="AN1214" s="9">
        <f t="shared" si="2863"/>
        <v>0</v>
      </c>
      <c r="AO1214" s="9">
        <f t="shared" si="2863"/>
        <v>0</v>
      </c>
      <c r="AP1214" s="9">
        <f t="shared" si="2863"/>
        <v>0</v>
      </c>
      <c r="AQ1214" s="9">
        <f t="shared" si="2863"/>
        <v>106</v>
      </c>
      <c r="AR1214" s="9">
        <f t="shared" si="2863"/>
        <v>0</v>
      </c>
      <c r="AS1214" s="9">
        <f t="shared" si="2864"/>
        <v>0</v>
      </c>
      <c r="AT1214" s="9">
        <f t="shared" si="2864"/>
        <v>0</v>
      </c>
      <c r="AU1214" s="9">
        <f t="shared" si="2864"/>
        <v>0</v>
      </c>
      <c r="AV1214" s="9">
        <f t="shared" si="2864"/>
        <v>0</v>
      </c>
      <c r="AW1214" s="9">
        <f t="shared" si="2864"/>
        <v>106</v>
      </c>
      <c r="AX1214" s="9">
        <f t="shared" si="2864"/>
        <v>0</v>
      </c>
      <c r="AY1214" s="9">
        <f t="shared" si="2864"/>
        <v>0</v>
      </c>
      <c r="AZ1214" s="9">
        <f t="shared" si="2864"/>
        <v>0</v>
      </c>
      <c r="BA1214" s="9">
        <f t="shared" si="2864"/>
        <v>0</v>
      </c>
      <c r="BB1214" s="9">
        <f t="shared" si="2864"/>
        <v>0</v>
      </c>
      <c r="BC1214" s="9">
        <f t="shared" si="2864"/>
        <v>106</v>
      </c>
      <c r="BD1214" s="9">
        <f t="shared" si="2864"/>
        <v>0</v>
      </c>
      <c r="BE1214" s="9">
        <f t="shared" si="2865"/>
        <v>0</v>
      </c>
      <c r="BF1214" s="9">
        <f t="shared" si="2865"/>
        <v>0</v>
      </c>
      <c r="BG1214" s="9">
        <f t="shared" si="2865"/>
        <v>0</v>
      </c>
      <c r="BH1214" s="9">
        <f t="shared" si="2865"/>
        <v>0</v>
      </c>
      <c r="BI1214" s="9">
        <f t="shared" si="2865"/>
        <v>106</v>
      </c>
      <c r="BJ1214" s="9">
        <f t="shared" si="2865"/>
        <v>0</v>
      </c>
      <c r="BK1214" s="9">
        <f t="shared" si="2865"/>
        <v>0</v>
      </c>
      <c r="BL1214" s="9">
        <f t="shared" si="2865"/>
        <v>0</v>
      </c>
      <c r="BM1214" s="9">
        <f t="shared" si="2865"/>
        <v>0</v>
      </c>
      <c r="BN1214" s="9">
        <f t="shared" si="2865"/>
        <v>0</v>
      </c>
      <c r="BO1214" s="9">
        <f t="shared" si="2865"/>
        <v>106</v>
      </c>
      <c r="BP1214" s="9">
        <f t="shared" si="2865"/>
        <v>0</v>
      </c>
      <c r="BQ1214" s="9">
        <f t="shared" si="2866"/>
        <v>0</v>
      </c>
      <c r="BR1214" s="9">
        <f t="shared" si="2866"/>
        <v>0</v>
      </c>
      <c r="BS1214" s="9">
        <f t="shared" si="2866"/>
        <v>0</v>
      </c>
      <c r="BT1214" s="9">
        <f t="shared" si="2866"/>
        <v>0</v>
      </c>
      <c r="BU1214" s="9">
        <f t="shared" si="2866"/>
        <v>106</v>
      </c>
      <c r="BV1214" s="9">
        <f t="shared" si="2866"/>
        <v>0</v>
      </c>
      <c r="BW1214" s="9">
        <f t="shared" si="2866"/>
        <v>0</v>
      </c>
      <c r="BX1214" s="9">
        <f t="shared" si="2866"/>
        <v>0</v>
      </c>
      <c r="BY1214" s="9">
        <f t="shared" si="2866"/>
        <v>0</v>
      </c>
      <c r="BZ1214" s="9">
        <f t="shared" si="2866"/>
        <v>0</v>
      </c>
      <c r="CA1214" s="9">
        <f t="shared" si="2866"/>
        <v>106</v>
      </c>
      <c r="CB1214" s="9">
        <f t="shared" si="2866"/>
        <v>0</v>
      </c>
      <c r="CC1214" s="9">
        <f t="shared" si="2867"/>
        <v>0</v>
      </c>
      <c r="CD1214" s="9">
        <f t="shared" si="2867"/>
        <v>0</v>
      </c>
      <c r="CE1214" s="9">
        <f t="shared" si="2867"/>
        <v>0</v>
      </c>
      <c r="CF1214" s="9">
        <f t="shared" si="2867"/>
        <v>0</v>
      </c>
      <c r="CG1214" s="9">
        <f t="shared" si="2867"/>
        <v>106</v>
      </c>
      <c r="CH1214" s="9">
        <f t="shared" si="2867"/>
        <v>0</v>
      </c>
    </row>
    <row r="1215" spans="1:86" ht="33" hidden="1" x14ac:dyDescent="0.25">
      <c r="A1215" s="43" t="s">
        <v>36</v>
      </c>
      <c r="B1215" s="59" t="s">
        <v>226</v>
      </c>
      <c r="C1215" s="59" t="s">
        <v>152</v>
      </c>
      <c r="D1215" s="59" t="s">
        <v>21</v>
      </c>
      <c r="E1215" s="59" t="s">
        <v>398</v>
      </c>
      <c r="F1215" s="26" t="s">
        <v>37</v>
      </c>
      <c r="G1215" s="9">
        <v>106</v>
      </c>
      <c r="H1215" s="9"/>
      <c r="I1215" s="83"/>
      <c r="J1215" s="83"/>
      <c r="K1215" s="83"/>
      <c r="L1215" s="83"/>
      <c r="M1215" s="9">
        <f>G1215+I1215+J1215+K1215+L1215</f>
        <v>106</v>
      </c>
      <c r="N1215" s="9">
        <f>H1215+L1215</f>
        <v>0</v>
      </c>
      <c r="O1215" s="84"/>
      <c r="P1215" s="84"/>
      <c r="Q1215" s="84"/>
      <c r="R1215" s="84"/>
      <c r="S1215" s="9">
        <f>M1215+O1215+P1215+Q1215+R1215</f>
        <v>106</v>
      </c>
      <c r="T1215" s="9">
        <f>N1215+R1215</f>
        <v>0</v>
      </c>
      <c r="U1215" s="84"/>
      <c r="V1215" s="84"/>
      <c r="W1215" s="84"/>
      <c r="X1215" s="84"/>
      <c r="Y1215" s="9">
        <f>S1215+U1215+V1215+W1215+X1215</f>
        <v>106</v>
      </c>
      <c r="Z1215" s="9">
        <f>T1215+X1215</f>
        <v>0</v>
      </c>
      <c r="AA1215" s="84"/>
      <c r="AB1215" s="84"/>
      <c r="AC1215" s="84"/>
      <c r="AD1215" s="84"/>
      <c r="AE1215" s="9">
        <f>Y1215+AA1215+AB1215+AC1215+AD1215</f>
        <v>106</v>
      </c>
      <c r="AF1215" s="9">
        <f>Z1215+AD1215</f>
        <v>0</v>
      </c>
      <c r="AG1215" s="84"/>
      <c r="AH1215" s="84"/>
      <c r="AI1215" s="84"/>
      <c r="AJ1215" s="84"/>
      <c r="AK1215" s="9">
        <f>AE1215+AG1215+AH1215+AI1215+AJ1215</f>
        <v>106</v>
      </c>
      <c r="AL1215" s="9">
        <f>AF1215+AJ1215</f>
        <v>0</v>
      </c>
      <c r="AM1215" s="84"/>
      <c r="AN1215" s="84"/>
      <c r="AO1215" s="84"/>
      <c r="AP1215" s="84"/>
      <c r="AQ1215" s="9">
        <f>AK1215+AM1215+AN1215+AO1215+AP1215</f>
        <v>106</v>
      </c>
      <c r="AR1215" s="9">
        <f>AL1215+AP1215</f>
        <v>0</v>
      </c>
      <c r="AS1215" s="84"/>
      <c r="AT1215" s="84"/>
      <c r="AU1215" s="84"/>
      <c r="AV1215" s="84"/>
      <c r="AW1215" s="9">
        <f>AQ1215+AS1215+AT1215+AU1215+AV1215</f>
        <v>106</v>
      </c>
      <c r="AX1215" s="9">
        <f>AR1215+AV1215</f>
        <v>0</v>
      </c>
      <c r="AY1215" s="84"/>
      <c r="AZ1215" s="84"/>
      <c r="BA1215" s="84"/>
      <c r="BB1215" s="84"/>
      <c r="BC1215" s="9">
        <f>AW1215+AY1215+AZ1215+BA1215+BB1215</f>
        <v>106</v>
      </c>
      <c r="BD1215" s="9">
        <f>AX1215+BB1215</f>
        <v>0</v>
      </c>
      <c r="BE1215" s="84"/>
      <c r="BF1215" s="84"/>
      <c r="BG1215" s="84"/>
      <c r="BH1215" s="84"/>
      <c r="BI1215" s="9">
        <f>BC1215+BE1215+BF1215+BG1215+BH1215</f>
        <v>106</v>
      </c>
      <c r="BJ1215" s="9">
        <f>BD1215+BH1215</f>
        <v>0</v>
      </c>
      <c r="BK1215" s="84"/>
      <c r="BL1215" s="84"/>
      <c r="BM1215" s="84"/>
      <c r="BN1215" s="84"/>
      <c r="BO1215" s="9">
        <f>BI1215+BK1215+BL1215+BM1215+BN1215</f>
        <v>106</v>
      </c>
      <c r="BP1215" s="9">
        <f>BJ1215+BN1215</f>
        <v>0</v>
      </c>
      <c r="BQ1215" s="84"/>
      <c r="BR1215" s="84"/>
      <c r="BS1215" s="84"/>
      <c r="BT1215" s="84"/>
      <c r="BU1215" s="9">
        <f>BO1215+BQ1215+BR1215+BS1215+BT1215</f>
        <v>106</v>
      </c>
      <c r="BV1215" s="9">
        <f>BP1215+BT1215</f>
        <v>0</v>
      </c>
      <c r="BW1215" s="84"/>
      <c r="BX1215" s="84"/>
      <c r="BY1215" s="84"/>
      <c r="BZ1215" s="84"/>
      <c r="CA1215" s="9">
        <f>BU1215+BW1215+BX1215+BY1215+BZ1215</f>
        <v>106</v>
      </c>
      <c r="CB1215" s="9">
        <f>BV1215+BZ1215</f>
        <v>0</v>
      </c>
      <c r="CC1215" s="84"/>
      <c r="CD1215" s="84"/>
      <c r="CE1215" s="84"/>
      <c r="CF1215" s="84"/>
      <c r="CG1215" s="9">
        <f>CA1215+CC1215+CD1215+CE1215+CF1215</f>
        <v>106</v>
      </c>
      <c r="CH1215" s="9">
        <f>CB1215+CF1215</f>
        <v>0</v>
      </c>
    </row>
    <row r="1216" spans="1:86" ht="82.5" x14ac:dyDescent="0.25">
      <c r="A1216" s="25" t="s">
        <v>118</v>
      </c>
      <c r="B1216" s="59" t="s">
        <v>226</v>
      </c>
      <c r="C1216" s="59" t="s">
        <v>152</v>
      </c>
      <c r="D1216" s="59" t="s">
        <v>21</v>
      </c>
      <c r="E1216" s="59" t="s">
        <v>119</v>
      </c>
      <c r="F1216" s="59"/>
      <c r="G1216" s="9">
        <f t="shared" ref="G1216:BR1216" si="2868">G1217</f>
        <v>18</v>
      </c>
      <c r="H1216" s="9">
        <f t="shared" si="2868"/>
        <v>0</v>
      </c>
      <c r="I1216" s="9">
        <f t="shared" si="2868"/>
        <v>0</v>
      </c>
      <c r="J1216" s="9">
        <f t="shared" si="2868"/>
        <v>0</v>
      </c>
      <c r="K1216" s="9">
        <f t="shared" si="2868"/>
        <v>0</v>
      </c>
      <c r="L1216" s="9">
        <f t="shared" si="2868"/>
        <v>0</v>
      </c>
      <c r="M1216" s="9">
        <f t="shared" si="2868"/>
        <v>18</v>
      </c>
      <c r="N1216" s="9">
        <f t="shared" si="2868"/>
        <v>0</v>
      </c>
      <c r="O1216" s="9">
        <f t="shared" si="2868"/>
        <v>0</v>
      </c>
      <c r="P1216" s="9">
        <f t="shared" si="2868"/>
        <v>0</v>
      </c>
      <c r="Q1216" s="9">
        <f t="shared" si="2868"/>
        <v>0</v>
      </c>
      <c r="R1216" s="9">
        <f t="shared" si="2868"/>
        <v>0</v>
      </c>
      <c r="S1216" s="9">
        <f t="shared" si="2868"/>
        <v>18</v>
      </c>
      <c r="T1216" s="9">
        <f t="shared" si="2868"/>
        <v>0</v>
      </c>
      <c r="U1216" s="9">
        <f t="shared" si="2868"/>
        <v>0</v>
      </c>
      <c r="V1216" s="9">
        <f t="shared" si="2868"/>
        <v>0</v>
      </c>
      <c r="W1216" s="9">
        <f t="shared" si="2868"/>
        <v>0</v>
      </c>
      <c r="X1216" s="9">
        <f t="shared" si="2868"/>
        <v>0</v>
      </c>
      <c r="Y1216" s="9">
        <f t="shared" si="2868"/>
        <v>18</v>
      </c>
      <c r="Z1216" s="9">
        <f t="shared" si="2868"/>
        <v>0</v>
      </c>
      <c r="AA1216" s="9">
        <f t="shared" si="2868"/>
        <v>0</v>
      </c>
      <c r="AB1216" s="9">
        <f t="shared" si="2868"/>
        <v>0</v>
      </c>
      <c r="AC1216" s="9">
        <f t="shared" si="2868"/>
        <v>0</v>
      </c>
      <c r="AD1216" s="9">
        <f t="shared" si="2868"/>
        <v>0</v>
      </c>
      <c r="AE1216" s="9">
        <f t="shared" si="2868"/>
        <v>18</v>
      </c>
      <c r="AF1216" s="9">
        <f t="shared" si="2868"/>
        <v>0</v>
      </c>
      <c r="AG1216" s="9">
        <f t="shared" si="2868"/>
        <v>0</v>
      </c>
      <c r="AH1216" s="9">
        <f t="shared" si="2868"/>
        <v>0</v>
      </c>
      <c r="AI1216" s="9">
        <f t="shared" si="2868"/>
        <v>0</v>
      </c>
      <c r="AJ1216" s="9">
        <f t="shared" si="2868"/>
        <v>0</v>
      </c>
      <c r="AK1216" s="9">
        <f t="shared" si="2868"/>
        <v>18</v>
      </c>
      <c r="AL1216" s="9">
        <f t="shared" si="2868"/>
        <v>0</v>
      </c>
      <c r="AM1216" s="9">
        <f t="shared" si="2868"/>
        <v>0</v>
      </c>
      <c r="AN1216" s="9">
        <f t="shared" si="2868"/>
        <v>0</v>
      </c>
      <c r="AO1216" s="9">
        <f t="shared" si="2868"/>
        <v>0</v>
      </c>
      <c r="AP1216" s="9">
        <f t="shared" si="2868"/>
        <v>0</v>
      </c>
      <c r="AQ1216" s="9">
        <f t="shared" si="2868"/>
        <v>18</v>
      </c>
      <c r="AR1216" s="9">
        <f t="shared" si="2868"/>
        <v>0</v>
      </c>
      <c r="AS1216" s="9">
        <f t="shared" si="2868"/>
        <v>0</v>
      </c>
      <c r="AT1216" s="9">
        <f t="shared" si="2868"/>
        <v>0</v>
      </c>
      <c r="AU1216" s="9">
        <f t="shared" si="2868"/>
        <v>0</v>
      </c>
      <c r="AV1216" s="9">
        <f t="shared" si="2868"/>
        <v>0</v>
      </c>
      <c r="AW1216" s="9">
        <f t="shared" si="2868"/>
        <v>18</v>
      </c>
      <c r="AX1216" s="9">
        <f t="shared" si="2868"/>
        <v>0</v>
      </c>
      <c r="AY1216" s="9">
        <f t="shared" si="2868"/>
        <v>0</v>
      </c>
      <c r="AZ1216" s="9">
        <f t="shared" si="2868"/>
        <v>0</v>
      </c>
      <c r="BA1216" s="9">
        <f t="shared" si="2868"/>
        <v>0</v>
      </c>
      <c r="BB1216" s="9">
        <f t="shared" si="2868"/>
        <v>0</v>
      </c>
      <c r="BC1216" s="9">
        <f t="shared" si="2868"/>
        <v>18</v>
      </c>
      <c r="BD1216" s="9">
        <f t="shared" si="2868"/>
        <v>0</v>
      </c>
      <c r="BE1216" s="9">
        <f t="shared" si="2868"/>
        <v>0</v>
      </c>
      <c r="BF1216" s="9">
        <f t="shared" si="2868"/>
        <v>0</v>
      </c>
      <c r="BG1216" s="9">
        <f t="shared" si="2868"/>
        <v>0</v>
      </c>
      <c r="BH1216" s="9">
        <f t="shared" si="2868"/>
        <v>0</v>
      </c>
      <c r="BI1216" s="9">
        <f t="shared" si="2868"/>
        <v>18</v>
      </c>
      <c r="BJ1216" s="9">
        <f t="shared" si="2868"/>
        <v>0</v>
      </c>
      <c r="BK1216" s="9">
        <f t="shared" si="2868"/>
        <v>0</v>
      </c>
      <c r="BL1216" s="9">
        <f t="shared" si="2868"/>
        <v>0</v>
      </c>
      <c r="BM1216" s="9">
        <f t="shared" si="2868"/>
        <v>0</v>
      </c>
      <c r="BN1216" s="9">
        <f t="shared" si="2868"/>
        <v>0</v>
      </c>
      <c r="BO1216" s="9">
        <f t="shared" si="2868"/>
        <v>18</v>
      </c>
      <c r="BP1216" s="9">
        <f t="shared" si="2868"/>
        <v>0</v>
      </c>
      <c r="BQ1216" s="9">
        <f t="shared" si="2868"/>
        <v>0</v>
      </c>
      <c r="BR1216" s="9">
        <f t="shared" si="2868"/>
        <v>0</v>
      </c>
      <c r="BS1216" s="9">
        <f t="shared" ref="BS1216:CH1216" si="2869">BS1217</f>
        <v>0</v>
      </c>
      <c r="BT1216" s="9">
        <f t="shared" si="2869"/>
        <v>0</v>
      </c>
      <c r="BU1216" s="9">
        <f t="shared" si="2869"/>
        <v>18</v>
      </c>
      <c r="BV1216" s="9">
        <f t="shared" si="2869"/>
        <v>0</v>
      </c>
      <c r="BW1216" s="9">
        <f t="shared" si="2869"/>
        <v>0</v>
      </c>
      <c r="BX1216" s="9">
        <f t="shared" si="2869"/>
        <v>0</v>
      </c>
      <c r="BY1216" s="9">
        <f t="shared" si="2869"/>
        <v>0</v>
      </c>
      <c r="BZ1216" s="9">
        <f t="shared" si="2869"/>
        <v>0</v>
      </c>
      <c r="CA1216" s="9">
        <f t="shared" si="2869"/>
        <v>18</v>
      </c>
      <c r="CB1216" s="9">
        <f t="shared" si="2869"/>
        <v>0</v>
      </c>
      <c r="CC1216" s="9">
        <f t="shared" si="2869"/>
        <v>0</v>
      </c>
      <c r="CD1216" s="9">
        <f t="shared" si="2869"/>
        <v>0</v>
      </c>
      <c r="CE1216" s="9">
        <f t="shared" si="2869"/>
        <v>0</v>
      </c>
      <c r="CF1216" s="9">
        <f t="shared" si="2869"/>
        <v>0</v>
      </c>
      <c r="CG1216" s="9">
        <f t="shared" si="2869"/>
        <v>18</v>
      </c>
      <c r="CH1216" s="9">
        <f t="shared" si="2869"/>
        <v>0</v>
      </c>
    </row>
    <row r="1217" spans="1:86" ht="21" hidden="1" customHeight="1" x14ac:dyDescent="0.25">
      <c r="A1217" s="38" t="s">
        <v>14</v>
      </c>
      <c r="B1217" s="59" t="s">
        <v>226</v>
      </c>
      <c r="C1217" s="59" t="s">
        <v>152</v>
      </c>
      <c r="D1217" s="59" t="s">
        <v>21</v>
      </c>
      <c r="E1217" s="59" t="s">
        <v>149</v>
      </c>
      <c r="F1217" s="59"/>
      <c r="G1217" s="9">
        <f>G1219</f>
        <v>18</v>
      </c>
      <c r="H1217" s="9">
        <f t="shared" ref="H1217:N1217" si="2870">H1219</f>
        <v>0</v>
      </c>
      <c r="I1217" s="9">
        <f t="shared" si="2870"/>
        <v>0</v>
      </c>
      <c r="J1217" s="9">
        <f t="shared" si="2870"/>
        <v>0</v>
      </c>
      <c r="K1217" s="9">
        <f t="shared" si="2870"/>
        <v>0</v>
      </c>
      <c r="L1217" s="9">
        <f t="shared" si="2870"/>
        <v>0</v>
      </c>
      <c r="M1217" s="9">
        <f t="shared" si="2870"/>
        <v>18</v>
      </c>
      <c r="N1217" s="9">
        <f t="shared" si="2870"/>
        <v>0</v>
      </c>
      <c r="O1217" s="9">
        <f t="shared" ref="O1217:T1217" si="2871">O1219</f>
        <v>0</v>
      </c>
      <c r="P1217" s="9">
        <f t="shared" si="2871"/>
        <v>0</v>
      </c>
      <c r="Q1217" s="9">
        <f t="shared" si="2871"/>
        <v>0</v>
      </c>
      <c r="R1217" s="9">
        <f t="shared" si="2871"/>
        <v>0</v>
      </c>
      <c r="S1217" s="9">
        <f t="shared" si="2871"/>
        <v>18</v>
      </c>
      <c r="T1217" s="9">
        <f t="shared" si="2871"/>
        <v>0</v>
      </c>
      <c r="U1217" s="9">
        <f t="shared" ref="U1217:Z1217" si="2872">U1219</f>
        <v>0</v>
      </c>
      <c r="V1217" s="9">
        <f t="shared" si="2872"/>
        <v>0</v>
      </c>
      <c r="W1217" s="9">
        <f t="shared" si="2872"/>
        <v>0</v>
      </c>
      <c r="X1217" s="9">
        <f t="shared" si="2872"/>
        <v>0</v>
      </c>
      <c r="Y1217" s="9">
        <f t="shared" si="2872"/>
        <v>18</v>
      </c>
      <c r="Z1217" s="9">
        <f t="shared" si="2872"/>
        <v>0</v>
      </c>
      <c r="AA1217" s="9">
        <f t="shared" ref="AA1217:AF1217" si="2873">AA1219</f>
        <v>0</v>
      </c>
      <c r="AB1217" s="9">
        <f t="shared" si="2873"/>
        <v>0</v>
      </c>
      <c r="AC1217" s="9">
        <f t="shared" si="2873"/>
        <v>0</v>
      </c>
      <c r="AD1217" s="9">
        <f t="shared" si="2873"/>
        <v>0</v>
      </c>
      <c r="AE1217" s="9">
        <f t="shared" si="2873"/>
        <v>18</v>
      </c>
      <c r="AF1217" s="9">
        <f t="shared" si="2873"/>
        <v>0</v>
      </c>
      <c r="AG1217" s="9">
        <f t="shared" ref="AG1217:AL1217" si="2874">AG1219</f>
        <v>0</v>
      </c>
      <c r="AH1217" s="9">
        <f t="shared" si="2874"/>
        <v>0</v>
      </c>
      <c r="AI1217" s="9">
        <f t="shared" si="2874"/>
        <v>0</v>
      </c>
      <c r="AJ1217" s="9">
        <f t="shared" si="2874"/>
        <v>0</v>
      </c>
      <c r="AK1217" s="9">
        <f t="shared" si="2874"/>
        <v>18</v>
      </c>
      <c r="AL1217" s="9">
        <f t="shared" si="2874"/>
        <v>0</v>
      </c>
      <c r="AM1217" s="9">
        <f t="shared" ref="AM1217:AR1217" si="2875">AM1219</f>
        <v>0</v>
      </c>
      <c r="AN1217" s="9">
        <f t="shared" si="2875"/>
        <v>0</v>
      </c>
      <c r="AO1217" s="9">
        <f t="shared" si="2875"/>
        <v>0</v>
      </c>
      <c r="AP1217" s="9">
        <f t="shared" si="2875"/>
        <v>0</v>
      </c>
      <c r="AQ1217" s="9">
        <f t="shared" si="2875"/>
        <v>18</v>
      </c>
      <c r="AR1217" s="9">
        <f t="shared" si="2875"/>
        <v>0</v>
      </c>
      <c r="AS1217" s="9">
        <f t="shared" ref="AS1217:AX1217" si="2876">AS1219</f>
        <v>0</v>
      </c>
      <c r="AT1217" s="9">
        <f t="shared" si="2876"/>
        <v>0</v>
      </c>
      <c r="AU1217" s="9">
        <f t="shared" si="2876"/>
        <v>0</v>
      </c>
      <c r="AV1217" s="9">
        <f t="shared" si="2876"/>
        <v>0</v>
      </c>
      <c r="AW1217" s="9">
        <f t="shared" si="2876"/>
        <v>18</v>
      </c>
      <c r="AX1217" s="9">
        <f t="shared" si="2876"/>
        <v>0</v>
      </c>
      <c r="AY1217" s="9">
        <f t="shared" ref="AY1217:BD1217" si="2877">AY1219</f>
        <v>0</v>
      </c>
      <c r="AZ1217" s="9">
        <f t="shared" si="2877"/>
        <v>0</v>
      </c>
      <c r="BA1217" s="9">
        <f t="shared" si="2877"/>
        <v>0</v>
      </c>
      <c r="BB1217" s="9">
        <f t="shared" si="2877"/>
        <v>0</v>
      </c>
      <c r="BC1217" s="9">
        <f t="shared" si="2877"/>
        <v>18</v>
      </c>
      <c r="BD1217" s="9">
        <f t="shared" si="2877"/>
        <v>0</v>
      </c>
      <c r="BE1217" s="9">
        <f t="shared" ref="BE1217:BJ1217" si="2878">BE1219</f>
        <v>0</v>
      </c>
      <c r="BF1217" s="9">
        <f t="shared" si="2878"/>
        <v>0</v>
      </c>
      <c r="BG1217" s="9">
        <f t="shared" si="2878"/>
        <v>0</v>
      </c>
      <c r="BH1217" s="9">
        <f t="shared" si="2878"/>
        <v>0</v>
      </c>
      <c r="BI1217" s="9">
        <f t="shared" si="2878"/>
        <v>18</v>
      </c>
      <c r="BJ1217" s="9">
        <f t="shared" si="2878"/>
        <v>0</v>
      </c>
      <c r="BK1217" s="9">
        <f t="shared" ref="BK1217:BP1217" si="2879">BK1219</f>
        <v>0</v>
      </c>
      <c r="BL1217" s="9">
        <f t="shared" si="2879"/>
        <v>0</v>
      </c>
      <c r="BM1217" s="9">
        <f t="shared" si="2879"/>
        <v>0</v>
      </c>
      <c r="BN1217" s="9">
        <f t="shared" si="2879"/>
        <v>0</v>
      </c>
      <c r="BO1217" s="9">
        <f t="shared" si="2879"/>
        <v>18</v>
      </c>
      <c r="BP1217" s="9">
        <f t="shared" si="2879"/>
        <v>0</v>
      </c>
      <c r="BQ1217" s="9">
        <f t="shared" ref="BQ1217:BV1217" si="2880">BQ1219</f>
        <v>0</v>
      </c>
      <c r="BR1217" s="9">
        <f t="shared" si="2880"/>
        <v>0</v>
      </c>
      <c r="BS1217" s="9">
        <f t="shared" si="2880"/>
        <v>0</v>
      </c>
      <c r="BT1217" s="9">
        <f t="shared" si="2880"/>
        <v>0</v>
      </c>
      <c r="BU1217" s="9">
        <f t="shared" si="2880"/>
        <v>18</v>
      </c>
      <c r="BV1217" s="9">
        <f t="shared" si="2880"/>
        <v>0</v>
      </c>
      <c r="BW1217" s="9">
        <f t="shared" ref="BW1217:CB1217" si="2881">BW1219</f>
        <v>0</v>
      </c>
      <c r="BX1217" s="9">
        <f t="shared" si="2881"/>
        <v>0</v>
      </c>
      <c r="BY1217" s="9">
        <f t="shared" si="2881"/>
        <v>0</v>
      </c>
      <c r="BZ1217" s="9">
        <f t="shared" si="2881"/>
        <v>0</v>
      </c>
      <c r="CA1217" s="9">
        <f t="shared" si="2881"/>
        <v>18</v>
      </c>
      <c r="CB1217" s="9">
        <f t="shared" si="2881"/>
        <v>0</v>
      </c>
      <c r="CC1217" s="9">
        <f t="shared" ref="CC1217:CH1217" si="2882">CC1219</f>
        <v>0</v>
      </c>
      <c r="CD1217" s="9">
        <f t="shared" si="2882"/>
        <v>0</v>
      </c>
      <c r="CE1217" s="9">
        <f t="shared" si="2882"/>
        <v>0</v>
      </c>
      <c r="CF1217" s="9">
        <f t="shared" si="2882"/>
        <v>0</v>
      </c>
      <c r="CG1217" s="9">
        <f t="shared" si="2882"/>
        <v>18</v>
      </c>
      <c r="CH1217" s="9">
        <f t="shared" si="2882"/>
        <v>0</v>
      </c>
    </row>
    <row r="1218" spans="1:86" ht="23.25" hidden="1" customHeight="1" x14ac:dyDescent="0.25">
      <c r="A1218" s="38" t="s">
        <v>235</v>
      </c>
      <c r="B1218" s="59" t="s">
        <v>226</v>
      </c>
      <c r="C1218" s="59" t="s">
        <v>152</v>
      </c>
      <c r="D1218" s="59" t="s">
        <v>21</v>
      </c>
      <c r="E1218" s="59" t="s">
        <v>705</v>
      </c>
      <c r="F1218" s="59"/>
      <c r="G1218" s="9">
        <f>G1219</f>
        <v>18</v>
      </c>
      <c r="H1218" s="9">
        <f t="shared" ref="H1218:W1219" si="2883">H1219</f>
        <v>0</v>
      </c>
      <c r="I1218" s="9">
        <f t="shared" si="2883"/>
        <v>0</v>
      </c>
      <c r="J1218" s="9">
        <f t="shared" si="2883"/>
        <v>0</v>
      </c>
      <c r="K1218" s="9">
        <f t="shared" si="2883"/>
        <v>0</v>
      </c>
      <c r="L1218" s="9">
        <f t="shared" si="2883"/>
        <v>0</v>
      </c>
      <c r="M1218" s="9">
        <f t="shared" si="2883"/>
        <v>18</v>
      </c>
      <c r="N1218" s="9">
        <f t="shared" si="2883"/>
        <v>0</v>
      </c>
      <c r="O1218" s="9">
        <f t="shared" si="2883"/>
        <v>0</v>
      </c>
      <c r="P1218" s="9">
        <f t="shared" si="2883"/>
        <v>0</v>
      </c>
      <c r="Q1218" s="9">
        <f t="shared" si="2883"/>
        <v>0</v>
      </c>
      <c r="R1218" s="9">
        <f t="shared" si="2883"/>
        <v>0</v>
      </c>
      <c r="S1218" s="9">
        <f t="shared" si="2883"/>
        <v>18</v>
      </c>
      <c r="T1218" s="9">
        <f t="shared" si="2883"/>
        <v>0</v>
      </c>
      <c r="U1218" s="9">
        <f t="shared" si="2883"/>
        <v>0</v>
      </c>
      <c r="V1218" s="9">
        <f t="shared" si="2883"/>
        <v>0</v>
      </c>
      <c r="W1218" s="9">
        <f t="shared" si="2883"/>
        <v>0</v>
      </c>
      <c r="X1218" s="9">
        <f t="shared" ref="U1218:AJ1219" si="2884">X1219</f>
        <v>0</v>
      </c>
      <c r="Y1218" s="9">
        <f t="shared" si="2884"/>
        <v>18</v>
      </c>
      <c r="Z1218" s="9">
        <f t="shared" si="2884"/>
        <v>0</v>
      </c>
      <c r="AA1218" s="9">
        <f t="shared" si="2884"/>
        <v>0</v>
      </c>
      <c r="AB1218" s="9">
        <f t="shared" si="2884"/>
        <v>0</v>
      </c>
      <c r="AC1218" s="9">
        <f t="shared" si="2884"/>
        <v>0</v>
      </c>
      <c r="AD1218" s="9">
        <f t="shared" si="2884"/>
        <v>0</v>
      </c>
      <c r="AE1218" s="9">
        <f t="shared" si="2884"/>
        <v>18</v>
      </c>
      <c r="AF1218" s="9">
        <f t="shared" si="2884"/>
        <v>0</v>
      </c>
      <c r="AG1218" s="9">
        <f t="shared" si="2884"/>
        <v>0</v>
      </c>
      <c r="AH1218" s="9">
        <f t="shared" si="2884"/>
        <v>0</v>
      </c>
      <c r="AI1218" s="9">
        <f t="shared" si="2884"/>
        <v>0</v>
      </c>
      <c r="AJ1218" s="9">
        <f t="shared" si="2884"/>
        <v>0</v>
      </c>
      <c r="AK1218" s="9">
        <f t="shared" ref="AG1218:AV1219" si="2885">AK1219</f>
        <v>18</v>
      </c>
      <c r="AL1218" s="9">
        <f t="shared" si="2885"/>
        <v>0</v>
      </c>
      <c r="AM1218" s="9">
        <f t="shared" si="2885"/>
        <v>0</v>
      </c>
      <c r="AN1218" s="9">
        <f t="shared" si="2885"/>
        <v>0</v>
      </c>
      <c r="AO1218" s="9">
        <f t="shared" si="2885"/>
        <v>0</v>
      </c>
      <c r="AP1218" s="9">
        <f t="shared" si="2885"/>
        <v>0</v>
      </c>
      <c r="AQ1218" s="9">
        <f t="shared" si="2885"/>
        <v>18</v>
      </c>
      <c r="AR1218" s="9">
        <f t="shared" si="2885"/>
        <v>0</v>
      </c>
      <c r="AS1218" s="9">
        <f t="shared" si="2885"/>
        <v>0</v>
      </c>
      <c r="AT1218" s="9">
        <f t="shared" si="2885"/>
        <v>0</v>
      </c>
      <c r="AU1218" s="9">
        <f t="shared" si="2885"/>
        <v>0</v>
      </c>
      <c r="AV1218" s="9">
        <f t="shared" si="2885"/>
        <v>0</v>
      </c>
      <c r="AW1218" s="9">
        <f t="shared" ref="AS1218:BH1219" si="2886">AW1219</f>
        <v>18</v>
      </c>
      <c r="AX1218" s="9">
        <f t="shared" si="2886"/>
        <v>0</v>
      </c>
      <c r="AY1218" s="9">
        <f t="shared" si="2886"/>
        <v>0</v>
      </c>
      <c r="AZ1218" s="9">
        <f t="shared" si="2886"/>
        <v>0</v>
      </c>
      <c r="BA1218" s="9">
        <f t="shared" si="2886"/>
        <v>0</v>
      </c>
      <c r="BB1218" s="9">
        <f t="shared" si="2886"/>
        <v>0</v>
      </c>
      <c r="BC1218" s="9">
        <f t="shared" si="2886"/>
        <v>18</v>
      </c>
      <c r="BD1218" s="9">
        <f t="shared" si="2886"/>
        <v>0</v>
      </c>
      <c r="BE1218" s="9">
        <f t="shared" si="2886"/>
        <v>0</v>
      </c>
      <c r="BF1218" s="9">
        <f t="shared" si="2886"/>
        <v>0</v>
      </c>
      <c r="BG1218" s="9">
        <f t="shared" si="2886"/>
        <v>0</v>
      </c>
      <c r="BH1218" s="9">
        <f t="shared" si="2886"/>
        <v>0</v>
      </c>
      <c r="BI1218" s="9">
        <f t="shared" ref="BE1218:BT1219" si="2887">BI1219</f>
        <v>18</v>
      </c>
      <c r="BJ1218" s="9">
        <f t="shared" si="2887"/>
        <v>0</v>
      </c>
      <c r="BK1218" s="9">
        <f t="shared" si="2887"/>
        <v>0</v>
      </c>
      <c r="BL1218" s="9">
        <f t="shared" si="2887"/>
        <v>0</v>
      </c>
      <c r="BM1218" s="9">
        <f t="shared" si="2887"/>
        <v>0</v>
      </c>
      <c r="BN1218" s="9">
        <f t="shared" si="2887"/>
        <v>0</v>
      </c>
      <c r="BO1218" s="9">
        <f t="shared" si="2887"/>
        <v>18</v>
      </c>
      <c r="BP1218" s="9">
        <f t="shared" si="2887"/>
        <v>0</v>
      </c>
      <c r="BQ1218" s="9">
        <f t="shared" si="2887"/>
        <v>0</v>
      </c>
      <c r="BR1218" s="9">
        <f t="shared" si="2887"/>
        <v>0</v>
      </c>
      <c r="BS1218" s="9">
        <f t="shared" si="2887"/>
        <v>0</v>
      </c>
      <c r="BT1218" s="9">
        <f t="shared" si="2887"/>
        <v>0</v>
      </c>
      <c r="BU1218" s="9">
        <f t="shared" ref="BQ1218:CF1219" si="2888">BU1219</f>
        <v>18</v>
      </c>
      <c r="BV1218" s="9">
        <f t="shared" si="2888"/>
        <v>0</v>
      </c>
      <c r="BW1218" s="9">
        <f t="shared" si="2888"/>
        <v>0</v>
      </c>
      <c r="BX1218" s="9">
        <f t="shared" si="2888"/>
        <v>0</v>
      </c>
      <c r="BY1218" s="9">
        <f t="shared" si="2888"/>
        <v>0</v>
      </c>
      <c r="BZ1218" s="9">
        <f t="shared" si="2888"/>
        <v>0</v>
      </c>
      <c r="CA1218" s="9">
        <f t="shared" si="2888"/>
        <v>18</v>
      </c>
      <c r="CB1218" s="9">
        <f t="shared" si="2888"/>
        <v>0</v>
      </c>
      <c r="CC1218" s="9">
        <f t="shared" si="2888"/>
        <v>0</v>
      </c>
      <c r="CD1218" s="9">
        <f t="shared" si="2888"/>
        <v>0</v>
      </c>
      <c r="CE1218" s="9">
        <f t="shared" si="2888"/>
        <v>0</v>
      </c>
      <c r="CF1218" s="9">
        <f t="shared" si="2888"/>
        <v>0</v>
      </c>
      <c r="CG1218" s="9">
        <f t="shared" ref="CC1218:CH1219" si="2889">CG1219</f>
        <v>18</v>
      </c>
      <c r="CH1218" s="9">
        <f t="shared" si="2889"/>
        <v>0</v>
      </c>
    </row>
    <row r="1219" spans="1:86" ht="38.25" hidden="1" customHeight="1" x14ac:dyDescent="0.25">
      <c r="A1219" s="38" t="s">
        <v>11</v>
      </c>
      <c r="B1219" s="59" t="s">
        <v>226</v>
      </c>
      <c r="C1219" s="59" t="s">
        <v>152</v>
      </c>
      <c r="D1219" s="59" t="s">
        <v>21</v>
      </c>
      <c r="E1219" s="59" t="s">
        <v>705</v>
      </c>
      <c r="F1219" s="26" t="s">
        <v>12</v>
      </c>
      <c r="G1219" s="9">
        <f>G1220</f>
        <v>18</v>
      </c>
      <c r="H1219" s="9">
        <f t="shared" si="2883"/>
        <v>0</v>
      </c>
      <c r="I1219" s="9">
        <f t="shared" si="2883"/>
        <v>0</v>
      </c>
      <c r="J1219" s="9">
        <f t="shared" si="2883"/>
        <v>0</v>
      </c>
      <c r="K1219" s="9">
        <f t="shared" si="2883"/>
        <v>0</v>
      </c>
      <c r="L1219" s="9">
        <f t="shared" si="2883"/>
        <v>0</v>
      </c>
      <c r="M1219" s="9">
        <f t="shared" si="2883"/>
        <v>18</v>
      </c>
      <c r="N1219" s="9">
        <f t="shared" si="2883"/>
        <v>0</v>
      </c>
      <c r="O1219" s="9">
        <f t="shared" si="2883"/>
        <v>0</v>
      </c>
      <c r="P1219" s="9">
        <f t="shared" si="2883"/>
        <v>0</v>
      </c>
      <c r="Q1219" s="9">
        <f t="shared" si="2883"/>
        <v>0</v>
      </c>
      <c r="R1219" s="9">
        <f t="shared" si="2883"/>
        <v>0</v>
      </c>
      <c r="S1219" s="9">
        <f t="shared" si="2883"/>
        <v>18</v>
      </c>
      <c r="T1219" s="9">
        <f t="shared" si="2883"/>
        <v>0</v>
      </c>
      <c r="U1219" s="9">
        <f t="shared" si="2884"/>
        <v>0</v>
      </c>
      <c r="V1219" s="9">
        <f t="shared" si="2884"/>
        <v>0</v>
      </c>
      <c r="W1219" s="9">
        <f t="shared" si="2884"/>
        <v>0</v>
      </c>
      <c r="X1219" s="9">
        <f t="shared" si="2884"/>
        <v>0</v>
      </c>
      <c r="Y1219" s="9">
        <f t="shared" si="2884"/>
        <v>18</v>
      </c>
      <c r="Z1219" s="9">
        <f t="shared" si="2884"/>
        <v>0</v>
      </c>
      <c r="AA1219" s="9">
        <f t="shared" si="2884"/>
        <v>0</v>
      </c>
      <c r="AB1219" s="9">
        <f t="shared" si="2884"/>
        <v>0</v>
      </c>
      <c r="AC1219" s="9">
        <f t="shared" si="2884"/>
        <v>0</v>
      </c>
      <c r="AD1219" s="9">
        <f t="shared" si="2884"/>
        <v>0</v>
      </c>
      <c r="AE1219" s="9">
        <f t="shared" si="2884"/>
        <v>18</v>
      </c>
      <c r="AF1219" s="9">
        <f t="shared" si="2884"/>
        <v>0</v>
      </c>
      <c r="AG1219" s="9">
        <f t="shared" si="2885"/>
        <v>0</v>
      </c>
      <c r="AH1219" s="9">
        <f t="shared" si="2885"/>
        <v>0</v>
      </c>
      <c r="AI1219" s="9">
        <f t="shared" si="2885"/>
        <v>0</v>
      </c>
      <c r="AJ1219" s="9">
        <f t="shared" si="2885"/>
        <v>0</v>
      </c>
      <c r="AK1219" s="9">
        <f t="shared" si="2885"/>
        <v>18</v>
      </c>
      <c r="AL1219" s="9">
        <f t="shared" si="2885"/>
        <v>0</v>
      </c>
      <c r="AM1219" s="9">
        <f t="shared" si="2885"/>
        <v>0</v>
      </c>
      <c r="AN1219" s="9">
        <f t="shared" si="2885"/>
        <v>0</v>
      </c>
      <c r="AO1219" s="9">
        <f t="shared" si="2885"/>
        <v>0</v>
      </c>
      <c r="AP1219" s="9">
        <f t="shared" si="2885"/>
        <v>0</v>
      </c>
      <c r="AQ1219" s="9">
        <f t="shared" si="2885"/>
        <v>18</v>
      </c>
      <c r="AR1219" s="9">
        <f t="shared" si="2885"/>
        <v>0</v>
      </c>
      <c r="AS1219" s="9">
        <f t="shared" si="2886"/>
        <v>0</v>
      </c>
      <c r="AT1219" s="9">
        <f t="shared" si="2886"/>
        <v>0</v>
      </c>
      <c r="AU1219" s="9">
        <f t="shared" si="2886"/>
        <v>0</v>
      </c>
      <c r="AV1219" s="9">
        <f t="shared" si="2886"/>
        <v>0</v>
      </c>
      <c r="AW1219" s="9">
        <f t="shared" si="2886"/>
        <v>18</v>
      </c>
      <c r="AX1219" s="9">
        <f t="shared" si="2886"/>
        <v>0</v>
      </c>
      <c r="AY1219" s="9">
        <f t="shared" si="2886"/>
        <v>0</v>
      </c>
      <c r="AZ1219" s="9">
        <f t="shared" si="2886"/>
        <v>0</v>
      </c>
      <c r="BA1219" s="9">
        <f t="shared" si="2886"/>
        <v>0</v>
      </c>
      <c r="BB1219" s="9">
        <f t="shared" si="2886"/>
        <v>0</v>
      </c>
      <c r="BC1219" s="9">
        <f t="shared" si="2886"/>
        <v>18</v>
      </c>
      <c r="BD1219" s="9">
        <f t="shared" si="2886"/>
        <v>0</v>
      </c>
      <c r="BE1219" s="9">
        <f t="shared" si="2887"/>
        <v>0</v>
      </c>
      <c r="BF1219" s="9">
        <f t="shared" si="2887"/>
        <v>0</v>
      </c>
      <c r="BG1219" s="9">
        <f t="shared" si="2887"/>
        <v>0</v>
      </c>
      <c r="BH1219" s="9">
        <f t="shared" si="2887"/>
        <v>0</v>
      </c>
      <c r="BI1219" s="9">
        <f t="shared" si="2887"/>
        <v>18</v>
      </c>
      <c r="BJ1219" s="9">
        <f t="shared" si="2887"/>
        <v>0</v>
      </c>
      <c r="BK1219" s="9">
        <f t="shared" si="2887"/>
        <v>0</v>
      </c>
      <c r="BL1219" s="9">
        <f t="shared" si="2887"/>
        <v>0</v>
      </c>
      <c r="BM1219" s="9">
        <f t="shared" si="2887"/>
        <v>0</v>
      </c>
      <c r="BN1219" s="9">
        <f t="shared" si="2887"/>
        <v>0</v>
      </c>
      <c r="BO1219" s="9">
        <f t="shared" si="2887"/>
        <v>18</v>
      </c>
      <c r="BP1219" s="9">
        <f t="shared" si="2887"/>
        <v>0</v>
      </c>
      <c r="BQ1219" s="9">
        <f t="shared" si="2888"/>
        <v>0</v>
      </c>
      <c r="BR1219" s="9">
        <f t="shared" si="2888"/>
        <v>0</v>
      </c>
      <c r="BS1219" s="9">
        <f t="shared" si="2888"/>
        <v>0</v>
      </c>
      <c r="BT1219" s="9">
        <f t="shared" si="2888"/>
        <v>0</v>
      </c>
      <c r="BU1219" s="9">
        <f t="shared" si="2888"/>
        <v>18</v>
      </c>
      <c r="BV1219" s="9">
        <f t="shared" si="2888"/>
        <v>0</v>
      </c>
      <c r="BW1219" s="9">
        <f t="shared" si="2888"/>
        <v>0</v>
      </c>
      <c r="BX1219" s="9">
        <f t="shared" si="2888"/>
        <v>0</v>
      </c>
      <c r="BY1219" s="9">
        <f t="shared" si="2888"/>
        <v>0</v>
      </c>
      <c r="BZ1219" s="9">
        <f t="shared" si="2888"/>
        <v>0</v>
      </c>
      <c r="CA1219" s="9">
        <f t="shared" si="2888"/>
        <v>18</v>
      </c>
      <c r="CB1219" s="9">
        <f t="shared" si="2888"/>
        <v>0</v>
      </c>
      <c r="CC1219" s="9">
        <f t="shared" si="2889"/>
        <v>0</v>
      </c>
      <c r="CD1219" s="9">
        <f t="shared" si="2889"/>
        <v>0</v>
      </c>
      <c r="CE1219" s="9">
        <f t="shared" si="2889"/>
        <v>0</v>
      </c>
      <c r="CF1219" s="9">
        <f t="shared" si="2889"/>
        <v>0</v>
      </c>
      <c r="CG1219" s="9">
        <f t="shared" si="2889"/>
        <v>18</v>
      </c>
      <c r="CH1219" s="9">
        <f t="shared" si="2889"/>
        <v>0</v>
      </c>
    </row>
    <row r="1220" spans="1:86" ht="23.25" hidden="1" customHeight="1" x14ac:dyDescent="0.25">
      <c r="A1220" s="38" t="s">
        <v>13</v>
      </c>
      <c r="B1220" s="59" t="s">
        <v>226</v>
      </c>
      <c r="C1220" s="59" t="s">
        <v>152</v>
      </c>
      <c r="D1220" s="59" t="s">
        <v>21</v>
      </c>
      <c r="E1220" s="59" t="s">
        <v>705</v>
      </c>
      <c r="F1220" s="26" t="s">
        <v>34</v>
      </c>
      <c r="G1220" s="9">
        <v>18</v>
      </c>
      <c r="H1220" s="9"/>
      <c r="I1220" s="83"/>
      <c r="J1220" s="83"/>
      <c r="K1220" s="83"/>
      <c r="L1220" s="83"/>
      <c r="M1220" s="9">
        <f>G1220+I1220+J1220+K1220+L1220</f>
        <v>18</v>
      </c>
      <c r="N1220" s="9">
        <f>H1220+L1220</f>
        <v>0</v>
      </c>
      <c r="O1220" s="84"/>
      <c r="P1220" s="84"/>
      <c r="Q1220" s="84"/>
      <c r="R1220" s="84"/>
      <c r="S1220" s="9">
        <f>M1220+O1220+P1220+Q1220+R1220</f>
        <v>18</v>
      </c>
      <c r="T1220" s="9">
        <f>N1220+R1220</f>
        <v>0</v>
      </c>
      <c r="U1220" s="84"/>
      <c r="V1220" s="84"/>
      <c r="W1220" s="84"/>
      <c r="X1220" s="84"/>
      <c r="Y1220" s="9">
        <f>S1220+U1220+V1220+W1220+X1220</f>
        <v>18</v>
      </c>
      <c r="Z1220" s="9">
        <f>T1220+X1220</f>
        <v>0</v>
      </c>
      <c r="AA1220" s="84"/>
      <c r="AB1220" s="84"/>
      <c r="AC1220" s="84"/>
      <c r="AD1220" s="84"/>
      <c r="AE1220" s="9">
        <f>Y1220+AA1220+AB1220+AC1220+AD1220</f>
        <v>18</v>
      </c>
      <c r="AF1220" s="9">
        <f>Z1220+AD1220</f>
        <v>0</v>
      </c>
      <c r="AG1220" s="84"/>
      <c r="AH1220" s="84"/>
      <c r="AI1220" s="84"/>
      <c r="AJ1220" s="84"/>
      <c r="AK1220" s="9">
        <f>AE1220+AG1220+AH1220+AI1220+AJ1220</f>
        <v>18</v>
      </c>
      <c r="AL1220" s="9">
        <f>AF1220+AJ1220</f>
        <v>0</v>
      </c>
      <c r="AM1220" s="84"/>
      <c r="AN1220" s="84"/>
      <c r="AO1220" s="84"/>
      <c r="AP1220" s="84"/>
      <c r="AQ1220" s="9">
        <f>AK1220+AM1220+AN1220+AO1220+AP1220</f>
        <v>18</v>
      </c>
      <c r="AR1220" s="9">
        <f>AL1220+AP1220</f>
        <v>0</v>
      </c>
      <c r="AS1220" s="84"/>
      <c r="AT1220" s="84"/>
      <c r="AU1220" s="84"/>
      <c r="AV1220" s="84"/>
      <c r="AW1220" s="9">
        <f>AQ1220+AS1220+AT1220+AU1220+AV1220</f>
        <v>18</v>
      </c>
      <c r="AX1220" s="9">
        <f>AR1220+AV1220</f>
        <v>0</v>
      </c>
      <c r="AY1220" s="84"/>
      <c r="AZ1220" s="84"/>
      <c r="BA1220" s="84"/>
      <c r="BB1220" s="84"/>
      <c r="BC1220" s="9">
        <f>AW1220+AY1220+AZ1220+BA1220+BB1220</f>
        <v>18</v>
      </c>
      <c r="BD1220" s="9">
        <f>AX1220+BB1220</f>
        <v>0</v>
      </c>
      <c r="BE1220" s="84"/>
      <c r="BF1220" s="84"/>
      <c r="BG1220" s="84"/>
      <c r="BH1220" s="84"/>
      <c r="BI1220" s="9">
        <f>BC1220+BE1220+BF1220+BG1220+BH1220</f>
        <v>18</v>
      </c>
      <c r="BJ1220" s="9">
        <f>BD1220+BH1220</f>
        <v>0</v>
      </c>
      <c r="BK1220" s="84"/>
      <c r="BL1220" s="84"/>
      <c r="BM1220" s="84"/>
      <c r="BN1220" s="84"/>
      <c r="BO1220" s="9">
        <f>BI1220+BK1220+BL1220+BM1220+BN1220</f>
        <v>18</v>
      </c>
      <c r="BP1220" s="9">
        <f>BJ1220+BN1220</f>
        <v>0</v>
      </c>
      <c r="BQ1220" s="84"/>
      <c r="BR1220" s="84"/>
      <c r="BS1220" s="84"/>
      <c r="BT1220" s="84"/>
      <c r="BU1220" s="9">
        <f>BO1220+BQ1220+BR1220+BS1220+BT1220</f>
        <v>18</v>
      </c>
      <c r="BV1220" s="9">
        <f>BP1220+BT1220</f>
        <v>0</v>
      </c>
      <c r="BW1220" s="84"/>
      <c r="BX1220" s="84"/>
      <c r="BY1220" s="84"/>
      <c r="BZ1220" s="84"/>
      <c r="CA1220" s="9">
        <f>BU1220+BW1220+BX1220+BY1220+BZ1220</f>
        <v>18</v>
      </c>
      <c r="CB1220" s="9">
        <f>BV1220+BZ1220</f>
        <v>0</v>
      </c>
      <c r="CC1220" s="84"/>
      <c r="CD1220" s="84"/>
      <c r="CE1220" s="84"/>
      <c r="CF1220" s="84"/>
      <c r="CG1220" s="9">
        <f>CA1220+CC1220+CD1220+CE1220+CF1220</f>
        <v>18</v>
      </c>
      <c r="CH1220" s="9">
        <f>CB1220+CF1220</f>
        <v>0</v>
      </c>
    </row>
    <row r="1221" spans="1:86" ht="66" hidden="1" x14ac:dyDescent="0.25">
      <c r="A1221" s="43" t="s">
        <v>534</v>
      </c>
      <c r="B1221" s="30" t="s">
        <v>226</v>
      </c>
      <c r="C1221" s="31" t="s">
        <v>152</v>
      </c>
      <c r="D1221" s="31" t="s">
        <v>21</v>
      </c>
      <c r="E1221" s="87" t="s">
        <v>125</v>
      </c>
      <c r="F1221" s="59"/>
      <c r="G1221" s="18">
        <f t="shared" ref="G1221:H1224" si="2890">G1222</f>
        <v>0</v>
      </c>
      <c r="H1221" s="18">
        <f t="shared" si="2890"/>
        <v>0</v>
      </c>
      <c r="I1221" s="83"/>
      <c r="J1221" s="83"/>
      <c r="K1221" s="83"/>
      <c r="L1221" s="83"/>
      <c r="M1221" s="83"/>
      <c r="N1221" s="83"/>
      <c r="O1221" s="84"/>
      <c r="P1221" s="84"/>
      <c r="Q1221" s="84"/>
      <c r="R1221" s="84"/>
      <c r="S1221" s="84"/>
      <c r="T1221" s="84"/>
      <c r="U1221" s="84"/>
      <c r="V1221" s="84"/>
      <c r="W1221" s="84"/>
      <c r="X1221" s="84"/>
      <c r="Y1221" s="84"/>
      <c r="Z1221" s="84"/>
      <c r="AA1221" s="84"/>
      <c r="AB1221" s="84"/>
      <c r="AC1221" s="84"/>
      <c r="AD1221" s="84"/>
      <c r="AE1221" s="84"/>
      <c r="AF1221" s="84"/>
      <c r="AG1221" s="84"/>
      <c r="AH1221" s="84"/>
      <c r="AI1221" s="84"/>
      <c r="AJ1221" s="84"/>
      <c r="AK1221" s="84"/>
      <c r="AL1221" s="84"/>
      <c r="AM1221" s="84"/>
      <c r="AN1221" s="84"/>
      <c r="AO1221" s="84"/>
      <c r="AP1221" s="84"/>
      <c r="AQ1221" s="84"/>
      <c r="AR1221" s="84"/>
      <c r="AS1221" s="84"/>
      <c r="AT1221" s="84"/>
      <c r="AU1221" s="84"/>
      <c r="AV1221" s="84"/>
      <c r="AW1221" s="84"/>
      <c r="AX1221" s="84"/>
      <c r="AY1221" s="84"/>
      <c r="AZ1221" s="84"/>
      <c r="BA1221" s="84"/>
      <c r="BB1221" s="84"/>
      <c r="BC1221" s="84"/>
      <c r="BD1221" s="84"/>
      <c r="BE1221" s="84"/>
      <c r="BF1221" s="84"/>
      <c r="BG1221" s="84"/>
      <c r="BH1221" s="84"/>
      <c r="BI1221" s="84"/>
      <c r="BJ1221" s="84"/>
      <c r="BK1221" s="84"/>
      <c r="BL1221" s="84"/>
      <c r="BM1221" s="84"/>
      <c r="BN1221" s="84"/>
      <c r="BO1221" s="84"/>
      <c r="BP1221" s="84"/>
      <c r="BQ1221" s="84"/>
      <c r="BR1221" s="84"/>
      <c r="BS1221" s="84"/>
      <c r="BT1221" s="84"/>
      <c r="BU1221" s="84"/>
      <c r="BV1221" s="84"/>
      <c r="BW1221" s="84"/>
      <c r="BX1221" s="84"/>
      <c r="BY1221" s="84"/>
      <c r="BZ1221" s="84"/>
      <c r="CA1221" s="84"/>
      <c r="CB1221" s="84"/>
      <c r="CC1221" s="84"/>
      <c r="CD1221" s="84"/>
      <c r="CE1221" s="84"/>
      <c r="CF1221" s="84"/>
      <c r="CG1221" s="84"/>
      <c r="CH1221" s="84"/>
    </row>
    <row r="1222" spans="1:86" hidden="1" x14ac:dyDescent="0.25">
      <c r="A1222" s="25" t="s">
        <v>138</v>
      </c>
      <c r="B1222" s="30" t="s">
        <v>226</v>
      </c>
      <c r="C1222" s="31" t="s">
        <v>152</v>
      </c>
      <c r="D1222" s="31" t="s">
        <v>21</v>
      </c>
      <c r="E1222" s="87" t="s">
        <v>127</v>
      </c>
      <c r="F1222" s="59"/>
      <c r="G1222" s="18">
        <f t="shared" si="2890"/>
        <v>0</v>
      </c>
      <c r="H1222" s="18">
        <f t="shared" si="2890"/>
        <v>0</v>
      </c>
      <c r="I1222" s="83"/>
      <c r="J1222" s="83"/>
      <c r="K1222" s="83"/>
      <c r="L1222" s="83"/>
      <c r="M1222" s="83"/>
      <c r="N1222" s="83"/>
      <c r="O1222" s="84"/>
      <c r="P1222" s="84"/>
      <c r="Q1222" s="84"/>
      <c r="R1222" s="84"/>
      <c r="S1222" s="84"/>
      <c r="T1222" s="84"/>
      <c r="U1222" s="84"/>
      <c r="V1222" s="84"/>
      <c r="W1222" s="84"/>
      <c r="X1222" s="84"/>
      <c r="Y1222" s="84"/>
      <c r="Z1222" s="84"/>
      <c r="AA1222" s="84"/>
      <c r="AB1222" s="84"/>
      <c r="AC1222" s="84"/>
      <c r="AD1222" s="84"/>
      <c r="AE1222" s="84"/>
      <c r="AF1222" s="84"/>
      <c r="AG1222" s="84"/>
      <c r="AH1222" s="84"/>
      <c r="AI1222" s="84"/>
      <c r="AJ1222" s="84"/>
      <c r="AK1222" s="84"/>
      <c r="AL1222" s="84"/>
      <c r="AM1222" s="84"/>
      <c r="AN1222" s="84"/>
      <c r="AO1222" s="84"/>
      <c r="AP1222" s="84"/>
      <c r="AQ1222" s="84"/>
      <c r="AR1222" s="84"/>
      <c r="AS1222" s="84"/>
      <c r="AT1222" s="84"/>
      <c r="AU1222" s="84"/>
      <c r="AV1222" s="84"/>
      <c r="AW1222" s="84"/>
      <c r="AX1222" s="84"/>
      <c r="AY1222" s="84"/>
      <c r="AZ1222" s="84"/>
      <c r="BA1222" s="84"/>
      <c r="BB1222" s="84"/>
      <c r="BC1222" s="84"/>
      <c r="BD1222" s="84"/>
      <c r="BE1222" s="84"/>
      <c r="BF1222" s="84"/>
      <c r="BG1222" s="84"/>
      <c r="BH1222" s="84"/>
      <c r="BI1222" s="84"/>
      <c r="BJ1222" s="84"/>
      <c r="BK1222" s="84"/>
      <c r="BL1222" s="84"/>
      <c r="BM1222" s="84"/>
      <c r="BN1222" s="84"/>
      <c r="BO1222" s="84"/>
      <c r="BP1222" s="84"/>
      <c r="BQ1222" s="84"/>
      <c r="BR1222" s="84"/>
      <c r="BS1222" s="84"/>
      <c r="BT1222" s="84"/>
      <c r="BU1222" s="84"/>
      <c r="BV1222" s="84"/>
      <c r="BW1222" s="84"/>
      <c r="BX1222" s="84"/>
      <c r="BY1222" s="84"/>
      <c r="BZ1222" s="84"/>
      <c r="CA1222" s="84"/>
      <c r="CB1222" s="84"/>
      <c r="CC1222" s="84"/>
      <c r="CD1222" s="84"/>
      <c r="CE1222" s="84"/>
      <c r="CF1222" s="84"/>
      <c r="CG1222" s="84"/>
      <c r="CH1222" s="84"/>
    </row>
    <row r="1223" spans="1:86" ht="33" hidden="1" x14ac:dyDescent="0.25">
      <c r="A1223" s="38" t="s">
        <v>238</v>
      </c>
      <c r="B1223" s="30" t="s">
        <v>226</v>
      </c>
      <c r="C1223" s="31" t="s">
        <v>152</v>
      </c>
      <c r="D1223" s="31" t="s">
        <v>21</v>
      </c>
      <c r="E1223" s="87" t="s">
        <v>239</v>
      </c>
      <c r="F1223" s="59"/>
      <c r="G1223" s="18">
        <f t="shared" si="2890"/>
        <v>0</v>
      </c>
      <c r="H1223" s="18">
        <f t="shared" si="2890"/>
        <v>0</v>
      </c>
      <c r="I1223" s="83"/>
      <c r="J1223" s="83"/>
      <c r="K1223" s="83"/>
      <c r="L1223" s="83"/>
      <c r="M1223" s="83"/>
      <c r="N1223" s="83"/>
      <c r="O1223" s="84"/>
      <c r="P1223" s="84"/>
      <c r="Q1223" s="84"/>
      <c r="R1223" s="84"/>
      <c r="S1223" s="84"/>
      <c r="T1223" s="84"/>
      <c r="U1223" s="84"/>
      <c r="V1223" s="84"/>
      <c r="W1223" s="84"/>
      <c r="X1223" s="84"/>
      <c r="Y1223" s="84"/>
      <c r="Z1223" s="84"/>
      <c r="AA1223" s="84"/>
      <c r="AB1223" s="84"/>
      <c r="AC1223" s="84"/>
      <c r="AD1223" s="84"/>
      <c r="AE1223" s="84"/>
      <c r="AF1223" s="84"/>
      <c r="AG1223" s="84"/>
      <c r="AH1223" s="84"/>
      <c r="AI1223" s="84"/>
      <c r="AJ1223" s="84"/>
      <c r="AK1223" s="84"/>
      <c r="AL1223" s="84"/>
      <c r="AM1223" s="84"/>
      <c r="AN1223" s="84"/>
      <c r="AO1223" s="84"/>
      <c r="AP1223" s="84"/>
      <c r="AQ1223" s="84"/>
      <c r="AR1223" s="84"/>
      <c r="AS1223" s="84"/>
      <c r="AT1223" s="84"/>
      <c r="AU1223" s="84"/>
      <c r="AV1223" s="84"/>
      <c r="AW1223" s="84"/>
      <c r="AX1223" s="84"/>
      <c r="AY1223" s="84"/>
      <c r="AZ1223" s="84"/>
      <c r="BA1223" s="84"/>
      <c r="BB1223" s="84"/>
      <c r="BC1223" s="84"/>
      <c r="BD1223" s="84"/>
      <c r="BE1223" s="84"/>
      <c r="BF1223" s="84"/>
      <c r="BG1223" s="84"/>
      <c r="BH1223" s="84"/>
      <c r="BI1223" s="84"/>
      <c r="BJ1223" s="84"/>
      <c r="BK1223" s="84"/>
      <c r="BL1223" s="84"/>
      <c r="BM1223" s="84"/>
      <c r="BN1223" s="84"/>
      <c r="BO1223" s="84"/>
      <c r="BP1223" s="84"/>
      <c r="BQ1223" s="84"/>
      <c r="BR1223" s="84"/>
      <c r="BS1223" s="84"/>
      <c r="BT1223" s="84"/>
      <c r="BU1223" s="84"/>
      <c r="BV1223" s="84"/>
      <c r="BW1223" s="84"/>
      <c r="BX1223" s="84"/>
      <c r="BY1223" s="84"/>
      <c r="BZ1223" s="84"/>
      <c r="CA1223" s="84"/>
      <c r="CB1223" s="84"/>
      <c r="CC1223" s="84"/>
      <c r="CD1223" s="84"/>
      <c r="CE1223" s="84"/>
      <c r="CF1223" s="84"/>
      <c r="CG1223" s="84"/>
      <c r="CH1223" s="84"/>
    </row>
    <row r="1224" spans="1:86" ht="33" hidden="1" x14ac:dyDescent="0.25">
      <c r="A1224" s="38" t="s">
        <v>11</v>
      </c>
      <c r="B1224" s="30" t="s">
        <v>226</v>
      </c>
      <c r="C1224" s="31" t="s">
        <v>152</v>
      </c>
      <c r="D1224" s="31" t="s">
        <v>21</v>
      </c>
      <c r="E1224" s="87" t="s">
        <v>239</v>
      </c>
      <c r="F1224" s="59" t="s">
        <v>12</v>
      </c>
      <c r="G1224" s="18">
        <f t="shared" si="2890"/>
        <v>0</v>
      </c>
      <c r="H1224" s="18">
        <f t="shared" si="2890"/>
        <v>0</v>
      </c>
      <c r="I1224" s="83"/>
      <c r="J1224" s="83"/>
      <c r="K1224" s="83"/>
      <c r="L1224" s="83"/>
      <c r="M1224" s="83"/>
      <c r="N1224" s="83"/>
      <c r="O1224" s="84"/>
      <c r="P1224" s="84"/>
      <c r="Q1224" s="84"/>
      <c r="R1224" s="84"/>
      <c r="S1224" s="84"/>
      <c r="T1224" s="84"/>
      <c r="U1224" s="84"/>
      <c r="V1224" s="84"/>
      <c r="W1224" s="84"/>
      <c r="X1224" s="84"/>
      <c r="Y1224" s="84"/>
      <c r="Z1224" s="84"/>
      <c r="AA1224" s="84"/>
      <c r="AB1224" s="84"/>
      <c r="AC1224" s="84"/>
      <c r="AD1224" s="84"/>
      <c r="AE1224" s="84"/>
      <c r="AF1224" s="84"/>
      <c r="AG1224" s="84"/>
      <c r="AH1224" s="84"/>
      <c r="AI1224" s="84"/>
      <c r="AJ1224" s="84"/>
      <c r="AK1224" s="84"/>
      <c r="AL1224" s="84"/>
      <c r="AM1224" s="84"/>
      <c r="AN1224" s="84"/>
      <c r="AO1224" s="84"/>
      <c r="AP1224" s="84"/>
      <c r="AQ1224" s="84"/>
      <c r="AR1224" s="84"/>
      <c r="AS1224" s="84"/>
      <c r="AT1224" s="84"/>
      <c r="AU1224" s="84"/>
      <c r="AV1224" s="84"/>
      <c r="AW1224" s="84"/>
      <c r="AX1224" s="84"/>
      <c r="AY1224" s="84"/>
      <c r="AZ1224" s="84"/>
      <c r="BA1224" s="84"/>
      <c r="BB1224" s="84"/>
      <c r="BC1224" s="84"/>
      <c r="BD1224" s="84"/>
      <c r="BE1224" s="84"/>
      <c r="BF1224" s="84"/>
      <c r="BG1224" s="84"/>
      <c r="BH1224" s="84"/>
      <c r="BI1224" s="84"/>
      <c r="BJ1224" s="84"/>
      <c r="BK1224" s="84"/>
      <c r="BL1224" s="84"/>
      <c r="BM1224" s="84"/>
      <c r="BN1224" s="84"/>
      <c r="BO1224" s="84"/>
      <c r="BP1224" s="84"/>
      <c r="BQ1224" s="84"/>
      <c r="BR1224" s="84"/>
      <c r="BS1224" s="84"/>
      <c r="BT1224" s="84"/>
      <c r="BU1224" s="84"/>
      <c r="BV1224" s="84"/>
      <c r="BW1224" s="84"/>
      <c r="BX1224" s="84"/>
      <c r="BY1224" s="84"/>
      <c r="BZ1224" s="84"/>
      <c r="CA1224" s="84"/>
      <c r="CB1224" s="84"/>
      <c r="CC1224" s="84"/>
      <c r="CD1224" s="84"/>
      <c r="CE1224" s="84"/>
      <c r="CF1224" s="84"/>
      <c r="CG1224" s="84"/>
      <c r="CH1224" s="84"/>
    </row>
    <row r="1225" spans="1:86" ht="33" hidden="1" x14ac:dyDescent="0.25">
      <c r="A1225" s="25" t="s">
        <v>240</v>
      </c>
      <c r="B1225" s="59" t="s">
        <v>226</v>
      </c>
      <c r="C1225" s="59" t="s">
        <v>152</v>
      </c>
      <c r="D1225" s="59" t="s">
        <v>21</v>
      </c>
      <c r="E1225" s="59" t="s">
        <v>239</v>
      </c>
      <c r="F1225" s="9">
        <v>630</v>
      </c>
      <c r="G1225" s="9"/>
      <c r="H1225" s="9"/>
      <c r="I1225" s="83"/>
      <c r="J1225" s="83"/>
      <c r="K1225" s="83"/>
      <c r="L1225" s="83"/>
      <c r="M1225" s="83"/>
      <c r="N1225" s="83"/>
      <c r="O1225" s="84"/>
      <c r="P1225" s="84"/>
      <c r="Q1225" s="84"/>
      <c r="R1225" s="84"/>
      <c r="S1225" s="84"/>
      <c r="T1225" s="84"/>
      <c r="U1225" s="84"/>
      <c r="V1225" s="84"/>
      <c r="W1225" s="84"/>
      <c r="X1225" s="84"/>
      <c r="Y1225" s="84"/>
      <c r="Z1225" s="84"/>
      <c r="AA1225" s="84"/>
      <c r="AB1225" s="84"/>
      <c r="AC1225" s="84"/>
      <c r="AD1225" s="84"/>
      <c r="AE1225" s="84"/>
      <c r="AF1225" s="84"/>
      <c r="AG1225" s="84"/>
      <c r="AH1225" s="84"/>
      <c r="AI1225" s="84"/>
      <c r="AJ1225" s="84"/>
      <c r="AK1225" s="84"/>
      <c r="AL1225" s="84"/>
      <c r="AM1225" s="84"/>
      <c r="AN1225" s="84"/>
      <c r="AO1225" s="84"/>
      <c r="AP1225" s="84"/>
      <c r="AQ1225" s="84"/>
      <c r="AR1225" s="84"/>
      <c r="AS1225" s="84"/>
      <c r="AT1225" s="84"/>
      <c r="AU1225" s="84"/>
      <c r="AV1225" s="84"/>
      <c r="AW1225" s="84"/>
      <c r="AX1225" s="84"/>
      <c r="AY1225" s="84"/>
      <c r="AZ1225" s="84"/>
      <c r="BA1225" s="84"/>
      <c r="BB1225" s="84"/>
      <c r="BC1225" s="84"/>
      <c r="BD1225" s="84"/>
      <c r="BE1225" s="84"/>
      <c r="BF1225" s="84"/>
      <c r="BG1225" s="84"/>
      <c r="BH1225" s="84"/>
      <c r="BI1225" s="84"/>
      <c r="BJ1225" s="84"/>
      <c r="BK1225" s="84"/>
      <c r="BL1225" s="84"/>
      <c r="BM1225" s="84"/>
      <c r="BN1225" s="84"/>
      <c r="BO1225" s="84"/>
      <c r="BP1225" s="84"/>
      <c r="BQ1225" s="84"/>
      <c r="BR1225" s="84"/>
      <c r="BS1225" s="84"/>
      <c r="BT1225" s="84"/>
      <c r="BU1225" s="84"/>
      <c r="BV1225" s="84"/>
      <c r="BW1225" s="84"/>
      <c r="BX1225" s="84"/>
      <c r="BY1225" s="84"/>
      <c r="BZ1225" s="84"/>
      <c r="CA1225" s="84"/>
      <c r="CB1225" s="84"/>
      <c r="CC1225" s="84"/>
      <c r="CD1225" s="84"/>
      <c r="CE1225" s="84"/>
      <c r="CF1225" s="84"/>
      <c r="CG1225" s="84"/>
      <c r="CH1225" s="84"/>
    </row>
    <row r="1226" spans="1:86" hidden="1" x14ac:dyDescent="0.25">
      <c r="A1226" s="25"/>
      <c r="B1226" s="59"/>
      <c r="C1226" s="59"/>
      <c r="D1226" s="59"/>
      <c r="E1226" s="59"/>
      <c r="F1226" s="9"/>
      <c r="G1226" s="9"/>
      <c r="H1226" s="9"/>
      <c r="I1226" s="83"/>
      <c r="J1226" s="83"/>
      <c r="K1226" s="83"/>
      <c r="L1226" s="83"/>
      <c r="M1226" s="83"/>
      <c r="N1226" s="83"/>
      <c r="O1226" s="84"/>
      <c r="P1226" s="84"/>
      <c r="Q1226" s="84"/>
      <c r="R1226" s="84"/>
      <c r="S1226" s="84"/>
      <c r="T1226" s="84"/>
      <c r="U1226" s="84"/>
      <c r="V1226" s="84"/>
      <c r="W1226" s="84"/>
      <c r="X1226" s="84"/>
      <c r="Y1226" s="84"/>
      <c r="Z1226" s="84"/>
      <c r="AA1226" s="84"/>
      <c r="AB1226" s="84"/>
      <c r="AC1226" s="84"/>
      <c r="AD1226" s="84"/>
      <c r="AE1226" s="84"/>
      <c r="AF1226" s="84"/>
      <c r="AG1226" s="84"/>
      <c r="AH1226" s="84"/>
      <c r="AI1226" s="84"/>
      <c r="AJ1226" s="84"/>
      <c r="AK1226" s="84"/>
      <c r="AL1226" s="84"/>
      <c r="AM1226" s="84"/>
      <c r="AN1226" s="84"/>
      <c r="AO1226" s="84"/>
      <c r="AP1226" s="84"/>
      <c r="AQ1226" s="84"/>
      <c r="AR1226" s="84"/>
      <c r="AS1226" s="84"/>
      <c r="AT1226" s="84"/>
      <c r="AU1226" s="84"/>
      <c r="AV1226" s="84"/>
      <c r="AW1226" s="84"/>
      <c r="AX1226" s="84"/>
      <c r="AY1226" s="84"/>
      <c r="AZ1226" s="84"/>
      <c r="BA1226" s="84"/>
      <c r="BB1226" s="84"/>
      <c r="BC1226" s="84"/>
      <c r="BD1226" s="84"/>
      <c r="BE1226" s="84"/>
      <c r="BF1226" s="84"/>
      <c r="BG1226" s="84"/>
      <c r="BH1226" s="84"/>
      <c r="BI1226" s="84"/>
      <c r="BJ1226" s="84"/>
      <c r="BK1226" s="84"/>
      <c r="BL1226" s="84"/>
      <c r="BM1226" s="84"/>
      <c r="BN1226" s="84"/>
      <c r="BO1226" s="84"/>
      <c r="BP1226" s="84"/>
      <c r="BQ1226" s="84"/>
      <c r="BR1226" s="84"/>
      <c r="BS1226" s="84"/>
      <c r="BT1226" s="84"/>
      <c r="BU1226" s="84"/>
      <c r="BV1226" s="84"/>
      <c r="BW1226" s="84"/>
      <c r="BX1226" s="84"/>
      <c r="BY1226" s="84"/>
      <c r="BZ1226" s="84"/>
      <c r="CA1226" s="84"/>
      <c r="CB1226" s="84"/>
      <c r="CC1226" s="84"/>
      <c r="CD1226" s="84"/>
      <c r="CE1226" s="84"/>
      <c r="CF1226" s="84"/>
      <c r="CG1226" s="84"/>
      <c r="CH1226" s="84"/>
    </row>
    <row r="1227" spans="1:86" ht="18.75" hidden="1" x14ac:dyDescent="0.3">
      <c r="A1227" s="51" t="s">
        <v>241</v>
      </c>
      <c r="B1227" s="58" t="s">
        <v>226</v>
      </c>
      <c r="C1227" s="58" t="s">
        <v>152</v>
      </c>
      <c r="D1227" s="58" t="s">
        <v>8</v>
      </c>
      <c r="E1227" s="58"/>
      <c r="F1227" s="58"/>
      <c r="G1227" s="16">
        <f t="shared" ref="G1227:V1231" si="2891">G1228</f>
        <v>7263</v>
      </c>
      <c r="H1227" s="16">
        <f t="shared" si="2891"/>
        <v>0</v>
      </c>
      <c r="I1227" s="16">
        <f t="shared" si="2891"/>
        <v>0</v>
      </c>
      <c r="J1227" s="16">
        <f t="shared" si="2891"/>
        <v>0</v>
      </c>
      <c r="K1227" s="16">
        <f t="shared" si="2891"/>
        <v>0</v>
      </c>
      <c r="L1227" s="16">
        <f t="shared" si="2891"/>
        <v>0</v>
      </c>
      <c r="M1227" s="16">
        <f t="shared" si="2891"/>
        <v>7263</v>
      </c>
      <c r="N1227" s="16">
        <f t="shared" si="2891"/>
        <v>0</v>
      </c>
      <c r="O1227" s="16">
        <f t="shared" si="2891"/>
        <v>0</v>
      </c>
      <c r="P1227" s="16">
        <f t="shared" si="2891"/>
        <v>0</v>
      </c>
      <c r="Q1227" s="16">
        <f t="shared" si="2891"/>
        <v>0</v>
      </c>
      <c r="R1227" s="16">
        <f t="shared" si="2891"/>
        <v>0</v>
      </c>
      <c r="S1227" s="16">
        <f t="shared" si="2891"/>
        <v>7263</v>
      </c>
      <c r="T1227" s="16">
        <f t="shared" si="2891"/>
        <v>0</v>
      </c>
      <c r="U1227" s="16">
        <f t="shared" si="2891"/>
        <v>0</v>
      </c>
      <c r="V1227" s="16">
        <f t="shared" si="2891"/>
        <v>0</v>
      </c>
      <c r="W1227" s="16">
        <f t="shared" ref="U1227:AJ1231" si="2892">W1228</f>
        <v>0</v>
      </c>
      <c r="X1227" s="16">
        <f t="shared" si="2892"/>
        <v>0</v>
      </c>
      <c r="Y1227" s="16">
        <f t="shared" si="2892"/>
        <v>7263</v>
      </c>
      <c r="Z1227" s="16">
        <f t="shared" si="2892"/>
        <v>0</v>
      </c>
      <c r="AA1227" s="16">
        <f t="shared" si="2892"/>
        <v>0</v>
      </c>
      <c r="AB1227" s="16">
        <f t="shared" si="2892"/>
        <v>0</v>
      </c>
      <c r="AC1227" s="16">
        <f t="shared" si="2892"/>
        <v>0</v>
      </c>
      <c r="AD1227" s="16">
        <f t="shared" si="2892"/>
        <v>0</v>
      </c>
      <c r="AE1227" s="16">
        <f t="shared" si="2892"/>
        <v>7263</v>
      </c>
      <c r="AF1227" s="16">
        <f t="shared" si="2892"/>
        <v>0</v>
      </c>
      <c r="AG1227" s="16">
        <f t="shared" si="2892"/>
        <v>0</v>
      </c>
      <c r="AH1227" s="16">
        <f t="shared" si="2892"/>
        <v>0</v>
      </c>
      <c r="AI1227" s="16">
        <f t="shared" si="2892"/>
        <v>0</v>
      </c>
      <c r="AJ1227" s="16">
        <f t="shared" si="2892"/>
        <v>0</v>
      </c>
      <c r="AK1227" s="16">
        <f t="shared" ref="AG1227:AV1231" si="2893">AK1228</f>
        <v>7263</v>
      </c>
      <c r="AL1227" s="16">
        <f t="shared" si="2893"/>
        <v>0</v>
      </c>
      <c r="AM1227" s="16">
        <f t="shared" si="2893"/>
        <v>0</v>
      </c>
      <c r="AN1227" s="16">
        <f t="shared" si="2893"/>
        <v>0</v>
      </c>
      <c r="AO1227" s="16">
        <f t="shared" si="2893"/>
        <v>0</v>
      </c>
      <c r="AP1227" s="16">
        <f t="shared" si="2893"/>
        <v>0</v>
      </c>
      <c r="AQ1227" s="16">
        <f t="shared" si="2893"/>
        <v>7263</v>
      </c>
      <c r="AR1227" s="16">
        <f t="shared" si="2893"/>
        <v>0</v>
      </c>
      <c r="AS1227" s="16">
        <f t="shared" si="2893"/>
        <v>0</v>
      </c>
      <c r="AT1227" s="16">
        <f t="shared" si="2893"/>
        <v>0</v>
      </c>
      <c r="AU1227" s="16">
        <f t="shared" si="2893"/>
        <v>-40</v>
      </c>
      <c r="AV1227" s="16">
        <f t="shared" si="2893"/>
        <v>0</v>
      </c>
      <c r="AW1227" s="16">
        <f t="shared" ref="AS1227:BH1231" si="2894">AW1228</f>
        <v>7223</v>
      </c>
      <c r="AX1227" s="16">
        <f t="shared" si="2894"/>
        <v>0</v>
      </c>
      <c r="AY1227" s="16">
        <f t="shared" si="2894"/>
        <v>0</v>
      </c>
      <c r="AZ1227" s="16">
        <f t="shared" si="2894"/>
        <v>0</v>
      </c>
      <c r="BA1227" s="16">
        <f t="shared" si="2894"/>
        <v>0</v>
      </c>
      <c r="BB1227" s="16">
        <f t="shared" si="2894"/>
        <v>0</v>
      </c>
      <c r="BC1227" s="16">
        <f t="shared" si="2894"/>
        <v>7223</v>
      </c>
      <c r="BD1227" s="16">
        <f t="shared" si="2894"/>
        <v>0</v>
      </c>
      <c r="BE1227" s="16">
        <f t="shared" si="2894"/>
        <v>0</v>
      </c>
      <c r="BF1227" s="16">
        <f t="shared" si="2894"/>
        <v>0</v>
      </c>
      <c r="BG1227" s="16">
        <f t="shared" si="2894"/>
        <v>0</v>
      </c>
      <c r="BH1227" s="16">
        <f t="shared" si="2894"/>
        <v>0</v>
      </c>
      <c r="BI1227" s="16">
        <f t="shared" ref="BE1227:BT1231" si="2895">BI1228</f>
        <v>7223</v>
      </c>
      <c r="BJ1227" s="16">
        <f t="shared" si="2895"/>
        <v>0</v>
      </c>
      <c r="BK1227" s="16">
        <f t="shared" si="2895"/>
        <v>0</v>
      </c>
      <c r="BL1227" s="16">
        <f t="shared" si="2895"/>
        <v>0</v>
      </c>
      <c r="BM1227" s="16">
        <f t="shared" si="2895"/>
        <v>0</v>
      </c>
      <c r="BN1227" s="16">
        <f t="shared" si="2895"/>
        <v>0</v>
      </c>
      <c r="BO1227" s="16">
        <f t="shared" si="2895"/>
        <v>7223</v>
      </c>
      <c r="BP1227" s="16">
        <f t="shared" si="2895"/>
        <v>0</v>
      </c>
      <c r="BQ1227" s="16">
        <f t="shared" si="2895"/>
        <v>0</v>
      </c>
      <c r="BR1227" s="16">
        <f t="shared" si="2895"/>
        <v>0</v>
      </c>
      <c r="BS1227" s="16">
        <f t="shared" si="2895"/>
        <v>0</v>
      </c>
      <c r="BT1227" s="16">
        <f t="shared" si="2895"/>
        <v>0</v>
      </c>
      <c r="BU1227" s="16">
        <f t="shared" ref="BQ1227:CF1231" si="2896">BU1228</f>
        <v>7223</v>
      </c>
      <c r="BV1227" s="16">
        <f t="shared" si="2896"/>
        <v>0</v>
      </c>
      <c r="BW1227" s="16">
        <f t="shared" si="2896"/>
        <v>0</v>
      </c>
      <c r="BX1227" s="16">
        <f t="shared" si="2896"/>
        <v>0</v>
      </c>
      <c r="BY1227" s="16">
        <f t="shared" si="2896"/>
        <v>0</v>
      </c>
      <c r="BZ1227" s="16">
        <f t="shared" si="2896"/>
        <v>0</v>
      </c>
      <c r="CA1227" s="16">
        <f t="shared" si="2896"/>
        <v>7223</v>
      </c>
      <c r="CB1227" s="16">
        <f t="shared" si="2896"/>
        <v>0</v>
      </c>
      <c r="CC1227" s="16">
        <f t="shared" si="2896"/>
        <v>0</v>
      </c>
      <c r="CD1227" s="16">
        <f t="shared" si="2896"/>
        <v>0</v>
      </c>
      <c r="CE1227" s="16">
        <f t="shared" si="2896"/>
        <v>0</v>
      </c>
      <c r="CF1227" s="16">
        <f t="shared" si="2896"/>
        <v>0</v>
      </c>
      <c r="CG1227" s="16">
        <f t="shared" ref="CC1227:CH1231" si="2897">CG1228</f>
        <v>7223</v>
      </c>
      <c r="CH1227" s="16">
        <f t="shared" si="2897"/>
        <v>0</v>
      </c>
    </row>
    <row r="1228" spans="1:86" ht="33" hidden="1" x14ac:dyDescent="0.25">
      <c r="A1228" s="28" t="s">
        <v>421</v>
      </c>
      <c r="B1228" s="59" t="s">
        <v>226</v>
      </c>
      <c r="C1228" s="59" t="s">
        <v>152</v>
      </c>
      <c r="D1228" s="59" t="s">
        <v>8</v>
      </c>
      <c r="E1228" s="59" t="s">
        <v>227</v>
      </c>
      <c r="F1228" s="59"/>
      <c r="G1228" s="17">
        <f t="shared" si="2891"/>
        <v>7263</v>
      </c>
      <c r="H1228" s="17">
        <f t="shared" si="2891"/>
        <v>0</v>
      </c>
      <c r="I1228" s="17">
        <f t="shared" si="2891"/>
        <v>0</v>
      </c>
      <c r="J1228" s="17">
        <f t="shared" si="2891"/>
        <v>0</v>
      </c>
      <c r="K1228" s="17">
        <f t="shared" si="2891"/>
        <v>0</v>
      </c>
      <c r="L1228" s="17">
        <f t="shared" si="2891"/>
        <v>0</v>
      </c>
      <c r="M1228" s="17">
        <f t="shared" si="2891"/>
        <v>7263</v>
      </c>
      <c r="N1228" s="17">
        <f t="shared" si="2891"/>
        <v>0</v>
      </c>
      <c r="O1228" s="17">
        <f t="shared" si="2891"/>
        <v>0</v>
      </c>
      <c r="P1228" s="17">
        <f t="shared" si="2891"/>
        <v>0</v>
      </c>
      <c r="Q1228" s="17">
        <f t="shared" si="2891"/>
        <v>0</v>
      </c>
      <c r="R1228" s="17">
        <f t="shared" si="2891"/>
        <v>0</v>
      </c>
      <c r="S1228" s="17">
        <f t="shared" si="2891"/>
        <v>7263</v>
      </c>
      <c r="T1228" s="17">
        <f t="shared" si="2891"/>
        <v>0</v>
      </c>
      <c r="U1228" s="17">
        <f t="shared" si="2892"/>
        <v>0</v>
      </c>
      <c r="V1228" s="17">
        <f t="shared" si="2892"/>
        <v>0</v>
      </c>
      <c r="W1228" s="17">
        <f t="shared" si="2892"/>
        <v>0</v>
      </c>
      <c r="X1228" s="17">
        <f t="shared" si="2892"/>
        <v>0</v>
      </c>
      <c r="Y1228" s="17">
        <f t="shared" si="2892"/>
        <v>7263</v>
      </c>
      <c r="Z1228" s="17">
        <f t="shared" si="2892"/>
        <v>0</v>
      </c>
      <c r="AA1228" s="17">
        <f t="shared" si="2892"/>
        <v>0</v>
      </c>
      <c r="AB1228" s="17">
        <f t="shared" si="2892"/>
        <v>0</v>
      </c>
      <c r="AC1228" s="17">
        <f t="shared" si="2892"/>
        <v>0</v>
      </c>
      <c r="AD1228" s="17">
        <f t="shared" si="2892"/>
        <v>0</v>
      </c>
      <c r="AE1228" s="17">
        <f t="shared" si="2892"/>
        <v>7263</v>
      </c>
      <c r="AF1228" s="17">
        <f t="shared" si="2892"/>
        <v>0</v>
      </c>
      <c r="AG1228" s="17">
        <f t="shared" si="2893"/>
        <v>0</v>
      </c>
      <c r="AH1228" s="17">
        <f t="shared" si="2893"/>
        <v>0</v>
      </c>
      <c r="AI1228" s="17">
        <f t="shared" si="2893"/>
        <v>0</v>
      </c>
      <c r="AJ1228" s="17">
        <f t="shared" si="2893"/>
        <v>0</v>
      </c>
      <c r="AK1228" s="17">
        <f t="shared" si="2893"/>
        <v>7263</v>
      </c>
      <c r="AL1228" s="17">
        <f t="shared" si="2893"/>
        <v>0</v>
      </c>
      <c r="AM1228" s="17">
        <f t="shared" si="2893"/>
        <v>0</v>
      </c>
      <c r="AN1228" s="17">
        <f t="shared" si="2893"/>
        <v>0</v>
      </c>
      <c r="AO1228" s="17">
        <f t="shared" si="2893"/>
        <v>0</v>
      </c>
      <c r="AP1228" s="17">
        <f t="shared" si="2893"/>
        <v>0</v>
      </c>
      <c r="AQ1228" s="17">
        <f t="shared" si="2893"/>
        <v>7263</v>
      </c>
      <c r="AR1228" s="17">
        <f t="shared" si="2893"/>
        <v>0</v>
      </c>
      <c r="AS1228" s="17">
        <f t="shared" si="2894"/>
        <v>0</v>
      </c>
      <c r="AT1228" s="17">
        <f t="shared" si="2894"/>
        <v>0</v>
      </c>
      <c r="AU1228" s="17">
        <f t="shared" si="2894"/>
        <v>-40</v>
      </c>
      <c r="AV1228" s="17">
        <f t="shared" si="2894"/>
        <v>0</v>
      </c>
      <c r="AW1228" s="17">
        <f t="shared" si="2894"/>
        <v>7223</v>
      </c>
      <c r="AX1228" s="17">
        <f t="shared" si="2894"/>
        <v>0</v>
      </c>
      <c r="AY1228" s="17">
        <f t="shared" si="2894"/>
        <v>0</v>
      </c>
      <c r="AZ1228" s="17">
        <f t="shared" si="2894"/>
        <v>0</v>
      </c>
      <c r="BA1228" s="17">
        <f t="shared" si="2894"/>
        <v>0</v>
      </c>
      <c r="BB1228" s="17">
        <f t="shared" si="2894"/>
        <v>0</v>
      </c>
      <c r="BC1228" s="17">
        <f t="shared" si="2894"/>
        <v>7223</v>
      </c>
      <c r="BD1228" s="17">
        <f t="shared" si="2894"/>
        <v>0</v>
      </c>
      <c r="BE1228" s="17">
        <f t="shared" si="2895"/>
        <v>0</v>
      </c>
      <c r="BF1228" s="17">
        <f t="shared" si="2895"/>
        <v>0</v>
      </c>
      <c r="BG1228" s="17">
        <f t="shared" si="2895"/>
        <v>0</v>
      </c>
      <c r="BH1228" s="17">
        <f t="shared" si="2895"/>
        <v>0</v>
      </c>
      <c r="BI1228" s="17">
        <f t="shared" si="2895"/>
        <v>7223</v>
      </c>
      <c r="BJ1228" s="17">
        <f t="shared" si="2895"/>
        <v>0</v>
      </c>
      <c r="BK1228" s="17">
        <f t="shared" si="2895"/>
        <v>0</v>
      </c>
      <c r="BL1228" s="17">
        <f t="shared" si="2895"/>
        <v>0</v>
      </c>
      <c r="BM1228" s="17">
        <f t="shared" si="2895"/>
        <v>0</v>
      </c>
      <c r="BN1228" s="17">
        <f t="shared" si="2895"/>
        <v>0</v>
      </c>
      <c r="BO1228" s="17">
        <f t="shared" si="2895"/>
        <v>7223</v>
      </c>
      <c r="BP1228" s="17">
        <f t="shared" si="2895"/>
        <v>0</v>
      </c>
      <c r="BQ1228" s="17">
        <f t="shared" si="2896"/>
        <v>0</v>
      </c>
      <c r="BR1228" s="17">
        <f t="shared" si="2896"/>
        <v>0</v>
      </c>
      <c r="BS1228" s="17">
        <f t="shared" si="2896"/>
        <v>0</v>
      </c>
      <c r="BT1228" s="17">
        <f t="shared" si="2896"/>
        <v>0</v>
      </c>
      <c r="BU1228" s="17">
        <f t="shared" si="2896"/>
        <v>7223</v>
      </c>
      <c r="BV1228" s="17">
        <f t="shared" si="2896"/>
        <v>0</v>
      </c>
      <c r="BW1228" s="17">
        <f t="shared" si="2896"/>
        <v>0</v>
      </c>
      <c r="BX1228" s="17">
        <f t="shared" si="2896"/>
        <v>0</v>
      </c>
      <c r="BY1228" s="17">
        <f t="shared" si="2896"/>
        <v>0</v>
      </c>
      <c r="BZ1228" s="17">
        <f t="shared" si="2896"/>
        <v>0</v>
      </c>
      <c r="CA1228" s="17">
        <f t="shared" si="2896"/>
        <v>7223</v>
      </c>
      <c r="CB1228" s="17">
        <f t="shared" si="2896"/>
        <v>0</v>
      </c>
      <c r="CC1228" s="17">
        <f t="shared" si="2897"/>
        <v>0</v>
      </c>
      <c r="CD1228" s="17">
        <f t="shared" si="2897"/>
        <v>0</v>
      </c>
      <c r="CE1228" s="17">
        <f t="shared" si="2897"/>
        <v>0</v>
      </c>
      <c r="CF1228" s="17">
        <f t="shared" si="2897"/>
        <v>0</v>
      </c>
      <c r="CG1228" s="17">
        <f t="shared" si="2897"/>
        <v>7223</v>
      </c>
      <c r="CH1228" s="17">
        <f t="shared" si="2897"/>
        <v>0</v>
      </c>
    </row>
    <row r="1229" spans="1:86" ht="20.100000000000001" hidden="1" customHeight="1" x14ac:dyDescent="0.25">
      <c r="A1229" s="38" t="s">
        <v>14</v>
      </c>
      <c r="B1229" s="59" t="s">
        <v>226</v>
      </c>
      <c r="C1229" s="59" t="s">
        <v>152</v>
      </c>
      <c r="D1229" s="59" t="s">
        <v>8</v>
      </c>
      <c r="E1229" s="59" t="s">
        <v>230</v>
      </c>
      <c r="F1229" s="59"/>
      <c r="G1229" s="17">
        <f t="shared" si="2891"/>
        <v>7263</v>
      </c>
      <c r="H1229" s="17">
        <f t="shared" si="2891"/>
        <v>0</v>
      </c>
      <c r="I1229" s="17">
        <f t="shared" si="2891"/>
        <v>0</v>
      </c>
      <c r="J1229" s="17">
        <f t="shared" si="2891"/>
        <v>0</v>
      </c>
      <c r="K1229" s="17">
        <f t="shared" si="2891"/>
        <v>0</v>
      </c>
      <c r="L1229" s="17">
        <f t="shared" si="2891"/>
        <v>0</v>
      </c>
      <c r="M1229" s="17">
        <f t="shared" si="2891"/>
        <v>7263</v>
      </c>
      <c r="N1229" s="17">
        <f t="shared" si="2891"/>
        <v>0</v>
      </c>
      <c r="O1229" s="17">
        <f t="shared" si="2891"/>
        <v>0</v>
      </c>
      <c r="P1229" s="17">
        <f t="shared" si="2891"/>
        <v>0</v>
      </c>
      <c r="Q1229" s="17">
        <f t="shared" si="2891"/>
        <v>0</v>
      </c>
      <c r="R1229" s="17">
        <f t="shared" si="2891"/>
        <v>0</v>
      </c>
      <c r="S1229" s="17">
        <f t="shared" si="2891"/>
        <v>7263</v>
      </c>
      <c r="T1229" s="17">
        <f t="shared" si="2891"/>
        <v>0</v>
      </c>
      <c r="U1229" s="17">
        <f t="shared" si="2892"/>
        <v>0</v>
      </c>
      <c r="V1229" s="17">
        <f t="shared" si="2892"/>
        <v>0</v>
      </c>
      <c r="W1229" s="17">
        <f t="shared" si="2892"/>
        <v>0</v>
      </c>
      <c r="X1229" s="17">
        <f t="shared" si="2892"/>
        <v>0</v>
      </c>
      <c r="Y1229" s="17">
        <f t="shared" si="2892"/>
        <v>7263</v>
      </c>
      <c r="Z1229" s="17">
        <f t="shared" si="2892"/>
        <v>0</v>
      </c>
      <c r="AA1229" s="17">
        <f t="shared" si="2892"/>
        <v>0</v>
      </c>
      <c r="AB1229" s="17">
        <f t="shared" si="2892"/>
        <v>0</v>
      </c>
      <c r="AC1229" s="17">
        <f t="shared" si="2892"/>
        <v>0</v>
      </c>
      <c r="AD1229" s="17">
        <f t="shared" si="2892"/>
        <v>0</v>
      </c>
      <c r="AE1229" s="17">
        <f t="shared" si="2892"/>
        <v>7263</v>
      </c>
      <c r="AF1229" s="17">
        <f t="shared" si="2892"/>
        <v>0</v>
      </c>
      <c r="AG1229" s="17">
        <f t="shared" si="2893"/>
        <v>0</v>
      </c>
      <c r="AH1229" s="17">
        <f t="shared" si="2893"/>
        <v>0</v>
      </c>
      <c r="AI1229" s="17">
        <f t="shared" si="2893"/>
        <v>0</v>
      </c>
      <c r="AJ1229" s="17">
        <f t="shared" si="2893"/>
        <v>0</v>
      </c>
      <c r="AK1229" s="17">
        <f t="shared" si="2893"/>
        <v>7263</v>
      </c>
      <c r="AL1229" s="17">
        <f t="shared" si="2893"/>
        <v>0</v>
      </c>
      <c r="AM1229" s="17">
        <f t="shared" si="2893"/>
        <v>0</v>
      </c>
      <c r="AN1229" s="17">
        <f t="shared" si="2893"/>
        <v>0</v>
      </c>
      <c r="AO1229" s="17">
        <f t="shared" si="2893"/>
        <v>0</v>
      </c>
      <c r="AP1229" s="17">
        <f t="shared" si="2893"/>
        <v>0</v>
      </c>
      <c r="AQ1229" s="17">
        <f t="shared" si="2893"/>
        <v>7263</v>
      </c>
      <c r="AR1229" s="17">
        <f t="shared" si="2893"/>
        <v>0</v>
      </c>
      <c r="AS1229" s="17">
        <f t="shared" si="2894"/>
        <v>0</v>
      </c>
      <c r="AT1229" s="17">
        <f t="shared" si="2894"/>
        <v>0</v>
      </c>
      <c r="AU1229" s="17">
        <f t="shared" si="2894"/>
        <v>-40</v>
      </c>
      <c r="AV1229" s="17">
        <f t="shared" si="2894"/>
        <v>0</v>
      </c>
      <c r="AW1229" s="17">
        <f t="shared" si="2894"/>
        <v>7223</v>
      </c>
      <c r="AX1229" s="17">
        <f t="shared" si="2894"/>
        <v>0</v>
      </c>
      <c r="AY1229" s="17">
        <f t="shared" si="2894"/>
        <v>0</v>
      </c>
      <c r="AZ1229" s="17">
        <f t="shared" si="2894"/>
        <v>0</v>
      </c>
      <c r="BA1229" s="17">
        <f t="shared" si="2894"/>
        <v>0</v>
      </c>
      <c r="BB1229" s="17">
        <f t="shared" si="2894"/>
        <v>0</v>
      </c>
      <c r="BC1229" s="17">
        <f t="shared" si="2894"/>
        <v>7223</v>
      </c>
      <c r="BD1229" s="17">
        <f t="shared" si="2894"/>
        <v>0</v>
      </c>
      <c r="BE1229" s="17">
        <f t="shared" si="2895"/>
        <v>0</v>
      </c>
      <c r="BF1229" s="17">
        <f t="shared" si="2895"/>
        <v>0</v>
      </c>
      <c r="BG1229" s="17">
        <f t="shared" si="2895"/>
        <v>0</v>
      </c>
      <c r="BH1229" s="17">
        <f t="shared" si="2895"/>
        <v>0</v>
      </c>
      <c r="BI1229" s="17">
        <f t="shared" si="2895"/>
        <v>7223</v>
      </c>
      <c r="BJ1229" s="17">
        <f t="shared" si="2895"/>
        <v>0</v>
      </c>
      <c r="BK1229" s="17">
        <f t="shared" si="2895"/>
        <v>0</v>
      </c>
      <c r="BL1229" s="17">
        <f t="shared" si="2895"/>
        <v>0</v>
      </c>
      <c r="BM1229" s="17">
        <f t="shared" si="2895"/>
        <v>0</v>
      </c>
      <c r="BN1229" s="17">
        <f t="shared" si="2895"/>
        <v>0</v>
      </c>
      <c r="BO1229" s="17">
        <f t="shared" si="2895"/>
        <v>7223</v>
      </c>
      <c r="BP1229" s="17">
        <f t="shared" si="2895"/>
        <v>0</v>
      </c>
      <c r="BQ1229" s="17">
        <f t="shared" si="2896"/>
        <v>0</v>
      </c>
      <c r="BR1229" s="17">
        <f t="shared" si="2896"/>
        <v>0</v>
      </c>
      <c r="BS1229" s="17">
        <f t="shared" si="2896"/>
        <v>0</v>
      </c>
      <c r="BT1229" s="17">
        <f t="shared" si="2896"/>
        <v>0</v>
      </c>
      <c r="BU1229" s="17">
        <f t="shared" si="2896"/>
        <v>7223</v>
      </c>
      <c r="BV1229" s="17">
        <f t="shared" si="2896"/>
        <v>0</v>
      </c>
      <c r="BW1229" s="17">
        <f t="shared" si="2896"/>
        <v>0</v>
      </c>
      <c r="BX1229" s="17">
        <f t="shared" si="2896"/>
        <v>0</v>
      </c>
      <c r="BY1229" s="17">
        <f t="shared" si="2896"/>
        <v>0</v>
      </c>
      <c r="BZ1229" s="17">
        <f t="shared" si="2896"/>
        <v>0</v>
      </c>
      <c r="CA1229" s="17">
        <f t="shared" si="2896"/>
        <v>7223</v>
      </c>
      <c r="CB1229" s="17">
        <f t="shared" si="2896"/>
        <v>0</v>
      </c>
      <c r="CC1229" s="17">
        <f t="shared" si="2897"/>
        <v>0</v>
      </c>
      <c r="CD1229" s="17">
        <f t="shared" si="2897"/>
        <v>0</v>
      </c>
      <c r="CE1229" s="17">
        <f t="shared" si="2897"/>
        <v>0</v>
      </c>
      <c r="CF1229" s="17">
        <f t="shared" si="2897"/>
        <v>0</v>
      </c>
      <c r="CG1229" s="17">
        <f t="shared" si="2897"/>
        <v>7223</v>
      </c>
      <c r="CH1229" s="17">
        <f t="shared" si="2897"/>
        <v>0</v>
      </c>
    </row>
    <row r="1230" spans="1:86" ht="20.100000000000001" hidden="1" customHeight="1" x14ac:dyDescent="0.25">
      <c r="A1230" s="38" t="s">
        <v>235</v>
      </c>
      <c r="B1230" s="59" t="s">
        <v>226</v>
      </c>
      <c r="C1230" s="59" t="s">
        <v>152</v>
      </c>
      <c r="D1230" s="59" t="s">
        <v>8</v>
      </c>
      <c r="E1230" s="59" t="s">
        <v>236</v>
      </c>
      <c r="F1230" s="59"/>
      <c r="G1230" s="17">
        <f t="shared" si="2891"/>
        <v>7263</v>
      </c>
      <c r="H1230" s="17">
        <f t="shared" si="2891"/>
        <v>0</v>
      </c>
      <c r="I1230" s="17">
        <f t="shared" si="2891"/>
        <v>0</v>
      </c>
      <c r="J1230" s="17">
        <f t="shared" si="2891"/>
        <v>0</v>
      </c>
      <c r="K1230" s="17">
        <f t="shared" si="2891"/>
        <v>0</v>
      </c>
      <c r="L1230" s="17">
        <f t="shared" si="2891"/>
        <v>0</v>
      </c>
      <c r="M1230" s="17">
        <f t="shared" si="2891"/>
        <v>7263</v>
      </c>
      <c r="N1230" s="17">
        <f t="shared" si="2891"/>
        <v>0</v>
      </c>
      <c r="O1230" s="17">
        <f t="shared" si="2891"/>
        <v>0</v>
      </c>
      <c r="P1230" s="17">
        <f t="shared" si="2891"/>
        <v>0</v>
      </c>
      <c r="Q1230" s="17">
        <f t="shared" si="2891"/>
        <v>0</v>
      </c>
      <c r="R1230" s="17">
        <f t="shared" si="2891"/>
        <v>0</v>
      </c>
      <c r="S1230" s="17">
        <f t="shared" si="2891"/>
        <v>7263</v>
      </c>
      <c r="T1230" s="17">
        <f t="shared" si="2891"/>
        <v>0</v>
      </c>
      <c r="U1230" s="17">
        <f t="shared" si="2892"/>
        <v>0</v>
      </c>
      <c r="V1230" s="17">
        <f t="shared" si="2892"/>
        <v>0</v>
      </c>
      <c r="W1230" s="17">
        <f t="shared" si="2892"/>
        <v>0</v>
      </c>
      <c r="X1230" s="17">
        <f t="shared" si="2892"/>
        <v>0</v>
      </c>
      <c r="Y1230" s="17">
        <f t="shared" si="2892"/>
        <v>7263</v>
      </c>
      <c r="Z1230" s="17">
        <f t="shared" si="2892"/>
        <v>0</v>
      </c>
      <c r="AA1230" s="17">
        <f t="shared" si="2892"/>
        <v>0</v>
      </c>
      <c r="AB1230" s="17">
        <f t="shared" si="2892"/>
        <v>0</v>
      </c>
      <c r="AC1230" s="17">
        <f t="shared" si="2892"/>
        <v>0</v>
      </c>
      <c r="AD1230" s="17">
        <f t="shared" si="2892"/>
        <v>0</v>
      </c>
      <c r="AE1230" s="17">
        <f t="shared" si="2892"/>
        <v>7263</v>
      </c>
      <c r="AF1230" s="17">
        <f t="shared" si="2892"/>
        <v>0</v>
      </c>
      <c r="AG1230" s="17">
        <f t="shared" si="2893"/>
        <v>0</v>
      </c>
      <c r="AH1230" s="17">
        <f t="shared" si="2893"/>
        <v>0</v>
      </c>
      <c r="AI1230" s="17">
        <f t="shared" si="2893"/>
        <v>0</v>
      </c>
      <c r="AJ1230" s="17">
        <f t="shared" si="2893"/>
        <v>0</v>
      </c>
      <c r="AK1230" s="17">
        <f t="shared" si="2893"/>
        <v>7263</v>
      </c>
      <c r="AL1230" s="17">
        <f t="shared" si="2893"/>
        <v>0</v>
      </c>
      <c r="AM1230" s="17">
        <f t="shared" si="2893"/>
        <v>0</v>
      </c>
      <c r="AN1230" s="17">
        <f t="shared" si="2893"/>
        <v>0</v>
      </c>
      <c r="AO1230" s="17">
        <f t="shared" si="2893"/>
        <v>0</v>
      </c>
      <c r="AP1230" s="17">
        <f t="shared" si="2893"/>
        <v>0</v>
      </c>
      <c r="AQ1230" s="17">
        <f t="shared" si="2893"/>
        <v>7263</v>
      </c>
      <c r="AR1230" s="17">
        <f t="shared" si="2893"/>
        <v>0</v>
      </c>
      <c r="AS1230" s="17">
        <f t="shared" si="2894"/>
        <v>0</v>
      </c>
      <c r="AT1230" s="17">
        <f t="shared" si="2894"/>
        <v>0</v>
      </c>
      <c r="AU1230" s="17">
        <f t="shared" si="2894"/>
        <v>-40</v>
      </c>
      <c r="AV1230" s="17">
        <f t="shared" si="2894"/>
        <v>0</v>
      </c>
      <c r="AW1230" s="17">
        <f t="shared" si="2894"/>
        <v>7223</v>
      </c>
      <c r="AX1230" s="17">
        <f t="shared" si="2894"/>
        <v>0</v>
      </c>
      <c r="AY1230" s="17">
        <f t="shared" si="2894"/>
        <v>0</v>
      </c>
      <c r="AZ1230" s="17">
        <f t="shared" si="2894"/>
        <v>0</v>
      </c>
      <c r="BA1230" s="17">
        <f t="shared" si="2894"/>
        <v>0</v>
      </c>
      <c r="BB1230" s="17">
        <f t="shared" si="2894"/>
        <v>0</v>
      </c>
      <c r="BC1230" s="17">
        <f t="shared" si="2894"/>
        <v>7223</v>
      </c>
      <c r="BD1230" s="17">
        <f t="shared" si="2894"/>
        <v>0</v>
      </c>
      <c r="BE1230" s="17">
        <f t="shared" si="2895"/>
        <v>0</v>
      </c>
      <c r="BF1230" s="17">
        <f t="shared" si="2895"/>
        <v>0</v>
      </c>
      <c r="BG1230" s="17">
        <f t="shared" si="2895"/>
        <v>0</v>
      </c>
      <c r="BH1230" s="17">
        <f t="shared" si="2895"/>
        <v>0</v>
      </c>
      <c r="BI1230" s="17">
        <f t="shared" si="2895"/>
        <v>7223</v>
      </c>
      <c r="BJ1230" s="17">
        <f t="shared" si="2895"/>
        <v>0</v>
      </c>
      <c r="BK1230" s="17">
        <f t="shared" si="2895"/>
        <v>0</v>
      </c>
      <c r="BL1230" s="17">
        <f t="shared" si="2895"/>
        <v>0</v>
      </c>
      <c r="BM1230" s="17">
        <f t="shared" si="2895"/>
        <v>0</v>
      </c>
      <c r="BN1230" s="17">
        <f t="shared" si="2895"/>
        <v>0</v>
      </c>
      <c r="BO1230" s="17">
        <f t="shared" si="2895"/>
        <v>7223</v>
      </c>
      <c r="BP1230" s="17">
        <f t="shared" si="2895"/>
        <v>0</v>
      </c>
      <c r="BQ1230" s="17">
        <f t="shared" si="2896"/>
        <v>0</v>
      </c>
      <c r="BR1230" s="17">
        <f t="shared" si="2896"/>
        <v>0</v>
      </c>
      <c r="BS1230" s="17">
        <f t="shared" si="2896"/>
        <v>0</v>
      </c>
      <c r="BT1230" s="17">
        <f t="shared" si="2896"/>
        <v>0</v>
      </c>
      <c r="BU1230" s="17">
        <f t="shared" si="2896"/>
        <v>7223</v>
      </c>
      <c r="BV1230" s="17">
        <f t="shared" si="2896"/>
        <v>0</v>
      </c>
      <c r="BW1230" s="17">
        <f t="shared" si="2896"/>
        <v>0</v>
      </c>
      <c r="BX1230" s="17">
        <f t="shared" si="2896"/>
        <v>0</v>
      </c>
      <c r="BY1230" s="17">
        <f t="shared" si="2896"/>
        <v>0</v>
      </c>
      <c r="BZ1230" s="17">
        <f t="shared" si="2896"/>
        <v>0</v>
      </c>
      <c r="CA1230" s="17">
        <f t="shared" si="2896"/>
        <v>7223</v>
      </c>
      <c r="CB1230" s="17">
        <f t="shared" si="2896"/>
        <v>0</v>
      </c>
      <c r="CC1230" s="17">
        <f t="shared" si="2897"/>
        <v>0</v>
      </c>
      <c r="CD1230" s="17">
        <f t="shared" si="2897"/>
        <v>0</v>
      </c>
      <c r="CE1230" s="17">
        <f t="shared" si="2897"/>
        <v>0</v>
      </c>
      <c r="CF1230" s="17">
        <f t="shared" si="2897"/>
        <v>0</v>
      </c>
      <c r="CG1230" s="17">
        <f t="shared" si="2897"/>
        <v>7223</v>
      </c>
      <c r="CH1230" s="17">
        <f t="shared" si="2897"/>
        <v>0</v>
      </c>
    </row>
    <row r="1231" spans="1:86" ht="33" hidden="1" x14ac:dyDescent="0.25">
      <c r="A1231" s="38" t="s">
        <v>11</v>
      </c>
      <c r="B1231" s="59" t="s">
        <v>226</v>
      </c>
      <c r="C1231" s="59" t="s">
        <v>152</v>
      </c>
      <c r="D1231" s="59" t="s">
        <v>8</v>
      </c>
      <c r="E1231" s="59" t="s">
        <v>236</v>
      </c>
      <c r="F1231" s="59" t="s">
        <v>12</v>
      </c>
      <c r="G1231" s="18">
        <f t="shared" si="2891"/>
        <v>7263</v>
      </c>
      <c r="H1231" s="18">
        <f t="shared" si="2891"/>
        <v>0</v>
      </c>
      <c r="I1231" s="18">
        <f t="shared" si="2891"/>
        <v>0</v>
      </c>
      <c r="J1231" s="18">
        <f t="shared" si="2891"/>
        <v>0</v>
      </c>
      <c r="K1231" s="18">
        <f t="shared" si="2891"/>
        <v>0</v>
      </c>
      <c r="L1231" s="18">
        <f t="shared" si="2891"/>
        <v>0</v>
      </c>
      <c r="M1231" s="18">
        <f t="shared" si="2891"/>
        <v>7263</v>
      </c>
      <c r="N1231" s="18">
        <f t="shared" si="2891"/>
        <v>0</v>
      </c>
      <c r="O1231" s="18">
        <f t="shared" si="2891"/>
        <v>0</v>
      </c>
      <c r="P1231" s="18">
        <f t="shared" si="2891"/>
        <v>0</v>
      </c>
      <c r="Q1231" s="18">
        <f t="shared" si="2891"/>
        <v>0</v>
      </c>
      <c r="R1231" s="18">
        <f t="shared" si="2891"/>
        <v>0</v>
      </c>
      <c r="S1231" s="18">
        <f t="shared" si="2891"/>
        <v>7263</v>
      </c>
      <c r="T1231" s="18">
        <f t="shared" si="2891"/>
        <v>0</v>
      </c>
      <c r="U1231" s="18">
        <f t="shared" si="2892"/>
        <v>0</v>
      </c>
      <c r="V1231" s="18">
        <f t="shared" si="2892"/>
        <v>0</v>
      </c>
      <c r="W1231" s="18">
        <f t="shared" si="2892"/>
        <v>0</v>
      </c>
      <c r="X1231" s="18">
        <f t="shared" si="2892"/>
        <v>0</v>
      </c>
      <c r="Y1231" s="18">
        <f t="shared" si="2892"/>
        <v>7263</v>
      </c>
      <c r="Z1231" s="18">
        <f t="shared" si="2892"/>
        <v>0</v>
      </c>
      <c r="AA1231" s="18">
        <f t="shared" si="2892"/>
        <v>0</v>
      </c>
      <c r="AB1231" s="18">
        <f t="shared" si="2892"/>
        <v>0</v>
      </c>
      <c r="AC1231" s="18">
        <f t="shared" si="2892"/>
        <v>0</v>
      </c>
      <c r="AD1231" s="18">
        <f t="shared" si="2892"/>
        <v>0</v>
      </c>
      <c r="AE1231" s="18">
        <f t="shared" si="2892"/>
        <v>7263</v>
      </c>
      <c r="AF1231" s="18">
        <f t="shared" si="2892"/>
        <v>0</v>
      </c>
      <c r="AG1231" s="18">
        <f t="shared" si="2893"/>
        <v>0</v>
      </c>
      <c r="AH1231" s="18">
        <f t="shared" si="2893"/>
        <v>0</v>
      </c>
      <c r="AI1231" s="18">
        <f t="shared" si="2893"/>
        <v>0</v>
      </c>
      <c r="AJ1231" s="18">
        <f t="shared" si="2893"/>
        <v>0</v>
      </c>
      <c r="AK1231" s="18">
        <f t="shared" si="2893"/>
        <v>7263</v>
      </c>
      <c r="AL1231" s="18">
        <f t="shared" si="2893"/>
        <v>0</v>
      </c>
      <c r="AM1231" s="18">
        <f t="shared" si="2893"/>
        <v>0</v>
      </c>
      <c r="AN1231" s="18">
        <f t="shared" si="2893"/>
        <v>0</v>
      </c>
      <c r="AO1231" s="18">
        <f t="shared" si="2893"/>
        <v>0</v>
      </c>
      <c r="AP1231" s="18">
        <f t="shared" si="2893"/>
        <v>0</v>
      </c>
      <c r="AQ1231" s="18">
        <f t="shared" si="2893"/>
        <v>7263</v>
      </c>
      <c r="AR1231" s="18">
        <f t="shared" si="2893"/>
        <v>0</v>
      </c>
      <c r="AS1231" s="18">
        <f t="shared" si="2894"/>
        <v>0</v>
      </c>
      <c r="AT1231" s="18">
        <f t="shared" si="2894"/>
        <v>0</v>
      </c>
      <c r="AU1231" s="18">
        <f t="shared" si="2894"/>
        <v>-40</v>
      </c>
      <c r="AV1231" s="18">
        <f t="shared" si="2894"/>
        <v>0</v>
      </c>
      <c r="AW1231" s="18">
        <f t="shared" si="2894"/>
        <v>7223</v>
      </c>
      <c r="AX1231" s="18">
        <f t="shared" si="2894"/>
        <v>0</v>
      </c>
      <c r="AY1231" s="18">
        <f t="shared" si="2894"/>
        <v>0</v>
      </c>
      <c r="AZ1231" s="18">
        <f t="shared" si="2894"/>
        <v>0</v>
      </c>
      <c r="BA1231" s="18">
        <f t="shared" si="2894"/>
        <v>0</v>
      </c>
      <c r="BB1231" s="18">
        <f t="shared" si="2894"/>
        <v>0</v>
      </c>
      <c r="BC1231" s="18">
        <f t="shared" si="2894"/>
        <v>7223</v>
      </c>
      <c r="BD1231" s="18">
        <f t="shared" si="2894"/>
        <v>0</v>
      </c>
      <c r="BE1231" s="18">
        <f t="shared" si="2895"/>
        <v>0</v>
      </c>
      <c r="BF1231" s="18">
        <f t="shared" si="2895"/>
        <v>0</v>
      </c>
      <c r="BG1231" s="18">
        <f t="shared" si="2895"/>
        <v>0</v>
      </c>
      <c r="BH1231" s="18">
        <f t="shared" si="2895"/>
        <v>0</v>
      </c>
      <c r="BI1231" s="18">
        <f t="shared" si="2895"/>
        <v>7223</v>
      </c>
      <c r="BJ1231" s="18">
        <f t="shared" si="2895"/>
        <v>0</v>
      </c>
      <c r="BK1231" s="18">
        <f t="shared" si="2895"/>
        <v>0</v>
      </c>
      <c r="BL1231" s="18">
        <f t="shared" si="2895"/>
        <v>0</v>
      </c>
      <c r="BM1231" s="18">
        <f t="shared" si="2895"/>
        <v>0</v>
      </c>
      <c r="BN1231" s="18">
        <f t="shared" si="2895"/>
        <v>0</v>
      </c>
      <c r="BO1231" s="18">
        <f t="shared" si="2895"/>
        <v>7223</v>
      </c>
      <c r="BP1231" s="18">
        <f t="shared" si="2895"/>
        <v>0</v>
      </c>
      <c r="BQ1231" s="18">
        <f t="shared" si="2896"/>
        <v>0</v>
      </c>
      <c r="BR1231" s="18">
        <f t="shared" si="2896"/>
        <v>0</v>
      </c>
      <c r="BS1231" s="18">
        <f t="shared" si="2896"/>
        <v>0</v>
      </c>
      <c r="BT1231" s="18">
        <f t="shared" si="2896"/>
        <v>0</v>
      </c>
      <c r="BU1231" s="18">
        <f t="shared" si="2896"/>
        <v>7223</v>
      </c>
      <c r="BV1231" s="18">
        <f t="shared" si="2896"/>
        <v>0</v>
      </c>
      <c r="BW1231" s="18">
        <f t="shared" si="2896"/>
        <v>0</v>
      </c>
      <c r="BX1231" s="18">
        <f t="shared" si="2896"/>
        <v>0</v>
      </c>
      <c r="BY1231" s="18">
        <f t="shared" si="2896"/>
        <v>0</v>
      </c>
      <c r="BZ1231" s="18">
        <f t="shared" si="2896"/>
        <v>0</v>
      </c>
      <c r="CA1231" s="18">
        <f t="shared" si="2896"/>
        <v>7223</v>
      </c>
      <c r="CB1231" s="18">
        <f t="shared" si="2896"/>
        <v>0</v>
      </c>
      <c r="CC1231" s="18">
        <f t="shared" si="2897"/>
        <v>0</v>
      </c>
      <c r="CD1231" s="18">
        <f t="shared" si="2897"/>
        <v>0</v>
      </c>
      <c r="CE1231" s="18">
        <f t="shared" si="2897"/>
        <v>0</v>
      </c>
      <c r="CF1231" s="18">
        <f t="shared" si="2897"/>
        <v>0</v>
      </c>
      <c r="CG1231" s="18">
        <f t="shared" si="2897"/>
        <v>7223</v>
      </c>
      <c r="CH1231" s="18">
        <f t="shared" si="2897"/>
        <v>0</v>
      </c>
    </row>
    <row r="1232" spans="1:86" ht="18" hidden="1" customHeight="1" x14ac:dyDescent="0.25">
      <c r="A1232" s="38" t="s">
        <v>13</v>
      </c>
      <c r="B1232" s="59" t="s">
        <v>226</v>
      </c>
      <c r="C1232" s="59" t="s">
        <v>152</v>
      </c>
      <c r="D1232" s="59" t="s">
        <v>8</v>
      </c>
      <c r="E1232" s="59" t="s">
        <v>236</v>
      </c>
      <c r="F1232" s="9">
        <v>610</v>
      </c>
      <c r="G1232" s="9">
        <f>6526+737</f>
        <v>7263</v>
      </c>
      <c r="H1232" s="9"/>
      <c r="I1232" s="83"/>
      <c r="J1232" s="83"/>
      <c r="K1232" s="83"/>
      <c r="L1232" s="83"/>
      <c r="M1232" s="9">
        <f>G1232+I1232+J1232+K1232+L1232</f>
        <v>7263</v>
      </c>
      <c r="N1232" s="9">
        <f>H1232+L1232</f>
        <v>0</v>
      </c>
      <c r="O1232" s="84"/>
      <c r="P1232" s="84"/>
      <c r="Q1232" s="84"/>
      <c r="R1232" s="84"/>
      <c r="S1232" s="9">
        <f>M1232+O1232+P1232+Q1232+R1232</f>
        <v>7263</v>
      </c>
      <c r="T1232" s="9">
        <f>N1232+R1232</f>
        <v>0</v>
      </c>
      <c r="U1232" s="84"/>
      <c r="V1232" s="84"/>
      <c r="W1232" s="84"/>
      <c r="X1232" s="84"/>
      <c r="Y1232" s="9">
        <f>S1232+U1232+V1232+W1232+X1232</f>
        <v>7263</v>
      </c>
      <c r="Z1232" s="9">
        <f>T1232+X1232</f>
        <v>0</v>
      </c>
      <c r="AA1232" s="84"/>
      <c r="AB1232" s="84"/>
      <c r="AC1232" s="84"/>
      <c r="AD1232" s="84"/>
      <c r="AE1232" s="9">
        <f>Y1232+AA1232+AB1232+AC1232+AD1232</f>
        <v>7263</v>
      </c>
      <c r="AF1232" s="9">
        <f>Z1232+AD1232</f>
        <v>0</v>
      </c>
      <c r="AG1232" s="84"/>
      <c r="AH1232" s="84"/>
      <c r="AI1232" s="84"/>
      <c r="AJ1232" s="84"/>
      <c r="AK1232" s="9">
        <f>AE1232+AG1232+AH1232+AI1232+AJ1232</f>
        <v>7263</v>
      </c>
      <c r="AL1232" s="9">
        <f>AF1232+AJ1232</f>
        <v>0</v>
      </c>
      <c r="AM1232" s="84"/>
      <c r="AN1232" s="84"/>
      <c r="AO1232" s="84"/>
      <c r="AP1232" s="84"/>
      <c r="AQ1232" s="9">
        <f>AK1232+AM1232+AN1232+AO1232+AP1232</f>
        <v>7263</v>
      </c>
      <c r="AR1232" s="9">
        <f>AL1232+AP1232</f>
        <v>0</v>
      </c>
      <c r="AS1232" s="84"/>
      <c r="AT1232" s="84"/>
      <c r="AU1232" s="11">
        <v>-40</v>
      </c>
      <c r="AV1232" s="84"/>
      <c r="AW1232" s="9">
        <f>AQ1232+AS1232+AT1232+AU1232+AV1232</f>
        <v>7223</v>
      </c>
      <c r="AX1232" s="9">
        <f>AR1232+AV1232</f>
        <v>0</v>
      </c>
      <c r="AY1232" s="84"/>
      <c r="AZ1232" s="84"/>
      <c r="BA1232" s="11"/>
      <c r="BB1232" s="84"/>
      <c r="BC1232" s="9">
        <f>AW1232+AY1232+AZ1232+BA1232+BB1232</f>
        <v>7223</v>
      </c>
      <c r="BD1232" s="9">
        <f>AX1232+BB1232</f>
        <v>0</v>
      </c>
      <c r="BE1232" s="84"/>
      <c r="BF1232" s="84"/>
      <c r="BG1232" s="11"/>
      <c r="BH1232" s="84"/>
      <c r="BI1232" s="9">
        <f>BC1232+BE1232+BF1232+BG1232+BH1232</f>
        <v>7223</v>
      </c>
      <c r="BJ1232" s="9">
        <f>BD1232+BH1232</f>
        <v>0</v>
      </c>
      <c r="BK1232" s="84"/>
      <c r="BL1232" s="84"/>
      <c r="BM1232" s="11"/>
      <c r="BN1232" s="84"/>
      <c r="BO1232" s="9">
        <f>BI1232+BK1232+BL1232+BM1232+BN1232</f>
        <v>7223</v>
      </c>
      <c r="BP1232" s="9">
        <f>BJ1232+BN1232</f>
        <v>0</v>
      </c>
      <c r="BQ1232" s="84"/>
      <c r="BR1232" s="84"/>
      <c r="BS1232" s="11"/>
      <c r="BT1232" s="84"/>
      <c r="BU1232" s="9">
        <f>BO1232+BQ1232+BR1232+BS1232+BT1232</f>
        <v>7223</v>
      </c>
      <c r="BV1232" s="9">
        <f>BP1232+BT1232</f>
        <v>0</v>
      </c>
      <c r="BW1232" s="84"/>
      <c r="BX1232" s="84"/>
      <c r="BY1232" s="11"/>
      <c r="BZ1232" s="84"/>
      <c r="CA1232" s="9">
        <f>BU1232+BW1232+BX1232+BY1232+BZ1232</f>
        <v>7223</v>
      </c>
      <c r="CB1232" s="9">
        <f>BV1232+BZ1232</f>
        <v>0</v>
      </c>
      <c r="CC1232" s="84"/>
      <c r="CD1232" s="84"/>
      <c r="CE1232" s="11"/>
      <c r="CF1232" s="84"/>
      <c r="CG1232" s="9">
        <f>CA1232+CC1232+CD1232+CE1232+CF1232</f>
        <v>7223</v>
      </c>
      <c r="CH1232" s="9">
        <f>CB1232+CF1232</f>
        <v>0</v>
      </c>
    </row>
    <row r="1233" spans="1:86" hidden="1" x14ac:dyDescent="0.25">
      <c r="A1233" s="38"/>
      <c r="B1233" s="59"/>
      <c r="C1233" s="59"/>
      <c r="D1233" s="59"/>
      <c r="E1233" s="59"/>
      <c r="F1233" s="9"/>
      <c r="G1233" s="9"/>
      <c r="H1233" s="9"/>
      <c r="I1233" s="83"/>
      <c r="J1233" s="83"/>
      <c r="K1233" s="83"/>
      <c r="L1233" s="83"/>
      <c r="M1233" s="83"/>
      <c r="N1233" s="83"/>
      <c r="O1233" s="84"/>
      <c r="P1233" s="84"/>
      <c r="Q1233" s="84"/>
      <c r="R1233" s="84"/>
      <c r="S1233" s="84"/>
      <c r="T1233" s="84"/>
      <c r="U1233" s="84"/>
      <c r="V1233" s="84"/>
      <c r="W1233" s="84"/>
      <c r="X1233" s="84"/>
      <c r="Y1233" s="84"/>
      <c r="Z1233" s="84"/>
      <c r="AA1233" s="84"/>
      <c r="AB1233" s="84"/>
      <c r="AC1233" s="84"/>
      <c r="AD1233" s="84"/>
      <c r="AE1233" s="84"/>
      <c r="AF1233" s="84"/>
      <c r="AG1233" s="84"/>
      <c r="AH1233" s="84"/>
      <c r="AI1233" s="84"/>
      <c r="AJ1233" s="84"/>
      <c r="AK1233" s="84"/>
      <c r="AL1233" s="84"/>
      <c r="AM1233" s="84"/>
      <c r="AN1233" s="84"/>
      <c r="AO1233" s="84"/>
      <c r="AP1233" s="84"/>
      <c r="AQ1233" s="84"/>
      <c r="AR1233" s="84"/>
      <c r="AS1233" s="84"/>
      <c r="AT1233" s="84"/>
      <c r="AU1233" s="84"/>
      <c r="AV1233" s="84"/>
      <c r="AW1233" s="84"/>
      <c r="AX1233" s="84"/>
      <c r="AY1233" s="84"/>
      <c r="AZ1233" s="84"/>
      <c r="BA1233" s="84"/>
      <c r="BB1233" s="84"/>
      <c r="BC1233" s="84"/>
      <c r="BD1233" s="84"/>
      <c r="BE1233" s="84"/>
      <c r="BF1233" s="84"/>
      <c r="BG1233" s="84"/>
      <c r="BH1233" s="84"/>
      <c r="BI1233" s="84"/>
      <c r="BJ1233" s="84"/>
      <c r="BK1233" s="84"/>
      <c r="BL1233" s="84"/>
      <c r="BM1233" s="84"/>
      <c r="BN1233" s="84"/>
      <c r="BO1233" s="84"/>
      <c r="BP1233" s="84"/>
      <c r="BQ1233" s="84"/>
      <c r="BR1233" s="84"/>
      <c r="BS1233" s="84"/>
      <c r="BT1233" s="84"/>
      <c r="BU1233" s="84"/>
      <c r="BV1233" s="84"/>
      <c r="BW1233" s="84"/>
      <c r="BX1233" s="84"/>
      <c r="BY1233" s="84"/>
      <c r="BZ1233" s="84"/>
      <c r="CA1233" s="84"/>
      <c r="CB1233" s="84"/>
      <c r="CC1233" s="84"/>
      <c r="CD1233" s="84"/>
      <c r="CE1233" s="84"/>
      <c r="CF1233" s="84"/>
      <c r="CG1233" s="84"/>
      <c r="CH1233" s="84"/>
    </row>
    <row r="1234" spans="1:86" ht="40.5" hidden="1" x14ac:dyDescent="0.3">
      <c r="A1234" s="20" t="s">
        <v>480</v>
      </c>
      <c r="B1234" s="21">
        <v>918</v>
      </c>
      <c r="C1234" s="21"/>
      <c r="D1234" s="21"/>
      <c r="E1234" s="21"/>
      <c r="F1234" s="21"/>
      <c r="G1234" s="12">
        <f>G1236</f>
        <v>264</v>
      </c>
      <c r="H1234" s="12">
        <f t="shared" ref="H1234:N1234" si="2898">H1236</f>
        <v>0</v>
      </c>
      <c r="I1234" s="12">
        <f t="shared" si="2898"/>
        <v>0</v>
      </c>
      <c r="J1234" s="12">
        <f t="shared" si="2898"/>
        <v>0</v>
      </c>
      <c r="K1234" s="12">
        <f t="shared" si="2898"/>
        <v>0</v>
      </c>
      <c r="L1234" s="12">
        <f t="shared" si="2898"/>
        <v>0</v>
      </c>
      <c r="M1234" s="12">
        <f t="shared" si="2898"/>
        <v>264</v>
      </c>
      <c r="N1234" s="12">
        <f t="shared" si="2898"/>
        <v>0</v>
      </c>
      <c r="O1234" s="12">
        <f t="shared" ref="O1234:T1234" si="2899">O1236</f>
        <v>0</v>
      </c>
      <c r="P1234" s="12">
        <f t="shared" si="2899"/>
        <v>0</v>
      </c>
      <c r="Q1234" s="12">
        <f t="shared" si="2899"/>
        <v>0</v>
      </c>
      <c r="R1234" s="12">
        <f t="shared" si="2899"/>
        <v>0</v>
      </c>
      <c r="S1234" s="12">
        <f t="shared" si="2899"/>
        <v>264</v>
      </c>
      <c r="T1234" s="12">
        <f t="shared" si="2899"/>
        <v>0</v>
      </c>
      <c r="U1234" s="12">
        <f t="shared" ref="U1234:Z1234" si="2900">U1236</f>
        <v>0</v>
      </c>
      <c r="V1234" s="12">
        <f t="shared" si="2900"/>
        <v>0</v>
      </c>
      <c r="W1234" s="12">
        <f t="shared" si="2900"/>
        <v>0</v>
      </c>
      <c r="X1234" s="12">
        <f t="shared" si="2900"/>
        <v>0</v>
      </c>
      <c r="Y1234" s="12">
        <f t="shared" si="2900"/>
        <v>264</v>
      </c>
      <c r="Z1234" s="12">
        <f t="shared" si="2900"/>
        <v>0</v>
      </c>
      <c r="AA1234" s="12">
        <f t="shared" ref="AA1234:AF1234" si="2901">AA1236</f>
        <v>0</v>
      </c>
      <c r="AB1234" s="12">
        <f t="shared" si="2901"/>
        <v>0</v>
      </c>
      <c r="AC1234" s="12">
        <f t="shared" si="2901"/>
        <v>0</v>
      </c>
      <c r="AD1234" s="12">
        <f t="shared" si="2901"/>
        <v>0</v>
      </c>
      <c r="AE1234" s="12">
        <f t="shared" si="2901"/>
        <v>264</v>
      </c>
      <c r="AF1234" s="12">
        <f t="shared" si="2901"/>
        <v>0</v>
      </c>
      <c r="AG1234" s="12">
        <f t="shared" ref="AG1234:AL1234" si="2902">AG1236</f>
        <v>0</v>
      </c>
      <c r="AH1234" s="12">
        <f t="shared" si="2902"/>
        <v>0</v>
      </c>
      <c r="AI1234" s="12">
        <f t="shared" si="2902"/>
        <v>0</v>
      </c>
      <c r="AJ1234" s="12">
        <f t="shared" si="2902"/>
        <v>0</v>
      </c>
      <c r="AK1234" s="12">
        <f t="shared" si="2902"/>
        <v>264</v>
      </c>
      <c r="AL1234" s="12">
        <f t="shared" si="2902"/>
        <v>0</v>
      </c>
      <c r="AM1234" s="12">
        <f t="shared" ref="AM1234:AR1234" si="2903">AM1236</f>
        <v>0</v>
      </c>
      <c r="AN1234" s="12">
        <f t="shared" si="2903"/>
        <v>0</v>
      </c>
      <c r="AO1234" s="12">
        <f t="shared" si="2903"/>
        <v>0</v>
      </c>
      <c r="AP1234" s="12">
        <f t="shared" si="2903"/>
        <v>0</v>
      </c>
      <c r="AQ1234" s="12">
        <f t="shared" si="2903"/>
        <v>264</v>
      </c>
      <c r="AR1234" s="12">
        <f t="shared" si="2903"/>
        <v>0</v>
      </c>
      <c r="AS1234" s="12">
        <f t="shared" ref="AS1234:AX1234" si="2904">AS1236</f>
        <v>0</v>
      </c>
      <c r="AT1234" s="12">
        <f t="shared" si="2904"/>
        <v>0</v>
      </c>
      <c r="AU1234" s="12">
        <f t="shared" si="2904"/>
        <v>0</v>
      </c>
      <c r="AV1234" s="12">
        <f t="shared" si="2904"/>
        <v>0</v>
      </c>
      <c r="AW1234" s="12">
        <f t="shared" si="2904"/>
        <v>264</v>
      </c>
      <c r="AX1234" s="12">
        <f t="shared" si="2904"/>
        <v>0</v>
      </c>
      <c r="AY1234" s="12">
        <f t="shared" ref="AY1234:BD1234" si="2905">AY1236</f>
        <v>0</v>
      </c>
      <c r="AZ1234" s="12">
        <f t="shared" si="2905"/>
        <v>0</v>
      </c>
      <c r="BA1234" s="12">
        <f t="shared" si="2905"/>
        <v>0</v>
      </c>
      <c r="BB1234" s="12">
        <f t="shared" si="2905"/>
        <v>0</v>
      </c>
      <c r="BC1234" s="12">
        <f t="shared" si="2905"/>
        <v>264</v>
      </c>
      <c r="BD1234" s="12">
        <f t="shared" si="2905"/>
        <v>0</v>
      </c>
      <c r="BE1234" s="12">
        <f t="shared" ref="BE1234:BJ1234" si="2906">BE1236</f>
        <v>0</v>
      </c>
      <c r="BF1234" s="12">
        <f t="shared" si="2906"/>
        <v>0</v>
      </c>
      <c r="BG1234" s="12">
        <f t="shared" si="2906"/>
        <v>0</v>
      </c>
      <c r="BH1234" s="12">
        <f t="shared" si="2906"/>
        <v>0</v>
      </c>
      <c r="BI1234" s="12">
        <f t="shared" si="2906"/>
        <v>264</v>
      </c>
      <c r="BJ1234" s="12">
        <f t="shared" si="2906"/>
        <v>0</v>
      </c>
      <c r="BK1234" s="12">
        <f t="shared" ref="BK1234:BP1234" si="2907">BK1236</f>
        <v>0</v>
      </c>
      <c r="BL1234" s="12">
        <f t="shared" si="2907"/>
        <v>0</v>
      </c>
      <c r="BM1234" s="12">
        <f t="shared" si="2907"/>
        <v>0</v>
      </c>
      <c r="BN1234" s="12">
        <f t="shared" si="2907"/>
        <v>0</v>
      </c>
      <c r="BO1234" s="12">
        <f t="shared" si="2907"/>
        <v>264</v>
      </c>
      <c r="BP1234" s="12">
        <f t="shared" si="2907"/>
        <v>0</v>
      </c>
      <c r="BQ1234" s="12">
        <f t="shared" ref="BQ1234:BV1234" si="2908">BQ1236</f>
        <v>0</v>
      </c>
      <c r="BR1234" s="12">
        <f t="shared" si="2908"/>
        <v>0</v>
      </c>
      <c r="BS1234" s="12">
        <f t="shared" si="2908"/>
        <v>0</v>
      </c>
      <c r="BT1234" s="12">
        <f t="shared" si="2908"/>
        <v>0</v>
      </c>
      <c r="BU1234" s="12">
        <f t="shared" si="2908"/>
        <v>264</v>
      </c>
      <c r="BV1234" s="12">
        <f t="shared" si="2908"/>
        <v>0</v>
      </c>
      <c r="BW1234" s="12">
        <f t="shared" ref="BW1234:CB1234" si="2909">BW1236</f>
        <v>0</v>
      </c>
      <c r="BX1234" s="12">
        <f t="shared" si="2909"/>
        <v>0</v>
      </c>
      <c r="BY1234" s="12">
        <f t="shared" si="2909"/>
        <v>0</v>
      </c>
      <c r="BZ1234" s="12">
        <f t="shared" si="2909"/>
        <v>0</v>
      </c>
      <c r="CA1234" s="12">
        <f t="shared" si="2909"/>
        <v>264</v>
      </c>
      <c r="CB1234" s="12">
        <f t="shared" si="2909"/>
        <v>0</v>
      </c>
      <c r="CC1234" s="12">
        <f t="shared" ref="CC1234:CH1234" si="2910">CC1236</f>
        <v>0</v>
      </c>
      <c r="CD1234" s="12">
        <f t="shared" si="2910"/>
        <v>0</v>
      </c>
      <c r="CE1234" s="12">
        <f t="shared" si="2910"/>
        <v>0</v>
      </c>
      <c r="CF1234" s="12">
        <f t="shared" si="2910"/>
        <v>0</v>
      </c>
      <c r="CG1234" s="12">
        <f t="shared" si="2910"/>
        <v>264</v>
      </c>
      <c r="CH1234" s="12">
        <f t="shared" si="2910"/>
        <v>0</v>
      </c>
    </row>
    <row r="1235" spans="1:86" s="72" customFormat="1" hidden="1" x14ac:dyDescent="0.25">
      <c r="A1235" s="73"/>
      <c r="B1235" s="27"/>
      <c r="C1235" s="27"/>
      <c r="D1235" s="27"/>
      <c r="E1235" s="27"/>
      <c r="F1235" s="27"/>
      <c r="G1235" s="71"/>
      <c r="H1235" s="71"/>
      <c r="I1235" s="71"/>
      <c r="J1235" s="71"/>
      <c r="K1235" s="71"/>
      <c r="L1235" s="71"/>
      <c r="M1235" s="71"/>
      <c r="N1235" s="71"/>
      <c r="O1235" s="71"/>
      <c r="P1235" s="71"/>
      <c r="Q1235" s="71"/>
      <c r="R1235" s="71"/>
      <c r="S1235" s="71"/>
      <c r="T1235" s="71"/>
      <c r="U1235" s="71"/>
      <c r="V1235" s="71"/>
      <c r="W1235" s="71"/>
      <c r="X1235" s="71"/>
      <c r="Y1235" s="71"/>
      <c r="Z1235" s="71"/>
      <c r="AA1235" s="71"/>
      <c r="AB1235" s="71"/>
      <c r="AC1235" s="71"/>
      <c r="AD1235" s="71"/>
      <c r="AE1235" s="71"/>
      <c r="AF1235" s="71"/>
      <c r="AG1235" s="71"/>
      <c r="AH1235" s="71"/>
      <c r="AI1235" s="71"/>
      <c r="AJ1235" s="71"/>
      <c r="AK1235" s="71"/>
      <c r="AL1235" s="71"/>
      <c r="AM1235" s="71"/>
      <c r="AN1235" s="71"/>
      <c r="AO1235" s="71"/>
      <c r="AP1235" s="71"/>
      <c r="AQ1235" s="71"/>
      <c r="AR1235" s="71"/>
      <c r="AS1235" s="71"/>
      <c r="AT1235" s="71"/>
      <c r="AU1235" s="71"/>
      <c r="AV1235" s="71"/>
      <c r="AW1235" s="71"/>
      <c r="AX1235" s="71"/>
      <c r="AY1235" s="71"/>
      <c r="AZ1235" s="71"/>
      <c r="BA1235" s="71"/>
      <c r="BB1235" s="71"/>
      <c r="BC1235" s="71"/>
      <c r="BD1235" s="71"/>
      <c r="BE1235" s="71"/>
      <c r="BF1235" s="71"/>
      <c r="BG1235" s="71"/>
      <c r="BH1235" s="71"/>
      <c r="BI1235" s="71"/>
      <c r="BJ1235" s="71"/>
      <c r="BK1235" s="71"/>
      <c r="BL1235" s="71"/>
      <c r="BM1235" s="71"/>
      <c r="BN1235" s="71"/>
      <c r="BO1235" s="71"/>
      <c r="BP1235" s="71"/>
      <c r="BQ1235" s="71"/>
      <c r="BR1235" s="71"/>
      <c r="BS1235" s="71"/>
      <c r="BT1235" s="71"/>
      <c r="BU1235" s="71"/>
      <c r="BV1235" s="71"/>
      <c r="BW1235" s="71"/>
      <c r="BX1235" s="71"/>
      <c r="BY1235" s="71"/>
      <c r="BZ1235" s="71"/>
      <c r="CA1235" s="71"/>
      <c r="CB1235" s="71"/>
      <c r="CC1235" s="71"/>
      <c r="CD1235" s="71"/>
      <c r="CE1235" s="71"/>
      <c r="CF1235" s="71"/>
      <c r="CG1235" s="71"/>
      <c r="CH1235" s="71"/>
    </row>
    <row r="1236" spans="1:86" ht="18.75" hidden="1" x14ac:dyDescent="0.3">
      <c r="A1236" s="23" t="s">
        <v>58</v>
      </c>
      <c r="B1236" s="24">
        <f>B1234</f>
        <v>918</v>
      </c>
      <c r="C1236" s="24" t="s">
        <v>21</v>
      </c>
      <c r="D1236" s="24" t="s">
        <v>59</v>
      </c>
      <c r="E1236" s="24"/>
      <c r="F1236" s="24"/>
      <c r="G1236" s="13">
        <f t="shared" ref="G1236:BR1236" si="2911">G1237</f>
        <v>264</v>
      </c>
      <c r="H1236" s="13">
        <f t="shared" si="2911"/>
        <v>0</v>
      </c>
      <c r="I1236" s="13">
        <f t="shared" si="2911"/>
        <v>0</v>
      </c>
      <c r="J1236" s="13">
        <f t="shared" si="2911"/>
        <v>0</v>
      </c>
      <c r="K1236" s="13">
        <f t="shared" si="2911"/>
        <v>0</v>
      </c>
      <c r="L1236" s="13">
        <f t="shared" si="2911"/>
        <v>0</v>
      </c>
      <c r="M1236" s="13">
        <f t="shared" si="2911"/>
        <v>264</v>
      </c>
      <c r="N1236" s="13">
        <f t="shared" si="2911"/>
        <v>0</v>
      </c>
      <c r="O1236" s="13">
        <f t="shared" si="2911"/>
        <v>0</v>
      </c>
      <c r="P1236" s="13">
        <f t="shared" si="2911"/>
        <v>0</v>
      </c>
      <c r="Q1236" s="13">
        <f t="shared" si="2911"/>
        <v>0</v>
      </c>
      <c r="R1236" s="13">
        <f t="shared" si="2911"/>
        <v>0</v>
      </c>
      <c r="S1236" s="13">
        <f t="shared" si="2911"/>
        <v>264</v>
      </c>
      <c r="T1236" s="13">
        <f t="shared" si="2911"/>
        <v>0</v>
      </c>
      <c r="U1236" s="13">
        <f t="shared" si="2911"/>
        <v>0</v>
      </c>
      <c r="V1236" s="13">
        <f t="shared" si="2911"/>
        <v>0</v>
      </c>
      <c r="W1236" s="13">
        <f t="shared" si="2911"/>
        <v>0</v>
      </c>
      <c r="X1236" s="13">
        <f t="shared" si="2911"/>
        <v>0</v>
      </c>
      <c r="Y1236" s="13">
        <f t="shared" si="2911"/>
        <v>264</v>
      </c>
      <c r="Z1236" s="13">
        <f t="shared" si="2911"/>
        <v>0</v>
      </c>
      <c r="AA1236" s="13">
        <f t="shared" si="2911"/>
        <v>0</v>
      </c>
      <c r="AB1236" s="13">
        <f t="shared" si="2911"/>
        <v>0</v>
      </c>
      <c r="AC1236" s="13">
        <f t="shared" si="2911"/>
        <v>0</v>
      </c>
      <c r="AD1236" s="13">
        <f t="shared" si="2911"/>
        <v>0</v>
      </c>
      <c r="AE1236" s="13">
        <f t="shared" si="2911"/>
        <v>264</v>
      </c>
      <c r="AF1236" s="13">
        <f t="shared" si="2911"/>
        <v>0</v>
      </c>
      <c r="AG1236" s="13">
        <f t="shared" si="2911"/>
        <v>0</v>
      </c>
      <c r="AH1236" s="13">
        <f t="shared" si="2911"/>
        <v>0</v>
      </c>
      <c r="AI1236" s="13">
        <f t="shared" si="2911"/>
        <v>0</v>
      </c>
      <c r="AJ1236" s="13">
        <f t="shared" si="2911"/>
        <v>0</v>
      </c>
      <c r="AK1236" s="13">
        <f t="shared" si="2911"/>
        <v>264</v>
      </c>
      <c r="AL1236" s="13">
        <f t="shared" si="2911"/>
        <v>0</v>
      </c>
      <c r="AM1236" s="13">
        <f t="shared" si="2911"/>
        <v>0</v>
      </c>
      <c r="AN1236" s="13">
        <f t="shared" si="2911"/>
        <v>0</v>
      </c>
      <c r="AO1236" s="13">
        <f t="shared" si="2911"/>
        <v>0</v>
      </c>
      <c r="AP1236" s="13">
        <f t="shared" si="2911"/>
        <v>0</v>
      </c>
      <c r="AQ1236" s="13">
        <f t="shared" si="2911"/>
        <v>264</v>
      </c>
      <c r="AR1236" s="13">
        <f t="shared" si="2911"/>
        <v>0</v>
      </c>
      <c r="AS1236" s="13">
        <f t="shared" si="2911"/>
        <v>0</v>
      </c>
      <c r="AT1236" s="13">
        <f t="shared" si="2911"/>
        <v>0</v>
      </c>
      <c r="AU1236" s="13">
        <f t="shared" si="2911"/>
        <v>0</v>
      </c>
      <c r="AV1236" s="13">
        <f t="shared" si="2911"/>
        <v>0</v>
      </c>
      <c r="AW1236" s="13">
        <f t="shared" si="2911"/>
        <v>264</v>
      </c>
      <c r="AX1236" s="13">
        <f t="shared" si="2911"/>
        <v>0</v>
      </c>
      <c r="AY1236" s="13">
        <f t="shared" si="2911"/>
        <v>0</v>
      </c>
      <c r="AZ1236" s="13">
        <f t="shared" si="2911"/>
        <v>0</v>
      </c>
      <c r="BA1236" s="13">
        <f t="shared" si="2911"/>
        <v>0</v>
      </c>
      <c r="BB1236" s="13">
        <f t="shared" si="2911"/>
        <v>0</v>
      </c>
      <c r="BC1236" s="13">
        <f t="shared" si="2911"/>
        <v>264</v>
      </c>
      <c r="BD1236" s="13">
        <f t="shared" si="2911"/>
        <v>0</v>
      </c>
      <c r="BE1236" s="13">
        <f t="shared" si="2911"/>
        <v>0</v>
      </c>
      <c r="BF1236" s="13">
        <f t="shared" si="2911"/>
        <v>0</v>
      </c>
      <c r="BG1236" s="13">
        <f t="shared" si="2911"/>
        <v>0</v>
      </c>
      <c r="BH1236" s="13">
        <f t="shared" si="2911"/>
        <v>0</v>
      </c>
      <c r="BI1236" s="13">
        <f t="shared" si="2911"/>
        <v>264</v>
      </c>
      <c r="BJ1236" s="13">
        <f t="shared" si="2911"/>
        <v>0</v>
      </c>
      <c r="BK1236" s="13">
        <f t="shared" si="2911"/>
        <v>0</v>
      </c>
      <c r="BL1236" s="13">
        <f t="shared" si="2911"/>
        <v>0</v>
      </c>
      <c r="BM1236" s="13">
        <f t="shared" si="2911"/>
        <v>0</v>
      </c>
      <c r="BN1236" s="13">
        <f t="shared" si="2911"/>
        <v>0</v>
      </c>
      <c r="BO1236" s="13">
        <f t="shared" si="2911"/>
        <v>264</v>
      </c>
      <c r="BP1236" s="13">
        <f t="shared" si="2911"/>
        <v>0</v>
      </c>
      <c r="BQ1236" s="13">
        <f t="shared" si="2911"/>
        <v>0</v>
      </c>
      <c r="BR1236" s="13">
        <f t="shared" si="2911"/>
        <v>0</v>
      </c>
      <c r="BS1236" s="13">
        <f t="shared" ref="BS1236:CH1236" si="2912">BS1237</f>
        <v>0</v>
      </c>
      <c r="BT1236" s="13">
        <f t="shared" si="2912"/>
        <v>0</v>
      </c>
      <c r="BU1236" s="13">
        <f t="shared" si="2912"/>
        <v>264</v>
      </c>
      <c r="BV1236" s="13">
        <f t="shared" si="2912"/>
        <v>0</v>
      </c>
      <c r="BW1236" s="13">
        <f t="shared" si="2912"/>
        <v>0</v>
      </c>
      <c r="BX1236" s="13">
        <f t="shared" si="2912"/>
        <v>0</v>
      </c>
      <c r="BY1236" s="13">
        <f t="shared" si="2912"/>
        <v>0</v>
      </c>
      <c r="BZ1236" s="13">
        <f t="shared" si="2912"/>
        <v>0</v>
      </c>
      <c r="CA1236" s="13">
        <f t="shared" si="2912"/>
        <v>264</v>
      </c>
      <c r="CB1236" s="13">
        <f t="shared" si="2912"/>
        <v>0</v>
      </c>
      <c r="CC1236" s="13">
        <f t="shared" si="2912"/>
        <v>0</v>
      </c>
      <c r="CD1236" s="13">
        <f t="shared" si="2912"/>
        <v>0</v>
      </c>
      <c r="CE1236" s="13">
        <f t="shared" si="2912"/>
        <v>0</v>
      </c>
      <c r="CF1236" s="13">
        <f t="shared" si="2912"/>
        <v>0</v>
      </c>
      <c r="CG1236" s="13">
        <f t="shared" si="2912"/>
        <v>264</v>
      </c>
      <c r="CH1236" s="13">
        <f t="shared" si="2912"/>
        <v>0</v>
      </c>
    </row>
    <row r="1237" spans="1:86" ht="20.100000000000001" hidden="1" customHeight="1" x14ac:dyDescent="0.25">
      <c r="A1237" s="38" t="s">
        <v>61</v>
      </c>
      <c r="B1237" s="59">
        <f>B1234</f>
        <v>918</v>
      </c>
      <c r="C1237" s="59" t="s">
        <v>21</v>
      </c>
      <c r="D1237" s="59" t="s">
        <v>59</v>
      </c>
      <c r="E1237" s="59" t="s">
        <v>62</v>
      </c>
      <c r="F1237" s="59"/>
      <c r="G1237" s="17">
        <f>G1240</f>
        <v>264</v>
      </c>
      <c r="H1237" s="17">
        <f t="shared" ref="H1237:N1237" si="2913">H1240</f>
        <v>0</v>
      </c>
      <c r="I1237" s="17">
        <f t="shared" si="2913"/>
        <v>0</v>
      </c>
      <c r="J1237" s="17">
        <f t="shared" si="2913"/>
        <v>0</v>
      </c>
      <c r="K1237" s="17">
        <f t="shared" si="2913"/>
        <v>0</v>
      </c>
      <c r="L1237" s="17">
        <f t="shared" si="2913"/>
        <v>0</v>
      </c>
      <c r="M1237" s="17">
        <f t="shared" si="2913"/>
        <v>264</v>
      </c>
      <c r="N1237" s="17">
        <f t="shared" si="2913"/>
        <v>0</v>
      </c>
      <c r="O1237" s="17">
        <f t="shared" ref="O1237:T1237" si="2914">O1240</f>
        <v>0</v>
      </c>
      <c r="P1237" s="17">
        <f t="shared" si="2914"/>
        <v>0</v>
      </c>
      <c r="Q1237" s="17">
        <f t="shared" si="2914"/>
        <v>0</v>
      </c>
      <c r="R1237" s="17">
        <f t="shared" si="2914"/>
        <v>0</v>
      </c>
      <c r="S1237" s="17">
        <f t="shared" si="2914"/>
        <v>264</v>
      </c>
      <c r="T1237" s="17">
        <f t="shared" si="2914"/>
        <v>0</v>
      </c>
      <c r="U1237" s="17">
        <f t="shared" ref="U1237:Z1237" si="2915">U1240</f>
        <v>0</v>
      </c>
      <c r="V1237" s="17">
        <f t="shared" si="2915"/>
        <v>0</v>
      </c>
      <c r="W1237" s="17">
        <f t="shared" si="2915"/>
        <v>0</v>
      </c>
      <c r="X1237" s="17">
        <f t="shared" si="2915"/>
        <v>0</v>
      </c>
      <c r="Y1237" s="17">
        <f t="shared" si="2915"/>
        <v>264</v>
      </c>
      <c r="Z1237" s="17">
        <f t="shared" si="2915"/>
        <v>0</v>
      </c>
      <c r="AA1237" s="17">
        <f t="shared" ref="AA1237:AF1237" si="2916">AA1240</f>
        <v>0</v>
      </c>
      <c r="AB1237" s="17">
        <f t="shared" si="2916"/>
        <v>0</v>
      </c>
      <c r="AC1237" s="17">
        <f t="shared" si="2916"/>
        <v>0</v>
      </c>
      <c r="AD1237" s="17">
        <f t="shared" si="2916"/>
        <v>0</v>
      </c>
      <c r="AE1237" s="17">
        <f t="shared" si="2916"/>
        <v>264</v>
      </c>
      <c r="AF1237" s="17">
        <f t="shared" si="2916"/>
        <v>0</v>
      </c>
      <c r="AG1237" s="17">
        <f t="shared" ref="AG1237:AL1237" si="2917">AG1240</f>
        <v>0</v>
      </c>
      <c r="AH1237" s="17">
        <f t="shared" si="2917"/>
        <v>0</v>
      </c>
      <c r="AI1237" s="17">
        <f t="shared" si="2917"/>
        <v>0</v>
      </c>
      <c r="AJ1237" s="17">
        <f t="shared" si="2917"/>
        <v>0</v>
      </c>
      <c r="AK1237" s="17">
        <f t="shared" si="2917"/>
        <v>264</v>
      </c>
      <c r="AL1237" s="17">
        <f t="shared" si="2917"/>
        <v>0</v>
      </c>
      <c r="AM1237" s="17">
        <f t="shared" ref="AM1237:AR1237" si="2918">AM1240</f>
        <v>0</v>
      </c>
      <c r="AN1237" s="17">
        <f t="shared" si="2918"/>
        <v>0</v>
      </c>
      <c r="AO1237" s="17">
        <f t="shared" si="2918"/>
        <v>0</v>
      </c>
      <c r="AP1237" s="17">
        <f t="shared" si="2918"/>
        <v>0</v>
      </c>
      <c r="AQ1237" s="17">
        <f t="shared" si="2918"/>
        <v>264</v>
      </c>
      <c r="AR1237" s="17">
        <f t="shared" si="2918"/>
        <v>0</v>
      </c>
      <c r="AS1237" s="17">
        <f t="shared" ref="AS1237:AX1237" si="2919">AS1240</f>
        <v>0</v>
      </c>
      <c r="AT1237" s="17">
        <f t="shared" si="2919"/>
        <v>0</v>
      </c>
      <c r="AU1237" s="17">
        <f t="shared" si="2919"/>
        <v>0</v>
      </c>
      <c r="AV1237" s="17">
        <f t="shared" si="2919"/>
        <v>0</v>
      </c>
      <c r="AW1237" s="17">
        <f t="shared" si="2919"/>
        <v>264</v>
      </c>
      <c r="AX1237" s="17">
        <f t="shared" si="2919"/>
        <v>0</v>
      </c>
      <c r="AY1237" s="17">
        <f t="shared" ref="AY1237:BD1237" si="2920">AY1240</f>
        <v>0</v>
      </c>
      <c r="AZ1237" s="17">
        <f t="shared" si="2920"/>
        <v>0</v>
      </c>
      <c r="BA1237" s="17">
        <f t="shared" si="2920"/>
        <v>0</v>
      </c>
      <c r="BB1237" s="17">
        <f t="shared" si="2920"/>
        <v>0</v>
      </c>
      <c r="BC1237" s="17">
        <f t="shared" si="2920"/>
        <v>264</v>
      </c>
      <c r="BD1237" s="17">
        <f t="shared" si="2920"/>
        <v>0</v>
      </c>
      <c r="BE1237" s="17">
        <f t="shared" ref="BE1237:BJ1237" si="2921">BE1240</f>
        <v>0</v>
      </c>
      <c r="BF1237" s="17">
        <f t="shared" si="2921"/>
        <v>0</v>
      </c>
      <c r="BG1237" s="17">
        <f t="shared" si="2921"/>
        <v>0</v>
      </c>
      <c r="BH1237" s="17">
        <f t="shared" si="2921"/>
        <v>0</v>
      </c>
      <c r="BI1237" s="17">
        <f t="shared" si="2921"/>
        <v>264</v>
      </c>
      <c r="BJ1237" s="17">
        <f t="shared" si="2921"/>
        <v>0</v>
      </c>
      <c r="BK1237" s="17">
        <f t="shared" ref="BK1237:BP1237" si="2922">BK1240</f>
        <v>0</v>
      </c>
      <c r="BL1237" s="17">
        <f t="shared" si="2922"/>
        <v>0</v>
      </c>
      <c r="BM1237" s="17">
        <f t="shared" si="2922"/>
        <v>0</v>
      </c>
      <c r="BN1237" s="17">
        <f t="shared" si="2922"/>
        <v>0</v>
      </c>
      <c r="BO1237" s="17">
        <f t="shared" si="2922"/>
        <v>264</v>
      </c>
      <c r="BP1237" s="17">
        <f t="shared" si="2922"/>
        <v>0</v>
      </c>
      <c r="BQ1237" s="17">
        <f t="shared" ref="BQ1237:BV1237" si="2923">BQ1240</f>
        <v>0</v>
      </c>
      <c r="BR1237" s="17">
        <f t="shared" si="2923"/>
        <v>0</v>
      </c>
      <c r="BS1237" s="17">
        <f t="shared" si="2923"/>
        <v>0</v>
      </c>
      <c r="BT1237" s="17">
        <f t="shared" si="2923"/>
        <v>0</v>
      </c>
      <c r="BU1237" s="17">
        <f t="shared" si="2923"/>
        <v>264</v>
      </c>
      <c r="BV1237" s="17">
        <f t="shared" si="2923"/>
        <v>0</v>
      </c>
      <c r="BW1237" s="17">
        <f t="shared" ref="BW1237:CB1237" si="2924">BW1240</f>
        <v>0</v>
      </c>
      <c r="BX1237" s="17">
        <f t="shared" si="2924"/>
        <v>0</v>
      </c>
      <c r="BY1237" s="17">
        <f t="shared" si="2924"/>
        <v>0</v>
      </c>
      <c r="BZ1237" s="17">
        <f t="shared" si="2924"/>
        <v>0</v>
      </c>
      <c r="CA1237" s="17">
        <f t="shared" si="2924"/>
        <v>264</v>
      </c>
      <c r="CB1237" s="17">
        <f t="shared" si="2924"/>
        <v>0</v>
      </c>
      <c r="CC1237" s="17">
        <f t="shared" ref="CC1237:CH1237" si="2925">CC1240</f>
        <v>0</v>
      </c>
      <c r="CD1237" s="17">
        <f t="shared" si="2925"/>
        <v>0</v>
      </c>
      <c r="CE1237" s="17">
        <f t="shared" si="2925"/>
        <v>0</v>
      </c>
      <c r="CF1237" s="17">
        <f t="shared" si="2925"/>
        <v>0</v>
      </c>
      <c r="CG1237" s="17">
        <f t="shared" si="2925"/>
        <v>264</v>
      </c>
      <c r="CH1237" s="17">
        <f t="shared" si="2925"/>
        <v>0</v>
      </c>
    </row>
    <row r="1238" spans="1:86" ht="20.100000000000001" hidden="1" customHeight="1" x14ac:dyDescent="0.25">
      <c r="A1238" s="38" t="s">
        <v>14</v>
      </c>
      <c r="B1238" s="59">
        <f>B1236</f>
        <v>918</v>
      </c>
      <c r="C1238" s="59" t="s">
        <v>21</v>
      </c>
      <c r="D1238" s="59" t="s">
        <v>59</v>
      </c>
      <c r="E1238" s="59" t="s">
        <v>63</v>
      </c>
      <c r="F1238" s="59"/>
      <c r="G1238" s="17">
        <f>G1240</f>
        <v>264</v>
      </c>
      <c r="H1238" s="17">
        <f t="shared" ref="H1238:N1238" si="2926">H1240</f>
        <v>0</v>
      </c>
      <c r="I1238" s="17">
        <f t="shared" si="2926"/>
        <v>0</v>
      </c>
      <c r="J1238" s="17">
        <f t="shared" si="2926"/>
        <v>0</v>
      </c>
      <c r="K1238" s="17">
        <f t="shared" si="2926"/>
        <v>0</v>
      </c>
      <c r="L1238" s="17">
        <f t="shared" si="2926"/>
        <v>0</v>
      </c>
      <c r="M1238" s="17">
        <f t="shared" si="2926"/>
        <v>264</v>
      </c>
      <c r="N1238" s="17">
        <f t="shared" si="2926"/>
        <v>0</v>
      </c>
      <c r="O1238" s="17">
        <f t="shared" ref="O1238:T1238" si="2927">O1240</f>
        <v>0</v>
      </c>
      <c r="P1238" s="17">
        <f t="shared" si="2927"/>
        <v>0</v>
      </c>
      <c r="Q1238" s="17">
        <f t="shared" si="2927"/>
        <v>0</v>
      </c>
      <c r="R1238" s="17">
        <f t="shared" si="2927"/>
        <v>0</v>
      </c>
      <c r="S1238" s="17">
        <f t="shared" si="2927"/>
        <v>264</v>
      </c>
      <c r="T1238" s="17">
        <f t="shared" si="2927"/>
        <v>0</v>
      </c>
      <c r="U1238" s="17">
        <f t="shared" ref="U1238:Z1238" si="2928">U1240</f>
        <v>0</v>
      </c>
      <c r="V1238" s="17">
        <f t="shared" si="2928"/>
        <v>0</v>
      </c>
      <c r="W1238" s="17">
        <f t="shared" si="2928"/>
        <v>0</v>
      </c>
      <c r="X1238" s="17">
        <f t="shared" si="2928"/>
        <v>0</v>
      </c>
      <c r="Y1238" s="17">
        <f t="shared" si="2928"/>
        <v>264</v>
      </c>
      <c r="Z1238" s="17">
        <f t="shared" si="2928"/>
        <v>0</v>
      </c>
      <c r="AA1238" s="17">
        <f t="shared" ref="AA1238:AF1238" si="2929">AA1240</f>
        <v>0</v>
      </c>
      <c r="AB1238" s="17">
        <f t="shared" si="2929"/>
        <v>0</v>
      </c>
      <c r="AC1238" s="17">
        <f t="shared" si="2929"/>
        <v>0</v>
      </c>
      <c r="AD1238" s="17">
        <f t="shared" si="2929"/>
        <v>0</v>
      </c>
      <c r="AE1238" s="17">
        <f t="shared" si="2929"/>
        <v>264</v>
      </c>
      <c r="AF1238" s="17">
        <f t="shared" si="2929"/>
        <v>0</v>
      </c>
      <c r="AG1238" s="17">
        <f t="shared" ref="AG1238:AL1238" si="2930">AG1240</f>
        <v>0</v>
      </c>
      <c r="AH1238" s="17">
        <f t="shared" si="2930"/>
        <v>0</v>
      </c>
      <c r="AI1238" s="17">
        <f t="shared" si="2930"/>
        <v>0</v>
      </c>
      <c r="AJ1238" s="17">
        <f t="shared" si="2930"/>
        <v>0</v>
      </c>
      <c r="AK1238" s="17">
        <f t="shared" si="2930"/>
        <v>264</v>
      </c>
      <c r="AL1238" s="17">
        <f t="shared" si="2930"/>
        <v>0</v>
      </c>
      <c r="AM1238" s="17">
        <f t="shared" ref="AM1238:AR1238" si="2931">AM1240</f>
        <v>0</v>
      </c>
      <c r="AN1238" s="17">
        <f t="shared" si="2931"/>
        <v>0</v>
      </c>
      <c r="AO1238" s="17">
        <f t="shared" si="2931"/>
        <v>0</v>
      </c>
      <c r="AP1238" s="17">
        <f t="shared" si="2931"/>
        <v>0</v>
      </c>
      <c r="AQ1238" s="17">
        <f t="shared" si="2931"/>
        <v>264</v>
      </c>
      <c r="AR1238" s="17">
        <f t="shared" si="2931"/>
        <v>0</v>
      </c>
      <c r="AS1238" s="17">
        <f t="shared" ref="AS1238:AX1238" si="2932">AS1240</f>
        <v>0</v>
      </c>
      <c r="AT1238" s="17">
        <f t="shared" si="2932"/>
        <v>0</v>
      </c>
      <c r="AU1238" s="17">
        <f t="shared" si="2932"/>
        <v>0</v>
      </c>
      <c r="AV1238" s="17">
        <f t="shared" si="2932"/>
        <v>0</v>
      </c>
      <c r="AW1238" s="17">
        <f t="shared" si="2932"/>
        <v>264</v>
      </c>
      <c r="AX1238" s="17">
        <f t="shared" si="2932"/>
        <v>0</v>
      </c>
      <c r="AY1238" s="17">
        <f t="shared" ref="AY1238:BD1238" si="2933">AY1240</f>
        <v>0</v>
      </c>
      <c r="AZ1238" s="17">
        <f t="shared" si="2933"/>
        <v>0</v>
      </c>
      <c r="BA1238" s="17">
        <f t="shared" si="2933"/>
        <v>0</v>
      </c>
      <c r="BB1238" s="17">
        <f t="shared" si="2933"/>
        <v>0</v>
      </c>
      <c r="BC1238" s="17">
        <f t="shared" si="2933"/>
        <v>264</v>
      </c>
      <c r="BD1238" s="17">
        <f t="shared" si="2933"/>
        <v>0</v>
      </c>
      <c r="BE1238" s="17">
        <f t="shared" ref="BE1238:BJ1238" si="2934">BE1240</f>
        <v>0</v>
      </c>
      <c r="BF1238" s="17">
        <f t="shared" si="2934"/>
        <v>0</v>
      </c>
      <c r="BG1238" s="17">
        <f t="shared" si="2934"/>
        <v>0</v>
      </c>
      <c r="BH1238" s="17">
        <f t="shared" si="2934"/>
        <v>0</v>
      </c>
      <c r="BI1238" s="17">
        <f t="shared" si="2934"/>
        <v>264</v>
      </c>
      <c r="BJ1238" s="17">
        <f t="shared" si="2934"/>
        <v>0</v>
      </c>
      <c r="BK1238" s="17">
        <f t="shared" ref="BK1238:BP1238" si="2935">BK1240</f>
        <v>0</v>
      </c>
      <c r="BL1238" s="17">
        <f t="shared" si="2935"/>
        <v>0</v>
      </c>
      <c r="BM1238" s="17">
        <f t="shared" si="2935"/>
        <v>0</v>
      </c>
      <c r="BN1238" s="17">
        <f t="shared" si="2935"/>
        <v>0</v>
      </c>
      <c r="BO1238" s="17">
        <f t="shared" si="2935"/>
        <v>264</v>
      </c>
      <c r="BP1238" s="17">
        <f t="shared" si="2935"/>
        <v>0</v>
      </c>
      <c r="BQ1238" s="17">
        <f t="shared" ref="BQ1238:BV1238" si="2936">BQ1240</f>
        <v>0</v>
      </c>
      <c r="BR1238" s="17">
        <f t="shared" si="2936"/>
        <v>0</v>
      </c>
      <c r="BS1238" s="17">
        <f t="shared" si="2936"/>
        <v>0</v>
      </c>
      <c r="BT1238" s="17">
        <f t="shared" si="2936"/>
        <v>0</v>
      </c>
      <c r="BU1238" s="17">
        <f t="shared" si="2936"/>
        <v>264</v>
      </c>
      <c r="BV1238" s="17">
        <f t="shared" si="2936"/>
        <v>0</v>
      </c>
      <c r="BW1238" s="17">
        <f t="shared" ref="BW1238:CB1238" si="2937">BW1240</f>
        <v>0</v>
      </c>
      <c r="BX1238" s="17">
        <f t="shared" si="2937"/>
        <v>0</v>
      </c>
      <c r="BY1238" s="17">
        <f t="shared" si="2937"/>
        <v>0</v>
      </c>
      <c r="BZ1238" s="17">
        <f t="shared" si="2937"/>
        <v>0</v>
      </c>
      <c r="CA1238" s="17">
        <f t="shared" si="2937"/>
        <v>264</v>
      </c>
      <c r="CB1238" s="17">
        <f t="shared" si="2937"/>
        <v>0</v>
      </c>
      <c r="CC1238" s="17">
        <f t="shared" ref="CC1238:CH1238" si="2938">CC1240</f>
        <v>0</v>
      </c>
      <c r="CD1238" s="17">
        <f t="shared" si="2938"/>
        <v>0</v>
      </c>
      <c r="CE1238" s="17">
        <f t="shared" si="2938"/>
        <v>0</v>
      </c>
      <c r="CF1238" s="17">
        <f t="shared" si="2938"/>
        <v>0</v>
      </c>
      <c r="CG1238" s="17">
        <f t="shared" si="2938"/>
        <v>264</v>
      </c>
      <c r="CH1238" s="17">
        <f t="shared" si="2938"/>
        <v>0</v>
      </c>
    </row>
    <row r="1239" spans="1:86" ht="20.100000000000001" hidden="1" customHeight="1" x14ac:dyDescent="0.25">
      <c r="A1239" s="38" t="s">
        <v>60</v>
      </c>
      <c r="B1239" s="59">
        <f>B1238</f>
        <v>918</v>
      </c>
      <c r="C1239" s="59" t="s">
        <v>21</v>
      </c>
      <c r="D1239" s="59" t="s">
        <v>59</v>
      </c>
      <c r="E1239" s="59" t="s">
        <v>64</v>
      </c>
      <c r="F1239" s="59"/>
      <c r="G1239" s="17">
        <f t="shared" ref="G1239:V1240" si="2939">G1240</f>
        <v>264</v>
      </c>
      <c r="H1239" s="17">
        <f t="shared" si="2939"/>
        <v>0</v>
      </c>
      <c r="I1239" s="17">
        <f t="shared" si="2939"/>
        <v>0</v>
      </c>
      <c r="J1239" s="17">
        <f t="shared" si="2939"/>
        <v>0</v>
      </c>
      <c r="K1239" s="17">
        <f t="shared" si="2939"/>
        <v>0</v>
      </c>
      <c r="L1239" s="17">
        <f t="shared" si="2939"/>
        <v>0</v>
      </c>
      <c r="M1239" s="17">
        <f t="shared" si="2939"/>
        <v>264</v>
      </c>
      <c r="N1239" s="17">
        <f t="shared" si="2939"/>
        <v>0</v>
      </c>
      <c r="O1239" s="17">
        <f t="shared" si="2939"/>
        <v>0</v>
      </c>
      <c r="P1239" s="17">
        <f t="shared" si="2939"/>
        <v>0</v>
      </c>
      <c r="Q1239" s="17">
        <f t="shared" si="2939"/>
        <v>0</v>
      </c>
      <c r="R1239" s="17">
        <f t="shared" si="2939"/>
        <v>0</v>
      </c>
      <c r="S1239" s="17">
        <f t="shared" si="2939"/>
        <v>264</v>
      </c>
      <c r="T1239" s="17">
        <f t="shared" si="2939"/>
        <v>0</v>
      </c>
      <c r="U1239" s="17">
        <f t="shared" si="2939"/>
        <v>0</v>
      </c>
      <c r="V1239" s="17">
        <f t="shared" si="2939"/>
        <v>0</v>
      </c>
      <c r="W1239" s="17">
        <f t="shared" ref="U1239:AJ1240" si="2940">W1240</f>
        <v>0</v>
      </c>
      <c r="X1239" s="17">
        <f t="shared" si="2940"/>
        <v>0</v>
      </c>
      <c r="Y1239" s="17">
        <f t="shared" si="2940"/>
        <v>264</v>
      </c>
      <c r="Z1239" s="17">
        <f t="shared" si="2940"/>
        <v>0</v>
      </c>
      <c r="AA1239" s="17">
        <f t="shared" si="2940"/>
        <v>0</v>
      </c>
      <c r="AB1239" s="17">
        <f t="shared" si="2940"/>
        <v>0</v>
      </c>
      <c r="AC1239" s="17">
        <f t="shared" si="2940"/>
        <v>0</v>
      </c>
      <c r="AD1239" s="17">
        <f t="shared" si="2940"/>
        <v>0</v>
      </c>
      <c r="AE1239" s="17">
        <f t="shared" si="2940"/>
        <v>264</v>
      </c>
      <c r="AF1239" s="17">
        <f t="shared" si="2940"/>
        <v>0</v>
      </c>
      <c r="AG1239" s="17">
        <f t="shared" si="2940"/>
        <v>0</v>
      </c>
      <c r="AH1239" s="17">
        <f t="shared" si="2940"/>
        <v>0</v>
      </c>
      <c r="AI1239" s="17">
        <f t="shared" si="2940"/>
        <v>0</v>
      </c>
      <c r="AJ1239" s="17">
        <f t="shared" si="2940"/>
        <v>0</v>
      </c>
      <c r="AK1239" s="17">
        <f t="shared" ref="AG1239:AV1240" si="2941">AK1240</f>
        <v>264</v>
      </c>
      <c r="AL1239" s="17">
        <f t="shared" si="2941"/>
        <v>0</v>
      </c>
      <c r="AM1239" s="17">
        <f t="shared" si="2941"/>
        <v>0</v>
      </c>
      <c r="AN1239" s="17">
        <f t="shared" si="2941"/>
        <v>0</v>
      </c>
      <c r="AO1239" s="17">
        <f t="shared" si="2941"/>
        <v>0</v>
      </c>
      <c r="AP1239" s="17">
        <f t="shared" si="2941"/>
        <v>0</v>
      </c>
      <c r="AQ1239" s="17">
        <f t="shared" si="2941"/>
        <v>264</v>
      </c>
      <c r="AR1239" s="17">
        <f t="shared" si="2941"/>
        <v>0</v>
      </c>
      <c r="AS1239" s="17">
        <f t="shared" si="2941"/>
        <v>0</v>
      </c>
      <c r="AT1239" s="17">
        <f t="shared" si="2941"/>
        <v>0</v>
      </c>
      <c r="AU1239" s="17">
        <f t="shared" si="2941"/>
        <v>0</v>
      </c>
      <c r="AV1239" s="17">
        <f t="shared" si="2941"/>
        <v>0</v>
      </c>
      <c r="AW1239" s="17">
        <f t="shared" ref="AS1239:BH1240" si="2942">AW1240</f>
        <v>264</v>
      </c>
      <c r="AX1239" s="17">
        <f t="shared" si="2942"/>
        <v>0</v>
      </c>
      <c r="AY1239" s="17">
        <f t="shared" si="2942"/>
        <v>0</v>
      </c>
      <c r="AZ1239" s="17">
        <f t="shared" si="2942"/>
        <v>0</v>
      </c>
      <c r="BA1239" s="17">
        <f t="shared" si="2942"/>
        <v>0</v>
      </c>
      <c r="BB1239" s="17">
        <f t="shared" si="2942"/>
        <v>0</v>
      </c>
      <c r="BC1239" s="17">
        <f t="shared" si="2942"/>
        <v>264</v>
      </c>
      <c r="BD1239" s="17">
        <f t="shared" si="2942"/>
        <v>0</v>
      </c>
      <c r="BE1239" s="17">
        <f t="shared" si="2942"/>
        <v>0</v>
      </c>
      <c r="BF1239" s="17">
        <f t="shared" si="2942"/>
        <v>0</v>
      </c>
      <c r="BG1239" s="17">
        <f t="shared" si="2942"/>
        <v>0</v>
      </c>
      <c r="BH1239" s="17">
        <f t="shared" si="2942"/>
        <v>0</v>
      </c>
      <c r="BI1239" s="17">
        <f t="shared" ref="BE1239:BT1240" si="2943">BI1240</f>
        <v>264</v>
      </c>
      <c r="BJ1239" s="17">
        <f t="shared" si="2943"/>
        <v>0</v>
      </c>
      <c r="BK1239" s="17">
        <f t="shared" si="2943"/>
        <v>0</v>
      </c>
      <c r="BL1239" s="17">
        <f t="shared" si="2943"/>
        <v>0</v>
      </c>
      <c r="BM1239" s="17">
        <f t="shared" si="2943"/>
        <v>0</v>
      </c>
      <c r="BN1239" s="17">
        <f t="shared" si="2943"/>
        <v>0</v>
      </c>
      <c r="BO1239" s="17">
        <f t="shared" si="2943"/>
        <v>264</v>
      </c>
      <c r="BP1239" s="17">
        <f t="shared" si="2943"/>
        <v>0</v>
      </c>
      <c r="BQ1239" s="17">
        <f t="shared" si="2943"/>
        <v>0</v>
      </c>
      <c r="BR1239" s="17">
        <f t="shared" si="2943"/>
        <v>0</v>
      </c>
      <c r="BS1239" s="17">
        <f t="shared" si="2943"/>
        <v>0</v>
      </c>
      <c r="BT1239" s="17">
        <f t="shared" si="2943"/>
        <v>0</v>
      </c>
      <c r="BU1239" s="17">
        <f t="shared" ref="BQ1239:CF1240" si="2944">BU1240</f>
        <v>264</v>
      </c>
      <c r="BV1239" s="17">
        <f t="shared" si="2944"/>
        <v>0</v>
      </c>
      <c r="BW1239" s="17">
        <f t="shared" si="2944"/>
        <v>0</v>
      </c>
      <c r="BX1239" s="17">
        <f t="shared" si="2944"/>
        <v>0</v>
      </c>
      <c r="BY1239" s="17">
        <f t="shared" si="2944"/>
        <v>0</v>
      </c>
      <c r="BZ1239" s="17">
        <f t="shared" si="2944"/>
        <v>0</v>
      </c>
      <c r="CA1239" s="17">
        <f t="shared" si="2944"/>
        <v>264</v>
      </c>
      <c r="CB1239" s="17">
        <f t="shared" si="2944"/>
        <v>0</v>
      </c>
      <c r="CC1239" s="17">
        <f t="shared" si="2944"/>
        <v>0</v>
      </c>
      <c r="CD1239" s="17">
        <f t="shared" si="2944"/>
        <v>0</v>
      </c>
      <c r="CE1239" s="17">
        <f t="shared" si="2944"/>
        <v>0</v>
      </c>
      <c r="CF1239" s="17">
        <f t="shared" si="2944"/>
        <v>0</v>
      </c>
      <c r="CG1239" s="17">
        <f t="shared" ref="CC1239:CH1240" si="2945">CG1240</f>
        <v>264</v>
      </c>
      <c r="CH1239" s="17">
        <f t="shared" si="2945"/>
        <v>0</v>
      </c>
    </row>
    <row r="1240" spans="1:86" ht="33" hidden="1" x14ac:dyDescent="0.25">
      <c r="A1240" s="25" t="s">
        <v>242</v>
      </c>
      <c r="B1240" s="26">
        <f>B1239</f>
        <v>918</v>
      </c>
      <c r="C1240" s="26" t="s">
        <v>21</v>
      </c>
      <c r="D1240" s="26" t="s">
        <v>59</v>
      </c>
      <c r="E1240" s="26" t="s">
        <v>64</v>
      </c>
      <c r="F1240" s="26" t="s">
        <v>30</v>
      </c>
      <c r="G1240" s="11">
        <f t="shared" si="2939"/>
        <v>264</v>
      </c>
      <c r="H1240" s="11">
        <f t="shared" si="2939"/>
        <v>0</v>
      </c>
      <c r="I1240" s="11">
        <f t="shared" si="2939"/>
        <v>0</v>
      </c>
      <c r="J1240" s="11">
        <f t="shared" si="2939"/>
        <v>0</v>
      </c>
      <c r="K1240" s="11">
        <f t="shared" si="2939"/>
        <v>0</v>
      </c>
      <c r="L1240" s="11">
        <f t="shared" si="2939"/>
        <v>0</v>
      </c>
      <c r="M1240" s="11">
        <f t="shared" si="2939"/>
        <v>264</v>
      </c>
      <c r="N1240" s="11">
        <f t="shared" si="2939"/>
        <v>0</v>
      </c>
      <c r="O1240" s="11">
        <f t="shared" si="2939"/>
        <v>0</v>
      </c>
      <c r="P1240" s="11">
        <f t="shared" si="2939"/>
        <v>0</v>
      </c>
      <c r="Q1240" s="11">
        <f t="shared" si="2939"/>
        <v>0</v>
      </c>
      <c r="R1240" s="11">
        <f t="shared" si="2939"/>
        <v>0</v>
      </c>
      <c r="S1240" s="11">
        <f t="shared" si="2939"/>
        <v>264</v>
      </c>
      <c r="T1240" s="11">
        <f t="shared" si="2939"/>
        <v>0</v>
      </c>
      <c r="U1240" s="11">
        <f t="shared" si="2940"/>
        <v>0</v>
      </c>
      <c r="V1240" s="11">
        <f t="shared" si="2940"/>
        <v>0</v>
      </c>
      <c r="W1240" s="11">
        <f t="shared" si="2940"/>
        <v>0</v>
      </c>
      <c r="X1240" s="11">
        <f t="shared" si="2940"/>
        <v>0</v>
      </c>
      <c r="Y1240" s="11">
        <f t="shared" si="2940"/>
        <v>264</v>
      </c>
      <c r="Z1240" s="11">
        <f t="shared" si="2940"/>
        <v>0</v>
      </c>
      <c r="AA1240" s="11">
        <f t="shared" si="2940"/>
        <v>0</v>
      </c>
      <c r="AB1240" s="11">
        <f t="shared" si="2940"/>
        <v>0</v>
      </c>
      <c r="AC1240" s="11">
        <f t="shared" si="2940"/>
        <v>0</v>
      </c>
      <c r="AD1240" s="11">
        <f t="shared" si="2940"/>
        <v>0</v>
      </c>
      <c r="AE1240" s="11">
        <f t="shared" si="2940"/>
        <v>264</v>
      </c>
      <c r="AF1240" s="11">
        <f t="shared" si="2940"/>
        <v>0</v>
      </c>
      <c r="AG1240" s="11">
        <f t="shared" si="2941"/>
        <v>0</v>
      </c>
      <c r="AH1240" s="11">
        <f t="shared" si="2941"/>
        <v>0</v>
      </c>
      <c r="AI1240" s="11">
        <f t="shared" si="2941"/>
        <v>0</v>
      </c>
      <c r="AJ1240" s="11">
        <f t="shared" si="2941"/>
        <v>0</v>
      </c>
      <c r="AK1240" s="11">
        <f t="shared" si="2941"/>
        <v>264</v>
      </c>
      <c r="AL1240" s="11">
        <f t="shared" si="2941"/>
        <v>0</v>
      </c>
      <c r="AM1240" s="11">
        <f t="shared" si="2941"/>
        <v>0</v>
      </c>
      <c r="AN1240" s="11">
        <f t="shared" si="2941"/>
        <v>0</v>
      </c>
      <c r="AO1240" s="11">
        <f t="shared" si="2941"/>
        <v>0</v>
      </c>
      <c r="AP1240" s="11">
        <f t="shared" si="2941"/>
        <v>0</v>
      </c>
      <c r="AQ1240" s="11">
        <f t="shared" si="2941"/>
        <v>264</v>
      </c>
      <c r="AR1240" s="11">
        <f t="shared" si="2941"/>
        <v>0</v>
      </c>
      <c r="AS1240" s="11">
        <f t="shared" si="2942"/>
        <v>0</v>
      </c>
      <c r="AT1240" s="11">
        <f t="shared" si="2942"/>
        <v>0</v>
      </c>
      <c r="AU1240" s="11">
        <f t="shared" si="2942"/>
        <v>0</v>
      </c>
      <c r="AV1240" s="11">
        <f t="shared" si="2942"/>
        <v>0</v>
      </c>
      <c r="AW1240" s="11">
        <f t="shared" si="2942"/>
        <v>264</v>
      </c>
      <c r="AX1240" s="11">
        <f t="shared" si="2942"/>
        <v>0</v>
      </c>
      <c r="AY1240" s="11">
        <f t="shared" si="2942"/>
        <v>0</v>
      </c>
      <c r="AZ1240" s="11">
        <f t="shared" si="2942"/>
        <v>0</v>
      </c>
      <c r="BA1240" s="11">
        <f t="shared" si="2942"/>
        <v>0</v>
      </c>
      <c r="BB1240" s="11">
        <f t="shared" si="2942"/>
        <v>0</v>
      </c>
      <c r="BC1240" s="11">
        <f t="shared" si="2942"/>
        <v>264</v>
      </c>
      <c r="BD1240" s="11">
        <f t="shared" si="2942"/>
        <v>0</v>
      </c>
      <c r="BE1240" s="11">
        <f t="shared" si="2943"/>
        <v>0</v>
      </c>
      <c r="BF1240" s="11">
        <f t="shared" si="2943"/>
        <v>0</v>
      </c>
      <c r="BG1240" s="11">
        <f t="shared" si="2943"/>
        <v>0</v>
      </c>
      <c r="BH1240" s="11">
        <f t="shared" si="2943"/>
        <v>0</v>
      </c>
      <c r="BI1240" s="11">
        <f t="shared" si="2943"/>
        <v>264</v>
      </c>
      <c r="BJ1240" s="11">
        <f t="shared" si="2943"/>
        <v>0</v>
      </c>
      <c r="BK1240" s="11">
        <f t="shared" si="2943"/>
        <v>0</v>
      </c>
      <c r="BL1240" s="11">
        <f t="shared" si="2943"/>
        <v>0</v>
      </c>
      <c r="BM1240" s="11">
        <f t="shared" si="2943"/>
        <v>0</v>
      </c>
      <c r="BN1240" s="11">
        <f t="shared" si="2943"/>
        <v>0</v>
      </c>
      <c r="BO1240" s="11">
        <f t="shared" si="2943"/>
        <v>264</v>
      </c>
      <c r="BP1240" s="11">
        <f t="shared" si="2943"/>
        <v>0</v>
      </c>
      <c r="BQ1240" s="11">
        <f t="shared" si="2944"/>
        <v>0</v>
      </c>
      <c r="BR1240" s="11">
        <f t="shared" si="2944"/>
        <v>0</v>
      </c>
      <c r="BS1240" s="11">
        <f t="shared" si="2944"/>
        <v>0</v>
      </c>
      <c r="BT1240" s="11">
        <f t="shared" si="2944"/>
        <v>0</v>
      </c>
      <c r="BU1240" s="11">
        <f t="shared" si="2944"/>
        <v>264</v>
      </c>
      <c r="BV1240" s="11">
        <f t="shared" si="2944"/>
        <v>0</v>
      </c>
      <c r="BW1240" s="11">
        <f t="shared" si="2944"/>
        <v>0</v>
      </c>
      <c r="BX1240" s="11">
        <f t="shared" si="2944"/>
        <v>0</v>
      </c>
      <c r="BY1240" s="11">
        <f t="shared" si="2944"/>
        <v>0</v>
      </c>
      <c r="BZ1240" s="11">
        <f t="shared" si="2944"/>
        <v>0</v>
      </c>
      <c r="CA1240" s="11">
        <f t="shared" si="2944"/>
        <v>264</v>
      </c>
      <c r="CB1240" s="11">
        <f t="shared" si="2944"/>
        <v>0</v>
      </c>
      <c r="CC1240" s="11">
        <f t="shared" si="2945"/>
        <v>0</v>
      </c>
      <c r="CD1240" s="11">
        <f t="shared" si="2945"/>
        <v>0</v>
      </c>
      <c r="CE1240" s="11">
        <f t="shared" si="2945"/>
        <v>0</v>
      </c>
      <c r="CF1240" s="11">
        <f t="shared" si="2945"/>
        <v>0</v>
      </c>
      <c r="CG1240" s="11">
        <f t="shared" si="2945"/>
        <v>264</v>
      </c>
      <c r="CH1240" s="11">
        <f t="shared" si="2945"/>
        <v>0</v>
      </c>
    </row>
    <row r="1241" spans="1:86" ht="33" hidden="1" x14ac:dyDescent="0.25">
      <c r="A1241" s="25" t="s">
        <v>36</v>
      </c>
      <c r="B1241" s="26">
        <f>B1240</f>
        <v>918</v>
      </c>
      <c r="C1241" s="26" t="s">
        <v>21</v>
      </c>
      <c r="D1241" s="26" t="s">
        <v>59</v>
      </c>
      <c r="E1241" s="26" t="s">
        <v>64</v>
      </c>
      <c r="F1241" s="26" t="s">
        <v>37</v>
      </c>
      <c r="G1241" s="9">
        <v>264</v>
      </c>
      <c r="H1241" s="9"/>
      <c r="I1241" s="83"/>
      <c r="J1241" s="83"/>
      <c r="K1241" s="83"/>
      <c r="L1241" s="83"/>
      <c r="M1241" s="9">
        <f>G1241+I1241+J1241+K1241+L1241</f>
        <v>264</v>
      </c>
      <c r="N1241" s="9">
        <f>H1241+L1241</f>
        <v>0</v>
      </c>
      <c r="O1241" s="84"/>
      <c r="P1241" s="84"/>
      <c r="Q1241" s="84"/>
      <c r="R1241" s="84"/>
      <c r="S1241" s="9">
        <f>M1241+O1241+P1241+Q1241+R1241</f>
        <v>264</v>
      </c>
      <c r="T1241" s="9">
        <f>N1241+R1241</f>
        <v>0</v>
      </c>
      <c r="U1241" s="84"/>
      <c r="V1241" s="84"/>
      <c r="W1241" s="84"/>
      <c r="X1241" s="84"/>
      <c r="Y1241" s="9">
        <f>S1241+U1241+V1241+W1241+X1241</f>
        <v>264</v>
      </c>
      <c r="Z1241" s="9">
        <f>T1241+X1241</f>
        <v>0</v>
      </c>
      <c r="AA1241" s="84"/>
      <c r="AB1241" s="84"/>
      <c r="AC1241" s="84"/>
      <c r="AD1241" s="84"/>
      <c r="AE1241" s="9">
        <f>Y1241+AA1241+AB1241+AC1241+AD1241</f>
        <v>264</v>
      </c>
      <c r="AF1241" s="9">
        <f>Z1241+AD1241</f>
        <v>0</v>
      </c>
      <c r="AG1241" s="84"/>
      <c r="AH1241" s="84"/>
      <c r="AI1241" s="84"/>
      <c r="AJ1241" s="84"/>
      <c r="AK1241" s="9">
        <f>AE1241+AG1241+AH1241+AI1241+AJ1241</f>
        <v>264</v>
      </c>
      <c r="AL1241" s="9">
        <f>AF1241+AJ1241</f>
        <v>0</v>
      </c>
      <c r="AM1241" s="84"/>
      <c r="AN1241" s="84"/>
      <c r="AO1241" s="84"/>
      <c r="AP1241" s="84"/>
      <c r="AQ1241" s="9">
        <f>AK1241+AM1241+AN1241+AO1241+AP1241</f>
        <v>264</v>
      </c>
      <c r="AR1241" s="9">
        <f>AL1241+AP1241</f>
        <v>0</v>
      </c>
      <c r="AS1241" s="84"/>
      <c r="AT1241" s="84"/>
      <c r="AU1241" s="84"/>
      <c r="AV1241" s="84"/>
      <c r="AW1241" s="9">
        <f>AQ1241+AS1241+AT1241+AU1241+AV1241</f>
        <v>264</v>
      </c>
      <c r="AX1241" s="9">
        <f>AR1241+AV1241</f>
        <v>0</v>
      </c>
      <c r="AY1241" s="84"/>
      <c r="AZ1241" s="84"/>
      <c r="BA1241" s="84"/>
      <c r="BB1241" s="84"/>
      <c r="BC1241" s="9">
        <f>AW1241+AY1241+AZ1241+BA1241+BB1241</f>
        <v>264</v>
      </c>
      <c r="BD1241" s="9">
        <f>AX1241+BB1241</f>
        <v>0</v>
      </c>
      <c r="BE1241" s="84"/>
      <c r="BF1241" s="84"/>
      <c r="BG1241" s="84"/>
      <c r="BH1241" s="84"/>
      <c r="BI1241" s="9">
        <f>BC1241+BE1241+BF1241+BG1241+BH1241</f>
        <v>264</v>
      </c>
      <c r="BJ1241" s="9">
        <f>BD1241+BH1241</f>
        <v>0</v>
      </c>
      <c r="BK1241" s="84"/>
      <c r="BL1241" s="84"/>
      <c r="BM1241" s="84"/>
      <c r="BN1241" s="84"/>
      <c r="BO1241" s="9">
        <f>BI1241+BK1241+BL1241+BM1241+BN1241</f>
        <v>264</v>
      </c>
      <c r="BP1241" s="9">
        <f>BJ1241+BN1241</f>
        <v>0</v>
      </c>
      <c r="BQ1241" s="84"/>
      <c r="BR1241" s="84"/>
      <c r="BS1241" s="84"/>
      <c r="BT1241" s="84"/>
      <c r="BU1241" s="9">
        <f>BO1241+BQ1241+BR1241+BS1241+BT1241</f>
        <v>264</v>
      </c>
      <c r="BV1241" s="9">
        <f>BP1241+BT1241</f>
        <v>0</v>
      </c>
      <c r="BW1241" s="84"/>
      <c r="BX1241" s="84"/>
      <c r="BY1241" s="84"/>
      <c r="BZ1241" s="84"/>
      <c r="CA1241" s="9">
        <f>BU1241+BW1241+BX1241+BY1241+BZ1241</f>
        <v>264</v>
      </c>
      <c r="CB1241" s="9">
        <f>BV1241+BZ1241</f>
        <v>0</v>
      </c>
      <c r="CC1241" s="84"/>
      <c r="CD1241" s="84"/>
      <c r="CE1241" s="84"/>
      <c r="CF1241" s="84"/>
      <c r="CG1241" s="9">
        <f>CA1241+CC1241+CD1241+CE1241+CF1241</f>
        <v>264</v>
      </c>
      <c r="CH1241" s="9">
        <f>CB1241+CF1241</f>
        <v>0</v>
      </c>
    </row>
    <row r="1242" spans="1:86" hidden="1" x14ac:dyDescent="0.25">
      <c r="A1242" s="25"/>
      <c r="B1242" s="26"/>
      <c r="C1242" s="26"/>
      <c r="D1242" s="26"/>
      <c r="E1242" s="26"/>
      <c r="F1242" s="26"/>
      <c r="G1242" s="9"/>
      <c r="H1242" s="9"/>
      <c r="I1242" s="83"/>
      <c r="J1242" s="83"/>
      <c r="K1242" s="83"/>
      <c r="L1242" s="83"/>
      <c r="M1242" s="9"/>
      <c r="N1242" s="9"/>
      <c r="O1242" s="84"/>
      <c r="P1242" s="84"/>
      <c r="Q1242" s="84"/>
      <c r="R1242" s="84"/>
      <c r="S1242" s="9"/>
      <c r="T1242" s="9"/>
      <c r="U1242" s="84"/>
      <c r="V1242" s="84"/>
      <c r="W1242" s="84"/>
      <c r="X1242" s="84"/>
      <c r="Y1242" s="9"/>
      <c r="Z1242" s="9"/>
      <c r="AA1242" s="84"/>
      <c r="AB1242" s="84"/>
      <c r="AC1242" s="84"/>
      <c r="AD1242" s="84"/>
      <c r="AE1242" s="9"/>
      <c r="AF1242" s="9"/>
      <c r="AG1242" s="84"/>
      <c r="AH1242" s="84"/>
      <c r="AI1242" s="84"/>
      <c r="AJ1242" s="84"/>
      <c r="AK1242" s="9"/>
      <c r="AL1242" s="9"/>
      <c r="AM1242" s="84"/>
      <c r="AN1242" s="84"/>
      <c r="AO1242" s="84"/>
      <c r="AP1242" s="84"/>
      <c r="AQ1242" s="9"/>
      <c r="AR1242" s="9"/>
      <c r="AS1242" s="84"/>
      <c r="AT1242" s="84"/>
      <c r="AU1242" s="84"/>
      <c r="AV1242" s="84"/>
      <c r="AW1242" s="9"/>
      <c r="AX1242" s="9"/>
      <c r="AY1242" s="84"/>
      <c r="AZ1242" s="84"/>
      <c r="BA1242" s="84"/>
      <c r="BB1242" s="84"/>
      <c r="BC1242" s="9"/>
      <c r="BD1242" s="9"/>
      <c r="BE1242" s="84"/>
      <c r="BF1242" s="84"/>
      <c r="BG1242" s="84"/>
      <c r="BH1242" s="84"/>
      <c r="BI1242" s="9"/>
      <c r="BJ1242" s="9"/>
      <c r="BK1242" s="84"/>
      <c r="BL1242" s="84"/>
      <c r="BM1242" s="84"/>
      <c r="BN1242" s="84"/>
      <c r="BO1242" s="9"/>
      <c r="BP1242" s="9"/>
      <c r="BQ1242" s="84"/>
      <c r="BR1242" s="84"/>
      <c r="BS1242" s="84"/>
      <c r="BT1242" s="84"/>
      <c r="BU1242" s="9"/>
      <c r="BV1242" s="9"/>
      <c r="BW1242" s="84"/>
      <c r="BX1242" s="84"/>
      <c r="BY1242" s="84"/>
      <c r="BZ1242" s="84"/>
      <c r="CA1242" s="9"/>
      <c r="CB1242" s="9"/>
      <c r="CC1242" s="84"/>
      <c r="CD1242" s="84"/>
      <c r="CE1242" s="84"/>
      <c r="CF1242" s="84"/>
      <c r="CG1242" s="9"/>
      <c r="CH1242" s="9"/>
    </row>
    <row r="1243" spans="1:86" ht="40.5" hidden="1" x14ac:dyDescent="0.3">
      <c r="A1243" s="32" t="s">
        <v>481</v>
      </c>
      <c r="B1243" s="21" t="s">
        <v>315</v>
      </c>
      <c r="C1243" s="21"/>
      <c r="D1243" s="21"/>
      <c r="E1243" s="21"/>
      <c r="F1243" s="21"/>
      <c r="G1243" s="6">
        <f t="shared" ref="G1243:N1243" si="2946">G1245+G1269+G1298+G1308+G1330+G1356+G1424+G1459+G1466</f>
        <v>914281</v>
      </c>
      <c r="H1243" s="6">
        <f t="shared" si="2946"/>
        <v>66588</v>
      </c>
      <c r="I1243" s="6">
        <f t="shared" si="2946"/>
        <v>0</v>
      </c>
      <c r="J1243" s="6">
        <f t="shared" si="2946"/>
        <v>0</v>
      </c>
      <c r="K1243" s="6">
        <f t="shared" si="2946"/>
        <v>0</v>
      </c>
      <c r="L1243" s="6">
        <f t="shared" si="2946"/>
        <v>0</v>
      </c>
      <c r="M1243" s="6">
        <f t="shared" si="2946"/>
        <v>914281</v>
      </c>
      <c r="N1243" s="6">
        <f t="shared" si="2946"/>
        <v>66588</v>
      </c>
      <c r="O1243" s="6">
        <f t="shared" ref="O1243:BD1243" si="2947">O1245+O1269+O1298+O1308+O1330+O1356+O1424+O1459+O1466+O1259</f>
        <v>-85</v>
      </c>
      <c r="P1243" s="6">
        <f t="shared" si="2947"/>
        <v>2339</v>
      </c>
      <c r="Q1243" s="6">
        <f t="shared" si="2947"/>
        <v>0</v>
      </c>
      <c r="R1243" s="6">
        <f t="shared" si="2947"/>
        <v>1682</v>
      </c>
      <c r="S1243" s="6">
        <f t="shared" si="2947"/>
        <v>918217</v>
      </c>
      <c r="T1243" s="6">
        <f t="shared" si="2947"/>
        <v>68270</v>
      </c>
      <c r="U1243" s="6">
        <f t="shared" si="2947"/>
        <v>0</v>
      </c>
      <c r="V1243" s="6">
        <f t="shared" si="2947"/>
        <v>709</v>
      </c>
      <c r="W1243" s="6">
        <f t="shared" si="2947"/>
        <v>0</v>
      </c>
      <c r="X1243" s="6">
        <f t="shared" si="2947"/>
        <v>3478</v>
      </c>
      <c r="Y1243" s="6">
        <f t="shared" si="2947"/>
        <v>922404</v>
      </c>
      <c r="Z1243" s="6">
        <f t="shared" si="2947"/>
        <v>71748</v>
      </c>
      <c r="AA1243" s="6">
        <f t="shared" si="2947"/>
        <v>-23939</v>
      </c>
      <c r="AB1243" s="6">
        <f t="shared" si="2947"/>
        <v>20128</v>
      </c>
      <c r="AC1243" s="6">
        <f t="shared" si="2947"/>
        <v>0</v>
      </c>
      <c r="AD1243" s="6">
        <f t="shared" si="2947"/>
        <v>152890</v>
      </c>
      <c r="AE1243" s="6">
        <f t="shared" si="2947"/>
        <v>1071483</v>
      </c>
      <c r="AF1243" s="6">
        <f t="shared" si="2947"/>
        <v>224638</v>
      </c>
      <c r="AG1243" s="6">
        <f t="shared" si="2947"/>
        <v>-6301</v>
      </c>
      <c r="AH1243" s="6">
        <f t="shared" si="2947"/>
        <v>4543</v>
      </c>
      <c r="AI1243" s="6">
        <f t="shared" si="2947"/>
        <v>0</v>
      </c>
      <c r="AJ1243" s="6">
        <f t="shared" si="2947"/>
        <v>25320</v>
      </c>
      <c r="AK1243" s="6">
        <f t="shared" si="2947"/>
        <v>1095045</v>
      </c>
      <c r="AL1243" s="6">
        <f t="shared" si="2947"/>
        <v>249958</v>
      </c>
      <c r="AM1243" s="6">
        <f t="shared" si="2947"/>
        <v>0</v>
      </c>
      <c r="AN1243" s="6">
        <f t="shared" si="2947"/>
        <v>0</v>
      </c>
      <c r="AO1243" s="6">
        <f t="shared" si="2947"/>
        <v>0</v>
      </c>
      <c r="AP1243" s="6">
        <f t="shared" si="2947"/>
        <v>0</v>
      </c>
      <c r="AQ1243" s="6">
        <f t="shared" si="2947"/>
        <v>1095045</v>
      </c>
      <c r="AR1243" s="6">
        <f t="shared" si="2947"/>
        <v>249958</v>
      </c>
      <c r="AS1243" s="6">
        <f t="shared" si="2947"/>
        <v>-13020</v>
      </c>
      <c r="AT1243" s="6">
        <f t="shared" si="2947"/>
        <v>3704</v>
      </c>
      <c r="AU1243" s="6">
        <f t="shared" si="2947"/>
        <v>-430</v>
      </c>
      <c r="AV1243" s="6">
        <f t="shared" si="2947"/>
        <v>-11967</v>
      </c>
      <c r="AW1243" s="6">
        <f t="shared" si="2947"/>
        <v>1073332</v>
      </c>
      <c r="AX1243" s="6">
        <f t="shared" si="2947"/>
        <v>237991</v>
      </c>
      <c r="AY1243" s="6">
        <f t="shared" si="2947"/>
        <v>-5472</v>
      </c>
      <c r="AZ1243" s="6">
        <f t="shared" si="2947"/>
        <v>11048</v>
      </c>
      <c r="BA1243" s="6">
        <f t="shared" si="2947"/>
        <v>0</v>
      </c>
      <c r="BB1243" s="6">
        <f t="shared" si="2947"/>
        <v>0</v>
      </c>
      <c r="BC1243" s="6">
        <f t="shared" si="2947"/>
        <v>1078908</v>
      </c>
      <c r="BD1243" s="6">
        <f t="shared" si="2947"/>
        <v>237991</v>
      </c>
      <c r="BE1243" s="6">
        <f t="shared" ref="BE1243:CH1243" si="2948">BE1245+BE1269+BE1298+BE1308+BE1330+BE1356+BE1424+BE1459+BE1466+BE1259+BE1483+BE1490+BE1497+BE1514</f>
        <v>0</v>
      </c>
      <c r="BF1243" s="6">
        <f t="shared" si="2948"/>
        <v>1740</v>
      </c>
      <c r="BG1243" s="6">
        <f t="shared" si="2948"/>
        <v>0</v>
      </c>
      <c r="BH1243" s="6">
        <f t="shared" si="2948"/>
        <v>0</v>
      </c>
      <c r="BI1243" s="6">
        <f t="shared" si="2948"/>
        <v>1080648</v>
      </c>
      <c r="BJ1243" s="6">
        <f t="shared" si="2948"/>
        <v>237991</v>
      </c>
      <c r="BK1243" s="6">
        <f t="shared" si="2948"/>
        <v>0</v>
      </c>
      <c r="BL1243" s="6">
        <f t="shared" si="2948"/>
        <v>0</v>
      </c>
      <c r="BM1243" s="6">
        <f t="shared" si="2948"/>
        <v>0</v>
      </c>
      <c r="BN1243" s="6">
        <f t="shared" si="2948"/>
        <v>0</v>
      </c>
      <c r="BO1243" s="6">
        <f t="shared" si="2948"/>
        <v>1080648</v>
      </c>
      <c r="BP1243" s="6">
        <f t="shared" si="2948"/>
        <v>237991</v>
      </c>
      <c r="BQ1243" s="6">
        <f t="shared" si="2948"/>
        <v>-428</v>
      </c>
      <c r="BR1243" s="6">
        <f t="shared" si="2948"/>
        <v>91</v>
      </c>
      <c r="BS1243" s="6">
        <f t="shared" si="2948"/>
        <v>-2569</v>
      </c>
      <c r="BT1243" s="6">
        <f t="shared" si="2948"/>
        <v>3389</v>
      </c>
      <c r="BU1243" s="6">
        <f t="shared" si="2948"/>
        <v>1081131</v>
      </c>
      <c r="BV1243" s="6">
        <f t="shared" si="2948"/>
        <v>241380</v>
      </c>
      <c r="BW1243" s="6">
        <f t="shared" si="2948"/>
        <v>-2388</v>
      </c>
      <c r="BX1243" s="6">
        <f t="shared" si="2948"/>
        <v>7486</v>
      </c>
      <c r="BY1243" s="6">
        <f t="shared" si="2948"/>
        <v>0</v>
      </c>
      <c r="BZ1243" s="6">
        <f t="shared" si="2948"/>
        <v>4493</v>
      </c>
      <c r="CA1243" s="6">
        <f t="shared" si="2948"/>
        <v>1090722</v>
      </c>
      <c r="CB1243" s="6">
        <f t="shared" si="2948"/>
        <v>245873</v>
      </c>
      <c r="CC1243" s="6">
        <f t="shared" si="2948"/>
        <v>0</v>
      </c>
      <c r="CD1243" s="6">
        <f t="shared" si="2948"/>
        <v>4802</v>
      </c>
      <c r="CE1243" s="6">
        <f t="shared" si="2948"/>
        <v>-3238</v>
      </c>
      <c r="CF1243" s="6">
        <f t="shared" si="2948"/>
        <v>10870</v>
      </c>
      <c r="CG1243" s="6">
        <f t="shared" si="2948"/>
        <v>1103156</v>
      </c>
      <c r="CH1243" s="6">
        <f t="shared" si="2948"/>
        <v>256743</v>
      </c>
    </row>
    <row r="1244" spans="1:86" s="72" customFormat="1" hidden="1" x14ac:dyDescent="0.25">
      <c r="A1244" s="70"/>
      <c r="B1244" s="27"/>
      <c r="C1244" s="27"/>
      <c r="D1244" s="27"/>
      <c r="E1244" s="27"/>
      <c r="F1244" s="27"/>
      <c r="G1244" s="10"/>
      <c r="H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  <c r="U1244" s="10"/>
      <c r="V1244" s="10"/>
      <c r="W1244" s="10"/>
      <c r="X1244" s="10"/>
      <c r="Y1244" s="10"/>
      <c r="Z1244" s="10"/>
      <c r="AA1244" s="10"/>
      <c r="AB1244" s="10"/>
      <c r="AC1244" s="10"/>
      <c r="AD1244" s="10"/>
      <c r="AE1244" s="10"/>
      <c r="AF1244" s="10"/>
      <c r="AG1244" s="10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</row>
    <row r="1245" spans="1:86" ht="18.75" hidden="1" x14ac:dyDescent="0.3">
      <c r="A1245" s="23" t="s">
        <v>58</v>
      </c>
      <c r="B1245" s="24" t="s">
        <v>315</v>
      </c>
      <c r="C1245" s="24" t="s">
        <v>21</v>
      </c>
      <c r="D1245" s="24" t="s">
        <v>59</v>
      </c>
      <c r="E1245" s="24"/>
      <c r="F1245" s="24"/>
      <c r="G1245" s="15">
        <f t="shared" ref="G1245:V1249" si="2949">G1246</f>
        <v>5095</v>
      </c>
      <c r="H1245" s="15">
        <f t="shared" si="2949"/>
        <v>0</v>
      </c>
      <c r="I1245" s="15">
        <f t="shared" si="2949"/>
        <v>0</v>
      </c>
      <c r="J1245" s="15">
        <f t="shared" si="2949"/>
        <v>0</v>
      </c>
      <c r="K1245" s="15">
        <f t="shared" si="2949"/>
        <v>0</v>
      </c>
      <c r="L1245" s="15">
        <f t="shared" si="2949"/>
        <v>0</v>
      </c>
      <c r="M1245" s="15">
        <f t="shared" si="2949"/>
        <v>5095</v>
      </c>
      <c r="N1245" s="15">
        <f t="shared" si="2949"/>
        <v>0</v>
      </c>
      <c r="O1245" s="15">
        <f t="shared" si="2949"/>
        <v>0</v>
      </c>
      <c r="P1245" s="15">
        <f t="shared" si="2949"/>
        <v>0</v>
      </c>
      <c r="Q1245" s="15">
        <f t="shared" si="2949"/>
        <v>0</v>
      </c>
      <c r="R1245" s="15">
        <f t="shared" si="2949"/>
        <v>0</v>
      </c>
      <c r="S1245" s="15">
        <f t="shared" si="2949"/>
        <v>5095</v>
      </c>
      <c r="T1245" s="15">
        <f t="shared" si="2949"/>
        <v>0</v>
      </c>
      <c r="U1245" s="15">
        <f t="shared" si="2949"/>
        <v>0</v>
      </c>
      <c r="V1245" s="15">
        <f t="shared" si="2949"/>
        <v>30</v>
      </c>
      <c r="W1245" s="15">
        <f t="shared" ref="U1245:AJ1249" si="2950">W1246</f>
        <v>0</v>
      </c>
      <c r="X1245" s="15">
        <f t="shared" si="2950"/>
        <v>0</v>
      </c>
      <c r="Y1245" s="15">
        <f t="shared" si="2950"/>
        <v>5125</v>
      </c>
      <c r="Z1245" s="15">
        <f t="shared" si="2950"/>
        <v>0</v>
      </c>
      <c r="AA1245" s="15">
        <f t="shared" si="2950"/>
        <v>0</v>
      </c>
      <c r="AB1245" s="15">
        <f t="shared" si="2950"/>
        <v>2284</v>
      </c>
      <c r="AC1245" s="15">
        <f t="shared" si="2950"/>
        <v>0</v>
      </c>
      <c r="AD1245" s="15">
        <f t="shared" si="2950"/>
        <v>0</v>
      </c>
      <c r="AE1245" s="15">
        <f t="shared" si="2950"/>
        <v>7409</v>
      </c>
      <c r="AF1245" s="15">
        <f t="shared" si="2950"/>
        <v>0</v>
      </c>
      <c r="AG1245" s="15">
        <f t="shared" si="2950"/>
        <v>0</v>
      </c>
      <c r="AH1245" s="15">
        <f t="shared" si="2950"/>
        <v>0</v>
      </c>
      <c r="AI1245" s="15">
        <f t="shared" si="2950"/>
        <v>0</v>
      </c>
      <c r="AJ1245" s="15">
        <f t="shared" si="2950"/>
        <v>0</v>
      </c>
      <c r="AK1245" s="15">
        <f t="shared" ref="AG1245:AV1249" si="2951">AK1246</f>
        <v>7409</v>
      </c>
      <c r="AL1245" s="15">
        <f t="shared" si="2951"/>
        <v>0</v>
      </c>
      <c r="AM1245" s="15">
        <f t="shared" si="2951"/>
        <v>0</v>
      </c>
      <c r="AN1245" s="15">
        <f t="shared" si="2951"/>
        <v>0</v>
      </c>
      <c r="AO1245" s="15">
        <f t="shared" si="2951"/>
        <v>0</v>
      </c>
      <c r="AP1245" s="15">
        <f t="shared" si="2951"/>
        <v>0</v>
      </c>
      <c r="AQ1245" s="15">
        <f t="shared" si="2951"/>
        <v>7409</v>
      </c>
      <c r="AR1245" s="15">
        <f t="shared" si="2951"/>
        <v>0</v>
      </c>
      <c r="AS1245" s="15">
        <f t="shared" si="2951"/>
        <v>-1318</v>
      </c>
      <c r="AT1245" s="15">
        <f t="shared" si="2951"/>
        <v>421</v>
      </c>
      <c r="AU1245" s="15">
        <f t="shared" si="2951"/>
        <v>0</v>
      </c>
      <c r="AV1245" s="15">
        <f t="shared" si="2951"/>
        <v>0</v>
      </c>
      <c r="AW1245" s="15">
        <f t="shared" ref="AS1245:BH1249" si="2952">AW1246</f>
        <v>6512</v>
      </c>
      <c r="AX1245" s="15">
        <f t="shared" si="2952"/>
        <v>0</v>
      </c>
      <c r="AY1245" s="15">
        <f t="shared" si="2952"/>
        <v>0</v>
      </c>
      <c r="AZ1245" s="15">
        <f t="shared" si="2952"/>
        <v>2137</v>
      </c>
      <c r="BA1245" s="15">
        <f t="shared" si="2952"/>
        <v>0</v>
      </c>
      <c r="BB1245" s="15">
        <f t="shared" si="2952"/>
        <v>0</v>
      </c>
      <c r="BC1245" s="15">
        <f t="shared" si="2952"/>
        <v>8649</v>
      </c>
      <c r="BD1245" s="15">
        <f t="shared" si="2952"/>
        <v>0</v>
      </c>
      <c r="BE1245" s="15">
        <f t="shared" si="2952"/>
        <v>0</v>
      </c>
      <c r="BF1245" s="15">
        <f t="shared" si="2952"/>
        <v>0</v>
      </c>
      <c r="BG1245" s="15">
        <f t="shared" si="2952"/>
        <v>0</v>
      </c>
      <c r="BH1245" s="15">
        <f t="shared" si="2952"/>
        <v>0</v>
      </c>
      <c r="BI1245" s="15">
        <f t="shared" ref="BE1245:BT1249" si="2953">BI1246</f>
        <v>8649</v>
      </c>
      <c r="BJ1245" s="15">
        <f t="shared" si="2953"/>
        <v>0</v>
      </c>
      <c r="BK1245" s="15">
        <f t="shared" si="2953"/>
        <v>0</v>
      </c>
      <c r="BL1245" s="15">
        <f t="shared" si="2953"/>
        <v>0</v>
      </c>
      <c r="BM1245" s="15">
        <f t="shared" si="2953"/>
        <v>0</v>
      </c>
      <c r="BN1245" s="15">
        <f t="shared" si="2953"/>
        <v>0</v>
      </c>
      <c r="BO1245" s="15">
        <f t="shared" si="2953"/>
        <v>8649</v>
      </c>
      <c r="BP1245" s="15">
        <f t="shared" si="2953"/>
        <v>0</v>
      </c>
      <c r="BQ1245" s="15">
        <f t="shared" si="2953"/>
        <v>0</v>
      </c>
      <c r="BR1245" s="15">
        <f t="shared" si="2953"/>
        <v>91</v>
      </c>
      <c r="BS1245" s="15">
        <f t="shared" si="2953"/>
        <v>0</v>
      </c>
      <c r="BT1245" s="15">
        <f t="shared" si="2953"/>
        <v>0</v>
      </c>
      <c r="BU1245" s="15">
        <f t="shared" ref="BQ1245:CF1249" si="2954">BU1246</f>
        <v>8740</v>
      </c>
      <c r="BV1245" s="15">
        <f t="shared" si="2954"/>
        <v>0</v>
      </c>
      <c r="BW1245" s="15">
        <f t="shared" si="2954"/>
        <v>0</v>
      </c>
      <c r="BX1245" s="15">
        <f t="shared" si="2954"/>
        <v>7188</v>
      </c>
      <c r="BY1245" s="15">
        <f t="shared" si="2954"/>
        <v>0</v>
      </c>
      <c r="BZ1245" s="15">
        <f t="shared" si="2954"/>
        <v>0</v>
      </c>
      <c r="CA1245" s="15">
        <f t="shared" si="2954"/>
        <v>15928</v>
      </c>
      <c r="CB1245" s="15">
        <f t="shared" si="2954"/>
        <v>0</v>
      </c>
      <c r="CC1245" s="15">
        <f t="shared" si="2954"/>
        <v>0</v>
      </c>
      <c r="CD1245" s="15">
        <f t="shared" si="2954"/>
        <v>0</v>
      </c>
      <c r="CE1245" s="15">
        <f t="shared" si="2954"/>
        <v>0</v>
      </c>
      <c r="CF1245" s="15">
        <f t="shared" si="2954"/>
        <v>296</v>
      </c>
      <c r="CG1245" s="15">
        <f t="shared" ref="CC1245:CH1249" si="2955">CG1246</f>
        <v>16224</v>
      </c>
      <c r="CH1245" s="15">
        <f t="shared" si="2955"/>
        <v>296</v>
      </c>
    </row>
    <row r="1246" spans="1:86" ht="20.100000000000001" hidden="1" customHeight="1" x14ac:dyDescent="0.25">
      <c r="A1246" s="38" t="s">
        <v>61</v>
      </c>
      <c r="B1246" s="59" t="s">
        <v>315</v>
      </c>
      <c r="C1246" s="59" t="s">
        <v>21</v>
      </c>
      <c r="D1246" s="59" t="s">
        <v>59</v>
      </c>
      <c r="E1246" s="59" t="s">
        <v>382</v>
      </c>
      <c r="F1246" s="59"/>
      <c r="G1246" s="17">
        <f t="shared" si="2949"/>
        <v>5095</v>
      </c>
      <c r="H1246" s="17">
        <f t="shared" si="2949"/>
        <v>0</v>
      </c>
      <c r="I1246" s="17">
        <f t="shared" si="2949"/>
        <v>0</v>
      </c>
      <c r="J1246" s="17">
        <f t="shared" si="2949"/>
        <v>0</v>
      </c>
      <c r="K1246" s="17">
        <f t="shared" si="2949"/>
        <v>0</v>
      </c>
      <c r="L1246" s="17">
        <f t="shared" si="2949"/>
        <v>0</v>
      </c>
      <c r="M1246" s="17">
        <f t="shared" si="2949"/>
        <v>5095</v>
      </c>
      <c r="N1246" s="17">
        <f t="shared" si="2949"/>
        <v>0</v>
      </c>
      <c r="O1246" s="17">
        <f t="shared" si="2949"/>
        <v>0</v>
      </c>
      <c r="P1246" s="17">
        <f t="shared" si="2949"/>
        <v>0</v>
      </c>
      <c r="Q1246" s="17">
        <f t="shared" si="2949"/>
        <v>0</v>
      </c>
      <c r="R1246" s="17">
        <f t="shared" si="2949"/>
        <v>0</v>
      </c>
      <c r="S1246" s="17">
        <f t="shared" si="2949"/>
        <v>5095</v>
      </c>
      <c r="T1246" s="17">
        <f t="shared" si="2949"/>
        <v>0</v>
      </c>
      <c r="U1246" s="17">
        <f t="shared" si="2950"/>
        <v>0</v>
      </c>
      <c r="V1246" s="17">
        <f t="shared" si="2950"/>
        <v>30</v>
      </c>
      <c r="W1246" s="17">
        <f t="shared" si="2950"/>
        <v>0</v>
      </c>
      <c r="X1246" s="17">
        <f t="shared" si="2950"/>
        <v>0</v>
      </c>
      <c r="Y1246" s="17">
        <f t="shared" si="2950"/>
        <v>5125</v>
      </c>
      <c r="Z1246" s="17">
        <f t="shared" si="2950"/>
        <v>0</v>
      </c>
      <c r="AA1246" s="17">
        <f t="shared" si="2950"/>
        <v>0</v>
      </c>
      <c r="AB1246" s="17">
        <f t="shared" si="2950"/>
        <v>2284</v>
      </c>
      <c r="AC1246" s="17">
        <f t="shared" si="2950"/>
        <v>0</v>
      </c>
      <c r="AD1246" s="17">
        <f t="shared" si="2950"/>
        <v>0</v>
      </c>
      <c r="AE1246" s="17">
        <f t="shared" si="2950"/>
        <v>7409</v>
      </c>
      <c r="AF1246" s="17">
        <f t="shared" si="2950"/>
        <v>0</v>
      </c>
      <c r="AG1246" s="17">
        <f t="shared" si="2951"/>
        <v>0</v>
      </c>
      <c r="AH1246" s="17">
        <f t="shared" si="2951"/>
        <v>0</v>
      </c>
      <c r="AI1246" s="17">
        <f t="shared" si="2951"/>
        <v>0</v>
      </c>
      <c r="AJ1246" s="17">
        <f t="shared" si="2951"/>
        <v>0</v>
      </c>
      <c r="AK1246" s="17">
        <f t="shared" si="2951"/>
        <v>7409</v>
      </c>
      <c r="AL1246" s="17">
        <f t="shared" si="2951"/>
        <v>0</v>
      </c>
      <c r="AM1246" s="17">
        <f t="shared" si="2951"/>
        <v>0</v>
      </c>
      <c r="AN1246" s="17">
        <f t="shared" si="2951"/>
        <v>0</v>
      </c>
      <c r="AO1246" s="17">
        <f t="shared" si="2951"/>
        <v>0</v>
      </c>
      <c r="AP1246" s="17">
        <f t="shared" si="2951"/>
        <v>0</v>
      </c>
      <c r="AQ1246" s="17">
        <f t="shared" si="2951"/>
        <v>7409</v>
      </c>
      <c r="AR1246" s="17">
        <f t="shared" si="2951"/>
        <v>0</v>
      </c>
      <c r="AS1246" s="17">
        <f t="shared" si="2952"/>
        <v>-1318</v>
      </c>
      <c r="AT1246" s="17">
        <f t="shared" si="2952"/>
        <v>421</v>
      </c>
      <c r="AU1246" s="17">
        <f t="shared" si="2952"/>
        <v>0</v>
      </c>
      <c r="AV1246" s="17">
        <f t="shared" si="2952"/>
        <v>0</v>
      </c>
      <c r="AW1246" s="17">
        <f t="shared" si="2952"/>
        <v>6512</v>
      </c>
      <c r="AX1246" s="17">
        <f t="shared" si="2952"/>
        <v>0</v>
      </c>
      <c r="AY1246" s="17">
        <f t="shared" si="2952"/>
        <v>0</v>
      </c>
      <c r="AZ1246" s="17">
        <f t="shared" si="2952"/>
        <v>2137</v>
      </c>
      <c r="BA1246" s="17">
        <f t="shared" si="2952"/>
        <v>0</v>
      </c>
      <c r="BB1246" s="17">
        <f t="shared" si="2952"/>
        <v>0</v>
      </c>
      <c r="BC1246" s="17">
        <f t="shared" si="2952"/>
        <v>8649</v>
      </c>
      <c r="BD1246" s="17">
        <f t="shared" si="2952"/>
        <v>0</v>
      </c>
      <c r="BE1246" s="17">
        <f t="shared" si="2953"/>
        <v>0</v>
      </c>
      <c r="BF1246" s="17">
        <f t="shared" si="2953"/>
        <v>0</v>
      </c>
      <c r="BG1246" s="17">
        <f t="shared" si="2953"/>
        <v>0</v>
      </c>
      <c r="BH1246" s="17">
        <f t="shared" si="2953"/>
        <v>0</v>
      </c>
      <c r="BI1246" s="17">
        <f t="shared" si="2953"/>
        <v>8649</v>
      </c>
      <c r="BJ1246" s="17">
        <f t="shared" si="2953"/>
        <v>0</v>
      </c>
      <c r="BK1246" s="17">
        <f t="shared" si="2953"/>
        <v>0</v>
      </c>
      <c r="BL1246" s="17">
        <f t="shared" si="2953"/>
        <v>0</v>
      </c>
      <c r="BM1246" s="17">
        <f t="shared" si="2953"/>
        <v>0</v>
      </c>
      <c r="BN1246" s="17">
        <f t="shared" si="2953"/>
        <v>0</v>
      </c>
      <c r="BO1246" s="17">
        <f t="shared" si="2953"/>
        <v>8649</v>
      </c>
      <c r="BP1246" s="17">
        <f t="shared" si="2953"/>
        <v>0</v>
      </c>
      <c r="BQ1246" s="17">
        <f t="shared" si="2954"/>
        <v>0</v>
      </c>
      <c r="BR1246" s="17">
        <f t="shared" si="2954"/>
        <v>91</v>
      </c>
      <c r="BS1246" s="17">
        <f t="shared" si="2954"/>
        <v>0</v>
      </c>
      <c r="BT1246" s="17">
        <f t="shared" si="2954"/>
        <v>0</v>
      </c>
      <c r="BU1246" s="17">
        <f t="shared" si="2954"/>
        <v>8740</v>
      </c>
      <c r="BV1246" s="17">
        <f t="shared" si="2954"/>
        <v>0</v>
      </c>
      <c r="BW1246" s="17">
        <f t="shared" si="2954"/>
        <v>0</v>
      </c>
      <c r="BX1246" s="17">
        <f t="shared" si="2954"/>
        <v>7188</v>
      </c>
      <c r="BY1246" s="17">
        <f t="shared" si="2954"/>
        <v>0</v>
      </c>
      <c r="BZ1246" s="17">
        <f t="shared" si="2954"/>
        <v>0</v>
      </c>
      <c r="CA1246" s="17">
        <f t="shared" si="2954"/>
        <v>15928</v>
      </c>
      <c r="CB1246" s="17">
        <f t="shared" si="2954"/>
        <v>0</v>
      </c>
      <c r="CC1246" s="17">
        <f>CC1247+CC1254</f>
        <v>0</v>
      </c>
      <c r="CD1246" s="17">
        <f t="shared" ref="CD1246:CH1246" si="2956">CD1247+CD1254</f>
        <v>0</v>
      </c>
      <c r="CE1246" s="17">
        <f t="shared" si="2956"/>
        <v>0</v>
      </c>
      <c r="CF1246" s="17">
        <f t="shared" si="2956"/>
        <v>296</v>
      </c>
      <c r="CG1246" s="17">
        <f t="shared" si="2956"/>
        <v>16224</v>
      </c>
      <c r="CH1246" s="17">
        <f t="shared" si="2956"/>
        <v>296</v>
      </c>
    </row>
    <row r="1247" spans="1:86" ht="20.100000000000001" hidden="1" customHeight="1" x14ac:dyDescent="0.25">
      <c r="A1247" s="38" t="s">
        <v>14</v>
      </c>
      <c r="B1247" s="59" t="s">
        <v>315</v>
      </c>
      <c r="C1247" s="59" t="s">
        <v>21</v>
      </c>
      <c r="D1247" s="59" t="s">
        <v>59</v>
      </c>
      <c r="E1247" s="59" t="s">
        <v>63</v>
      </c>
      <c r="F1247" s="59"/>
      <c r="G1247" s="17">
        <f t="shared" si="2949"/>
        <v>5095</v>
      </c>
      <c r="H1247" s="17">
        <f t="shared" si="2949"/>
        <v>0</v>
      </c>
      <c r="I1247" s="17">
        <f t="shared" si="2949"/>
        <v>0</v>
      </c>
      <c r="J1247" s="17">
        <f t="shared" si="2949"/>
        <v>0</v>
      </c>
      <c r="K1247" s="17">
        <f t="shared" si="2949"/>
        <v>0</v>
      </c>
      <c r="L1247" s="17">
        <f t="shared" si="2949"/>
        <v>0</v>
      </c>
      <c r="M1247" s="17">
        <f t="shared" si="2949"/>
        <v>5095</v>
      </c>
      <c r="N1247" s="17">
        <f t="shared" si="2949"/>
        <v>0</v>
      </c>
      <c r="O1247" s="17">
        <f t="shared" si="2949"/>
        <v>0</v>
      </c>
      <c r="P1247" s="17">
        <f t="shared" si="2949"/>
        <v>0</v>
      </c>
      <c r="Q1247" s="17">
        <f t="shared" si="2949"/>
        <v>0</v>
      </c>
      <c r="R1247" s="17">
        <f t="shared" si="2949"/>
        <v>0</v>
      </c>
      <c r="S1247" s="17">
        <f t="shared" si="2949"/>
        <v>5095</v>
      </c>
      <c r="T1247" s="17">
        <f t="shared" si="2949"/>
        <v>0</v>
      </c>
      <c r="U1247" s="17">
        <f t="shared" si="2950"/>
        <v>0</v>
      </c>
      <c r="V1247" s="17">
        <f t="shared" si="2950"/>
        <v>30</v>
      </c>
      <c r="W1247" s="17">
        <f t="shared" si="2950"/>
        <v>0</v>
      </c>
      <c r="X1247" s="17">
        <f t="shared" si="2950"/>
        <v>0</v>
      </c>
      <c r="Y1247" s="17">
        <f t="shared" si="2950"/>
        <v>5125</v>
      </c>
      <c r="Z1247" s="17">
        <f t="shared" si="2950"/>
        <v>0</v>
      </c>
      <c r="AA1247" s="17">
        <f t="shared" si="2950"/>
        <v>0</v>
      </c>
      <c r="AB1247" s="17">
        <f t="shared" si="2950"/>
        <v>2284</v>
      </c>
      <c r="AC1247" s="17">
        <f t="shared" si="2950"/>
        <v>0</v>
      </c>
      <c r="AD1247" s="17">
        <f t="shared" si="2950"/>
        <v>0</v>
      </c>
      <c r="AE1247" s="17">
        <f t="shared" si="2950"/>
        <v>7409</v>
      </c>
      <c r="AF1247" s="17">
        <f t="shared" si="2950"/>
        <v>0</v>
      </c>
      <c r="AG1247" s="17">
        <f t="shared" si="2951"/>
        <v>0</v>
      </c>
      <c r="AH1247" s="17">
        <f t="shared" si="2951"/>
        <v>0</v>
      </c>
      <c r="AI1247" s="17">
        <f t="shared" si="2951"/>
        <v>0</v>
      </c>
      <c r="AJ1247" s="17">
        <f t="shared" si="2951"/>
        <v>0</v>
      </c>
      <c r="AK1247" s="17">
        <f t="shared" si="2951"/>
        <v>7409</v>
      </c>
      <c r="AL1247" s="17">
        <f t="shared" si="2951"/>
        <v>0</v>
      </c>
      <c r="AM1247" s="17">
        <f t="shared" si="2951"/>
        <v>0</v>
      </c>
      <c r="AN1247" s="17">
        <f t="shared" si="2951"/>
        <v>0</v>
      </c>
      <c r="AO1247" s="17">
        <f t="shared" si="2951"/>
        <v>0</v>
      </c>
      <c r="AP1247" s="17">
        <f t="shared" si="2951"/>
        <v>0</v>
      </c>
      <c r="AQ1247" s="17">
        <f t="shared" si="2951"/>
        <v>7409</v>
      </c>
      <c r="AR1247" s="17">
        <f t="shared" si="2951"/>
        <v>0</v>
      </c>
      <c r="AS1247" s="17">
        <f t="shared" si="2952"/>
        <v>-1318</v>
      </c>
      <c r="AT1247" s="17">
        <f t="shared" si="2952"/>
        <v>421</v>
      </c>
      <c r="AU1247" s="17">
        <f t="shared" si="2952"/>
        <v>0</v>
      </c>
      <c r="AV1247" s="17">
        <f t="shared" si="2952"/>
        <v>0</v>
      </c>
      <c r="AW1247" s="17">
        <f t="shared" si="2952"/>
        <v>6512</v>
      </c>
      <c r="AX1247" s="17">
        <f t="shared" si="2952"/>
        <v>0</v>
      </c>
      <c r="AY1247" s="17">
        <f t="shared" si="2952"/>
        <v>0</v>
      </c>
      <c r="AZ1247" s="17">
        <f t="shared" si="2952"/>
        <v>2137</v>
      </c>
      <c r="BA1247" s="17">
        <f t="shared" si="2952"/>
        <v>0</v>
      </c>
      <c r="BB1247" s="17">
        <f t="shared" si="2952"/>
        <v>0</v>
      </c>
      <c r="BC1247" s="17">
        <f t="shared" si="2952"/>
        <v>8649</v>
      </c>
      <c r="BD1247" s="17">
        <f t="shared" si="2952"/>
        <v>0</v>
      </c>
      <c r="BE1247" s="17">
        <f t="shared" si="2953"/>
        <v>0</v>
      </c>
      <c r="BF1247" s="17">
        <f t="shared" si="2953"/>
        <v>0</v>
      </c>
      <c r="BG1247" s="17">
        <f t="shared" si="2953"/>
        <v>0</v>
      </c>
      <c r="BH1247" s="17">
        <f t="shared" si="2953"/>
        <v>0</v>
      </c>
      <c r="BI1247" s="17">
        <f t="shared" si="2953"/>
        <v>8649</v>
      </c>
      <c r="BJ1247" s="17">
        <f t="shared" si="2953"/>
        <v>0</v>
      </c>
      <c r="BK1247" s="17">
        <f t="shared" si="2953"/>
        <v>0</v>
      </c>
      <c r="BL1247" s="17">
        <f t="shared" si="2953"/>
        <v>0</v>
      </c>
      <c r="BM1247" s="17">
        <f t="shared" si="2953"/>
        <v>0</v>
      </c>
      <c r="BN1247" s="17">
        <f t="shared" si="2953"/>
        <v>0</v>
      </c>
      <c r="BO1247" s="17">
        <f t="shared" si="2953"/>
        <v>8649</v>
      </c>
      <c r="BP1247" s="17">
        <f t="shared" si="2953"/>
        <v>0</v>
      </c>
      <c r="BQ1247" s="17">
        <f t="shared" si="2954"/>
        <v>0</v>
      </c>
      <c r="BR1247" s="17">
        <f t="shared" si="2954"/>
        <v>91</v>
      </c>
      <c r="BS1247" s="17">
        <f t="shared" si="2954"/>
        <v>0</v>
      </c>
      <c r="BT1247" s="17">
        <f t="shared" si="2954"/>
        <v>0</v>
      </c>
      <c r="BU1247" s="17">
        <f t="shared" si="2954"/>
        <v>8740</v>
      </c>
      <c r="BV1247" s="17">
        <f t="shared" si="2954"/>
        <v>0</v>
      </c>
      <c r="BW1247" s="17">
        <f t="shared" si="2954"/>
        <v>0</v>
      </c>
      <c r="BX1247" s="17">
        <f t="shared" si="2954"/>
        <v>7188</v>
      </c>
      <c r="BY1247" s="17">
        <f t="shared" si="2954"/>
        <v>0</v>
      </c>
      <c r="BZ1247" s="17">
        <f t="shared" si="2954"/>
        <v>0</v>
      </c>
      <c r="CA1247" s="17">
        <f t="shared" si="2954"/>
        <v>15928</v>
      </c>
      <c r="CB1247" s="17">
        <f t="shared" si="2954"/>
        <v>0</v>
      </c>
      <c r="CC1247" s="17">
        <f t="shared" si="2955"/>
        <v>0</v>
      </c>
      <c r="CD1247" s="17">
        <f t="shared" si="2955"/>
        <v>0</v>
      </c>
      <c r="CE1247" s="17">
        <f t="shared" si="2955"/>
        <v>0</v>
      </c>
      <c r="CF1247" s="17">
        <f t="shared" si="2955"/>
        <v>0</v>
      </c>
      <c r="CG1247" s="17">
        <f t="shared" si="2955"/>
        <v>15928</v>
      </c>
      <c r="CH1247" s="17">
        <f t="shared" si="2955"/>
        <v>0</v>
      </c>
    </row>
    <row r="1248" spans="1:86" ht="20.100000000000001" hidden="1" customHeight="1" x14ac:dyDescent="0.25">
      <c r="A1248" s="38" t="s">
        <v>60</v>
      </c>
      <c r="B1248" s="59" t="s">
        <v>315</v>
      </c>
      <c r="C1248" s="59" t="s">
        <v>21</v>
      </c>
      <c r="D1248" s="59" t="s">
        <v>59</v>
      </c>
      <c r="E1248" s="59" t="s">
        <v>64</v>
      </c>
      <c r="F1248" s="59"/>
      <c r="G1248" s="17">
        <f t="shared" si="2949"/>
        <v>5095</v>
      </c>
      <c r="H1248" s="17">
        <f t="shared" si="2949"/>
        <v>0</v>
      </c>
      <c r="I1248" s="17">
        <f t="shared" si="2949"/>
        <v>0</v>
      </c>
      <c r="J1248" s="17">
        <f t="shared" si="2949"/>
        <v>0</v>
      </c>
      <c r="K1248" s="17">
        <f t="shared" si="2949"/>
        <v>0</v>
      </c>
      <c r="L1248" s="17">
        <f t="shared" si="2949"/>
        <v>0</v>
      </c>
      <c r="M1248" s="17">
        <f t="shared" si="2949"/>
        <v>5095</v>
      </c>
      <c r="N1248" s="17">
        <f t="shared" si="2949"/>
        <v>0</v>
      </c>
      <c r="O1248" s="17">
        <f t="shared" si="2949"/>
        <v>0</v>
      </c>
      <c r="P1248" s="17">
        <f t="shared" si="2949"/>
        <v>0</v>
      </c>
      <c r="Q1248" s="17">
        <f t="shared" si="2949"/>
        <v>0</v>
      </c>
      <c r="R1248" s="17">
        <f t="shared" si="2949"/>
        <v>0</v>
      </c>
      <c r="S1248" s="17">
        <f t="shared" si="2949"/>
        <v>5095</v>
      </c>
      <c r="T1248" s="17">
        <f t="shared" si="2949"/>
        <v>0</v>
      </c>
      <c r="U1248" s="17">
        <f t="shared" ref="U1248:BD1248" si="2957">U1249+U1251</f>
        <v>0</v>
      </c>
      <c r="V1248" s="17">
        <f t="shared" si="2957"/>
        <v>30</v>
      </c>
      <c r="W1248" s="17">
        <f t="shared" si="2957"/>
        <v>0</v>
      </c>
      <c r="X1248" s="17">
        <f t="shared" si="2957"/>
        <v>0</v>
      </c>
      <c r="Y1248" s="17">
        <f t="shared" si="2957"/>
        <v>5125</v>
      </c>
      <c r="Z1248" s="17">
        <f t="shared" si="2957"/>
        <v>0</v>
      </c>
      <c r="AA1248" s="17">
        <f t="shared" si="2957"/>
        <v>0</v>
      </c>
      <c r="AB1248" s="17">
        <f t="shared" si="2957"/>
        <v>2284</v>
      </c>
      <c r="AC1248" s="17">
        <f t="shared" si="2957"/>
        <v>0</v>
      </c>
      <c r="AD1248" s="17">
        <f t="shared" si="2957"/>
        <v>0</v>
      </c>
      <c r="AE1248" s="17">
        <f t="shared" si="2957"/>
        <v>7409</v>
      </c>
      <c r="AF1248" s="17">
        <f t="shared" si="2957"/>
        <v>0</v>
      </c>
      <c r="AG1248" s="17">
        <f t="shared" si="2957"/>
        <v>0</v>
      </c>
      <c r="AH1248" s="17">
        <f t="shared" si="2957"/>
        <v>0</v>
      </c>
      <c r="AI1248" s="17">
        <f t="shared" si="2957"/>
        <v>0</v>
      </c>
      <c r="AJ1248" s="17">
        <f t="shared" si="2957"/>
        <v>0</v>
      </c>
      <c r="AK1248" s="17">
        <f t="shared" si="2957"/>
        <v>7409</v>
      </c>
      <c r="AL1248" s="17">
        <f t="shared" si="2957"/>
        <v>0</v>
      </c>
      <c r="AM1248" s="17">
        <f t="shared" si="2957"/>
        <v>0</v>
      </c>
      <c r="AN1248" s="17">
        <f t="shared" si="2957"/>
        <v>0</v>
      </c>
      <c r="AO1248" s="17">
        <f t="shared" si="2957"/>
        <v>0</v>
      </c>
      <c r="AP1248" s="17">
        <f t="shared" si="2957"/>
        <v>0</v>
      </c>
      <c r="AQ1248" s="17">
        <f t="shared" si="2957"/>
        <v>7409</v>
      </c>
      <c r="AR1248" s="17">
        <f t="shared" si="2957"/>
        <v>0</v>
      </c>
      <c r="AS1248" s="17">
        <f t="shared" si="2957"/>
        <v>-1318</v>
      </c>
      <c r="AT1248" s="17">
        <f t="shared" si="2957"/>
        <v>421</v>
      </c>
      <c r="AU1248" s="17">
        <f t="shared" si="2957"/>
        <v>0</v>
      </c>
      <c r="AV1248" s="17">
        <f t="shared" si="2957"/>
        <v>0</v>
      </c>
      <c r="AW1248" s="17">
        <f t="shared" si="2957"/>
        <v>6512</v>
      </c>
      <c r="AX1248" s="17">
        <f t="shared" si="2957"/>
        <v>0</v>
      </c>
      <c r="AY1248" s="17">
        <f t="shared" si="2957"/>
        <v>0</v>
      </c>
      <c r="AZ1248" s="17">
        <f t="shared" si="2957"/>
        <v>2137</v>
      </c>
      <c r="BA1248" s="17">
        <f t="shared" si="2957"/>
        <v>0</v>
      </c>
      <c r="BB1248" s="17">
        <f t="shared" si="2957"/>
        <v>0</v>
      </c>
      <c r="BC1248" s="17">
        <f t="shared" si="2957"/>
        <v>8649</v>
      </c>
      <c r="BD1248" s="17">
        <f t="shared" si="2957"/>
        <v>0</v>
      </c>
      <c r="BE1248" s="17">
        <f t="shared" ref="BE1248:BJ1248" si="2958">BE1249+BE1251</f>
        <v>0</v>
      </c>
      <c r="BF1248" s="17">
        <f t="shared" si="2958"/>
        <v>0</v>
      </c>
      <c r="BG1248" s="17">
        <f t="shared" si="2958"/>
        <v>0</v>
      </c>
      <c r="BH1248" s="17">
        <f t="shared" si="2958"/>
        <v>0</v>
      </c>
      <c r="BI1248" s="17">
        <f t="shared" si="2958"/>
        <v>8649</v>
      </c>
      <c r="BJ1248" s="17">
        <f t="shared" si="2958"/>
        <v>0</v>
      </c>
      <c r="BK1248" s="17">
        <f t="shared" ref="BK1248:BP1248" si="2959">BK1249+BK1251</f>
        <v>0</v>
      </c>
      <c r="BL1248" s="17">
        <f t="shared" si="2959"/>
        <v>0</v>
      </c>
      <c r="BM1248" s="17">
        <f t="shared" si="2959"/>
        <v>0</v>
      </c>
      <c r="BN1248" s="17">
        <f t="shared" si="2959"/>
        <v>0</v>
      </c>
      <c r="BO1248" s="17">
        <f t="shared" si="2959"/>
        <v>8649</v>
      </c>
      <c r="BP1248" s="17">
        <f t="shared" si="2959"/>
        <v>0</v>
      </c>
      <c r="BQ1248" s="17">
        <f t="shared" ref="BQ1248:BV1248" si="2960">BQ1249+BQ1251</f>
        <v>0</v>
      </c>
      <c r="BR1248" s="17">
        <f t="shared" si="2960"/>
        <v>91</v>
      </c>
      <c r="BS1248" s="17">
        <f t="shared" si="2960"/>
        <v>0</v>
      </c>
      <c r="BT1248" s="17">
        <f t="shared" si="2960"/>
        <v>0</v>
      </c>
      <c r="BU1248" s="17">
        <f t="shared" si="2960"/>
        <v>8740</v>
      </c>
      <c r="BV1248" s="17">
        <f t="shared" si="2960"/>
        <v>0</v>
      </c>
      <c r="BW1248" s="17">
        <f t="shared" ref="BW1248:CB1248" si="2961">BW1249+BW1251</f>
        <v>0</v>
      </c>
      <c r="BX1248" s="17">
        <f t="shared" si="2961"/>
        <v>7188</v>
      </c>
      <c r="BY1248" s="17">
        <f t="shared" si="2961"/>
        <v>0</v>
      </c>
      <c r="BZ1248" s="17">
        <f t="shared" si="2961"/>
        <v>0</v>
      </c>
      <c r="CA1248" s="17">
        <f t="shared" si="2961"/>
        <v>15928</v>
      </c>
      <c r="CB1248" s="17">
        <f t="shared" si="2961"/>
        <v>0</v>
      </c>
      <c r="CC1248" s="17">
        <f t="shared" ref="CC1248:CH1248" si="2962">CC1249+CC1251</f>
        <v>0</v>
      </c>
      <c r="CD1248" s="17">
        <f t="shared" si="2962"/>
        <v>0</v>
      </c>
      <c r="CE1248" s="17">
        <f t="shared" si="2962"/>
        <v>0</v>
      </c>
      <c r="CF1248" s="17">
        <f t="shared" si="2962"/>
        <v>0</v>
      </c>
      <c r="CG1248" s="17">
        <f t="shared" si="2962"/>
        <v>15928</v>
      </c>
      <c r="CH1248" s="17">
        <f t="shared" si="2962"/>
        <v>0</v>
      </c>
    </row>
    <row r="1249" spans="1:86" ht="33" hidden="1" x14ac:dyDescent="0.25">
      <c r="A1249" s="25" t="s">
        <v>242</v>
      </c>
      <c r="B1249" s="26" t="s">
        <v>315</v>
      </c>
      <c r="C1249" s="26" t="s">
        <v>21</v>
      </c>
      <c r="D1249" s="26" t="s">
        <v>59</v>
      </c>
      <c r="E1249" s="26" t="s">
        <v>64</v>
      </c>
      <c r="F1249" s="9">
        <v>200</v>
      </c>
      <c r="G1249" s="9">
        <f t="shared" si="2949"/>
        <v>5095</v>
      </c>
      <c r="H1249" s="9">
        <f t="shared" si="2949"/>
        <v>0</v>
      </c>
      <c r="I1249" s="9">
        <f t="shared" si="2949"/>
        <v>0</v>
      </c>
      <c r="J1249" s="9">
        <f t="shared" si="2949"/>
        <v>0</v>
      </c>
      <c r="K1249" s="9">
        <f t="shared" si="2949"/>
        <v>0</v>
      </c>
      <c r="L1249" s="9">
        <f t="shared" si="2949"/>
        <v>0</v>
      </c>
      <c r="M1249" s="9">
        <f t="shared" si="2949"/>
        <v>5095</v>
      </c>
      <c r="N1249" s="9">
        <f t="shared" si="2949"/>
        <v>0</v>
      </c>
      <c r="O1249" s="9">
        <f t="shared" si="2949"/>
        <v>0</v>
      </c>
      <c r="P1249" s="9">
        <f t="shared" si="2949"/>
        <v>0</v>
      </c>
      <c r="Q1249" s="9">
        <f t="shared" si="2949"/>
        <v>0</v>
      </c>
      <c r="R1249" s="9">
        <f t="shared" si="2949"/>
        <v>0</v>
      </c>
      <c r="S1249" s="9">
        <f t="shared" si="2949"/>
        <v>5095</v>
      </c>
      <c r="T1249" s="9">
        <f t="shared" si="2949"/>
        <v>0</v>
      </c>
      <c r="U1249" s="9">
        <f t="shared" si="2950"/>
        <v>0</v>
      </c>
      <c r="V1249" s="9">
        <f t="shared" si="2950"/>
        <v>0</v>
      </c>
      <c r="W1249" s="9">
        <f t="shared" si="2950"/>
        <v>0</v>
      </c>
      <c r="X1249" s="9">
        <f t="shared" si="2950"/>
        <v>0</v>
      </c>
      <c r="Y1249" s="9">
        <f t="shared" si="2950"/>
        <v>5095</v>
      </c>
      <c r="Z1249" s="9">
        <f t="shared" si="2950"/>
        <v>0</v>
      </c>
      <c r="AA1249" s="9">
        <f t="shared" si="2950"/>
        <v>0</v>
      </c>
      <c r="AB1249" s="9">
        <f t="shared" si="2950"/>
        <v>1318</v>
      </c>
      <c r="AC1249" s="9">
        <f t="shared" si="2950"/>
        <v>0</v>
      </c>
      <c r="AD1249" s="9">
        <f t="shared" si="2950"/>
        <v>0</v>
      </c>
      <c r="AE1249" s="9">
        <f t="shared" si="2950"/>
        <v>6413</v>
      </c>
      <c r="AF1249" s="9">
        <f t="shared" si="2950"/>
        <v>0</v>
      </c>
      <c r="AG1249" s="9">
        <f t="shared" si="2951"/>
        <v>0</v>
      </c>
      <c r="AH1249" s="9">
        <f t="shared" si="2951"/>
        <v>0</v>
      </c>
      <c r="AI1249" s="9">
        <f t="shared" si="2951"/>
        <v>0</v>
      </c>
      <c r="AJ1249" s="9">
        <f t="shared" si="2951"/>
        <v>0</v>
      </c>
      <c r="AK1249" s="9">
        <f t="shared" si="2951"/>
        <v>6413</v>
      </c>
      <c r="AL1249" s="9">
        <f t="shared" si="2951"/>
        <v>0</v>
      </c>
      <c r="AM1249" s="9">
        <f t="shared" si="2951"/>
        <v>0</v>
      </c>
      <c r="AN1249" s="9">
        <f t="shared" si="2951"/>
        <v>0</v>
      </c>
      <c r="AO1249" s="9">
        <f t="shared" si="2951"/>
        <v>0</v>
      </c>
      <c r="AP1249" s="9">
        <f t="shared" si="2951"/>
        <v>0</v>
      </c>
      <c r="AQ1249" s="9">
        <f t="shared" si="2951"/>
        <v>6413</v>
      </c>
      <c r="AR1249" s="9">
        <f t="shared" si="2951"/>
        <v>0</v>
      </c>
      <c r="AS1249" s="9">
        <f t="shared" si="2952"/>
        <v>-1318</v>
      </c>
      <c r="AT1249" s="9">
        <f t="shared" si="2952"/>
        <v>0</v>
      </c>
      <c r="AU1249" s="9">
        <f t="shared" si="2952"/>
        <v>0</v>
      </c>
      <c r="AV1249" s="9">
        <f t="shared" si="2952"/>
        <v>0</v>
      </c>
      <c r="AW1249" s="9">
        <f t="shared" si="2952"/>
        <v>5095</v>
      </c>
      <c r="AX1249" s="9">
        <f t="shared" si="2952"/>
        <v>0</v>
      </c>
      <c r="AY1249" s="9">
        <f t="shared" si="2952"/>
        <v>0</v>
      </c>
      <c r="AZ1249" s="9">
        <f t="shared" si="2952"/>
        <v>0</v>
      </c>
      <c r="BA1249" s="9">
        <f t="shared" si="2952"/>
        <v>0</v>
      </c>
      <c r="BB1249" s="9">
        <f t="shared" si="2952"/>
        <v>0</v>
      </c>
      <c r="BC1249" s="9">
        <f t="shared" si="2952"/>
        <v>5095</v>
      </c>
      <c r="BD1249" s="9">
        <f t="shared" si="2952"/>
        <v>0</v>
      </c>
      <c r="BE1249" s="9">
        <f t="shared" si="2953"/>
        <v>0</v>
      </c>
      <c r="BF1249" s="9">
        <f t="shared" si="2953"/>
        <v>0</v>
      </c>
      <c r="BG1249" s="9">
        <f t="shared" si="2953"/>
        <v>0</v>
      </c>
      <c r="BH1249" s="9">
        <f t="shared" si="2953"/>
        <v>0</v>
      </c>
      <c r="BI1249" s="9">
        <f t="shared" si="2953"/>
        <v>5095</v>
      </c>
      <c r="BJ1249" s="9">
        <f t="shared" si="2953"/>
        <v>0</v>
      </c>
      <c r="BK1249" s="9">
        <f t="shared" si="2953"/>
        <v>0</v>
      </c>
      <c r="BL1249" s="9">
        <f t="shared" si="2953"/>
        <v>0</v>
      </c>
      <c r="BM1249" s="9">
        <f t="shared" si="2953"/>
        <v>0</v>
      </c>
      <c r="BN1249" s="9">
        <f t="shared" si="2953"/>
        <v>0</v>
      </c>
      <c r="BO1249" s="9">
        <f t="shared" si="2953"/>
        <v>5095</v>
      </c>
      <c r="BP1249" s="9">
        <f t="shared" si="2953"/>
        <v>0</v>
      </c>
      <c r="BQ1249" s="9">
        <f t="shared" si="2954"/>
        <v>0</v>
      </c>
      <c r="BR1249" s="9">
        <f t="shared" si="2954"/>
        <v>72</v>
      </c>
      <c r="BS1249" s="9">
        <f t="shared" si="2954"/>
        <v>0</v>
      </c>
      <c r="BT1249" s="9">
        <f t="shared" si="2954"/>
        <v>0</v>
      </c>
      <c r="BU1249" s="9">
        <f t="shared" si="2954"/>
        <v>5167</v>
      </c>
      <c r="BV1249" s="9">
        <f t="shared" si="2954"/>
        <v>0</v>
      </c>
      <c r="BW1249" s="9">
        <f t="shared" si="2954"/>
        <v>0</v>
      </c>
      <c r="BX1249" s="9">
        <f t="shared" si="2954"/>
        <v>2083</v>
      </c>
      <c r="BY1249" s="9">
        <f t="shared" si="2954"/>
        <v>0</v>
      </c>
      <c r="BZ1249" s="9">
        <f t="shared" si="2954"/>
        <v>0</v>
      </c>
      <c r="CA1249" s="9">
        <f t="shared" si="2954"/>
        <v>7250</v>
      </c>
      <c r="CB1249" s="9">
        <f t="shared" si="2954"/>
        <v>0</v>
      </c>
      <c r="CC1249" s="9">
        <f t="shared" si="2955"/>
        <v>0</v>
      </c>
      <c r="CD1249" s="9">
        <f t="shared" si="2955"/>
        <v>0</v>
      </c>
      <c r="CE1249" s="9">
        <f t="shared" si="2955"/>
        <v>0</v>
      </c>
      <c r="CF1249" s="9">
        <f t="shared" si="2955"/>
        <v>0</v>
      </c>
      <c r="CG1249" s="9">
        <f t="shared" si="2955"/>
        <v>7250</v>
      </c>
      <c r="CH1249" s="9">
        <f t="shared" si="2955"/>
        <v>0</v>
      </c>
    </row>
    <row r="1250" spans="1:86" ht="33" hidden="1" x14ac:dyDescent="0.25">
      <c r="A1250" s="25" t="s">
        <v>36</v>
      </c>
      <c r="B1250" s="26" t="s">
        <v>315</v>
      </c>
      <c r="C1250" s="26" t="s">
        <v>21</v>
      </c>
      <c r="D1250" s="26" t="s">
        <v>59</v>
      </c>
      <c r="E1250" s="26" t="s">
        <v>64</v>
      </c>
      <c r="F1250" s="26" t="s">
        <v>37</v>
      </c>
      <c r="G1250" s="9">
        <v>5095</v>
      </c>
      <c r="H1250" s="9"/>
      <c r="I1250" s="83"/>
      <c r="J1250" s="83"/>
      <c r="K1250" s="83"/>
      <c r="L1250" s="83"/>
      <c r="M1250" s="9">
        <f>G1250+I1250+J1250+K1250+L1250</f>
        <v>5095</v>
      </c>
      <c r="N1250" s="9">
        <f>H1250+L1250</f>
        <v>0</v>
      </c>
      <c r="O1250" s="84"/>
      <c r="P1250" s="84"/>
      <c r="Q1250" s="84"/>
      <c r="R1250" s="84"/>
      <c r="S1250" s="9">
        <f>M1250+O1250+P1250+Q1250+R1250</f>
        <v>5095</v>
      </c>
      <c r="T1250" s="9">
        <f>N1250+R1250</f>
        <v>0</v>
      </c>
      <c r="U1250" s="84"/>
      <c r="V1250" s="84"/>
      <c r="W1250" s="84"/>
      <c r="X1250" s="84"/>
      <c r="Y1250" s="9">
        <f>S1250+U1250+V1250+W1250+X1250</f>
        <v>5095</v>
      </c>
      <c r="Z1250" s="9">
        <f>T1250+X1250</f>
        <v>0</v>
      </c>
      <c r="AA1250" s="84"/>
      <c r="AB1250" s="9">
        <v>1318</v>
      </c>
      <c r="AC1250" s="84"/>
      <c r="AD1250" s="84"/>
      <c r="AE1250" s="9">
        <f>Y1250+AA1250+AB1250+AC1250+AD1250</f>
        <v>6413</v>
      </c>
      <c r="AF1250" s="9">
        <f>Z1250+AD1250</f>
        <v>0</v>
      </c>
      <c r="AG1250" s="84"/>
      <c r="AH1250" s="9"/>
      <c r="AI1250" s="84"/>
      <c r="AJ1250" s="84"/>
      <c r="AK1250" s="9">
        <f>AE1250+AG1250+AH1250+AI1250+AJ1250</f>
        <v>6413</v>
      </c>
      <c r="AL1250" s="9">
        <f>AF1250+AJ1250</f>
        <v>0</v>
      </c>
      <c r="AM1250" s="84"/>
      <c r="AN1250" s="9"/>
      <c r="AO1250" s="84"/>
      <c r="AP1250" s="84"/>
      <c r="AQ1250" s="9">
        <f>AK1250+AM1250+AN1250+AO1250+AP1250</f>
        <v>6413</v>
      </c>
      <c r="AR1250" s="9">
        <f>AL1250+AP1250</f>
        <v>0</v>
      </c>
      <c r="AS1250" s="9">
        <v>-1318</v>
      </c>
      <c r="AT1250" s="9"/>
      <c r="AU1250" s="84"/>
      <c r="AV1250" s="84"/>
      <c r="AW1250" s="9">
        <f>AQ1250+AS1250+AT1250+AU1250+AV1250</f>
        <v>5095</v>
      </c>
      <c r="AX1250" s="9">
        <f>AR1250+AV1250</f>
        <v>0</v>
      </c>
      <c r="AY1250" s="9"/>
      <c r="AZ1250" s="9"/>
      <c r="BA1250" s="84"/>
      <c r="BB1250" s="84"/>
      <c r="BC1250" s="9">
        <f>AW1250+AY1250+AZ1250+BA1250+BB1250</f>
        <v>5095</v>
      </c>
      <c r="BD1250" s="9">
        <f>AX1250+BB1250</f>
        <v>0</v>
      </c>
      <c r="BE1250" s="9"/>
      <c r="BF1250" s="9"/>
      <c r="BG1250" s="84"/>
      <c r="BH1250" s="84"/>
      <c r="BI1250" s="9">
        <f>BC1250+BE1250+BF1250+BG1250+BH1250</f>
        <v>5095</v>
      </c>
      <c r="BJ1250" s="9">
        <f>BD1250+BH1250</f>
        <v>0</v>
      </c>
      <c r="BK1250" s="9"/>
      <c r="BL1250" s="9"/>
      <c r="BM1250" s="84"/>
      <c r="BN1250" s="84"/>
      <c r="BO1250" s="9">
        <f>BI1250+BK1250+BL1250+BM1250+BN1250</f>
        <v>5095</v>
      </c>
      <c r="BP1250" s="9">
        <f>BJ1250+BN1250</f>
        <v>0</v>
      </c>
      <c r="BQ1250" s="9"/>
      <c r="BR1250" s="9">
        <v>72</v>
      </c>
      <c r="BS1250" s="84"/>
      <c r="BT1250" s="84"/>
      <c r="BU1250" s="9">
        <f>BO1250+BQ1250+BR1250+BS1250+BT1250</f>
        <v>5167</v>
      </c>
      <c r="BV1250" s="9">
        <f>BP1250+BT1250</f>
        <v>0</v>
      </c>
      <c r="BW1250" s="9"/>
      <c r="BX1250" s="9">
        <v>2083</v>
      </c>
      <c r="BY1250" s="84"/>
      <c r="BZ1250" s="84"/>
      <c r="CA1250" s="9">
        <f>BU1250+BW1250+BX1250+BY1250+BZ1250</f>
        <v>7250</v>
      </c>
      <c r="CB1250" s="9">
        <f>BV1250+BZ1250</f>
        <v>0</v>
      </c>
      <c r="CC1250" s="9"/>
      <c r="CD1250" s="9"/>
      <c r="CE1250" s="84"/>
      <c r="CF1250" s="84"/>
      <c r="CG1250" s="9">
        <f>CA1250+CC1250+CD1250+CE1250+CF1250</f>
        <v>7250</v>
      </c>
      <c r="CH1250" s="9">
        <f>CB1250+CF1250</f>
        <v>0</v>
      </c>
    </row>
    <row r="1251" spans="1:86" ht="21" hidden="1" customHeight="1" x14ac:dyDescent="0.25">
      <c r="A1251" s="25" t="s">
        <v>65</v>
      </c>
      <c r="B1251" s="26" t="s">
        <v>315</v>
      </c>
      <c r="C1251" s="26" t="s">
        <v>21</v>
      </c>
      <c r="D1251" s="26" t="s">
        <v>59</v>
      </c>
      <c r="E1251" s="26" t="s">
        <v>64</v>
      </c>
      <c r="F1251" s="26" t="s">
        <v>66</v>
      </c>
      <c r="G1251" s="9"/>
      <c r="H1251" s="9"/>
      <c r="I1251" s="83"/>
      <c r="J1251" s="83"/>
      <c r="K1251" s="83"/>
      <c r="L1251" s="83"/>
      <c r="M1251" s="9"/>
      <c r="N1251" s="9"/>
      <c r="O1251" s="84"/>
      <c r="P1251" s="84"/>
      <c r="Q1251" s="84"/>
      <c r="R1251" s="84"/>
      <c r="S1251" s="9"/>
      <c r="T1251" s="9"/>
      <c r="U1251" s="84">
        <f t="shared" ref="U1251:Z1251" si="2963">U1252</f>
        <v>0</v>
      </c>
      <c r="V1251" s="17">
        <f t="shared" si="2963"/>
        <v>30</v>
      </c>
      <c r="W1251" s="17">
        <f t="shared" si="2963"/>
        <v>0</v>
      </c>
      <c r="X1251" s="17">
        <f t="shared" si="2963"/>
        <v>0</v>
      </c>
      <c r="Y1251" s="17">
        <f t="shared" si="2963"/>
        <v>30</v>
      </c>
      <c r="Z1251" s="17">
        <f t="shared" si="2963"/>
        <v>0</v>
      </c>
      <c r="AA1251" s="17">
        <f t="shared" ref="AA1251:BD1251" si="2964">AA1252+AA1253</f>
        <v>0</v>
      </c>
      <c r="AB1251" s="17">
        <f t="shared" si="2964"/>
        <v>966</v>
      </c>
      <c r="AC1251" s="17">
        <f t="shared" si="2964"/>
        <v>0</v>
      </c>
      <c r="AD1251" s="17">
        <f t="shared" si="2964"/>
        <v>0</v>
      </c>
      <c r="AE1251" s="17">
        <f t="shared" si="2964"/>
        <v>996</v>
      </c>
      <c r="AF1251" s="17">
        <f t="shared" si="2964"/>
        <v>0</v>
      </c>
      <c r="AG1251" s="17">
        <f t="shared" si="2964"/>
        <v>0</v>
      </c>
      <c r="AH1251" s="17">
        <f t="shared" si="2964"/>
        <v>0</v>
      </c>
      <c r="AI1251" s="17">
        <f t="shared" si="2964"/>
        <v>0</v>
      </c>
      <c r="AJ1251" s="17">
        <f t="shared" si="2964"/>
        <v>0</v>
      </c>
      <c r="AK1251" s="17">
        <f t="shared" si="2964"/>
        <v>996</v>
      </c>
      <c r="AL1251" s="17">
        <f t="shared" si="2964"/>
        <v>0</v>
      </c>
      <c r="AM1251" s="17">
        <f t="shared" si="2964"/>
        <v>0</v>
      </c>
      <c r="AN1251" s="17">
        <f t="shared" si="2964"/>
        <v>0</v>
      </c>
      <c r="AO1251" s="17">
        <f t="shared" si="2964"/>
        <v>0</v>
      </c>
      <c r="AP1251" s="17">
        <f t="shared" si="2964"/>
        <v>0</v>
      </c>
      <c r="AQ1251" s="17">
        <f t="shared" si="2964"/>
        <v>996</v>
      </c>
      <c r="AR1251" s="17">
        <f t="shared" si="2964"/>
        <v>0</v>
      </c>
      <c r="AS1251" s="17">
        <f t="shared" si="2964"/>
        <v>0</v>
      </c>
      <c r="AT1251" s="17">
        <f t="shared" si="2964"/>
        <v>421</v>
      </c>
      <c r="AU1251" s="17">
        <f t="shared" si="2964"/>
        <v>0</v>
      </c>
      <c r="AV1251" s="17">
        <f t="shared" si="2964"/>
        <v>0</v>
      </c>
      <c r="AW1251" s="17">
        <f t="shared" si="2964"/>
        <v>1417</v>
      </c>
      <c r="AX1251" s="17">
        <f t="shared" si="2964"/>
        <v>0</v>
      </c>
      <c r="AY1251" s="17">
        <f t="shared" si="2964"/>
        <v>0</v>
      </c>
      <c r="AZ1251" s="17">
        <f t="shared" si="2964"/>
        <v>2137</v>
      </c>
      <c r="BA1251" s="17">
        <f t="shared" si="2964"/>
        <v>0</v>
      </c>
      <c r="BB1251" s="17">
        <f t="shared" si="2964"/>
        <v>0</v>
      </c>
      <c r="BC1251" s="17">
        <f t="shared" si="2964"/>
        <v>3554</v>
      </c>
      <c r="BD1251" s="17">
        <f t="shared" si="2964"/>
        <v>0</v>
      </c>
      <c r="BE1251" s="17">
        <f t="shared" ref="BE1251:BJ1251" si="2965">BE1252+BE1253</f>
        <v>0</v>
      </c>
      <c r="BF1251" s="17">
        <f t="shared" si="2965"/>
        <v>0</v>
      </c>
      <c r="BG1251" s="17">
        <f t="shared" si="2965"/>
        <v>0</v>
      </c>
      <c r="BH1251" s="17">
        <f t="shared" si="2965"/>
        <v>0</v>
      </c>
      <c r="BI1251" s="17">
        <f t="shared" si="2965"/>
        <v>3554</v>
      </c>
      <c r="BJ1251" s="17">
        <f t="shared" si="2965"/>
        <v>0</v>
      </c>
      <c r="BK1251" s="17">
        <f t="shared" ref="BK1251:BP1251" si="2966">BK1252+BK1253</f>
        <v>0</v>
      </c>
      <c r="BL1251" s="17">
        <f t="shared" si="2966"/>
        <v>0</v>
      </c>
      <c r="BM1251" s="17">
        <f t="shared" si="2966"/>
        <v>0</v>
      </c>
      <c r="BN1251" s="17">
        <f t="shared" si="2966"/>
        <v>0</v>
      </c>
      <c r="BO1251" s="17">
        <f t="shared" si="2966"/>
        <v>3554</v>
      </c>
      <c r="BP1251" s="17">
        <f t="shared" si="2966"/>
        <v>0</v>
      </c>
      <c r="BQ1251" s="17">
        <f t="shared" ref="BQ1251:BV1251" si="2967">BQ1252+BQ1253</f>
        <v>0</v>
      </c>
      <c r="BR1251" s="17">
        <f t="shared" si="2967"/>
        <v>19</v>
      </c>
      <c r="BS1251" s="17">
        <f t="shared" si="2967"/>
        <v>0</v>
      </c>
      <c r="BT1251" s="17">
        <f t="shared" si="2967"/>
        <v>0</v>
      </c>
      <c r="BU1251" s="17">
        <f t="shared" si="2967"/>
        <v>3573</v>
      </c>
      <c r="BV1251" s="17">
        <f t="shared" si="2967"/>
        <v>0</v>
      </c>
      <c r="BW1251" s="17">
        <f t="shared" ref="BW1251:CB1251" si="2968">BW1252+BW1253</f>
        <v>0</v>
      </c>
      <c r="BX1251" s="17">
        <f t="shared" si="2968"/>
        <v>5105</v>
      </c>
      <c r="BY1251" s="17">
        <f t="shared" si="2968"/>
        <v>0</v>
      </c>
      <c r="BZ1251" s="17">
        <f t="shared" si="2968"/>
        <v>0</v>
      </c>
      <c r="CA1251" s="17">
        <f t="shared" si="2968"/>
        <v>8678</v>
      </c>
      <c r="CB1251" s="17">
        <f t="shared" si="2968"/>
        <v>0</v>
      </c>
      <c r="CC1251" s="17">
        <f t="shared" ref="CC1251:CH1251" si="2969">CC1252+CC1253</f>
        <v>0</v>
      </c>
      <c r="CD1251" s="17">
        <f t="shared" si="2969"/>
        <v>0</v>
      </c>
      <c r="CE1251" s="17">
        <f t="shared" si="2969"/>
        <v>0</v>
      </c>
      <c r="CF1251" s="17">
        <f t="shared" si="2969"/>
        <v>0</v>
      </c>
      <c r="CG1251" s="17">
        <f t="shared" si="2969"/>
        <v>8678</v>
      </c>
      <c r="CH1251" s="17">
        <f t="shared" si="2969"/>
        <v>0</v>
      </c>
    </row>
    <row r="1252" spans="1:86" ht="25.5" hidden="1" customHeight="1" x14ac:dyDescent="0.25">
      <c r="A1252" s="25" t="s">
        <v>154</v>
      </c>
      <c r="B1252" s="26" t="s">
        <v>315</v>
      </c>
      <c r="C1252" s="26" t="s">
        <v>21</v>
      </c>
      <c r="D1252" s="26" t="s">
        <v>59</v>
      </c>
      <c r="E1252" s="26" t="s">
        <v>64</v>
      </c>
      <c r="F1252" s="26" t="s">
        <v>612</v>
      </c>
      <c r="G1252" s="9"/>
      <c r="H1252" s="9"/>
      <c r="I1252" s="83"/>
      <c r="J1252" s="83"/>
      <c r="K1252" s="83"/>
      <c r="L1252" s="83"/>
      <c r="M1252" s="9"/>
      <c r="N1252" s="9"/>
      <c r="O1252" s="84"/>
      <c r="P1252" s="84"/>
      <c r="Q1252" s="84"/>
      <c r="R1252" s="84"/>
      <c r="S1252" s="9"/>
      <c r="T1252" s="9"/>
      <c r="U1252" s="84"/>
      <c r="V1252" s="17">
        <v>30</v>
      </c>
      <c r="W1252" s="17"/>
      <c r="X1252" s="17"/>
      <c r="Y1252" s="17">
        <f>S1252+U1252+V1252+W1252+X1252</f>
        <v>30</v>
      </c>
      <c r="Z1252" s="17">
        <f>T1252+X1252</f>
        <v>0</v>
      </c>
      <c r="AA1252" s="17">
        <v>-30</v>
      </c>
      <c r="AB1252" s="17">
        <v>966</v>
      </c>
      <c r="AC1252" s="17"/>
      <c r="AD1252" s="17"/>
      <c r="AE1252" s="17">
        <f>Y1252+AA1252+AB1252+AC1252+AD1252</f>
        <v>966</v>
      </c>
      <c r="AF1252" s="17">
        <f>Z1252+AD1252</f>
        <v>0</v>
      </c>
      <c r="AG1252" s="17"/>
      <c r="AH1252" s="17"/>
      <c r="AI1252" s="17"/>
      <c r="AJ1252" s="17"/>
      <c r="AK1252" s="17">
        <f>AE1252+AG1252+AH1252+AI1252+AJ1252</f>
        <v>966</v>
      </c>
      <c r="AL1252" s="17">
        <f>AF1252+AJ1252</f>
        <v>0</v>
      </c>
      <c r="AM1252" s="17"/>
      <c r="AN1252" s="17"/>
      <c r="AO1252" s="17"/>
      <c r="AP1252" s="17"/>
      <c r="AQ1252" s="17">
        <f>AK1252+AM1252+AN1252+AO1252+AP1252</f>
        <v>966</v>
      </c>
      <c r="AR1252" s="17">
        <f>AL1252+AP1252</f>
        <v>0</v>
      </c>
      <c r="AS1252" s="17"/>
      <c r="AT1252" s="17">
        <v>321</v>
      </c>
      <c r="AU1252" s="17"/>
      <c r="AV1252" s="17"/>
      <c r="AW1252" s="17">
        <f>AQ1252+AS1252+AT1252+AU1252+AV1252</f>
        <v>1287</v>
      </c>
      <c r="AX1252" s="17">
        <f>AR1252+AV1252</f>
        <v>0</v>
      </c>
      <c r="AY1252" s="17"/>
      <c r="AZ1252" s="17">
        <v>2013</v>
      </c>
      <c r="BA1252" s="17"/>
      <c r="BB1252" s="17"/>
      <c r="BC1252" s="17">
        <f>AW1252+AY1252+AZ1252+BA1252+BB1252</f>
        <v>3300</v>
      </c>
      <c r="BD1252" s="17">
        <f>AX1252+BB1252</f>
        <v>0</v>
      </c>
      <c r="BE1252" s="17"/>
      <c r="BF1252" s="17"/>
      <c r="BG1252" s="17"/>
      <c r="BH1252" s="17"/>
      <c r="BI1252" s="17">
        <f>BC1252+BE1252+BF1252+BG1252+BH1252</f>
        <v>3300</v>
      </c>
      <c r="BJ1252" s="17">
        <f>BD1252+BH1252</f>
        <v>0</v>
      </c>
      <c r="BK1252" s="17"/>
      <c r="BL1252" s="17"/>
      <c r="BM1252" s="17"/>
      <c r="BN1252" s="17"/>
      <c r="BO1252" s="17">
        <f>BI1252+BK1252+BL1252+BM1252+BN1252</f>
        <v>3300</v>
      </c>
      <c r="BP1252" s="17">
        <f>BJ1252+BN1252</f>
        <v>0</v>
      </c>
      <c r="BQ1252" s="17"/>
      <c r="BR1252" s="17">
        <v>19</v>
      </c>
      <c r="BS1252" s="17"/>
      <c r="BT1252" s="17"/>
      <c r="BU1252" s="17">
        <f>BO1252+BQ1252+BR1252+BS1252+BT1252</f>
        <v>3319</v>
      </c>
      <c r="BV1252" s="17">
        <f>BP1252+BT1252</f>
        <v>0</v>
      </c>
      <c r="BW1252" s="17"/>
      <c r="BX1252" s="17">
        <v>5105</v>
      </c>
      <c r="BY1252" s="17"/>
      <c r="BZ1252" s="17"/>
      <c r="CA1252" s="17">
        <f>BU1252+BW1252+BX1252+BY1252+BZ1252</f>
        <v>8424</v>
      </c>
      <c r="CB1252" s="17">
        <f>BV1252+BZ1252</f>
        <v>0</v>
      </c>
      <c r="CC1252" s="17"/>
      <c r="CD1252" s="17"/>
      <c r="CE1252" s="17"/>
      <c r="CF1252" s="17"/>
      <c r="CG1252" s="17">
        <f>CA1252+CC1252+CD1252+CE1252+CF1252</f>
        <v>8424</v>
      </c>
      <c r="CH1252" s="17">
        <f>CB1252+CF1252</f>
        <v>0</v>
      </c>
    </row>
    <row r="1253" spans="1:86" ht="25.5" hidden="1" customHeight="1" x14ac:dyDescent="0.25">
      <c r="A1253" s="28" t="s">
        <v>67</v>
      </c>
      <c r="B1253" s="26" t="s">
        <v>315</v>
      </c>
      <c r="C1253" s="26" t="s">
        <v>21</v>
      </c>
      <c r="D1253" s="26" t="s">
        <v>59</v>
      </c>
      <c r="E1253" s="26" t="s">
        <v>64</v>
      </c>
      <c r="F1253" s="26" t="s">
        <v>68</v>
      </c>
      <c r="G1253" s="9"/>
      <c r="H1253" s="9"/>
      <c r="I1253" s="83"/>
      <c r="J1253" s="83"/>
      <c r="K1253" s="83"/>
      <c r="L1253" s="83"/>
      <c r="M1253" s="9"/>
      <c r="N1253" s="9"/>
      <c r="O1253" s="84"/>
      <c r="P1253" s="84"/>
      <c r="Q1253" s="84"/>
      <c r="R1253" s="84"/>
      <c r="S1253" s="9"/>
      <c r="T1253" s="9"/>
      <c r="U1253" s="84"/>
      <c r="V1253" s="17"/>
      <c r="W1253" s="17"/>
      <c r="X1253" s="17"/>
      <c r="Y1253" s="17"/>
      <c r="Z1253" s="17"/>
      <c r="AA1253" s="17">
        <v>30</v>
      </c>
      <c r="AB1253" s="17"/>
      <c r="AC1253" s="17"/>
      <c r="AD1253" s="17"/>
      <c r="AE1253" s="17">
        <f>Y1253+AA1253+AB1253+AC1253+AD1253</f>
        <v>30</v>
      </c>
      <c r="AF1253" s="17">
        <f>Z1253+AD1253</f>
        <v>0</v>
      </c>
      <c r="AG1253" s="17"/>
      <c r="AH1253" s="17"/>
      <c r="AI1253" s="17"/>
      <c r="AJ1253" s="17"/>
      <c r="AK1253" s="17">
        <f>AE1253+AG1253+AH1253+AI1253+AJ1253</f>
        <v>30</v>
      </c>
      <c r="AL1253" s="17">
        <f>AF1253+AJ1253</f>
        <v>0</v>
      </c>
      <c r="AM1253" s="17"/>
      <c r="AN1253" s="17"/>
      <c r="AO1253" s="17"/>
      <c r="AP1253" s="17"/>
      <c r="AQ1253" s="17">
        <f>AK1253+AM1253+AN1253+AO1253+AP1253</f>
        <v>30</v>
      </c>
      <c r="AR1253" s="17">
        <f>AL1253+AP1253</f>
        <v>0</v>
      </c>
      <c r="AS1253" s="17"/>
      <c r="AT1253" s="17">
        <v>100</v>
      </c>
      <c r="AU1253" s="17"/>
      <c r="AV1253" s="17"/>
      <c r="AW1253" s="17">
        <f>AQ1253+AS1253+AT1253+AU1253+AV1253</f>
        <v>130</v>
      </c>
      <c r="AX1253" s="17">
        <f>AR1253+AV1253</f>
        <v>0</v>
      </c>
      <c r="AY1253" s="17"/>
      <c r="AZ1253" s="17">
        <f>104+20</f>
        <v>124</v>
      </c>
      <c r="BA1253" s="17"/>
      <c r="BB1253" s="17"/>
      <c r="BC1253" s="17">
        <f>AW1253+AY1253+AZ1253+BA1253+BB1253</f>
        <v>254</v>
      </c>
      <c r="BD1253" s="17">
        <f>AX1253+BB1253</f>
        <v>0</v>
      </c>
      <c r="BE1253" s="17"/>
      <c r="BF1253" s="17"/>
      <c r="BG1253" s="17"/>
      <c r="BH1253" s="17"/>
      <c r="BI1253" s="17">
        <f>BC1253+BE1253+BF1253+BG1253+BH1253</f>
        <v>254</v>
      </c>
      <c r="BJ1253" s="17">
        <f>BD1253+BH1253</f>
        <v>0</v>
      </c>
      <c r="BK1253" s="17"/>
      <c r="BL1253" s="17"/>
      <c r="BM1253" s="17"/>
      <c r="BN1253" s="17"/>
      <c r="BO1253" s="17">
        <f>BI1253+BK1253+BL1253+BM1253+BN1253</f>
        <v>254</v>
      </c>
      <c r="BP1253" s="17">
        <f>BJ1253+BN1253</f>
        <v>0</v>
      </c>
      <c r="BQ1253" s="17"/>
      <c r="BR1253" s="17"/>
      <c r="BS1253" s="17"/>
      <c r="BT1253" s="17"/>
      <c r="BU1253" s="17">
        <f>BO1253+BQ1253+BR1253+BS1253+BT1253</f>
        <v>254</v>
      </c>
      <c r="BV1253" s="17">
        <f>BP1253+BT1253</f>
        <v>0</v>
      </c>
      <c r="BW1253" s="17"/>
      <c r="BX1253" s="17"/>
      <c r="BY1253" s="17"/>
      <c r="BZ1253" s="17"/>
      <c r="CA1253" s="17">
        <f>BU1253+BW1253+BX1253+BY1253+BZ1253</f>
        <v>254</v>
      </c>
      <c r="CB1253" s="17">
        <f>BV1253+BZ1253</f>
        <v>0</v>
      </c>
      <c r="CC1253" s="17"/>
      <c r="CD1253" s="17"/>
      <c r="CE1253" s="17"/>
      <c r="CF1253" s="17"/>
      <c r="CG1253" s="17">
        <f>CA1253+CC1253+CD1253+CE1253+CF1253</f>
        <v>254</v>
      </c>
      <c r="CH1253" s="17">
        <f>CB1253+CF1253</f>
        <v>0</v>
      </c>
    </row>
    <row r="1254" spans="1:86" ht="33" hidden="1" x14ac:dyDescent="0.25">
      <c r="A1254" s="38" t="s">
        <v>395</v>
      </c>
      <c r="B1254" s="26" t="s">
        <v>315</v>
      </c>
      <c r="C1254" s="26" t="s">
        <v>21</v>
      </c>
      <c r="D1254" s="26" t="s">
        <v>59</v>
      </c>
      <c r="E1254" s="26" t="s">
        <v>614</v>
      </c>
      <c r="F1254" s="26"/>
      <c r="G1254" s="9"/>
      <c r="H1254" s="9"/>
      <c r="I1254" s="83"/>
      <c r="J1254" s="83"/>
      <c r="K1254" s="83"/>
      <c r="L1254" s="83"/>
      <c r="M1254" s="9"/>
      <c r="N1254" s="9"/>
      <c r="O1254" s="84"/>
      <c r="P1254" s="84"/>
      <c r="Q1254" s="84"/>
      <c r="R1254" s="84"/>
      <c r="S1254" s="9"/>
      <c r="T1254" s="9"/>
      <c r="U1254" s="84"/>
      <c r="V1254" s="17"/>
      <c r="W1254" s="17"/>
      <c r="X1254" s="17"/>
      <c r="Y1254" s="17"/>
      <c r="Z1254" s="17"/>
      <c r="AA1254" s="17"/>
      <c r="AB1254" s="17"/>
      <c r="AC1254" s="17"/>
      <c r="AD1254" s="17"/>
      <c r="AE1254" s="17"/>
      <c r="AF1254" s="17"/>
      <c r="AG1254" s="17"/>
      <c r="AH1254" s="17"/>
      <c r="AI1254" s="17"/>
      <c r="AJ1254" s="17"/>
      <c r="AK1254" s="17"/>
      <c r="AL1254" s="17"/>
      <c r="AM1254" s="17"/>
      <c r="AN1254" s="17"/>
      <c r="AO1254" s="17"/>
      <c r="AP1254" s="17"/>
      <c r="AQ1254" s="17"/>
      <c r="AR1254" s="17"/>
      <c r="AS1254" s="17"/>
      <c r="AT1254" s="17"/>
      <c r="AU1254" s="17"/>
      <c r="AV1254" s="17"/>
      <c r="AW1254" s="17"/>
      <c r="AX1254" s="17"/>
      <c r="AY1254" s="17"/>
      <c r="AZ1254" s="17"/>
      <c r="BA1254" s="17"/>
      <c r="BB1254" s="17"/>
      <c r="BC1254" s="17"/>
      <c r="BD1254" s="17"/>
      <c r="BE1254" s="17"/>
      <c r="BF1254" s="17"/>
      <c r="BG1254" s="17"/>
      <c r="BH1254" s="17"/>
      <c r="BI1254" s="17"/>
      <c r="BJ1254" s="17"/>
      <c r="BK1254" s="17"/>
      <c r="BL1254" s="17"/>
      <c r="BM1254" s="17"/>
      <c r="BN1254" s="17"/>
      <c r="BO1254" s="17"/>
      <c r="BP1254" s="17"/>
      <c r="BQ1254" s="17"/>
      <c r="BR1254" s="17"/>
      <c r="BS1254" s="17"/>
      <c r="BT1254" s="17"/>
      <c r="BU1254" s="17"/>
      <c r="BV1254" s="17"/>
      <c r="BW1254" s="17"/>
      <c r="BX1254" s="17"/>
      <c r="BY1254" s="17"/>
      <c r="BZ1254" s="17"/>
      <c r="CA1254" s="17"/>
      <c r="CB1254" s="17"/>
      <c r="CC1254" s="17">
        <f>CC1255</f>
        <v>0</v>
      </c>
      <c r="CD1254" s="17">
        <f t="shared" ref="CD1254:CH1254" si="2970">CD1255</f>
        <v>0</v>
      </c>
      <c r="CE1254" s="17">
        <f t="shared" si="2970"/>
        <v>0</v>
      </c>
      <c r="CF1254" s="17">
        <f t="shared" si="2970"/>
        <v>296</v>
      </c>
      <c r="CG1254" s="17">
        <f t="shared" si="2970"/>
        <v>296</v>
      </c>
      <c r="CH1254" s="17">
        <f t="shared" si="2970"/>
        <v>296</v>
      </c>
    </row>
    <row r="1255" spans="1:86" ht="33" hidden="1" x14ac:dyDescent="0.25">
      <c r="A1255" s="38" t="s">
        <v>396</v>
      </c>
      <c r="B1255" s="26" t="s">
        <v>315</v>
      </c>
      <c r="C1255" s="26" t="s">
        <v>21</v>
      </c>
      <c r="D1255" s="26" t="s">
        <v>59</v>
      </c>
      <c r="E1255" s="26" t="s">
        <v>865</v>
      </c>
      <c r="F1255" s="26"/>
      <c r="G1255" s="9"/>
      <c r="H1255" s="9"/>
      <c r="I1255" s="83"/>
      <c r="J1255" s="83"/>
      <c r="K1255" s="83"/>
      <c r="L1255" s="83"/>
      <c r="M1255" s="9"/>
      <c r="N1255" s="9"/>
      <c r="O1255" s="84"/>
      <c r="P1255" s="84"/>
      <c r="Q1255" s="84"/>
      <c r="R1255" s="84"/>
      <c r="S1255" s="9"/>
      <c r="T1255" s="9"/>
      <c r="U1255" s="84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17"/>
      <c r="AF1255" s="17"/>
      <c r="AG1255" s="17"/>
      <c r="AH1255" s="17"/>
      <c r="AI1255" s="17"/>
      <c r="AJ1255" s="17"/>
      <c r="AK1255" s="17"/>
      <c r="AL1255" s="17"/>
      <c r="AM1255" s="17"/>
      <c r="AN1255" s="17"/>
      <c r="AO1255" s="17"/>
      <c r="AP1255" s="17"/>
      <c r="AQ1255" s="17"/>
      <c r="AR1255" s="17"/>
      <c r="AS1255" s="17"/>
      <c r="AT1255" s="17"/>
      <c r="AU1255" s="17"/>
      <c r="AV1255" s="17"/>
      <c r="AW1255" s="17"/>
      <c r="AX1255" s="17"/>
      <c r="AY1255" s="17"/>
      <c r="AZ1255" s="17"/>
      <c r="BA1255" s="17"/>
      <c r="BB1255" s="17"/>
      <c r="BC1255" s="17"/>
      <c r="BD1255" s="17"/>
      <c r="BE1255" s="17"/>
      <c r="BF1255" s="17"/>
      <c r="BG1255" s="17"/>
      <c r="BH1255" s="17"/>
      <c r="BI1255" s="17"/>
      <c r="BJ1255" s="17"/>
      <c r="BK1255" s="17"/>
      <c r="BL1255" s="17"/>
      <c r="BM1255" s="17"/>
      <c r="BN1255" s="17"/>
      <c r="BO1255" s="17"/>
      <c r="BP1255" s="17"/>
      <c r="BQ1255" s="17"/>
      <c r="BR1255" s="17"/>
      <c r="BS1255" s="17"/>
      <c r="BT1255" s="17"/>
      <c r="BU1255" s="17"/>
      <c r="BV1255" s="17"/>
      <c r="BW1255" s="17"/>
      <c r="BX1255" s="17"/>
      <c r="BY1255" s="17"/>
      <c r="BZ1255" s="17"/>
      <c r="CA1255" s="17"/>
      <c r="CB1255" s="17"/>
      <c r="CC1255" s="17">
        <f>CC1256+CC1257</f>
        <v>0</v>
      </c>
      <c r="CD1255" s="17">
        <f t="shared" ref="CD1255:CH1255" si="2971">CD1256+CD1257</f>
        <v>0</v>
      </c>
      <c r="CE1255" s="17">
        <f t="shared" si="2971"/>
        <v>0</v>
      </c>
      <c r="CF1255" s="17">
        <f t="shared" si="2971"/>
        <v>296</v>
      </c>
      <c r="CG1255" s="17">
        <f t="shared" si="2971"/>
        <v>296</v>
      </c>
      <c r="CH1255" s="17">
        <f t="shared" si="2971"/>
        <v>296</v>
      </c>
    </row>
    <row r="1256" spans="1:86" ht="25.5" hidden="1" customHeight="1" x14ac:dyDescent="0.25">
      <c r="A1256" s="25" t="s">
        <v>154</v>
      </c>
      <c r="B1256" s="26" t="s">
        <v>315</v>
      </c>
      <c r="C1256" s="26" t="s">
        <v>21</v>
      </c>
      <c r="D1256" s="26" t="s">
        <v>59</v>
      </c>
      <c r="E1256" s="26" t="s">
        <v>865</v>
      </c>
      <c r="F1256" s="26" t="s">
        <v>612</v>
      </c>
      <c r="G1256" s="9"/>
      <c r="H1256" s="9"/>
      <c r="I1256" s="83"/>
      <c r="J1256" s="83"/>
      <c r="K1256" s="83"/>
      <c r="L1256" s="83"/>
      <c r="M1256" s="9"/>
      <c r="N1256" s="9"/>
      <c r="O1256" s="84"/>
      <c r="P1256" s="84"/>
      <c r="Q1256" s="84"/>
      <c r="R1256" s="84"/>
      <c r="S1256" s="9"/>
      <c r="T1256" s="9"/>
      <c r="U1256" s="84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17"/>
      <c r="AF1256" s="17"/>
      <c r="AG1256" s="17"/>
      <c r="AH1256" s="17"/>
      <c r="AI1256" s="17"/>
      <c r="AJ1256" s="17"/>
      <c r="AK1256" s="17"/>
      <c r="AL1256" s="17"/>
      <c r="AM1256" s="17"/>
      <c r="AN1256" s="17"/>
      <c r="AO1256" s="17"/>
      <c r="AP1256" s="17"/>
      <c r="AQ1256" s="17"/>
      <c r="AR1256" s="17"/>
      <c r="AS1256" s="17"/>
      <c r="AT1256" s="17"/>
      <c r="AU1256" s="17"/>
      <c r="AV1256" s="17"/>
      <c r="AW1256" s="17"/>
      <c r="AX1256" s="17"/>
      <c r="AY1256" s="17"/>
      <c r="AZ1256" s="17"/>
      <c r="BA1256" s="17"/>
      <c r="BB1256" s="17"/>
      <c r="BC1256" s="17"/>
      <c r="BD1256" s="17"/>
      <c r="BE1256" s="17"/>
      <c r="BF1256" s="17"/>
      <c r="BG1256" s="17"/>
      <c r="BH1256" s="17"/>
      <c r="BI1256" s="17"/>
      <c r="BJ1256" s="17"/>
      <c r="BK1256" s="17"/>
      <c r="BL1256" s="17"/>
      <c r="BM1256" s="17"/>
      <c r="BN1256" s="17"/>
      <c r="BO1256" s="17"/>
      <c r="BP1256" s="17"/>
      <c r="BQ1256" s="17"/>
      <c r="BR1256" s="17"/>
      <c r="BS1256" s="17"/>
      <c r="BT1256" s="17"/>
      <c r="BU1256" s="17"/>
      <c r="BV1256" s="17"/>
      <c r="BW1256" s="17"/>
      <c r="BX1256" s="17"/>
      <c r="BY1256" s="17"/>
      <c r="BZ1256" s="17"/>
      <c r="CA1256" s="17"/>
      <c r="CB1256" s="17"/>
      <c r="CC1256" s="17">
        <f>CC1257</f>
        <v>0</v>
      </c>
      <c r="CD1256" s="17"/>
      <c r="CE1256" s="17"/>
      <c r="CF1256" s="17">
        <v>196</v>
      </c>
      <c r="CG1256" s="17">
        <f>CA1256+CC1256+CD1256+CE1256+CF1256</f>
        <v>196</v>
      </c>
      <c r="CH1256" s="17">
        <f>CB1256+CF1256</f>
        <v>196</v>
      </c>
    </row>
    <row r="1257" spans="1:86" ht="25.5" hidden="1" customHeight="1" x14ac:dyDescent="0.25">
      <c r="A1257" s="28" t="s">
        <v>67</v>
      </c>
      <c r="B1257" s="26" t="s">
        <v>315</v>
      </c>
      <c r="C1257" s="26" t="s">
        <v>21</v>
      </c>
      <c r="D1257" s="26" t="s">
        <v>59</v>
      </c>
      <c r="E1257" s="26" t="s">
        <v>865</v>
      </c>
      <c r="F1257" s="26" t="s">
        <v>68</v>
      </c>
      <c r="G1257" s="9"/>
      <c r="H1257" s="9"/>
      <c r="I1257" s="83"/>
      <c r="J1257" s="83"/>
      <c r="K1257" s="83"/>
      <c r="L1257" s="83"/>
      <c r="M1257" s="9"/>
      <c r="N1257" s="9"/>
      <c r="O1257" s="84"/>
      <c r="P1257" s="84"/>
      <c r="Q1257" s="84"/>
      <c r="R1257" s="84"/>
      <c r="S1257" s="9"/>
      <c r="T1257" s="9"/>
      <c r="U1257" s="84"/>
      <c r="V1257" s="17"/>
      <c r="W1257" s="17"/>
      <c r="X1257" s="17"/>
      <c r="Y1257" s="17"/>
      <c r="Z1257" s="17"/>
      <c r="AA1257" s="17"/>
      <c r="AB1257" s="17"/>
      <c r="AC1257" s="17"/>
      <c r="AD1257" s="17"/>
      <c r="AE1257" s="17"/>
      <c r="AF1257" s="17"/>
      <c r="AG1257" s="17"/>
      <c r="AH1257" s="17"/>
      <c r="AI1257" s="17"/>
      <c r="AJ1257" s="17"/>
      <c r="AK1257" s="17"/>
      <c r="AL1257" s="17"/>
      <c r="AM1257" s="17"/>
      <c r="AN1257" s="17"/>
      <c r="AO1257" s="17"/>
      <c r="AP1257" s="17"/>
      <c r="AQ1257" s="17"/>
      <c r="AR1257" s="17"/>
      <c r="AS1257" s="17"/>
      <c r="AT1257" s="17"/>
      <c r="AU1257" s="17"/>
      <c r="AV1257" s="17"/>
      <c r="AW1257" s="17"/>
      <c r="AX1257" s="17"/>
      <c r="AY1257" s="17"/>
      <c r="AZ1257" s="17"/>
      <c r="BA1257" s="17"/>
      <c r="BB1257" s="17"/>
      <c r="BC1257" s="17"/>
      <c r="BD1257" s="17"/>
      <c r="BE1257" s="17"/>
      <c r="BF1257" s="17"/>
      <c r="BG1257" s="17"/>
      <c r="BH1257" s="17"/>
      <c r="BI1257" s="17"/>
      <c r="BJ1257" s="17"/>
      <c r="BK1257" s="17"/>
      <c r="BL1257" s="17"/>
      <c r="BM1257" s="17"/>
      <c r="BN1257" s="17"/>
      <c r="BO1257" s="17"/>
      <c r="BP1257" s="17"/>
      <c r="BQ1257" s="17"/>
      <c r="BR1257" s="17"/>
      <c r="BS1257" s="17"/>
      <c r="BT1257" s="17"/>
      <c r="BU1257" s="17"/>
      <c r="BV1257" s="17"/>
      <c r="BW1257" s="17"/>
      <c r="BX1257" s="17"/>
      <c r="BY1257" s="17"/>
      <c r="BZ1257" s="17"/>
      <c r="CA1257" s="17"/>
      <c r="CB1257" s="17"/>
      <c r="CC1257" s="17"/>
      <c r="CD1257" s="17"/>
      <c r="CE1257" s="17"/>
      <c r="CF1257" s="17">
        <v>100</v>
      </c>
      <c r="CG1257" s="17">
        <f>CA1257+CC1257+CD1257+CE1257+CF1257</f>
        <v>100</v>
      </c>
      <c r="CH1257" s="17">
        <f>CB1257+CF1257</f>
        <v>100</v>
      </c>
    </row>
    <row r="1258" spans="1:86" hidden="1" x14ac:dyDescent="0.25">
      <c r="A1258" s="25"/>
      <c r="B1258" s="26"/>
      <c r="C1258" s="26"/>
      <c r="D1258" s="26"/>
      <c r="E1258" s="26"/>
      <c r="F1258" s="26"/>
      <c r="G1258" s="9"/>
      <c r="H1258" s="9"/>
      <c r="I1258" s="83"/>
      <c r="J1258" s="83"/>
      <c r="K1258" s="83"/>
      <c r="L1258" s="83"/>
      <c r="M1258" s="9"/>
      <c r="N1258" s="9"/>
      <c r="O1258" s="84"/>
      <c r="P1258" s="84"/>
      <c r="Q1258" s="84"/>
      <c r="R1258" s="84"/>
      <c r="S1258" s="9"/>
      <c r="T1258" s="9"/>
      <c r="U1258" s="84"/>
      <c r="V1258" s="84"/>
      <c r="W1258" s="84"/>
      <c r="X1258" s="84"/>
      <c r="Y1258" s="9"/>
      <c r="Z1258" s="9"/>
      <c r="AA1258" s="84"/>
      <c r="AB1258" s="84"/>
      <c r="AC1258" s="84"/>
      <c r="AD1258" s="84"/>
      <c r="AE1258" s="9"/>
      <c r="AF1258" s="9"/>
      <c r="AG1258" s="84"/>
      <c r="AH1258" s="84"/>
      <c r="AI1258" s="84"/>
      <c r="AJ1258" s="84"/>
      <c r="AK1258" s="9"/>
      <c r="AL1258" s="9"/>
      <c r="AM1258" s="84"/>
      <c r="AN1258" s="84"/>
      <c r="AO1258" s="84"/>
      <c r="AP1258" s="84"/>
      <c r="AQ1258" s="9"/>
      <c r="AR1258" s="9"/>
      <c r="AS1258" s="84"/>
      <c r="AT1258" s="84"/>
      <c r="AU1258" s="84"/>
      <c r="AV1258" s="84"/>
      <c r="AW1258" s="9"/>
      <c r="AX1258" s="9"/>
      <c r="AY1258" s="84"/>
      <c r="AZ1258" s="84"/>
      <c r="BA1258" s="84"/>
      <c r="BB1258" s="84"/>
      <c r="BC1258" s="9"/>
      <c r="BD1258" s="9"/>
      <c r="BE1258" s="84"/>
      <c r="BF1258" s="84"/>
      <c r="BG1258" s="84"/>
      <c r="BH1258" s="84"/>
      <c r="BI1258" s="9"/>
      <c r="BJ1258" s="9"/>
      <c r="BK1258" s="84"/>
      <c r="BL1258" s="84"/>
      <c r="BM1258" s="84"/>
      <c r="BN1258" s="84"/>
      <c r="BO1258" s="9"/>
      <c r="BP1258" s="9"/>
      <c r="BQ1258" s="84"/>
      <c r="BR1258" s="84"/>
      <c r="BS1258" s="84"/>
      <c r="BT1258" s="84"/>
      <c r="BU1258" s="9"/>
      <c r="BV1258" s="9"/>
      <c r="BW1258" s="84"/>
      <c r="BX1258" s="84"/>
      <c r="BY1258" s="84"/>
      <c r="BZ1258" s="84"/>
      <c r="CA1258" s="9"/>
      <c r="CB1258" s="9"/>
      <c r="CC1258" s="84"/>
      <c r="CD1258" s="84"/>
      <c r="CE1258" s="84"/>
      <c r="CF1258" s="84"/>
      <c r="CG1258" s="9"/>
      <c r="CH1258" s="9"/>
    </row>
    <row r="1259" spans="1:86" ht="18.75" hidden="1" x14ac:dyDescent="0.3">
      <c r="A1259" s="23" t="s">
        <v>739</v>
      </c>
      <c r="B1259" s="24" t="s">
        <v>315</v>
      </c>
      <c r="C1259" s="24" t="s">
        <v>28</v>
      </c>
      <c r="D1259" s="24" t="s">
        <v>145</v>
      </c>
      <c r="E1259" s="26"/>
      <c r="F1259" s="26"/>
      <c r="G1259" s="9"/>
      <c r="H1259" s="9"/>
      <c r="I1259" s="83"/>
      <c r="J1259" s="83"/>
      <c r="K1259" s="83"/>
      <c r="L1259" s="83"/>
      <c r="M1259" s="9"/>
      <c r="N1259" s="9"/>
      <c r="O1259" s="84">
        <f>O1260</f>
        <v>0</v>
      </c>
      <c r="P1259" s="84">
        <f t="shared" ref="P1259:AE1263" si="2972">P1260</f>
        <v>0</v>
      </c>
      <c r="Q1259" s="84">
        <f t="shared" si="2972"/>
        <v>0</v>
      </c>
      <c r="R1259" s="13">
        <f t="shared" si="2972"/>
        <v>1682</v>
      </c>
      <c r="S1259" s="13">
        <f t="shared" si="2972"/>
        <v>1682</v>
      </c>
      <c r="T1259" s="13">
        <f t="shared" si="2972"/>
        <v>1682</v>
      </c>
      <c r="U1259" s="84">
        <f>U1260</f>
        <v>0</v>
      </c>
      <c r="V1259" s="84">
        <f t="shared" si="2972"/>
        <v>0</v>
      </c>
      <c r="W1259" s="84">
        <f t="shared" si="2972"/>
        <v>0</v>
      </c>
      <c r="X1259" s="13">
        <f t="shared" si="2972"/>
        <v>0</v>
      </c>
      <c r="Y1259" s="13">
        <f t="shared" si="2972"/>
        <v>1682</v>
      </c>
      <c r="Z1259" s="13">
        <f t="shared" si="2972"/>
        <v>1682</v>
      </c>
      <c r="AA1259" s="84">
        <f>AA1260</f>
        <v>0</v>
      </c>
      <c r="AB1259" s="84">
        <f t="shared" si="2972"/>
        <v>0</v>
      </c>
      <c r="AC1259" s="84">
        <f t="shared" si="2972"/>
        <v>0</v>
      </c>
      <c r="AD1259" s="13">
        <f t="shared" si="2972"/>
        <v>0</v>
      </c>
      <c r="AE1259" s="13">
        <f t="shared" si="2972"/>
        <v>1682</v>
      </c>
      <c r="AF1259" s="13">
        <f t="shared" ref="AB1259:AF1263" si="2973">AF1260</f>
        <v>1682</v>
      </c>
      <c r="AG1259" s="84">
        <f>AG1260</f>
        <v>0</v>
      </c>
      <c r="AH1259" s="84">
        <f t="shared" ref="AH1259:AW1263" si="2974">AH1260</f>
        <v>0</v>
      </c>
      <c r="AI1259" s="84">
        <f t="shared" si="2974"/>
        <v>0</v>
      </c>
      <c r="AJ1259" s="13">
        <f t="shared" si="2974"/>
        <v>0</v>
      </c>
      <c r="AK1259" s="13">
        <f t="shared" si="2974"/>
        <v>1682</v>
      </c>
      <c r="AL1259" s="13">
        <f t="shared" si="2974"/>
        <v>1682</v>
      </c>
      <c r="AM1259" s="84">
        <f>AM1260</f>
        <v>0</v>
      </c>
      <c r="AN1259" s="84">
        <f t="shared" si="2974"/>
        <v>0</v>
      </c>
      <c r="AO1259" s="84">
        <f t="shared" si="2974"/>
        <v>0</v>
      </c>
      <c r="AP1259" s="13">
        <f t="shared" si="2974"/>
        <v>0</v>
      </c>
      <c r="AQ1259" s="13">
        <f t="shared" si="2974"/>
        <v>1682</v>
      </c>
      <c r="AR1259" s="13">
        <f t="shared" si="2974"/>
        <v>1682</v>
      </c>
      <c r="AS1259" s="84">
        <f>AS1260</f>
        <v>0</v>
      </c>
      <c r="AT1259" s="84">
        <f t="shared" si="2974"/>
        <v>0</v>
      </c>
      <c r="AU1259" s="84">
        <f t="shared" si="2974"/>
        <v>0</v>
      </c>
      <c r="AV1259" s="13">
        <f t="shared" si="2974"/>
        <v>0</v>
      </c>
      <c r="AW1259" s="13">
        <f t="shared" si="2974"/>
        <v>1682</v>
      </c>
      <c r="AX1259" s="13">
        <f t="shared" ref="AT1259:AX1263" si="2975">AX1260</f>
        <v>1682</v>
      </c>
      <c r="AY1259" s="84">
        <f>AY1260</f>
        <v>0</v>
      </c>
      <c r="AZ1259" s="84">
        <f t="shared" ref="AZ1259:BO1263" si="2976">AZ1260</f>
        <v>0</v>
      </c>
      <c r="BA1259" s="84">
        <f t="shared" si="2976"/>
        <v>0</v>
      </c>
      <c r="BB1259" s="13">
        <f t="shared" si="2976"/>
        <v>0</v>
      </c>
      <c r="BC1259" s="13">
        <f t="shared" si="2976"/>
        <v>1682</v>
      </c>
      <c r="BD1259" s="13">
        <f t="shared" si="2976"/>
        <v>1682</v>
      </c>
      <c r="BE1259" s="84">
        <f>BE1260</f>
        <v>0</v>
      </c>
      <c r="BF1259" s="84">
        <f t="shared" si="2976"/>
        <v>0</v>
      </c>
      <c r="BG1259" s="84">
        <f t="shared" si="2976"/>
        <v>0</v>
      </c>
      <c r="BH1259" s="13">
        <f t="shared" si="2976"/>
        <v>0</v>
      </c>
      <c r="BI1259" s="13">
        <f t="shared" si="2976"/>
        <v>1682</v>
      </c>
      <c r="BJ1259" s="13">
        <f t="shared" si="2976"/>
        <v>1682</v>
      </c>
      <c r="BK1259" s="84">
        <f>BK1260</f>
        <v>0</v>
      </c>
      <c r="BL1259" s="84">
        <f t="shared" si="2976"/>
        <v>0</v>
      </c>
      <c r="BM1259" s="84">
        <f t="shared" si="2976"/>
        <v>0</v>
      </c>
      <c r="BN1259" s="13">
        <f t="shared" si="2976"/>
        <v>0</v>
      </c>
      <c r="BO1259" s="13">
        <f t="shared" si="2976"/>
        <v>1682</v>
      </c>
      <c r="BP1259" s="13">
        <f t="shared" ref="BL1259:BP1263" si="2977">BP1260</f>
        <v>1682</v>
      </c>
      <c r="BQ1259" s="84">
        <f>BQ1260</f>
        <v>0</v>
      </c>
      <c r="BR1259" s="84">
        <f t="shared" ref="BR1259:CG1263" si="2978">BR1260</f>
        <v>0</v>
      </c>
      <c r="BS1259" s="84">
        <f t="shared" si="2978"/>
        <v>0</v>
      </c>
      <c r="BT1259" s="13">
        <f t="shared" si="2978"/>
        <v>0</v>
      </c>
      <c r="BU1259" s="13">
        <f t="shared" si="2978"/>
        <v>1682</v>
      </c>
      <c r="BV1259" s="13">
        <f t="shared" si="2978"/>
        <v>1682</v>
      </c>
      <c r="BW1259" s="84">
        <f>BW1260</f>
        <v>0</v>
      </c>
      <c r="BX1259" s="84">
        <f t="shared" si="2978"/>
        <v>0</v>
      </c>
      <c r="BY1259" s="84">
        <f t="shared" si="2978"/>
        <v>0</v>
      </c>
      <c r="BZ1259" s="13">
        <f t="shared" si="2978"/>
        <v>0</v>
      </c>
      <c r="CA1259" s="13">
        <f t="shared" si="2978"/>
        <v>1682</v>
      </c>
      <c r="CB1259" s="13">
        <f t="shared" si="2978"/>
        <v>1682</v>
      </c>
      <c r="CC1259" s="84">
        <f>CC1260</f>
        <v>0</v>
      </c>
      <c r="CD1259" s="84">
        <f t="shared" si="2978"/>
        <v>0</v>
      </c>
      <c r="CE1259" s="84">
        <f t="shared" si="2978"/>
        <v>0</v>
      </c>
      <c r="CF1259" s="13">
        <f t="shared" si="2978"/>
        <v>0</v>
      </c>
      <c r="CG1259" s="13">
        <f t="shared" si="2978"/>
        <v>1682</v>
      </c>
      <c r="CH1259" s="13">
        <f t="shared" ref="CD1259:CH1263" si="2979">CH1260</f>
        <v>1682</v>
      </c>
    </row>
    <row r="1260" spans="1:86" ht="33" hidden="1" x14ac:dyDescent="0.25">
      <c r="A1260" s="60" t="s">
        <v>489</v>
      </c>
      <c r="B1260" s="26" t="s">
        <v>315</v>
      </c>
      <c r="C1260" s="26" t="s">
        <v>28</v>
      </c>
      <c r="D1260" s="26" t="s">
        <v>145</v>
      </c>
      <c r="E1260" s="26" t="s">
        <v>354</v>
      </c>
      <c r="F1260" s="26"/>
      <c r="G1260" s="9"/>
      <c r="H1260" s="9"/>
      <c r="I1260" s="83"/>
      <c r="J1260" s="83"/>
      <c r="K1260" s="83"/>
      <c r="L1260" s="83"/>
      <c r="M1260" s="9"/>
      <c r="N1260" s="9"/>
      <c r="O1260" s="84">
        <f>O1261</f>
        <v>0</v>
      </c>
      <c r="P1260" s="84">
        <f t="shared" si="2972"/>
        <v>0</v>
      </c>
      <c r="Q1260" s="84">
        <f t="shared" si="2972"/>
        <v>0</v>
      </c>
      <c r="R1260" s="9">
        <f t="shared" si="2972"/>
        <v>1682</v>
      </c>
      <c r="S1260" s="9">
        <f t="shared" si="2972"/>
        <v>1682</v>
      </c>
      <c r="T1260" s="9">
        <f t="shared" si="2972"/>
        <v>1682</v>
      </c>
      <c r="U1260" s="84">
        <f>U1261</f>
        <v>0</v>
      </c>
      <c r="V1260" s="84">
        <f t="shared" si="2972"/>
        <v>0</v>
      </c>
      <c r="W1260" s="84">
        <f t="shared" si="2972"/>
        <v>0</v>
      </c>
      <c r="X1260" s="9">
        <f t="shared" si="2972"/>
        <v>0</v>
      </c>
      <c r="Y1260" s="9">
        <f t="shared" si="2972"/>
        <v>1682</v>
      </c>
      <c r="Z1260" s="9">
        <f t="shared" si="2972"/>
        <v>1682</v>
      </c>
      <c r="AA1260" s="84">
        <f>AA1261</f>
        <v>0</v>
      </c>
      <c r="AB1260" s="84">
        <f t="shared" si="2973"/>
        <v>0</v>
      </c>
      <c r="AC1260" s="84">
        <f t="shared" si="2973"/>
        <v>0</v>
      </c>
      <c r="AD1260" s="9">
        <f t="shared" si="2973"/>
        <v>0</v>
      </c>
      <c r="AE1260" s="9">
        <f t="shared" si="2973"/>
        <v>1682</v>
      </c>
      <c r="AF1260" s="9">
        <f t="shared" si="2973"/>
        <v>1682</v>
      </c>
      <c r="AG1260" s="84">
        <f>AG1261</f>
        <v>0</v>
      </c>
      <c r="AH1260" s="84">
        <f t="shared" si="2974"/>
        <v>0</v>
      </c>
      <c r="AI1260" s="84">
        <f t="shared" si="2974"/>
        <v>0</v>
      </c>
      <c r="AJ1260" s="9">
        <f t="shared" si="2974"/>
        <v>0</v>
      </c>
      <c r="AK1260" s="9">
        <f t="shared" si="2974"/>
        <v>1682</v>
      </c>
      <c r="AL1260" s="9">
        <f t="shared" si="2974"/>
        <v>1682</v>
      </c>
      <c r="AM1260" s="84">
        <f>AM1261</f>
        <v>0</v>
      </c>
      <c r="AN1260" s="84">
        <f t="shared" si="2974"/>
        <v>0</v>
      </c>
      <c r="AO1260" s="84">
        <f t="shared" si="2974"/>
        <v>0</v>
      </c>
      <c r="AP1260" s="9">
        <f t="shared" si="2974"/>
        <v>0</v>
      </c>
      <c r="AQ1260" s="9">
        <f t="shared" si="2974"/>
        <v>1682</v>
      </c>
      <c r="AR1260" s="9">
        <f t="shared" si="2974"/>
        <v>1682</v>
      </c>
      <c r="AS1260" s="84">
        <f>AS1261</f>
        <v>0</v>
      </c>
      <c r="AT1260" s="84">
        <f t="shared" si="2975"/>
        <v>0</v>
      </c>
      <c r="AU1260" s="84">
        <f t="shared" si="2975"/>
        <v>0</v>
      </c>
      <c r="AV1260" s="9">
        <f t="shared" si="2975"/>
        <v>0</v>
      </c>
      <c r="AW1260" s="9">
        <f t="shared" si="2975"/>
        <v>1682</v>
      </c>
      <c r="AX1260" s="9">
        <f t="shared" si="2975"/>
        <v>1682</v>
      </c>
      <c r="AY1260" s="84">
        <f>AY1261</f>
        <v>0</v>
      </c>
      <c r="AZ1260" s="84">
        <f t="shared" si="2976"/>
        <v>0</v>
      </c>
      <c r="BA1260" s="84">
        <f t="shared" si="2976"/>
        <v>0</v>
      </c>
      <c r="BB1260" s="9">
        <f t="shared" si="2976"/>
        <v>0</v>
      </c>
      <c r="BC1260" s="9">
        <f t="shared" si="2976"/>
        <v>1682</v>
      </c>
      <c r="BD1260" s="9">
        <f t="shared" si="2976"/>
        <v>1682</v>
      </c>
      <c r="BE1260" s="84">
        <f>BE1261</f>
        <v>0</v>
      </c>
      <c r="BF1260" s="84">
        <f t="shared" si="2976"/>
        <v>0</v>
      </c>
      <c r="BG1260" s="84">
        <f t="shared" si="2976"/>
        <v>0</v>
      </c>
      <c r="BH1260" s="9">
        <f t="shared" si="2976"/>
        <v>0</v>
      </c>
      <c r="BI1260" s="9">
        <f t="shared" si="2976"/>
        <v>1682</v>
      </c>
      <c r="BJ1260" s="9">
        <f t="shared" si="2976"/>
        <v>1682</v>
      </c>
      <c r="BK1260" s="84">
        <f>BK1261</f>
        <v>0</v>
      </c>
      <c r="BL1260" s="84">
        <f t="shared" si="2977"/>
        <v>0</v>
      </c>
      <c r="BM1260" s="84">
        <f t="shared" si="2977"/>
        <v>0</v>
      </c>
      <c r="BN1260" s="9">
        <f t="shared" si="2977"/>
        <v>0</v>
      </c>
      <c r="BO1260" s="9">
        <f t="shared" si="2977"/>
        <v>1682</v>
      </c>
      <c r="BP1260" s="9">
        <f t="shared" si="2977"/>
        <v>1682</v>
      </c>
      <c r="BQ1260" s="84">
        <f>BQ1261</f>
        <v>0</v>
      </c>
      <c r="BR1260" s="84">
        <f t="shared" si="2978"/>
        <v>0</v>
      </c>
      <c r="BS1260" s="84">
        <f t="shared" si="2978"/>
        <v>0</v>
      </c>
      <c r="BT1260" s="9">
        <f t="shared" si="2978"/>
        <v>0</v>
      </c>
      <c r="BU1260" s="9">
        <f t="shared" si="2978"/>
        <v>1682</v>
      </c>
      <c r="BV1260" s="9">
        <f t="shared" si="2978"/>
        <v>1682</v>
      </c>
      <c r="BW1260" s="84">
        <f>BW1261</f>
        <v>0</v>
      </c>
      <c r="BX1260" s="84">
        <f t="shared" si="2978"/>
        <v>0</v>
      </c>
      <c r="BY1260" s="84">
        <f t="shared" si="2978"/>
        <v>0</v>
      </c>
      <c r="BZ1260" s="9">
        <f t="shared" si="2978"/>
        <v>0</v>
      </c>
      <c r="CA1260" s="9">
        <f t="shared" si="2978"/>
        <v>1682</v>
      </c>
      <c r="CB1260" s="9">
        <f t="shared" si="2978"/>
        <v>1682</v>
      </c>
      <c r="CC1260" s="84">
        <f>CC1261</f>
        <v>0</v>
      </c>
      <c r="CD1260" s="84">
        <f t="shared" si="2979"/>
        <v>0</v>
      </c>
      <c r="CE1260" s="84">
        <f t="shared" si="2979"/>
        <v>0</v>
      </c>
      <c r="CF1260" s="9">
        <f t="shared" si="2979"/>
        <v>0</v>
      </c>
      <c r="CG1260" s="9">
        <f t="shared" si="2979"/>
        <v>1682</v>
      </c>
      <c r="CH1260" s="9">
        <f t="shared" si="2979"/>
        <v>1682</v>
      </c>
    </row>
    <row r="1261" spans="1:86" ht="16.5" hidden="1" customHeight="1" x14ac:dyDescent="0.25">
      <c r="A1261" s="28" t="s">
        <v>568</v>
      </c>
      <c r="B1261" s="26" t="s">
        <v>315</v>
      </c>
      <c r="C1261" s="26" t="s">
        <v>28</v>
      </c>
      <c r="D1261" s="26" t="s">
        <v>145</v>
      </c>
      <c r="E1261" s="26" t="s">
        <v>740</v>
      </c>
      <c r="F1261" s="26"/>
      <c r="G1261" s="9"/>
      <c r="H1261" s="9"/>
      <c r="I1261" s="83"/>
      <c r="J1261" s="83"/>
      <c r="K1261" s="83"/>
      <c r="L1261" s="83"/>
      <c r="M1261" s="9"/>
      <c r="N1261" s="9"/>
      <c r="O1261" s="84">
        <f>O1262</f>
        <v>0</v>
      </c>
      <c r="P1261" s="84">
        <f t="shared" si="2972"/>
        <v>0</v>
      </c>
      <c r="Q1261" s="84">
        <f t="shared" si="2972"/>
        <v>0</v>
      </c>
      <c r="R1261" s="9">
        <f t="shared" si="2972"/>
        <v>1682</v>
      </c>
      <c r="S1261" s="9">
        <f t="shared" si="2972"/>
        <v>1682</v>
      </c>
      <c r="T1261" s="9">
        <f t="shared" si="2972"/>
        <v>1682</v>
      </c>
      <c r="U1261" s="84">
        <f>U1262</f>
        <v>0</v>
      </c>
      <c r="V1261" s="84">
        <f t="shared" si="2972"/>
        <v>0</v>
      </c>
      <c r="W1261" s="84">
        <f t="shared" si="2972"/>
        <v>0</v>
      </c>
      <c r="X1261" s="9">
        <f t="shared" si="2972"/>
        <v>0</v>
      </c>
      <c r="Y1261" s="9">
        <f t="shared" si="2972"/>
        <v>1682</v>
      </c>
      <c r="Z1261" s="9">
        <f t="shared" si="2972"/>
        <v>1682</v>
      </c>
      <c r="AA1261" s="84">
        <f>AA1262</f>
        <v>0</v>
      </c>
      <c r="AB1261" s="84">
        <f t="shared" si="2973"/>
        <v>0</v>
      </c>
      <c r="AC1261" s="84">
        <f t="shared" si="2973"/>
        <v>0</v>
      </c>
      <c r="AD1261" s="9">
        <f t="shared" si="2973"/>
        <v>0</v>
      </c>
      <c r="AE1261" s="9">
        <f t="shared" si="2973"/>
        <v>1682</v>
      </c>
      <c r="AF1261" s="9">
        <f t="shared" si="2973"/>
        <v>1682</v>
      </c>
      <c r="AG1261" s="84">
        <f>AG1262</f>
        <v>0</v>
      </c>
      <c r="AH1261" s="84">
        <f t="shared" si="2974"/>
        <v>0</v>
      </c>
      <c r="AI1261" s="84">
        <f t="shared" si="2974"/>
        <v>0</v>
      </c>
      <c r="AJ1261" s="9">
        <f t="shared" si="2974"/>
        <v>0</v>
      </c>
      <c r="AK1261" s="9">
        <f t="shared" si="2974"/>
        <v>1682</v>
      </c>
      <c r="AL1261" s="9">
        <f t="shared" si="2974"/>
        <v>1682</v>
      </c>
      <c r="AM1261" s="84">
        <f>AM1262</f>
        <v>0</v>
      </c>
      <c r="AN1261" s="84">
        <f t="shared" si="2974"/>
        <v>0</v>
      </c>
      <c r="AO1261" s="84">
        <f t="shared" si="2974"/>
        <v>0</v>
      </c>
      <c r="AP1261" s="9">
        <f t="shared" si="2974"/>
        <v>0</v>
      </c>
      <c r="AQ1261" s="9">
        <f t="shared" si="2974"/>
        <v>1682</v>
      </c>
      <c r="AR1261" s="9">
        <f t="shared" si="2974"/>
        <v>1682</v>
      </c>
      <c r="AS1261" s="84">
        <f>AS1262</f>
        <v>0</v>
      </c>
      <c r="AT1261" s="84">
        <f t="shared" si="2975"/>
        <v>0</v>
      </c>
      <c r="AU1261" s="84">
        <f t="shared" si="2975"/>
        <v>0</v>
      </c>
      <c r="AV1261" s="9">
        <f t="shared" si="2975"/>
        <v>0</v>
      </c>
      <c r="AW1261" s="9">
        <f t="shared" si="2975"/>
        <v>1682</v>
      </c>
      <c r="AX1261" s="9">
        <f t="shared" si="2975"/>
        <v>1682</v>
      </c>
      <c r="AY1261" s="84">
        <f>AY1262</f>
        <v>0</v>
      </c>
      <c r="AZ1261" s="84">
        <f t="shared" si="2976"/>
        <v>0</v>
      </c>
      <c r="BA1261" s="84">
        <f t="shared" si="2976"/>
        <v>0</v>
      </c>
      <c r="BB1261" s="9">
        <f t="shared" si="2976"/>
        <v>0</v>
      </c>
      <c r="BC1261" s="9">
        <f t="shared" si="2976"/>
        <v>1682</v>
      </c>
      <c r="BD1261" s="9">
        <f t="shared" si="2976"/>
        <v>1682</v>
      </c>
      <c r="BE1261" s="84">
        <f>BE1262</f>
        <v>0</v>
      </c>
      <c r="BF1261" s="84">
        <f t="shared" si="2976"/>
        <v>0</v>
      </c>
      <c r="BG1261" s="84">
        <f t="shared" si="2976"/>
        <v>0</v>
      </c>
      <c r="BH1261" s="9">
        <f t="shared" si="2976"/>
        <v>0</v>
      </c>
      <c r="BI1261" s="9">
        <f t="shared" si="2976"/>
        <v>1682</v>
      </c>
      <c r="BJ1261" s="9">
        <f t="shared" si="2976"/>
        <v>1682</v>
      </c>
      <c r="BK1261" s="84">
        <f>BK1262</f>
        <v>0</v>
      </c>
      <c r="BL1261" s="84">
        <f t="shared" si="2977"/>
        <v>0</v>
      </c>
      <c r="BM1261" s="84">
        <f t="shared" si="2977"/>
        <v>0</v>
      </c>
      <c r="BN1261" s="9">
        <f t="shared" si="2977"/>
        <v>0</v>
      </c>
      <c r="BO1261" s="9">
        <f t="shared" si="2977"/>
        <v>1682</v>
      </c>
      <c r="BP1261" s="9">
        <f t="shared" si="2977"/>
        <v>1682</v>
      </c>
      <c r="BQ1261" s="84">
        <f>BQ1262</f>
        <v>0</v>
      </c>
      <c r="BR1261" s="84">
        <f t="shared" si="2978"/>
        <v>0</v>
      </c>
      <c r="BS1261" s="84">
        <f t="shared" si="2978"/>
        <v>0</v>
      </c>
      <c r="BT1261" s="9">
        <f t="shared" si="2978"/>
        <v>0</v>
      </c>
      <c r="BU1261" s="9">
        <f t="shared" si="2978"/>
        <v>1682</v>
      </c>
      <c r="BV1261" s="9">
        <f t="shared" si="2978"/>
        <v>1682</v>
      </c>
      <c r="BW1261" s="84">
        <f>BW1262+BW1265</f>
        <v>0</v>
      </c>
      <c r="BX1261" s="84">
        <f t="shared" ref="BX1261:CB1261" si="2980">BX1262+BX1265</f>
        <v>0</v>
      </c>
      <c r="BY1261" s="84">
        <f t="shared" si="2980"/>
        <v>0</v>
      </c>
      <c r="BZ1261" s="84">
        <f t="shared" si="2980"/>
        <v>0</v>
      </c>
      <c r="CA1261" s="9">
        <f t="shared" si="2980"/>
        <v>1682</v>
      </c>
      <c r="CB1261" s="9">
        <f t="shared" si="2980"/>
        <v>1682</v>
      </c>
      <c r="CC1261" s="84">
        <f>CC1262+CC1265</f>
        <v>0</v>
      </c>
      <c r="CD1261" s="84">
        <f t="shared" ref="CD1261:CH1261" si="2981">CD1262+CD1265</f>
        <v>0</v>
      </c>
      <c r="CE1261" s="84">
        <f t="shared" si="2981"/>
        <v>0</v>
      </c>
      <c r="CF1261" s="84">
        <f t="shared" si="2981"/>
        <v>0</v>
      </c>
      <c r="CG1261" s="9">
        <f t="shared" si="2981"/>
        <v>1682</v>
      </c>
      <c r="CH1261" s="9">
        <f t="shared" si="2981"/>
        <v>1682</v>
      </c>
    </row>
    <row r="1262" spans="1:86" ht="33" hidden="1" x14ac:dyDescent="0.25">
      <c r="A1262" s="28" t="s">
        <v>731</v>
      </c>
      <c r="B1262" s="26" t="s">
        <v>315</v>
      </c>
      <c r="C1262" s="26" t="s">
        <v>28</v>
      </c>
      <c r="D1262" s="26" t="s">
        <v>145</v>
      </c>
      <c r="E1262" s="26" t="s">
        <v>741</v>
      </c>
      <c r="F1262" s="26"/>
      <c r="G1262" s="9"/>
      <c r="H1262" s="9"/>
      <c r="I1262" s="83"/>
      <c r="J1262" s="83"/>
      <c r="K1262" s="83"/>
      <c r="L1262" s="83"/>
      <c r="M1262" s="9"/>
      <c r="N1262" s="9"/>
      <c r="O1262" s="84">
        <f>O1263</f>
        <v>0</v>
      </c>
      <c r="P1262" s="84">
        <f t="shared" si="2972"/>
        <v>0</v>
      </c>
      <c r="Q1262" s="84">
        <f t="shared" si="2972"/>
        <v>0</v>
      </c>
      <c r="R1262" s="9">
        <f t="shared" si="2972"/>
        <v>1682</v>
      </c>
      <c r="S1262" s="9">
        <f t="shared" si="2972"/>
        <v>1682</v>
      </c>
      <c r="T1262" s="9">
        <f t="shared" si="2972"/>
        <v>1682</v>
      </c>
      <c r="U1262" s="84">
        <f>U1263</f>
        <v>0</v>
      </c>
      <c r="V1262" s="84">
        <f t="shared" si="2972"/>
        <v>0</v>
      </c>
      <c r="W1262" s="84">
        <f t="shared" si="2972"/>
        <v>0</v>
      </c>
      <c r="X1262" s="9">
        <f t="shared" si="2972"/>
        <v>0</v>
      </c>
      <c r="Y1262" s="9">
        <f t="shared" si="2972"/>
        <v>1682</v>
      </c>
      <c r="Z1262" s="9">
        <f t="shared" si="2972"/>
        <v>1682</v>
      </c>
      <c r="AA1262" s="84">
        <f>AA1263</f>
        <v>0</v>
      </c>
      <c r="AB1262" s="84">
        <f t="shared" si="2973"/>
        <v>0</v>
      </c>
      <c r="AC1262" s="84">
        <f t="shared" si="2973"/>
        <v>0</v>
      </c>
      <c r="AD1262" s="9">
        <f t="shared" si="2973"/>
        <v>0</v>
      </c>
      <c r="AE1262" s="9">
        <f t="shared" si="2973"/>
        <v>1682</v>
      </c>
      <c r="AF1262" s="9">
        <f t="shared" si="2973"/>
        <v>1682</v>
      </c>
      <c r="AG1262" s="84">
        <f>AG1263</f>
        <v>0</v>
      </c>
      <c r="AH1262" s="84">
        <f t="shared" si="2974"/>
        <v>0</v>
      </c>
      <c r="AI1262" s="84">
        <f t="shared" si="2974"/>
        <v>0</v>
      </c>
      <c r="AJ1262" s="9">
        <f t="shared" si="2974"/>
        <v>0</v>
      </c>
      <c r="AK1262" s="9">
        <f t="shared" si="2974"/>
        <v>1682</v>
      </c>
      <c r="AL1262" s="9">
        <f t="shared" si="2974"/>
        <v>1682</v>
      </c>
      <c r="AM1262" s="84">
        <f>AM1263</f>
        <v>0</v>
      </c>
      <c r="AN1262" s="84">
        <f t="shared" si="2974"/>
        <v>0</v>
      </c>
      <c r="AO1262" s="84">
        <f t="shared" si="2974"/>
        <v>0</v>
      </c>
      <c r="AP1262" s="9">
        <f t="shared" si="2974"/>
        <v>0</v>
      </c>
      <c r="AQ1262" s="9">
        <f t="shared" si="2974"/>
        <v>1682</v>
      </c>
      <c r="AR1262" s="9">
        <f t="shared" si="2974"/>
        <v>1682</v>
      </c>
      <c r="AS1262" s="84">
        <f>AS1263</f>
        <v>0</v>
      </c>
      <c r="AT1262" s="84">
        <f t="shared" si="2975"/>
        <v>0</v>
      </c>
      <c r="AU1262" s="84">
        <f t="shared" si="2975"/>
        <v>0</v>
      </c>
      <c r="AV1262" s="9">
        <f t="shared" si="2975"/>
        <v>0</v>
      </c>
      <c r="AW1262" s="9">
        <f t="shared" si="2975"/>
        <v>1682</v>
      </c>
      <c r="AX1262" s="9">
        <f t="shared" si="2975"/>
        <v>1682</v>
      </c>
      <c r="AY1262" s="84">
        <f>AY1263</f>
        <v>0</v>
      </c>
      <c r="AZ1262" s="84">
        <f t="shared" si="2976"/>
        <v>0</v>
      </c>
      <c r="BA1262" s="84">
        <f t="shared" si="2976"/>
        <v>0</v>
      </c>
      <c r="BB1262" s="9">
        <f t="shared" si="2976"/>
        <v>0</v>
      </c>
      <c r="BC1262" s="9">
        <f t="shared" si="2976"/>
        <v>1682</v>
      </c>
      <c r="BD1262" s="9">
        <f t="shared" si="2976"/>
        <v>1682</v>
      </c>
      <c r="BE1262" s="84">
        <f>BE1263</f>
        <v>0</v>
      </c>
      <c r="BF1262" s="84">
        <f t="shared" si="2976"/>
        <v>0</v>
      </c>
      <c r="BG1262" s="84">
        <f t="shared" si="2976"/>
        <v>0</v>
      </c>
      <c r="BH1262" s="9">
        <f t="shared" si="2976"/>
        <v>0</v>
      </c>
      <c r="BI1262" s="9">
        <f t="shared" si="2976"/>
        <v>1682</v>
      </c>
      <c r="BJ1262" s="9">
        <f t="shared" si="2976"/>
        <v>1682</v>
      </c>
      <c r="BK1262" s="84">
        <f>BK1263</f>
        <v>0</v>
      </c>
      <c r="BL1262" s="84">
        <f t="shared" si="2977"/>
        <v>0</v>
      </c>
      <c r="BM1262" s="84">
        <f t="shared" si="2977"/>
        <v>0</v>
      </c>
      <c r="BN1262" s="9">
        <f t="shared" si="2977"/>
        <v>0</v>
      </c>
      <c r="BO1262" s="9">
        <f t="shared" si="2977"/>
        <v>1682</v>
      </c>
      <c r="BP1262" s="9">
        <f t="shared" si="2977"/>
        <v>1682</v>
      </c>
      <c r="BQ1262" s="84">
        <f>BQ1263</f>
        <v>0</v>
      </c>
      <c r="BR1262" s="84">
        <f t="shared" si="2978"/>
        <v>0</v>
      </c>
      <c r="BS1262" s="84">
        <f t="shared" si="2978"/>
        <v>0</v>
      </c>
      <c r="BT1262" s="9">
        <f t="shared" si="2978"/>
        <v>0</v>
      </c>
      <c r="BU1262" s="9">
        <f t="shared" si="2978"/>
        <v>1682</v>
      </c>
      <c r="BV1262" s="9">
        <f t="shared" si="2978"/>
        <v>1682</v>
      </c>
      <c r="BW1262" s="84">
        <f>BW1263</f>
        <v>0</v>
      </c>
      <c r="BX1262" s="84">
        <f t="shared" si="2978"/>
        <v>0</v>
      </c>
      <c r="BY1262" s="84">
        <f t="shared" si="2978"/>
        <v>0</v>
      </c>
      <c r="BZ1262" s="9">
        <f t="shared" si="2978"/>
        <v>-1682</v>
      </c>
      <c r="CA1262" s="9">
        <f t="shared" si="2978"/>
        <v>0</v>
      </c>
      <c r="CB1262" s="9">
        <f t="shared" si="2978"/>
        <v>0</v>
      </c>
      <c r="CC1262" s="84">
        <f>CC1263</f>
        <v>0</v>
      </c>
      <c r="CD1262" s="84">
        <f t="shared" si="2979"/>
        <v>0</v>
      </c>
      <c r="CE1262" s="84">
        <f t="shared" si="2979"/>
        <v>0</v>
      </c>
      <c r="CF1262" s="9">
        <f t="shared" si="2979"/>
        <v>0</v>
      </c>
      <c r="CG1262" s="9">
        <f t="shared" si="2979"/>
        <v>0</v>
      </c>
      <c r="CH1262" s="9">
        <f t="shared" si="2979"/>
        <v>0</v>
      </c>
    </row>
    <row r="1263" spans="1:86" ht="33" hidden="1" x14ac:dyDescent="0.25">
      <c r="A1263" s="25" t="s">
        <v>242</v>
      </c>
      <c r="B1263" s="26" t="s">
        <v>315</v>
      </c>
      <c r="C1263" s="26" t="s">
        <v>28</v>
      </c>
      <c r="D1263" s="26" t="s">
        <v>145</v>
      </c>
      <c r="E1263" s="26" t="s">
        <v>741</v>
      </c>
      <c r="F1263" s="26" t="s">
        <v>30</v>
      </c>
      <c r="G1263" s="9"/>
      <c r="H1263" s="9"/>
      <c r="I1263" s="83"/>
      <c r="J1263" s="83"/>
      <c r="K1263" s="83"/>
      <c r="L1263" s="83"/>
      <c r="M1263" s="9"/>
      <c r="N1263" s="9"/>
      <c r="O1263" s="84">
        <f>O1264</f>
        <v>0</v>
      </c>
      <c r="P1263" s="84">
        <f t="shared" si="2972"/>
        <v>0</v>
      </c>
      <c r="Q1263" s="84">
        <f t="shared" si="2972"/>
        <v>0</v>
      </c>
      <c r="R1263" s="9">
        <f t="shared" si="2972"/>
        <v>1682</v>
      </c>
      <c r="S1263" s="9">
        <f t="shared" si="2972"/>
        <v>1682</v>
      </c>
      <c r="T1263" s="9">
        <f t="shared" si="2972"/>
        <v>1682</v>
      </c>
      <c r="U1263" s="84">
        <f>U1264</f>
        <v>0</v>
      </c>
      <c r="V1263" s="84">
        <f t="shared" si="2972"/>
        <v>0</v>
      </c>
      <c r="W1263" s="84">
        <f t="shared" si="2972"/>
        <v>0</v>
      </c>
      <c r="X1263" s="9">
        <f t="shared" si="2972"/>
        <v>0</v>
      </c>
      <c r="Y1263" s="9">
        <f t="shared" si="2972"/>
        <v>1682</v>
      </c>
      <c r="Z1263" s="9">
        <f t="shared" si="2972"/>
        <v>1682</v>
      </c>
      <c r="AA1263" s="84">
        <f>AA1264</f>
        <v>0</v>
      </c>
      <c r="AB1263" s="84">
        <f t="shared" si="2973"/>
        <v>0</v>
      </c>
      <c r="AC1263" s="84">
        <f t="shared" si="2973"/>
        <v>0</v>
      </c>
      <c r="AD1263" s="9">
        <f t="shared" si="2973"/>
        <v>0</v>
      </c>
      <c r="AE1263" s="9">
        <f t="shared" si="2973"/>
        <v>1682</v>
      </c>
      <c r="AF1263" s="9">
        <f t="shared" si="2973"/>
        <v>1682</v>
      </c>
      <c r="AG1263" s="84">
        <f>AG1264</f>
        <v>0</v>
      </c>
      <c r="AH1263" s="84">
        <f t="shared" si="2974"/>
        <v>0</v>
      </c>
      <c r="AI1263" s="84">
        <f t="shared" si="2974"/>
        <v>0</v>
      </c>
      <c r="AJ1263" s="9">
        <f t="shared" si="2974"/>
        <v>0</v>
      </c>
      <c r="AK1263" s="9">
        <f t="shared" si="2974"/>
        <v>1682</v>
      </c>
      <c r="AL1263" s="9">
        <f t="shared" si="2974"/>
        <v>1682</v>
      </c>
      <c r="AM1263" s="84">
        <f>AM1264</f>
        <v>0</v>
      </c>
      <c r="AN1263" s="84">
        <f t="shared" si="2974"/>
        <v>0</v>
      </c>
      <c r="AO1263" s="84">
        <f t="shared" si="2974"/>
        <v>0</v>
      </c>
      <c r="AP1263" s="9">
        <f t="shared" si="2974"/>
        <v>0</v>
      </c>
      <c r="AQ1263" s="9">
        <f t="shared" si="2974"/>
        <v>1682</v>
      </c>
      <c r="AR1263" s="9">
        <f t="shared" si="2974"/>
        <v>1682</v>
      </c>
      <c r="AS1263" s="84">
        <f>AS1264</f>
        <v>0</v>
      </c>
      <c r="AT1263" s="84">
        <f t="shared" si="2975"/>
        <v>0</v>
      </c>
      <c r="AU1263" s="84">
        <f t="shared" si="2975"/>
        <v>0</v>
      </c>
      <c r="AV1263" s="9">
        <f t="shared" si="2975"/>
        <v>0</v>
      </c>
      <c r="AW1263" s="9">
        <f t="shared" si="2975"/>
        <v>1682</v>
      </c>
      <c r="AX1263" s="9">
        <f t="shared" si="2975"/>
        <v>1682</v>
      </c>
      <c r="AY1263" s="84">
        <f>AY1264</f>
        <v>0</v>
      </c>
      <c r="AZ1263" s="84">
        <f t="shared" si="2976"/>
        <v>0</v>
      </c>
      <c r="BA1263" s="84">
        <f t="shared" si="2976"/>
        <v>0</v>
      </c>
      <c r="BB1263" s="9">
        <f t="shared" si="2976"/>
        <v>0</v>
      </c>
      <c r="BC1263" s="9">
        <f t="shared" si="2976"/>
        <v>1682</v>
      </c>
      <c r="BD1263" s="9">
        <f t="shared" si="2976"/>
        <v>1682</v>
      </c>
      <c r="BE1263" s="84">
        <f>BE1264</f>
        <v>0</v>
      </c>
      <c r="BF1263" s="84">
        <f t="shared" si="2976"/>
        <v>0</v>
      </c>
      <c r="BG1263" s="84">
        <f t="shared" si="2976"/>
        <v>0</v>
      </c>
      <c r="BH1263" s="9">
        <f t="shared" si="2976"/>
        <v>0</v>
      </c>
      <c r="BI1263" s="9">
        <f t="shared" si="2976"/>
        <v>1682</v>
      </c>
      <c r="BJ1263" s="9">
        <f t="shared" si="2976"/>
        <v>1682</v>
      </c>
      <c r="BK1263" s="84">
        <f>BK1264</f>
        <v>0</v>
      </c>
      <c r="BL1263" s="84">
        <f t="shared" si="2977"/>
        <v>0</v>
      </c>
      <c r="BM1263" s="84">
        <f t="shared" si="2977"/>
        <v>0</v>
      </c>
      <c r="BN1263" s="9">
        <f t="shared" si="2977"/>
        <v>0</v>
      </c>
      <c r="BO1263" s="9">
        <f t="shared" si="2977"/>
        <v>1682</v>
      </c>
      <c r="BP1263" s="9">
        <f t="shared" si="2977"/>
        <v>1682</v>
      </c>
      <c r="BQ1263" s="84">
        <f>BQ1264</f>
        <v>0</v>
      </c>
      <c r="BR1263" s="84">
        <f t="shared" si="2978"/>
        <v>0</v>
      </c>
      <c r="BS1263" s="84">
        <f t="shared" si="2978"/>
        <v>0</v>
      </c>
      <c r="BT1263" s="9">
        <f t="shared" si="2978"/>
        <v>0</v>
      </c>
      <c r="BU1263" s="9">
        <f t="shared" si="2978"/>
        <v>1682</v>
      </c>
      <c r="BV1263" s="9">
        <f t="shared" si="2978"/>
        <v>1682</v>
      </c>
      <c r="BW1263" s="84">
        <f>BW1264</f>
        <v>0</v>
      </c>
      <c r="BX1263" s="84">
        <f t="shared" si="2978"/>
        <v>0</v>
      </c>
      <c r="BY1263" s="84">
        <f t="shared" si="2978"/>
        <v>0</v>
      </c>
      <c r="BZ1263" s="9">
        <f t="shared" si="2978"/>
        <v>-1682</v>
      </c>
      <c r="CA1263" s="9">
        <f t="shared" si="2978"/>
        <v>0</v>
      </c>
      <c r="CB1263" s="9">
        <f t="shared" si="2978"/>
        <v>0</v>
      </c>
      <c r="CC1263" s="84">
        <f>CC1264</f>
        <v>0</v>
      </c>
      <c r="CD1263" s="84">
        <f t="shared" si="2979"/>
        <v>0</v>
      </c>
      <c r="CE1263" s="84">
        <f t="shared" si="2979"/>
        <v>0</v>
      </c>
      <c r="CF1263" s="9">
        <f t="shared" si="2979"/>
        <v>0</v>
      </c>
      <c r="CG1263" s="9">
        <f t="shared" si="2979"/>
        <v>0</v>
      </c>
      <c r="CH1263" s="9">
        <f t="shared" si="2979"/>
        <v>0</v>
      </c>
    </row>
    <row r="1264" spans="1:86" ht="33" hidden="1" x14ac:dyDescent="0.25">
      <c r="A1264" s="25" t="s">
        <v>36</v>
      </c>
      <c r="B1264" s="26" t="s">
        <v>315</v>
      </c>
      <c r="C1264" s="26" t="s">
        <v>28</v>
      </c>
      <c r="D1264" s="26" t="s">
        <v>145</v>
      </c>
      <c r="E1264" s="26" t="s">
        <v>741</v>
      </c>
      <c r="F1264" s="26" t="s">
        <v>37</v>
      </c>
      <c r="G1264" s="9"/>
      <c r="H1264" s="9"/>
      <c r="I1264" s="83"/>
      <c r="J1264" s="83"/>
      <c r="K1264" s="83"/>
      <c r="L1264" s="83"/>
      <c r="M1264" s="83"/>
      <c r="N1264" s="83"/>
      <c r="O1264" s="84"/>
      <c r="P1264" s="84"/>
      <c r="Q1264" s="84"/>
      <c r="R1264" s="9">
        <v>1682</v>
      </c>
      <c r="S1264" s="9">
        <f>M1264+O1264+P1264+Q1264+R1264</f>
        <v>1682</v>
      </c>
      <c r="T1264" s="9">
        <f>N1264+R1264</f>
        <v>1682</v>
      </c>
      <c r="U1264" s="84"/>
      <c r="V1264" s="84"/>
      <c r="W1264" s="84"/>
      <c r="X1264" s="9"/>
      <c r="Y1264" s="9">
        <f>S1264+U1264+V1264+W1264+X1264</f>
        <v>1682</v>
      </c>
      <c r="Z1264" s="9">
        <f>T1264+X1264</f>
        <v>1682</v>
      </c>
      <c r="AA1264" s="84"/>
      <c r="AB1264" s="84"/>
      <c r="AC1264" s="84"/>
      <c r="AD1264" s="9"/>
      <c r="AE1264" s="9">
        <f>Y1264+AA1264+AB1264+AC1264+AD1264</f>
        <v>1682</v>
      </c>
      <c r="AF1264" s="9">
        <f>Z1264+AD1264</f>
        <v>1682</v>
      </c>
      <c r="AG1264" s="84"/>
      <c r="AH1264" s="84"/>
      <c r="AI1264" s="84"/>
      <c r="AJ1264" s="9"/>
      <c r="AK1264" s="9">
        <f>AE1264+AG1264+AH1264+AI1264+AJ1264</f>
        <v>1682</v>
      </c>
      <c r="AL1264" s="9">
        <f>AF1264+AJ1264</f>
        <v>1682</v>
      </c>
      <c r="AM1264" s="84"/>
      <c r="AN1264" s="84"/>
      <c r="AO1264" s="84"/>
      <c r="AP1264" s="9"/>
      <c r="AQ1264" s="9">
        <f>AK1264+AM1264+AN1264+AO1264+AP1264</f>
        <v>1682</v>
      </c>
      <c r="AR1264" s="9">
        <f>AL1264+AP1264</f>
        <v>1682</v>
      </c>
      <c r="AS1264" s="84"/>
      <c r="AT1264" s="84"/>
      <c r="AU1264" s="84"/>
      <c r="AV1264" s="9"/>
      <c r="AW1264" s="9">
        <f>AQ1264+AS1264+AT1264+AU1264+AV1264</f>
        <v>1682</v>
      </c>
      <c r="AX1264" s="9">
        <f>AR1264+AV1264</f>
        <v>1682</v>
      </c>
      <c r="AY1264" s="84"/>
      <c r="AZ1264" s="84"/>
      <c r="BA1264" s="84"/>
      <c r="BB1264" s="9"/>
      <c r="BC1264" s="9">
        <f>AW1264+AY1264+AZ1264+BA1264+BB1264</f>
        <v>1682</v>
      </c>
      <c r="BD1264" s="9">
        <f>AX1264+BB1264</f>
        <v>1682</v>
      </c>
      <c r="BE1264" s="84"/>
      <c r="BF1264" s="84"/>
      <c r="BG1264" s="84"/>
      <c r="BH1264" s="9"/>
      <c r="BI1264" s="9">
        <f>BC1264+BE1264+BF1264+BG1264+BH1264</f>
        <v>1682</v>
      </c>
      <c r="BJ1264" s="9">
        <f>BD1264+BH1264</f>
        <v>1682</v>
      </c>
      <c r="BK1264" s="84"/>
      <c r="BL1264" s="84"/>
      <c r="BM1264" s="84"/>
      <c r="BN1264" s="9"/>
      <c r="BO1264" s="9">
        <f>BI1264+BK1264+BL1264+BM1264+BN1264</f>
        <v>1682</v>
      </c>
      <c r="BP1264" s="9">
        <f>BJ1264+BN1264</f>
        <v>1682</v>
      </c>
      <c r="BQ1264" s="84"/>
      <c r="BR1264" s="84"/>
      <c r="BS1264" s="84"/>
      <c r="BT1264" s="9"/>
      <c r="BU1264" s="9">
        <f>BO1264+BQ1264+BR1264+BS1264+BT1264</f>
        <v>1682</v>
      </c>
      <c r="BV1264" s="9">
        <f>BP1264+BT1264</f>
        <v>1682</v>
      </c>
      <c r="BW1264" s="84"/>
      <c r="BX1264" s="84"/>
      <c r="BY1264" s="84"/>
      <c r="BZ1264" s="9">
        <v>-1682</v>
      </c>
      <c r="CA1264" s="9">
        <f>BU1264+BW1264+BX1264+BY1264+BZ1264</f>
        <v>0</v>
      </c>
      <c r="CB1264" s="9">
        <f>BV1264+BZ1264</f>
        <v>0</v>
      </c>
      <c r="CC1264" s="84"/>
      <c r="CD1264" s="84"/>
      <c r="CE1264" s="84"/>
      <c r="CF1264" s="9"/>
      <c r="CG1264" s="9">
        <f>CA1264+CC1264+CD1264+CE1264+CF1264</f>
        <v>0</v>
      </c>
      <c r="CH1264" s="9">
        <f>CB1264+CF1264</f>
        <v>0</v>
      </c>
    </row>
    <row r="1265" spans="1:86" ht="33" hidden="1" x14ac:dyDescent="0.25">
      <c r="A1265" s="28" t="s">
        <v>846</v>
      </c>
      <c r="B1265" s="26" t="s">
        <v>315</v>
      </c>
      <c r="C1265" s="26" t="s">
        <v>28</v>
      </c>
      <c r="D1265" s="26" t="s">
        <v>145</v>
      </c>
      <c r="E1265" s="26" t="s">
        <v>845</v>
      </c>
      <c r="F1265" s="26"/>
      <c r="G1265" s="9"/>
      <c r="H1265" s="9"/>
      <c r="I1265" s="83"/>
      <c r="J1265" s="83"/>
      <c r="K1265" s="83"/>
      <c r="L1265" s="83"/>
      <c r="M1265" s="83"/>
      <c r="N1265" s="83"/>
      <c r="O1265" s="84"/>
      <c r="P1265" s="84"/>
      <c r="Q1265" s="84"/>
      <c r="R1265" s="9"/>
      <c r="S1265" s="9"/>
      <c r="T1265" s="9"/>
      <c r="U1265" s="84"/>
      <c r="V1265" s="84"/>
      <c r="W1265" s="84"/>
      <c r="X1265" s="9"/>
      <c r="Y1265" s="9"/>
      <c r="Z1265" s="9"/>
      <c r="AA1265" s="84"/>
      <c r="AB1265" s="84"/>
      <c r="AC1265" s="84"/>
      <c r="AD1265" s="9"/>
      <c r="AE1265" s="9"/>
      <c r="AF1265" s="9"/>
      <c r="AG1265" s="84"/>
      <c r="AH1265" s="84"/>
      <c r="AI1265" s="84"/>
      <c r="AJ1265" s="9"/>
      <c r="AK1265" s="9"/>
      <c r="AL1265" s="9"/>
      <c r="AM1265" s="84"/>
      <c r="AN1265" s="84"/>
      <c r="AO1265" s="84"/>
      <c r="AP1265" s="9"/>
      <c r="AQ1265" s="9"/>
      <c r="AR1265" s="9"/>
      <c r="AS1265" s="84"/>
      <c r="AT1265" s="84"/>
      <c r="AU1265" s="84"/>
      <c r="AV1265" s="9"/>
      <c r="AW1265" s="9"/>
      <c r="AX1265" s="9"/>
      <c r="AY1265" s="84"/>
      <c r="AZ1265" s="84"/>
      <c r="BA1265" s="84"/>
      <c r="BB1265" s="9"/>
      <c r="BC1265" s="9"/>
      <c r="BD1265" s="9"/>
      <c r="BE1265" s="84"/>
      <c r="BF1265" s="84"/>
      <c r="BG1265" s="84"/>
      <c r="BH1265" s="9"/>
      <c r="BI1265" s="9"/>
      <c r="BJ1265" s="9"/>
      <c r="BK1265" s="84"/>
      <c r="BL1265" s="84"/>
      <c r="BM1265" s="84"/>
      <c r="BN1265" s="9"/>
      <c r="BO1265" s="9"/>
      <c r="BP1265" s="9"/>
      <c r="BQ1265" s="84"/>
      <c r="BR1265" s="84"/>
      <c r="BS1265" s="84"/>
      <c r="BT1265" s="9"/>
      <c r="BU1265" s="9"/>
      <c r="BV1265" s="9"/>
      <c r="BW1265" s="84">
        <f>BW1266</f>
        <v>0</v>
      </c>
      <c r="BX1265" s="84">
        <f t="shared" ref="BX1265:CH1266" si="2982">BX1266</f>
        <v>0</v>
      </c>
      <c r="BY1265" s="84">
        <f t="shared" si="2982"/>
        <v>0</v>
      </c>
      <c r="BZ1265" s="9">
        <f t="shared" si="2982"/>
        <v>1682</v>
      </c>
      <c r="CA1265" s="9">
        <f t="shared" si="2982"/>
        <v>1682</v>
      </c>
      <c r="CB1265" s="9">
        <f t="shared" si="2982"/>
        <v>1682</v>
      </c>
      <c r="CC1265" s="84">
        <f>CC1266</f>
        <v>0</v>
      </c>
      <c r="CD1265" s="84">
        <f t="shared" si="2982"/>
        <v>0</v>
      </c>
      <c r="CE1265" s="84">
        <f t="shared" si="2982"/>
        <v>0</v>
      </c>
      <c r="CF1265" s="9">
        <f t="shared" si="2982"/>
        <v>0</v>
      </c>
      <c r="CG1265" s="9">
        <f t="shared" si="2982"/>
        <v>1682</v>
      </c>
      <c r="CH1265" s="9">
        <f t="shared" si="2982"/>
        <v>1682</v>
      </c>
    </row>
    <row r="1266" spans="1:86" ht="33" hidden="1" x14ac:dyDescent="0.25">
      <c r="A1266" s="25" t="s">
        <v>242</v>
      </c>
      <c r="B1266" s="26" t="s">
        <v>315</v>
      </c>
      <c r="C1266" s="26" t="s">
        <v>28</v>
      </c>
      <c r="D1266" s="26" t="s">
        <v>145</v>
      </c>
      <c r="E1266" s="26" t="s">
        <v>845</v>
      </c>
      <c r="F1266" s="26" t="s">
        <v>30</v>
      </c>
      <c r="G1266" s="9"/>
      <c r="H1266" s="9"/>
      <c r="I1266" s="83"/>
      <c r="J1266" s="83"/>
      <c r="K1266" s="83"/>
      <c r="L1266" s="83"/>
      <c r="M1266" s="83"/>
      <c r="N1266" s="83"/>
      <c r="O1266" s="84"/>
      <c r="P1266" s="84"/>
      <c r="Q1266" s="84"/>
      <c r="R1266" s="9"/>
      <c r="S1266" s="9"/>
      <c r="T1266" s="9"/>
      <c r="U1266" s="84"/>
      <c r="V1266" s="84"/>
      <c r="W1266" s="84"/>
      <c r="X1266" s="9"/>
      <c r="Y1266" s="9"/>
      <c r="Z1266" s="9"/>
      <c r="AA1266" s="84"/>
      <c r="AB1266" s="84"/>
      <c r="AC1266" s="84"/>
      <c r="AD1266" s="9"/>
      <c r="AE1266" s="9"/>
      <c r="AF1266" s="9"/>
      <c r="AG1266" s="84"/>
      <c r="AH1266" s="84"/>
      <c r="AI1266" s="84"/>
      <c r="AJ1266" s="9"/>
      <c r="AK1266" s="9"/>
      <c r="AL1266" s="9"/>
      <c r="AM1266" s="84"/>
      <c r="AN1266" s="84"/>
      <c r="AO1266" s="84"/>
      <c r="AP1266" s="9"/>
      <c r="AQ1266" s="9"/>
      <c r="AR1266" s="9"/>
      <c r="AS1266" s="84"/>
      <c r="AT1266" s="84"/>
      <c r="AU1266" s="84"/>
      <c r="AV1266" s="9"/>
      <c r="AW1266" s="9"/>
      <c r="AX1266" s="9"/>
      <c r="AY1266" s="84"/>
      <c r="AZ1266" s="84"/>
      <c r="BA1266" s="84"/>
      <c r="BB1266" s="9"/>
      <c r="BC1266" s="9"/>
      <c r="BD1266" s="9"/>
      <c r="BE1266" s="84"/>
      <c r="BF1266" s="84"/>
      <c r="BG1266" s="84"/>
      <c r="BH1266" s="9"/>
      <c r="BI1266" s="9"/>
      <c r="BJ1266" s="9"/>
      <c r="BK1266" s="84"/>
      <c r="BL1266" s="84"/>
      <c r="BM1266" s="84"/>
      <c r="BN1266" s="9"/>
      <c r="BO1266" s="9"/>
      <c r="BP1266" s="9"/>
      <c r="BQ1266" s="84"/>
      <c r="BR1266" s="84"/>
      <c r="BS1266" s="84"/>
      <c r="BT1266" s="9"/>
      <c r="BU1266" s="9"/>
      <c r="BV1266" s="9"/>
      <c r="BW1266" s="84">
        <f>BW1267</f>
        <v>0</v>
      </c>
      <c r="BX1266" s="84">
        <f t="shared" si="2982"/>
        <v>0</v>
      </c>
      <c r="BY1266" s="84">
        <f t="shared" si="2982"/>
        <v>0</v>
      </c>
      <c r="BZ1266" s="9">
        <f t="shared" si="2982"/>
        <v>1682</v>
      </c>
      <c r="CA1266" s="9">
        <f t="shared" si="2982"/>
        <v>1682</v>
      </c>
      <c r="CB1266" s="9">
        <f t="shared" si="2982"/>
        <v>1682</v>
      </c>
      <c r="CC1266" s="84">
        <f>CC1267</f>
        <v>0</v>
      </c>
      <c r="CD1266" s="84">
        <f t="shared" si="2982"/>
        <v>0</v>
      </c>
      <c r="CE1266" s="84">
        <f t="shared" si="2982"/>
        <v>0</v>
      </c>
      <c r="CF1266" s="9">
        <f t="shared" si="2982"/>
        <v>0</v>
      </c>
      <c r="CG1266" s="9">
        <f t="shared" si="2982"/>
        <v>1682</v>
      </c>
      <c r="CH1266" s="9">
        <f t="shared" si="2982"/>
        <v>1682</v>
      </c>
    </row>
    <row r="1267" spans="1:86" ht="33" hidden="1" x14ac:dyDescent="0.25">
      <c r="A1267" s="25" t="s">
        <v>36</v>
      </c>
      <c r="B1267" s="26" t="s">
        <v>315</v>
      </c>
      <c r="C1267" s="26" t="s">
        <v>28</v>
      </c>
      <c r="D1267" s="26" t="s">
        <v>145</v>
      </c>
      <c r="E1267" s="26" t="s">
        <v>845</v>
      </c>
      <c r="F1267" s="26" t="s">
        <v>37</v>
      </c>
      <c r="G1267" s="9"/>
      <c r="H1267" s="9"/>
      <c r="I1267" s="83"/>
      <c r="J1267" s="83"/>
      <c r="K1267" s="83"/>
      <c r="L1267" s="83"/>
      <c r="M1267" s="83"/>
      <c r="N1267" s="83"/>
      <c r="O1267" s="84"/>
      <c r="P1267" s="84"/>
      <c r="Q1267" s="84"/>
      <c r="R1267" s="9"/>
      <c r="S1267" s="9"/>
      <c r="T1267" s="9"/>
      <c r="U1267" s="84"/>
      <c r="V1267" s="84"/>
      <c r="W1267" s="84"/>
      <c r="X1267" s="9"/>
      <c r="Y1267" s="9"/>
      <c r="Z1267" s="9"/>
      <c r="AA1267" s="84"/>
      <c r="AB1267" s="84"/>
      <c r="AC1267" s="84"/>
      <c r="AD1267" s="9"/>
      <c r="AE1267" s="9"/>
      <c r="AF1267" s="9"/>
      <c r="AG1267" s="84"/>
      <c r="AH1267" s="84"/>
      <c r="AI1267" s="84"/>
      <c r="AJ1267" s="9"/>
      <c r="AK1267" s="9"/>
      <c r="AL1267" s="9"/>
      <c r="AM1267" s="84"/>
      <c r="AN1267" s="84"/>
      <c r="AO1267" s="84"/>
      <c r="AP1267" s="9"/>
      <c r="AQ1267" s="9"/>
      <c r="AR1267" s="9"/>
      <c r="AS1267" s="84"/>
      <c r="AT1267" s="84"/>
      <c r="AU1267" s="84"/>
      <c r="AV1267" s="9"/>
      <c r="AW1267" s="9"/>
      <c r="AX1267" s="9"/>
      <c r="AY1267" s="84"/>
      <c r="AZ1267" s="84"/>
      <c r="BA1267" s="84"/>
      <c r="BB1267" s="9"/>
      <c r="BC1267" s="9"/>
      <c r="BD1267" s="9"/>
      <c r="BE1267" s="84"/>
      <c r="BF1267" s="84"/>
      <c r="BG1267" s="84"/>
      <c r="BH1267" s="9"/>
      <c r="BI1267" s="9"/>
      <c r="BJ1267" s="9"/>
      <c r="BK1267" s="84"/>
      <c r="BL1267" s="84"/>
      <c r="BM1267" s="84"/>
      <c r="BN1267" s="9"/>
      <c r="BO1267" s="9"/>
      <c r="BP1267" s="9"/>
      <c r="BQ1267" s="84"/>
      <c r="BR1267" s="84"/>
      <c r="BS1267" s="84"/>
      <c r="BT1267" s="9"/>
      <c r="BU1267" s="9"/>
      <c r="BV1267" s="9"/>
      <c r="BW1267" s="84"/>
      <c r="BX1267" s="84"/>
      <c r="BY1267" s="84"/>
      <c r="BZ1267" s="9">
        <v>1682</v>
      </c>
      <c r="CA1267" s="9">
        <f>BU1267+BW1267+BX1267+BY1267+BZ1267</f>
        <v>1682</v>
      </c>
      <c r="CB1267" s="9">
        <f>BV1267+BZ1267</f>
        <v>1682</v>
      </c>
      <c r="CC1267" s="84"/>
      <c r="CD1267" s="84"/>
      <c r="CE1267" s="84"/>
      <c r="CF1267" s="9"/>
      <c r="CG1267" s="9">
        <f>CA1267+CC1267+CD1267+CE1267+CF1267</f>
        <v>1682</v>
      </c>
      <c r="CH1267" s="9">
        <f>CB1267+CF1267</f>
        <v>1682</v>
      </c>
    </row>
    <row r="1268" spans="1:86" hidden="1" x14ac:dyDescent="0.25">
      <c r="A1268" s="25"/>
      <c r="B1268" s="26"/>
      <c r="C1268" s="26"/>
      <c r="D1268" s="26"/>
      <c r="E1268" s="26"/>
      <c r="F1268" s="26"/>
      <c r="G1268" s="9"/>
      <c r="H1268" s="9"/>
      <c r="I1268" s="83"/>
      <c r="J1268" s="83"/>
      <c r="K1268" s="83"/>
      <c r="L1268" s="83"/>
      <c r="M1268" s="83"/>
      <c r="N1268" s="83"/>
      <c r="O1268" s="84"/>
      <c r="P1268" s="84"/>
      <c r="Q1268" s="84"/>
      <c r="R1268" s="84"/>
      <c r="S1268" s="84"/>
      <c r="T1268" s="84"/>
      <c r="U1268" s="84"/>
      <c r="V1268" s="84"/>
      <c r="W1268" s="84"/>
      <c r="X1268" s="84"/>
      <c r="Y1268" s="84"/>
      <c r="Z1268" s="84"/>
      <c r="AA1268" s="84"/>
      <c r="AB1268" s="84"/>
      <c r="AC1268" s="84"/>
      <c r="AD1268" s="84"/>
      <c r="AE1268" s="84"/>
      <c r="AF1268" s="84"/>
      <c r="AG1268" s="84"/>
      <c r="AH1268" s="84"/>
      <c r="AI1268" s="84"/>
      <c r="AJ1268" s="84"/>
      <c r="AK1268" s="84"/>
      <c r="AL1268" s="84"/>
      <c r="AM1268" s="84"/>
      <c r="AN1268" s="84"/>
      <c r="AO1268" s="84"/>
      <c r="AP1268" s="84"/>
      <c r="AQ1268" s="84"/>
      <c r="AR1268" s="84"/>
      <c r="AS1268" s="84"/>
      <c r="AT1268" s="84"/>
      <c r="AU1268" s="84"/>
      <c r="AV1268" s="84"/>
      <c r="AW1268" s="84"/>
      <c r="AX1268" s="84"/>
      <c r="AY1268" s="84"/>
      <c r="AZ1268" s="84"/>
      <c r="BA1268" s="84"/>
      <c r="BB1268" s="84"/>
      <c r="BC1268" s="84"/>
      <c r="BD1268" s="84"/>
      <c r="BE1268" s="84"/>
      <c r="BF1268" s="84"/>
      <c r="BG1268" s="84"/>
      <c r="BH1268" s="84"/>
      <c r="BI1268" s="84"/>
      <c r="BJ1268" s="84"/>
      <c r="BK1268" s="84"/>
      <c r="BL1268" s="84"/>
      <c r="BM1268" s="84"/>
      <c r="BN1268" s="84"/>
      <c r="BO1268" s="84"/>
      <c r="BP1268" s="84"/>
      <c r="BQ1268" s="84"/>
      <c r="BR1268" s="84"/>
      <c r="BS1268" s="84"/>
      <c r="BT1268" s="84"/>
      <c r="BU1268" s="84"/>
      <c r="BV1268" s="84"/>
      <c r="BW1268" s="84"/>
      <c r="BX1268" s="84"/>
      <c r="BY1268" s="84"/>
      <c r="BZ1268" s="84"/>
      <c r="CA1268" s="84"/>
      <c r="CB1268" s="84"/>
      <c r="CC1268" s="84"/>
      <c r="CD1268" s="84"/>
      <c r="CE1268" s="84"/>
      <c r="CF1268" s="84"/>
      <c r="CG1268" s="84"/>
      <c r="CH1268" s="84"/>
    </row>
    <row r="1269" spans="1:86" ht="18.75" hidden="1" x14ac:dyDescent="0.3">
      <c r="A1269" s="23" t="s">
        <v>316</v>
      </c>
      <c r="B1269" s="24" t="s">
        <v>315</v>
      </c>
      <c r="C1269" s="24" t="s">
        <v>28</v>
      </c>
      <c r="D1269" s="24" t="s">
        <v>7</v>
      </c>
      <c r="E1269" s="24"/>
      <c r="F1269" s="24"/>
      <c r="G1269" s="15">
        <f t="shared" ref="G1269:V1273" si="2983">G1270</f>
        <v>11331</v>
      </c>
      <c r="H1269" s="15">
        <f t="shared" si="2983"/>
        <v>0</v>
      </c>
      <c r="I1269" s="15">
        <f t="shared" si="2983"/>
        <v>0</v>
      </c>
      <c r="J1269" s="15">
        <f t="shared" si="2983"/>
        <v>0</v>
      </c>
      <c r="K1269" s="15">
        <f t="shared" si="2983"/>
        <v>0</v>
      </c>
      <c r="L1269" s="15">
        <f t="shared" si="2983"/>
        <v>0</v>
      </c>
      <c r="M1269" s="15">
        <f t="shared" si="2983"/>
        <v>11331</v>
      </c>
      <c r="N1269" s="15">
        <f t="shared" si="2983"/>
        <v>0</v>
      </c>
      <c r="O1269" s="15">
        <f t="shared" si="2983"/>
        <v>0</v>
      </c>
      <c r="P1269" s="15">
        <f t="shared" si="2983"/>
        <v>0</v>
      </c>
      <c r="Q1269" s="15">
        <f t="shared" si="2983"/>
        <v>0</v>
      </c>
      <c r="R1269" s="15">
        <f t="shared" si="2983"/>
        <v>0</v>
      </c>
      <c r="S1269" s="15">
        <f t="shared" si="2983"/>
        <v>11331</v>
      </c>
      <c r="T1269" s="15">
        <f t="shared" si="2983"/>
        <v>0</v>
      </c>
      <c r="U1269" s="15">
        <f t="shared" si="2983"/>
        <v>0</v>
      </c>
      <c r="V1269" s="15">
        <f t="shared" si="2983"/>
        <v>679</v>
      </c>
      <c r="W1269" s="15">
        <f t="shared" ref="U1269:AJ1273" si="2984">W1270</f>
        <v>0</v>
      </c>
      <c r="X1269" s="15">
        <f t="shared" si="2984"/>
        <v>3478</v>
      </c>
      <c r="Y1269" s="15">
        <f t="shared" si="2984"/>
        <v>15488</v>
      </c>
      <c r="Z1269" s="15">
        <f t="shared" si="2984"/>
        <v>3478</v>
      </c>
      <c r="AA1269" s="15">
        <f t="shared" si="2984"/>
        <v>0</v>
      </c>
      <c r="AB1269" s="15">
        <f t="shared" si="2984"/>
        <v>0</v>
      </c>
      <c r="AC1269" s="15">
        <f t="shared" si="2984"/>
        <v>0</v>
      </c>
      <c r="AD1269" s="15">
        <f t="shared" si="2984"/>
        <v>0</v>
      </c>
      <c r="AE1269" s="15">
        <f t="shared" si="2984"/>
        <v>15488</v>
      </c>
      <c r="AF1269" s="15">
        <f t="shared" si="2984"/>
        <v>3478</v>
      </c>
      <c r="AG1269" s="15">
        <f t="shared" si="2984"/>
        <v>0</v>
      </c>
      <c r="AH1269" s="15">
        <f t="shared" si="2984"/>
        <v>144</v>
      </c>
      <c r="AI1269" s="15">
        <f t="shared" si="2984"/>
        <v>0</v>
      </c>
      <c r="AJ1269" s="15">
        <f t="shared" si="2984"/>
        <v>1050</v>
      </c>
      <c r="AK1269" s="15">
        <f t="shared" ref="AG1269:AV1273" si="2985">AK1270</f>
        <v>16682</v>
      </c>
      <c r="AL1269" s="15">
        <f t="shared" si="2985"/>
        <v>4528</v>
      </c>
      <c r="AM1269" s="15">
        <f t="shared" si="2985"/>
        <v>0</v>
      </c>
      <c r="AN1269" s="15">
        <f t="shared" si="2985"/>
        <v>0</v>
      </c>
      <c r="AO1269" s="15">
        <f t="shared" si="2985"/>
        <v>0</v>
      </c>
      <c r="AP1269" s="15">
        <f t="shared" si="2985"/>
        <v>0</v>
      </c>
      <c r="AQ1269" s="15">
        <f t="shared" si="2985"/>
        <v>16682</v>
      </c>
      <c r="AR1269" s="15">
        <f t="shared" si="2985"/>
        <v>4528</v>
      </c>
      <c r="AS1269" s="15">
        <f t="shared" si="2985"/>
        <v>-2474</v>
      </c>
      <c r="AT1269" s="15">
        <f t="shared" si="2985"/>
        <v>0</v>
      </c>
      <c r="AU1269" s="15">
        <f t="shared" si="2985"/>
        <v>0</v>
      </c>
      <c r="AV1269" s="15">
        <f t="shared" si="2985"/>
        <v>0</v>
      </c>
      <c r="AW1269" s="15">
        <f t="shared" ref="AS1269:BH1273" si="2986">AW1270</f>
        <v>14208</v>
      </c>
      <c r="AX1269" s="15">
        <f t="shared" si="2986"/>
        <v>4528</v>
      </c>
      <c r="AY1269" s="15">
        <f t="shared" si="2986"/>
        <v>-247</v>
      </c>
      <c r="AZ1269" s="15">
        <f t="shared" si="2986"/>
        <v>0</v>
      </c>
      <c r="BA1269" s="15">
        <f t="shared" si="2986"/>
        <v>0</v>
      </c>
      <c r="BB1269" s="15">
        <f t="shared" si="2986"/>
        <v>0</v>
      </c>
      <c r="BC1269" s="15">
        <f t="shared" si="2986"/>
        <v>13961</v>
      </c>
      <c r="BD1269" s="15">
        <f t="shared" si="2986"/>
        <v>4528</v>
      </c>
      <c r="BE1269" s="15">
        <f t="shared" si="2986"/>
        <v>0</v>
      </c>
      <c r="BF1269" s="15">
        <f t="shared" si="2986"/>
        <v>0</v>
      </c>
      <c r="BG1269" s="15">
        <f t="shared" si="2986"/>
        <v>0</v>
      </c>
      <c r="BH1269" s="15">
        <f t="shared" si="2986"/>
        <v>0</v>
      </c>
      <c r="BI1269" s="15">
        <f t="shared" ref="BE1269:BT1273" si="2987">BI1270</f>
        <v>13961</v>
      </c>
      <c r="BJ1269" s="15">
        <f t="shared" si="2987"/>
        <v>4528</v>
      </c>
      <c r="BK1269" s="15">
        <f t="shared" si="2987"/>
        <v>0</v>
      </c>
      <c r="BL1269" s="15">
        <f t="shared" si="2987"/>
        <v>0</v>
      </c>
      <c r="BM1269" s="15">
        <f t="shared" si="2987"/>
        <v>0</v>
      </c>
      <c r="BN1269" s="15">
        <f t="shared" si="2987"/>
        <v>0</v>
      </c>
      <c r="BO1269" s="15">
        <f t="shared" si="2987"/>
        <v>13961</v>
      </c>
      <c r="BP1269" s="15">
        <f t="shared" si="2987"/>
        <v>4528</v>
      </c>
      <c r="BQ1269" s="15">
        <f t="shared" si="2987"/>
        <v>0</v>
      </c>
      <c r="BR1269" s="15">
        <f t="shared" si="2987"/>
        <v>0</v>
      </c>
      <c r="BS1269" s="15">
        <f t="shared" si="2987"/>
        <v>-317</v>
      </c>
      <c r="BT1269" s="15">
        <f t="shared" si="2987"/>
        <v>0</v>
      </c>
      <c r="BU1269" s="15">
        <f t="shared" ref="BQ1269:CF1273" si="2988">BU1270</f>
        <v>13644</v>
      </c>
      <c r="BV1269" s="15">
        <f t="shared" si="2988"/>
        <v>4528</v>
      </c>
      <c r="BW1269" s="15">
        <f t="shared" si="2988"/>
        <v>-69</v>
      </c>
      <c r="BX1269" s="15">
        <f t="shared" si="2988"/>
        <v>87</v>
      </c>
      <c r="BY1269" s="15">
        <f t="shared" si="2988"/>
        <v>0</v>
      </c>
      <c r="BZ1269" s="15">
        <f t="shared" si="2988"/>
        <v>491</v>
      </c>
      <c r="CA1269" s="15">
        <f t="shared" si="2988"/>
        <v>14153</v>
      </c>
      <c r="CB1269" s="15">
        <f t="shared" si="2988"/>
        <v>5019</v>
      </c>
      <c r="CC1269" s="15">
        <f t="shared" si="2988"/>
        <v>0</v>
      </c>
      <c r="CD1269" s="15">
        <f t="shared" si="2988"/>
        <v>0</v>
      </c>
      <c r="CE1269" s="15">
        <f t="shared" si="2988"/>
        <v>-71</v>
      </c>
      <c r="CF1269" s="15">
        <f t="shared" si="2988"/>
        <v>0</v>
      </c>
      <c r="CG1269" s="15">
        <f t="shared" ref="CC1269:CH1273" si="2989">CG1270</f>
        <v>14082</v>
      </c>
      <c r="CH1269" s="15">
        <f t="shared" si="2989"/>
        <v>5019</v>
      </c>
    </row>
    <row r="1270" spans="1:86" ht="49.5" hidden="1" x14ac:dyDescent="0.25">
      <c r="A1270" s="25" t="s">
        <v>708</v>
      </c>
      <c r="B1270" s="26" t="s">
        <v>315</v>
      </c>
      <c r="C1270" s="26" t="s">
        <v>28</v>
      </c>
      <c r="D1270" s="26" t="s">
        <v>7</v>
      </c>
      <c r="E1270" s="26" t="s">
        <v>373</v>
      </c>
      <c r="F1270" s="26"/>
      <c r="G1270" s="9">
        <f>G1271+G1283+G1289+G1292+G1275+G1286</f>
        <v>11331</v>
      </c>
      <c r="H1270" s="9">
        <f t="shared" ref="H1270:N1270" si="2990">H1271+H1283+H1289+H1292+H1275+H1286</f>
        <v>0</v>
      </c>
      <c r="I1270" s="9">
        <f t="shared" si="2990"/>
        <v>0</v>
      </c>
      <c r="J1270" s="9">
        <f t="shared" si="2990"/>
        <v>0</v>
      </c>
      <c r="K1270" s="9">
        <f t="shared" si="2990"/>
        <v>0</v>
      </c>
      <c r="L1270" s="9">
        <f t="shared" si="2990"/>
        <v>0</v>
      </c>
      <c r="M1270" s="9">
        <f t="shared" si="2990"/>
        <v>11331</v>
      </c>
      <c r="N1270" s="9">
        <f t="shared" si="2990"/>
        <v>0</v>
      </c>
      <c r="O1270" s="9">
        <f t="shared" ref="O1270:T1270" si="2991">O1271+O1283+O1289+O1292+O1275+O1286</f>
        <v>0</v>
      </c>
      <c r="P1270" s="9">
        <f t="shared" si="2991"/>
        <v>0</v>
      </c>
      <c r="Q1270" s="9">
        <f t="shared" si="2991"/>
        <v>0</v>
      </c>
      <c r="R1270" s="9">
        <f t="shared" si="2991"/>
        <v>0</v>
      </c>
      <c r="S1270" s="9">
        <f t="shared" si="2991"/>
        <v>11331</v>
      </c>
      <c r="T1270" s="9">
        <f t="shared" si="2991"/>
        <v>0</v>
      </c>
      <c r="U1270" s="9">
        <f t="shared" ref="U1270:Z1270" si="2992">U1271+U1283+U1289+U1292+U1275+U1286</f>
        <v>0</v>
      </c>
      <c r="V1270" s="9">
        <f t="shared" si="2992"/>
        <v>679</v>
      </c>
      <c r="W1270" s="9">
        <f t="shared" si="2992"/>
        <v>0</v>
      </c>
      <c r="X1270" s="9">
        <f t="shared" si="2992"/>
        <v>3478</v>
      </c>
      <c r="Y1270" s="9">
        <f t="shared" si="2992"/>
        <v>15488</v>
      </c>
      <c r="Z1270" s="9">
        <f t="shared" si="2992"/>
        <v>3478</v>
      </c>
      <c r="AA1270" s="9">
        <f t="shared" ref="AA1270:AF1270" si="2993">AA1271+AA1283+AA1289+AA1292+AA1275+AA1286</f>
        <v>0</v>
      </c>
      <c r="AB1270" s="9">
        <f t="shared" si="2993"/>
        <v>0</v>
      </c>
      <c r="AC1270" s="9">
        <f t="shared" si="2993"/>
        <v>0</v>
      </c>
      <c r="AD1270" s="9">
        <f t="shared" si="2993"/>
        <v>0</v>
      </c>
      <c r="AE1270" s="9">
        <f t="shared" si="2993"/>
        <v>15488</v>
      </c>
      <c r="AF1270" s="9">
        <f t="shared" si="2993"/>
        <v>3478</v>
      </c>
      <c r="AG1270" s="9">
        <f t="shared" ref="AG1270:AL1270" si="2994">AG1271+AG1283+AG1289+AG1292+AG1275+AG1286</f>
        <v>0</v>
      </c>
      <c r="AH1270" s="9">
        <f t="shared" si="2994"/>
        <v>144</v>
      </c>
      <c r="AI1270" s="9">
        <f t="shared" si="2994"/>
        <v>0</v>
      </c>
      <c r="AJ1270" s="9">
        <f t="shared" si="2994"/>
        <v>1050</v>
      </c>
      <c r="AK1270" s="9">
        <f t="shared" si="2994"/>
        <v>16682</v>
      </c>
      <c r="AL1270" s="9">
        <f t="shared" si="2994"/>
        <v>4528</v>
      </c>
      <c r="AM1270" s="9">
        <f t="shared" ref="AM1270:AR1270" si="2995">AM1271+AM1283+AM1289+AM1292+AM1275+AM1286</f>
        <v>0</v>
      </c>
      <c r="AN1270" s="9">
        <f t="shared" si="2995"/>
        <v>0</v>
      </c>
      <c r="AO1270" s="9">
        <f t="shared" si="2995"/>
        <v>0</v>
      </c>
      <c r="AP1270" s="9">
        <f t="shared" si="2995"/>
        <v>0</v>
      </c>
      <c r="AQ1270" s="9">
        <f t="shared" si="2995"/>
        <v>16682</v>
      </c>
      <c r="AR1270" s="9">
        <f t="shared" si="2995"/>
        <v>4528</v>
      </c>
      <c r="AS1270" s="9">
        <f t="shared" ref="AS1270:AX1270" si="2996">AS1271+AS1283+AS1289+AS1292+AS1275+AS1286</f>
        <v>-2474</v>
      </c>
      <c r="AT1270" s="9">
        <f t="shared" si="2996"/>
        <v>0</v>
      </c>
      <c r="AU1270" s="9">
        <f t="shared" si="2996"/>
        <v>0</v>
      </c>
      <c r="AV1270" s="9">
        <f t="shared" si="2996"/>
        <v>0</v>
      </c>
      <c r="AW1270" s="9">
        <f t="shared" si="2996"/>
        <v>14208</v>
      </c>
      <c r="AX1270" s="9">
        <f t="shared" si="2996"/>
        <v>4528</v>
      </c>
      <c r="AY1270" s="9">
        <f t="shared" ref="AY1270:BD1270" si="2997">AY1271+AY1283+AY1289+AY1292+AY1275+AY1286</f>
        <v>-247</v>
      </c>
      <c r="AZ1270" s="9">
        <f t="shared" si="2997"/>
        <v>0</v>
      </c>
      <c r="BA1270" s="9">
        <f t="shared" si="2997"/>
        <v>0</v>
      </c>
      <c r="BB1270" s="9">
        <f t="shared" si="2997"/>
        <v>0</v>
      </c>
      <c r="BC1270" s="9">
        <f t="shared" si="2997"/>
        <v>13961</v>
      </c>
      <c r="BD1270" s="9">
        <f t="shared" si="2997"/>
        <v>4528</v>
      </c>
      <c r="BE1270" s="9">
        <f t="shared" ref="BE1270:BJ1270" si="2998">BE1271+BE1283+BE1289+BE1292+BE1275+BE1286</f>
        <v>0</v>
      </c>
      <c r="BF1270" s="9">
        <f t="shared" si="2998"/>
        <v>0</v>
      </c>
      <c r="BG1270" s="9">
        <f t="shared" si="2998"/>
        <v>0</v>
      </c>
      <c r="BH1270" s="9">
        <f t="shared" si="2998"/>
        <v>0</v>
      </c>
      <c r="BI1270" s="9">
        <f t="shared" si="2998"/>
        <v>13961</v>
      </c>
      <c r="BJ1270" s="9">
        <f t="shared" si="2998"/>
        <v>4528</v>
      </c>
      <c r="BK1270" s="9">
        <f t="shared" ref="BK1270:BP1270" si="2999">BK1271+BK1283+BK1289+BK1292+BK1275+BK1286</f>
        <v>0</v>
      </c>
      <c r="BL1270" s="9">
        <f t="shared" si="2999"/>
        <v>0</v>
      </c>
      <c r="BM1270" s="9">
        <f t="shared" si="2999"/>
        <v>0</v>
      </c>
      <c r="BN1270" s="9">
        <f t="shared" si="2999"/>
        <v>0</v>
      </c>
      <c r="BO1270" s="9">
        <f t="shared" si="2999"/>
        <v>13961</v>
      </c>
      <c r="BP1270" s="9">
        <f t="shared" si="2999"/>
        <v>4528</v>
      </c>
      <c r="BQ1270" s="9">
        <f t="shared" ref="BQ1270:BV1270" si="3000">BQ1271+BQ1283+BQ1289+BQ1292+BQ1275+BQ1286</f>
        <v>0</v>
      </c>
      <c r="BR1270" s="9">
        <f t="shared" si="3000"/>
        <v>0</v>
      </c>
      <c r="BS1270" s="9">
        <f t="shared" si="3000"/>
        <v>-317</v>
      </c>
      <c r="BT1270" s="9">
        <f t="shared" si="3000"/>
        <v>0</v>
      </c>
      <c r="BU1270" s="9">
        <f t="shared" si="3000"/>
        <v>13644</v>
      </c>
      <c r="BV1270" s="9">
        <f t="shared" si="3000"/>
        <v>4528</v>
      </c>
      <c r="BW1270" s="9">
        <f>BW1271+BW1283+BW1289+BW1292+BW1275+BW1286+BW1295</f>
        <v>-69</v>
      </c>
      <c r="BX1270" s="9">
        <f t="shared" ref="BX1270:CA1270" si="3001">BX1271+BX1283+BX1289+BX1292+BX1275+BX1286+BX1295</f>
        <v>87</v>
      </c>
      <c r="BY1270" s="9">
        <f t="shared" si="3001"/>
        <v>0</v>
      </c>
      <c r="BZ1270" s="9">
        <f t="shared" si="3001"/>
        <v>491</v>
      </c>
      <c r="CA1270" s="9">
        <f t="shared" si="3001"/>
        <v>14153</v>
      </c>
      <c r="CB1270" s="9">
        <f>CB1271+CB1283+CB1289+CB1292+CB1275+CB1286+CB1295</f>
        <v>5019</v>
      </c>
      <c r="CC1270" s="9">
        <f>CC1271+CC1283+CC1289+CC1292+CC1275+CC1286+CC1295</f>
        <v>0</v>
      </c>
      <c r="CD1270" s="9">
        <f t="shared" ref="CD1270:CG1270" si="3002">CD1271+CD1283+CD1289+CD1292+CD1275+CD1286+CD1295</f>
        <v>0</v>
      </c>
      <c r="CE1270" s="9">
        <f t="shared" si="3002"/>
        <v>-71</v>
      </c>
      <c r="CF1270" s="9">
        <f t="shared" si="3002"/>
        <v>0</v>
      </c>
      <c r="CG1270" s="9">
        <f t="shared" si="3002"/>
        <v>14082</v>
      </c>
      <c r="CH1270" s="9">
        <f>CH1271+CH1283+CH1289+CH1292+CH1275+CH1286+CH1295</f>
        <v>5019</v>
      </c>
    </row>
    <row r="1271" spans="1:86" ht="20.100000000000001" hidden="1" customHeight="1" x14ac:dyDescent="0.25">
      <c r="A1271" s="38" t="s">
        <v>14</v>
      </c>
      <c r="B1271" s="59" t="s">
        <v>315</v>
      </c>
      <c r="C1271" s="59" t="s">
        <v>28</v>
      </c>
      <c r="D1271" s="59" t="s">
        <v>7</v>
      </c>
      <c r="E1271" s="59" t="s">
        <v>374</v>
      </c>
      <c r="F1271" s="59"/>
      <c r="G1271" s="17">
        <f t="shared" si="2983"/>
        <v>8426</v>
      </c>
      <c r="H1271" s="17">
        <f t="shared" si="2983"/>
        <v>0</v>
      </c>
      <c r="I1271" s="17">
        <f t="shared" si="2983"/>
        <v>0</v>
      </c>
      <c r="J1271" s="17">
        <f t="shared" si="2983"/>
        <v>0</v>
      </c>
      <c r="K1271" s="17">
        <f t="shared" si="2983"/>
        <v>0</v>
      </c>
      <c r="L1271" s="17">
        <f t="shared" si="2983"/>
        <v>0</v>
      </c>
      <c r="M1271" s="17">
        <f t="shared" si="2983"/>
        <v>8426</v>
      </c>
      <c r="N1271" s="17">
        <f t="shared" si="2983"/>
        <v>0</v>
      </c>
      <c r="O1271" s="17">
        <f t="shared" si="2983"/>
        <v>0</v>
      </c>
      <c r="P1271" s="17">
        <f t="shared" si="2983"/>
        <v>0</v>
      </c>
      <c r="Q1271" s="17">
        <f t="shared" si="2983"/>
        <v>0</v>
      </c>
      <c r="R1271" s="17">
        <f t="shared" si="2983"/>
        <v>0</v>
      </c>
      <c r="S1271" s="17">
        <f t="shared" si="2983"/>
        <v>8426</v>
      </c>
      <c r="T1271" s="17">
        <f t="shared" si="2983"/>
        <v>0</v>
      </c>
      <c r="U1271" s="17">
        <f t="shared" si="2984"/>
        <v>0</v>
      </c>
      <c r="V1271" s="17">
        <f t="shared" si="2984"/>
        <v>0</v>
      </c>
      <c r="W1271" s="17">
        <f t="shared" si="2984"/>
        <v>0</v>
      </c>
      <c r="X1271" s="17">
        <f t="shared" si="2984"/>
        <v>0</v>
      </c>
      <c r="Y1271" s="17">
        <f t="shared" si="2984"/>
        <v>8426</v>
      </c>
      <c r="Z1271" s="17">
        <f t="shared" si="2984"/>
        <v>0</v>
      </c>
      <c r="AA1271" s="17">
        <f t="shared" si="2984"/>
        <v>0</v>
      </c>
      <c r="AB1271" s="17">
        <f t="shared" si="2984"/>
        <v>0</v>
      </c>
      <c r="AC1271" s="17">
        <f t="shared" si="2984"/>
        <v>0</v>
      </c>
      <c r="AD1271" s="17">
        <f t="shared" si="2984"/>
        <v>0</v>
      </c>
      <c r="AE1271" s="17">
        <f t="shared" si="2984"/>
        <v>8426</v>
      </c>
      <c r="AF1271" s="17">
        <f t="shared" si="2984"/>
        <v>0</v>
      </c>
      <c r="AG1271" s="17">
        <f t="shared" si="2985"/>
        <v>0</v>
      </c>
      <c r="AH1271" s="17">
        <f t="shared" si="2985"/>
        <v>0</v>
      </c>
      <c r="AI1271" s="17">
        <f t="shared" si="2985"/>
        <v>0</v>
      </c>
      <c r="AJ1271" s="17">
        <f t="shared" si="2985"/>
        <v>0</v>
      </c>
      <c r="AK1271" s="17">
        <f t="shared" si="2985"/>
        <v>8426</v>
      </c>
      <c r="AL1271" s="17">
        <f t="shared" si="2985"/>
        <v>0</v>
      </c>
      <c r="AM1271" s="17">
        <f t="shared" si="2985"/>
        <v>0</v>
      </c>
      <c r="AN1271" s="17">
        <f t="shared" si="2985"/>
        <v>0</v>
      </c>
      <c r="AO1271" s="17">
        <f t="shared" si="2985"/>
        <v>0</v>
      </c>
      <c r="AP1271" s="17">
        <f t="shared" si="2985"/>
        <v>0</v>
      </c>
      <c r="AQ1271" s="17">
        <f t="shared" si="2985"/>
        <v>8426</v>
      </c>
      <c r="AR1271" s="17">
        <f t="shared" si="2985"/>
        <v>0</v>
      </c>
      <c r="AS1271" s="17">
        <f t="shared" si="2986"/>
        <v>-2474</v>
      </c>
      <c r="AT1271" s="17">
        <f t="shared" si="2986"/>
        <v>0</v>
      </c>
      <c r="AU1271" s="17">
        <f t="shared" si="2986"/>
        <v>0</v>
      </c>
      <c r="AV1271" s="17">
        <f t="shared" si="2986"/>
        <v>0</v>
      </c>
      <c r="AW1271" s="17">
        <f t="shared" si="2986"/>
        <v>5952</v>
      </c>
      <c r="AX1271" s="17">
        <f t="shared" si="2986"/>
        <v>0</v>
      </c>
      <c r="AY1271" s="17">
        <f t="shared" si="2986"/>
        <v>-247</v>
      </c>
      <c r="AZ1271" s="17">
        <f t="shared" si="2986"/>
        <v>0</v>
      </c>
      <c r="BA1271" s="17">
        <f t="shared" si="2986"/>
        <v>0</v>
      </c>
      <c r="BB1271" s="17">
        <f t="shared" si="2986"/>
        <v>0</v>
      </c>
      <c r="BC1271" s="17">
        <f t="shared" si="2986"/>
        <v>5705</v>
      </c>
      <c r="BD1271" s="17">
        <f t="shared" si="2986"/>
        <v>0</v>
      </c>
      <c r="BE1271" s="17">
        <f t="shared" si="2987"/>
        <v>0</v>
      </c>
      <c r="BF1271" s="17">
        <f t="shared" si="2987"/>
        <v>0</v>
      </c>
      <c r="BG1271" s="17">
        <f t="shared" si="2987"/>
        <v>0</v>
      </c>
      <c r="BH1271" s="17">
        <f t="shared" si="2987"/>
        <v>0</v>
      </c>
      <c r="BI1271" s="17">
        <f t="shared" si="2987"/>
        <v>5705</v>
      </c>
      <c r="BJ1271" s="17">
        <f t="shared" si="2987"/>
        <v>0</v>
      </c>
      <c r="BK1271" s="17">
        <f t="shared" si="2987"/>
        <v>0</v>
      </c>
      <c r="BL1271" s="17">
        <f t="shared" si="2987"/>
        <v>0</v>
      </c>
      <c r="BM1271" s="17">
        <f t="shared" si="2987"/>
        <v>0</v>
      </c>
      <c r="BN1271" s="17">
        <f t="shared" si="2987"/>
        <v>0</v>
      </c>
      <c r="BO1271" s="17">
        <f t="shared" si="2987"/>
        <v>5705</v>
      </c>
      <c r="BP1271" s="17">
        <f t="shared" si="2987"/>
        <v>0</v>
      </c>
      <c r="BQ1271" s="17">
        <f t="shared" si="2988"/>
        <v>0</v>
      </c>
      <c r="BR1271" s="17">
        <f t="shared" si="2988"/>
        <v>0</v>
      </c>
      <c r="BS1271" s="17">
        <f t="shared" si="2988"/>
        <v>-317</v>
      </c>
      <c r="BT1271" s="17">
        <f t="shared" si="2988"/>
        <v>0</v>
      </c>
      <c r="BU1271" s="17">
        <f t="shared" si="2988"/>
        <v>5388</v>
      </c>
      <c r="BV1271" s="17">
        <f t="shared" si="2988"/>
        <v>0</v>
      </c>
      <c r="BW1271" s="17">
        <f t="shared" si="2988"/>
        <v>-69</v>
      </c>
      <c r="BX1271" s="17">
        <f t="shared" si="2988"/>
        <v>0</v>
      </c>
      <c r="BY1271" s="17">
        <f t="shared" si="2988"/>
        <v>0</v>
      </c>
      <c r="BZ1271" s="17">
        <f t="shared" si="2988"/>
        <v>0</v>
      </c>
      <c r="CA1271" s="17">
        <f t="shared" si="2988"/>
        <v>5319</v>
      </c>
      <c r="CB1271" s="17">
        <f t="shared" si="2988"/>
        <v>0</v>
      </c>
      <c r="CC1271" s="17">
        <f t="shared" si="2989"/>
        <v>0</v>
      </c>
      <c r="CD1271" s="17">
        <f t="shared" si="2989"/>
        <v>0</v>
      </c>
      <c r="CE1271" s="17">
        <f t="shared" si="2989"/>
        <v>-71</v>
      </c>
      <c r="CF1271" s="17">
        <f t="shared" si="2989"/>
        <v>0</v>
      </c>
      <c r="CG1271" s="17">
        <f t="shared" si="2989"/>
        <v>5248</v>
      </c>
      <c r="CH1271" s="17">
        <f t="shared" si="2989"/>
        <v>0</v>
      </c>
    </row>
    <row r="1272" spans="1:86" ht="20.100000000000001" hidden="1" customHeight="1" x14ac:dyDescent="0.25">
      <c r="A1272" s="38" t="s">
        <v>317</v>
      </c>
      <c r="B1272" s="59" t="s">
        <v>315</v>
      </c>
      <c r="C1272" s="59" t="s">
        <v>28</v>
      </c>
      <c r="D1272" s="59" t="s">
        <v>7</v>
      </c>
      <c r="E1272" s="59" t="s">
        <v>375</v>
      </c>
      <c r="F1272" s="59"/>
      <c r="G1272" s="17">
        <f t="shared" si="2983"/>
        <v>8426</v>
      </c>
      <c r="H1272" s="17">
        <f t="shared" si="2983"/>
        <v>0</v>
      </c>
      <c r="I1272" s="17">
        <f t="shared" si="2983"/>
        <v>0</v>
      </c>
      <c r="J1272" s="17">
        <f t="shared" si="2983"/>
        <v>0</v>
      </c>
      <c r="K1272" s="17">
        <f t="shared" si="2983"/>
        <v>0</v>
      </c>
      <c r="L1272" s="17">
        <f t="shared" si="2983"/>
        <v>0</v>
      </c>
      <c r="M1272" s="17">
        <f t="shared" si="2983"/>
        <v>8426</v>
      </c>
      <c r="N1272" s="17">
        <f t="shared" si="2983"/>
        <v>0</v>
      </c>
      <c r="O1272" s="17">
        <f t="shared" si="2983"/>
        <v>0</v>
      </c>
      <c r="P1272" s="17">
        <f t="shared" si="2983"/>
        <v>0</v>
      </c>
      <c r="Q1272" s="17">
        <f t="shared" si="2983"/>
        <v>0</v>
      </c>
      <c r="R1272" s="17">
        <f t="shared" si="2983"/>
        <v>0</v>
      </c>
      <c r="S1272" s="17">
        <f t="shared" si="2983"/>
        <v>8426</v>
      </c>
      <c r="T1272" s="17">
        <f t="shared" si="2983"/>
        <v>0</v>
      </c>
      <c r="U1272" s="17">
        <f t="shared" si="2984"/>
        <v>0</v>
      </c>
      <c r="V1272" s="17">
        <f t="shared" si="2984"/>
        <v>0</v>
      </c>
      <c r="W1272" s="17">
        <f t="shared" si="2984"/>
        <v>0</v>
      </c>
      <c r="X1272" s="17">
        <f t="shared" si="2984"/>
        <v>0</v>
      </c>
      <c r="Y1272" s="17">
        <f t="shared" si="2984"/>
        <v>8426</v>
      </c>
      <c r="Z1272" s="17">
        <f t="shared" si="2984"/>
        <v>0</v>
      </c>
      <c r="AA1272" s="17">
        <f t="shared" si="2984"/>
        <v>0</v>
      </c>
      <c r="AB1272" s="17">
        <f t="shared" si="2984"/>
        <v>0</v>
      </c>
      <c r="AC1272" s="17">
        <f t="shared" si="2984"/>
        <v>0</v>
      </c>
      <c r="AD1272" s="17">
        <f t="shared" si="2984"/>
        <v>0</v>
      </c>
      <c r="AE1272" s="17">
        <f t="shared" si="2984"/>
        <v>8426</v>
      </c>
      <c r="AF1272" s="17">
        <f t="shared" si="2984"/>
        <v>0</v>
      </c>
      <c r="AG1272" s="17">
        <f t="shared" si="2985"/>
        <v>0</v>
      </c>
      <c r="AH1272" s="17">
        <f t="shared" si="2985"/>
        <v>0</v>
      </c>
      <c r="AI1272" s="17">
        <f t="shared" si="2985"/>
        <v>0</v>
      </c>
      <c r="AJ1272" s="17">
        <f t="shared" si="2985"/>
        <v>0</v>
      </c>
      <c r="AK1272" s="17">
        <f t="shared" si="2985"/>
        <v>8426</v>
      </c>
      <c r="AL1272" s="17">
        <f t="shared" si="2985"/>
        <v>0</v>
      </c>
      <c r="AM1272" s="17">
        <f t="shared" si="2985"/>
        <v>0</v>
      </c>
      <c r="AN1272" s="17">
        <f t="shared" si="2985"/>
        <v>0</v>
      </c>
      <c r="AO1272" s="17">
        <f t="shared" si="2985"/>
        <v>0</v>
      </c>
      <c r="AP1272" s="17">
        <f t="shared" si="2985"/>
        <v>0</v>
      </c>
      <c r="AQ1272" s="17">
        <f t="shared" si="2985"/>
        <v>8426</v>
      </c>
      <c r="AR1272" s="17">
        <f t="shared" si="2985"/>
        <v>0</v>
      </c>
      <c r="AS1272" s="17">
        <f t="shared" si="2986"/>
        <v>-2474</v>
      </c>
      <c r="AT1272" s="17">
        <f t="shared" si="2986"/>
        <v>0</v>
      </c>
      <c r="AU1272" s="17">
        <f t="shared" si="2986"/>
        <v>0</v>
      </c>
      <c r="AV1272" s="17">
        <f t="shared" si="2986"/>
        <v>0</v>
      </c>
      <c r="AW1272" s="17">
        <f t="shared" si="2986"/>
        <v>5952</v>
      </c>
      <c r="AX1272" s="17">
        <f t="shared" si="2986"/>
        <v>0</v>
      </c>
      <c r="AY1272" s="17">
        <f t="shared" si="2986"/>
        <v>-247</v>
      </c>
      <c r="AZ1272" s="17">
        <f t="shared" si="2986"/>
        <v>0</v>
      </c>
      <c r="BA1272" s="17">
        <f t="shared" si="2986"/>
        <v>0</v>
      </c>
      <c r="BB1272" s="17">
        <f t="shared" si="2986"/>
        <v>0</v>
      </c>
      <c r="BC1272" s="17">
        <f t="shared" si="2986"/>
        <v>5705</v>
      </c>
      <c r="BD1272" s="17">
        <f t="shared" si="2986"/>
        <v>0</v>
      </c>
      <c r="BE1272" s="17">
        <f t="shared" si="2987"/>
        <v>0</v>
      </c>
      <c r="BF1272" s="17">
        <f t="shared" si="2987"/>
        <v>0</v>
      </c>
      <c r="BG1272" s="17">
        <f t="shared" si="2987"/>
        <v>0</v>
      </c>
      <c r="BH1272" s="17">
        <f t="shared" si="2987"/>
        <v>0</v>
      </c>
      <c r="BI1272" s="17">
        <f t="shared" si="2987"/>
        <v>5705</v>
      </c>
      <c r="BJ1272" s="17">
        <f t="shared" si="2987"/>
        <v>0</v>
      </c>
      <c r="BK1272" s="17">
        <f t="shared" si="2987"/>
        <v>0</v>
      </c>
      <c r="BL1272" s="17">
        <f t="shared" si="2987"/>
        <v>0</v>
      </c>
      <c r="BM1272" s="17">
        <f t="shared" si="2987"/>
        <v>0</v>
      </c>
      <c r="BN1272" s="17">
        <f t="shared" si="2987"/>
        <v>0</v>
      </c>
      <c r="BO1272" s="17">
        <f t="shared" si="2987"/>
        <v>5705</v>
      </c>
      <c r="BP1272" s="17">
        <f t="shared" si="2987"/>
        <v>0</v>
      </c>
      <c r="BQ1272" s="17">
        <f t="shared" si="2988"/>
        <v>0</v>
      </c>
      <c r="BR1272" s="17">
        <f t="shared" si="2988"/>
        <v>0</v>
      </c>
      <c r="BS1272" s="17">
        <f t="shared" si="2988"/>
        <v>-317</v>
      </c>
      <c r="BT1272" s="17">
        <f t="shared" si="2988"/>
        <v>0</v>
      </c>
      <c r="BU1272" s="17">
        <f t="shared" si="2988"/>
        <v>5388</v>
      </c>
      <c r="BV1272" s="17">
        <f t="shared" si="2988"/>
        <v>0</v>
      </c>
      <c r="BW1272" s="17">
        <f t="shared" si="2988"/>
        <v>-69</v>
      </c>
      <c r="BX1272" s="17">
        <f t="shared" si="2988"/>
        <v>0</v>
      </c>
      <c r="BY1272" s="17">
        <f t="shared" si="2988"/>
        <v>0</v>
      </c>
      <c r="BZ1272" s="17">
        <f t="shared" si="2988"/>
        <v>0</v>
      </c>
      <c r="CA1272" s="17">
        <f t="shared" si="2988"/>
        <v>5319</v>
      </c>
      <c r="CB1272" s="17">
        <f t="shared" si="2988"/>
        <v>0</v>
      </c>
      <c r="CC1272" s="17">
        <f t="shared" si="2989"/>
        <v>0</v>
      </c>
      <c r="CD1272" s="17">
        <f t="shared" si="2989"/>
        <v>0</v>
      </c>
      <c r="CE1272" s="17">
        <f t="shared" si="2989"/>
        <v>-71</v>
      </c>
      <c r="CF1272" s="17">
        <f t="shared" si="2989"/>
        <v>0</v>
      </c>
      <c r="CG1272" s="17">
        <f t="shared" si="2989"/>
        <v>5248</v>
      </c>
      <c r="CH1272" s="17">
        <f t="shared" si="2989"/>
        <v>0</v>
      </c>
    </row>
    <row r="1273" spans="1:86" ht="33" hidden="1" x14ac:dyDescent="0.25">
      <c r="A1273" s="25" t="s">
        <v>242</v>
      </c>
      <c r="B1273" s="26" t="s">
        <v>315</v>
      </c>
      <c r="C1273" s="26" t="s">
        <v>28</v>
      </c>
      <c r="D1273" s="26" t="s">
        <v>7</v>
      </c>
      <c r="E1273" s="26" t="s">
        <v>375</v>
      </c>
      <c r="F1273" s="26" t="s">
        <v>30</v>
      </c>
      <c r="G1273" s="9">
        <f t="shared" si="2983"/>
        <v>8426</v>
      </c>
      <c r="H1273" s="9">
        <f t="shared" si="2983"/>
        <v>0</v>
      </c>
      <c r="I1273" s="9">
        <f t="shared" si="2983"/>
        <v>0</v>
      </c>
      <c r="J1273" s="9">
        <f t="shared" si="2983"/>
        <v>0</v>
      </c>
      <c r="K1273" s="9">
        <f t="shared" si="2983"/>
        <v>0</v>
      </c>
      <c r="L1273" s="9">
        <f t="shared" si="2983"/>
        <v>0</v>
      </c>
      <c r="M1273" s="9">
        <f t="shared" si="2983"/>
        <v>8426</v>
      </c>
      <c r="N1273" s="9">
        <f t="shared" si="2983"/>
        <v>0</v>
      </c>
      <c r="O1273" s="9">
        <f t="shared" si="2983"/>
        <v>0</v>
      </c>
      <c r="P1273" s="9">
        <f t="shared" si="2983"/>
        <v>0</v>
      </c>
      <c r="Q1273" s="9">
        <f t="shared" si="2983"/>
        <v>0</v>
      </c>
      <c r="R1273" s="9">
        <f t="shared" si="2983"/>
        <v>0</v>
      </c>
      <c r="S1273" s="9">
        <f t="shared" si="2983"/>
        <v>8426</v>
      </c>
      <c r="T1273" s="9">
        <f t="shared" si="2983"/>
        <v>0</v>
      </c>
      <c r="U1273" s="9">
        <f t="shared" si="2984"/>
        <v>0</v>
      </c>
      <c r="V1273" s="9">
        <f t="shared" si="2984"/>
        <v>0</v>
      </c>
      <c r="W1273" s="9">
        <f t="shared" si="2984"/>
        <v>0</v>
      </c>
      <c r="X1273" s="9">
        <f t="shared" si="2984"/>
        <v>0</v>
      </c>
      <c r="Y1273" s="9">
        <f t="shared" si="2984"/>
        <v>8426</v>
      </c>
      <c r="Z1273" s="9">
        <f t="shared" si="2984"/>
        <v>0</v>
      </c>
      <c r="AA1273" s="9">
        <f t="shared" si="2984"/>
        <v>0</v>
      </c>
      <c r="AB1273" s="9">
        <f t="shared" si="2984"/>
        <v>0</v>
      </c>
      <c r="AC1273" s="9">
        <f t="shared" si="2984"/>
        <v>0</v>
      </c>
      <c r="AD1273" s="9">
        <f t="shared" si="2984"/>
        <v>0</v>
      </c>
      <c r="AE1273" s="9">
        <f t="shared" si="2984"/>
        <v>8426</v>
      </c>
      <c r="AF1273" s="9">
        <f t="shared" si="2984"/>
        <v>0</v>
      </c>
      <c r="AG1273" s="9">
        <f t="shared" si="2985"/>
        <v>0</v>
      </c>
      <c r="AH1273" s="9">
        <f t="shared" si="2985"/>
        <v>0</v>
      </c>
      <c r="AI1273" s="9">
        <f t="shared" si="2985"/>
        <v>0</v>
      </c>
      <c r="AJ1273" s="9">
        <f t="shared" si="2985"/>
        <v>0</v>
      </c>
      <c r="AK1273" s="9">
        <f t="shared" si="2985"/>
        <v>8426</v>
      </c>
      <c r="AL1273" s="9">
        <f t="shared" si="2985"/>
        <v>0</v>
      </c>
      <c r="AM1273" s="9">
        <f t="shared" si="2985"/>
        <v>0</v>
      </c>
      <c r="AN1273" s="9">
        <f t="shared" si="2985"/>
        <v>0</v>
      </c>
      <c r="AO1273" s="9">
        <f t="shared" si="2985"/>
        <v>0</v>
      </c>
      <c r="AP1273" s="9">
        <f t="shared" si="2985"/>
        <v>0</v>
      </c>
      <c r="AQ1273" s="9">
        <f t="shared" si="2985"/>
        <v>8426</v>
      </c>
      <c r="AR1273" s="9">
        <f t="shared" si="2985"/>
        <v>0</v>
      </c>
      <c r="AS1273" s="9">
        <f t="shared" si="2986"/>
        <v>-2474</v>
      </c>
      <c r="AT1273" s="9">
        <f t="shared" si="2986"/>
        <v>0</v>
      </c>
      <c r="AU1273" s="9">
        <f t="shared" si="2986"/>
        <v>0</v>
      </c>
      <c r="AV1273" s="9">
        <f t="shared" si="2986"/>
        <v>0</v>
      </c>
      <c r="AW1273" s="9">
        <f t="shared" si="2986"/>
        <v>5952</v>
      </c>
      <c r="AX1273" s="9">
        <f t="shared" si="2986"/>
        <v>0</v>
      </c>
      <c r="AY1273" s="9">
        <f t="shared" si="2986"/>
        <v>-247</v>
      </c>
      <c r="AZ1273" s="9">
        <f t="shared" si="2986"/>
        <v>0</v>
      </c>
      <c r="BA1273" s="9">
        <f t="shared" si="2986"/>
        <v>0</v>
      </c>
      <c r="BB1273" s="9">
        <f t="shared" si="2986"/>
        <v>0</v>
      </c>
      <c r="BC1273" s="9">
        <f t="shared" si="2986"/>
        <v>5705</v>
      </c>
      <c r="BD1273" s="9">
        <f t="shared" si="2986"/>
        <v>0</v>
      </c>
      <c r="BE1273" s="9">
        <f t="shared" si="2987"/>
        <v>0</v>
      </c>
      <c r="BF1273" s="9">
        <f t="shared" si="2987"/>
        <v>0</v>
      </c>
      <c r="BG1273" s="9">
        <f t="shared" si="2987"/>
        <v>0</v>
      </c>
      <c r="BH1273" s="9">
        <f t="shared" si="2987"/>
        <v>0</v>
      </c>
      <c r="BI1273" s="9">
        <f t="shared" si="2987"/>
        <v>5705</v>
      </c>
      <c r="BJ1273" s="9">
        <f t="shared" si="2987"/>
        <v>0</v>
      </c>
      <c r="BK1273" s="9">
        <f t="shared" si="2987"/>
        <v>0</v>
      </c>
      <c r="BL1273" s="9">
        <f t="shared" si="2987"/>
        <v>0</v>
      </c>
      <c r="BM1273" s="9">
        <f t="shared" si="2987"/>
        <v>0</v>
      </c>
      <c r="BN1273" s="9">
        <f t="shared" si="2987"/>
        <v>0</v>
      </c>
      <c r="BO1273" s="9">
        <f t="shared" si="2987"/>
        <v>5705</v>
      </c>
      <c r="BP1273" s="9">
        <f t="shared" si="2987"/>
        <v>0</v>
      </c>
      <c r="BQ1273" s="9">
        <f t="shared" si="2988"/>
        <v>0</v>
      </c>
      <c r="BR1273" s="9">
        <f t="shared" si="2988"/>
        <v>0</v>
      </c>
      <c r="BS1273" s="9">
        <f t="shared" si="2988"/>
        <v>-317</v>
      </c>
      <c r="BT1273" s="9">
        <f t="shared" si="2988"/>
        <v>0</v>
      </c>
      <c r="BU1273" s="9">
        <f t="shared" si="2988"/>
        <v>5388</v>
      </c>
      <c r="BV1273" s="9">
        <f t="shared" si="2988"/>
        <v>0</v>
      </c>
      <c r="BW1273" s="9">
        <f t="shared" si="2988"/>
        <v>-69</v>
      </c>
      <c r="BX1273" s="9">
        <f t="shared" si="2988"/>
        <v>0</v>
      </c>
      <c r="BY1273" s="9">
        <f t="shared" si="2988"/>
        <v>0</v>
      </c>
      <c r="BZ1273" s="9">
        <f t="shared" si="2988"/>
        <v>0</v>
      </c>
      <c r="CA1273" s="9">
        <f t="shared" si="2988"/>
        <v>5319</v>
      </c>
      <c r="CB1273" s="9">
        <f t="shared" si="2988"/>
        <v>0</v>
      </c>
      <c r="CC1273" s="9">
        <f t="shared" si="2989"/>
        <v>0</v>
      </c>
      <c r="CD1273" s="9">
        <f t="shared" si="2989"/>
        <v>0</v>
      </c>
      <c r="CE1273" s="9">
        <f t="shared" si="2989"/>
        <v>-71</v>
      </c>
      <c r="CF1273" s="9">
        <f t="shared" si="2989"/>
        <v>0</v>
      </c>
      <c r="CG1273" s="9">
        <f t="shared" si="2989"/>
        <v>5248</v>
      </c>
      <c r="CH1273" s="9">
        <f t="shared" si="2989"/>
        <v>0</v>
      </c>
    </row>
    <row r="1274" spans="1:86" ht="33" hidden="1" x14ac:dyDescent="0.25">
      <c r="A1274" s="25" t="s">
        <v>36</v>
      </c>
      <c r="B1274" s="26" t="s">
        <v>315</v>
      </c>
      <c r="C1274" s="26" t="s">
        <v>28</v>
      </c>
      <c r="D1274" s="26" t="s">
        <v>7</v>
      </c>
      <c r="E1274" s="26" t="s">
        <v>375</v>
      </c>
      <c r="F1274" s="26" t="s">
        <v>37</v>
      </c>
      <c r="G1274" s="9">
        <f>5952+2474</f>
        <v>8426</v>
      </c>
      <c r="H1274" s="9"/>
      <c r="I1274" s="83"/>
      <c r="J1274" s="83"/>
      <c r="K1274" s="83"/>
      <c r="L1274" s="83"/>
      <c r="M1274" s="9">
        <f>G1274+I1274+J1274+K1274+L1274</f>
        <v>8426</v>
      </c>
      <c r="N1274" s="9">
        <f>H1274+L1274</f>
        <v>0</v>
      </c>
      <c r="O1274" s="84"/>
      <c r="P1274" s="84"/>
      <c r="Q1274" s="84"/>
      <c r="R1274" s="84"/>
      <c r="S1274" s="9">
        <f>M1274+O1274+P1274+Q1274+R1274</f>
        <v>8426</v>
      </c>
      <c r="T1274" s="9">
        <f>N1274+R1274</f>
        <v>0</v>
      </c>
      <c r="U1274" s="84"/>
      <c r="V1274" s="84"/>
      <c r="W1274" s="84"/>
      <c r="X1274" s="84"/>
      <c r="Y1274" s="9">
        <f>S1274+U1274+V1274+W1274+X1274</f>
        <v>8426</v>
      </c>
      <c r="Z1274" s="9">
        <f>T1274+X1274</f>
        <v>0</v>
      </c>
      <c r="AA1274" s="84"/>
      <c r="AB1274" s="84"/>
      <c r="AC1274" s="84"/>
      <c r="AD1274" s="84"/>
      <c r="AE1274" s="9">
        <f>Y1274+AA1274+AB1274+AC1274+AD1274</f>
        <v>8426</v>
      </c>
      <c r="AF1274" s="9">
        <f>Z1274+AD1274</f>
        <v>0</v>
      </c>
      <c r="AG1274" s="84"/>
      <c r="AH1274" s="84"/>
      <c r="AI1274" s="84"/>
      <c r="AJ1274" s="84"/>
      <c r="AK1274" s="9">
        <f>AE1274+AG1274+AH1274+AI1274+AJ1274</f>
        <v>8426</v>
      </c>
      <c r="AL1274" s="9">
        <f>AF1274+AJ1274</f>
        <v>0</v>
      </c>
      <c r="AM1274" s="84"/>
      <c r="AN1274" s="84"/>
      <c r="AO1274" s="84"/>
      <c r="AP1274" s="84"/>
      <c r="AQ1274" s="9">
        <f>AK1274+AM1274+AN1274+AO1274+AP1274</f>
        <v>8426</v>
      </c>
      <c r="AR1274" s="9">
        <f>AL1274+AP1274</f>
        <v>0</v>
      </c>
      <c r="AS1274" s="9">
        <v>-2474</v>
      </c>
      <c r="AT1274" s="84"/>
      <c r="AU1274" s="84"/>
      <c r="AV1274" s="84"/>
      <c r="AW1274" s="9">
        <f>AQ1274+AS1274+AT1274+AU1274+AV1274</f>
        <v>5952</v>
      </c>
      <c r="AX1274" s="9">
        <f>AR1274+AV1274</f>
        <v>0</v>
      </c>
      <c r="AY1274" s="9">
        <v>-247</v>
      </c>
      <c r="AZ1274" s="84"/>
      <c r="BA1274" s="84"/>
      <c r="BB1274" s="84"/>
      <c r="BC1274" s="9">
        <f>AW1274+AY1274+AZ1274+BA1274+BB1274</f>
        <v>5705</v>
      </c>
      <c r="BD1274" s="9">
        <f>AX1274+BB1274</f>
        <v>0</v>
      </c>
      <c r="BE1274" s="9"/>
      <c r="BF1274" s="84"/>
      <c r="BG1274" s="84"/>
      <c r="BH1274" s="84"/>
      <c r="BI1274" s="9">
        <f>BC1274+BE1274+BF1274+BG1274+BH1274</f>
        <v>5705</v>
      </c>
      <c r="BJ1274" s="9">
        <f>BD1274+BH1274</f>
        <v>0</v>
      </c>
      <c r="BK1274" s="9"/>
      <c r="BL1274" s="84"/>
      <c r="BM1274" s="84"/>
      <c r="BN1274" s="84"/>
      <c r="BO1274" s="9">
        <f>BI1274+BK1274+BL1274+BM1274+BN1274</f>
        <v>5705</v>
      </c>
      <c r="BP1274" s="9">
        <f>BJ1274+BN1274</f>
        <v>0</v>
      </c>
      <c r="BQ1274" s="9"/>
      <c r="BR1274" s="84"/>
      <c r="BS1274" s="9">
        <v>-317</v>
      </c>
      <c r="BT1274" s="84"/>
      <c r="BU1274" s="9">
        <f>BO1274+BQ1274+BR1274+BS1274+BT1274</f>
        <v>5388</v>
      </c>
      <c r="BV1274" s="9">
        <f>BP1274+BT1274</f>
        <v>0</v>
      </c>
      <c r="BW1274" s="9">
        <v>-69</v>
      </c>
      <c r="BX1274" s="84"/>
      <c r="BY1274" s="9"/>
      <c r="BZ1274" s="84"/>
      <c r="CA1274" s="9">
        <f>BU1274+BW1274+BX1274+BY1274+BZ1274</f>
        <v>5319</v>
      </c>
      <c r="CB1274" s="9">
        <f>BV1274+BZ1274</f>
        <v>0</v>
      </c>
      <c r="CC1274" s="9"/>
      <c r="CD1274" s="84"/>
      <c r="CE1274" s="9">
        <v>-71</v>
      </c>
      <c r="CF1274" s="84"/>
      <c r="CG1274" s="9">
        <f>CA1274+CC1274+CD1274+CE1274+CF1274</f>
        <v>5248</v>
      </c>
      <c r="CH1274" s="9">
        <f>CB1274+CF1274</f>
        <v>0</v>
      </c>
    </row>
    <row r="1275" spans="1:86" ht="23.25" hidden="1" customHeight="1" x14ac:dyDescent="0.25">
      <c r="A1275" s="28" t="s">
        <v>120</v>
      </c>
      <c r="B1275" s="26" t="s">
        <v>315</v>
      </c>
      <c r="C1275" s="26" t="s">
        <v>28</v>
      </c>
      <c r="D1275" s="26" t="s">
        <v>7</v>
      </c>
      <c r="E1275" s="26" t="s">
        <v>707</v>
      </c>
      <c r="F1275" s="26"/>
      <c r="G1275" s="9">
        <f t="shared" ref="G1275:AL1275" si="3003">G1276</f>
        <v>2386</v>
      </c>
      <c r="H1275" s="9">
        <f t="shared" si="3003"/>
        <v>0</v>
      </c>
      <c r="I1275" s="9">
        <f t="shared" si="3003"/>
        <v>0</v>
      </c>
      <c r="J1275" s="9">
        <f t="shared" si="3003"/>
        <v>0</v>
      </c>
      <c r="K1275" s="9">
        <f t="shared" si="3003"/>
        <v>0</v>
      </c>
      <c r="L1275" s="9">
        <f t="shared" si="3003"/>
        <v>0</v>
      </c>
      <c r="M1275" s="9">
        <f t="shared" si="3003"/>
        <v>2386</v>
      </c>
      <c r="N1275" s="9">
        <f t="shared" si="3003"/>
        <v>0</v>
      </c>
      <c r="O1275" s="9">
        <f t="shared" si="3003"/>
        <v>0</v>
      </c>
      <c r="P1275" s="9">
        <f t="shared" si="3003"/>
        <v>0</v>
      </c>
      <c r="Q1275" s="9">
        <f t="shared" si="3003"/>
        <v>0</v>
      </c>
      <c r="R1275" s="9">
        <f t="shared" si="3003"/>
        <v>0</v>
      </c>
      <c r="S1275" s="9">
        <f t="shared" si="3003"/>
        <v>2386</v>
      </c>
      <c r="T1275" s="9">
        <f t="shared" si="3003"/>
        <v>0</v>
      </c>
      <c r="U1275" s="9">
        <f t="shared" si="3003"/>
        <v>0</v>
      </c>
      <c r="V1275" s="9">
        <f t="shared" si="3003"/>
        <v>0</v>
      </c>
      <c r="W1275" s="9">
        <f t="shared" si="3003"/>
        <v>0</v>
      </c>
      <c r="X1275" s="9">
        <f t="shared" si="3003"/>
        <v>0</v>
      </c>
      <c r="Y1275" s="9">
        <f t="shared" si="3003"/>
        <v>2386</v>
      </c>
      <c r="Z1275" s="9">
        <f t="shared" si="3003"/>
        <v>0</v>
      </c>
      <c r="AA1275" s="9">
        <f t="shared" si="3003"/>
        <v>0</v>
      </c>
      <c r="AB1275" s="9">
        <f t="shared" si="3003"/>
        <v>0</v>
      </c>
      <c r="AC1275" s="9">
        <f t="shared" si="3003"/>
        <v>0</v>
      </c>
      <c r="AD1275" s="9">
        <f t="shared" si="3003"/>
        <v>0</v>
      </c>
      <c r="AE1275" s="9">
        <f t="shared" si="3003"/>
        <v>2386</v>
      </c>
      <c r="AF1275" s="9">
        <f t="shared" si="3003"/>
        <v>0</v>
      </c>
      <c r="AG1275" s="9">
        <f t="shared" si="3003"/>
        <v>0</v>
      </c>
      <c r="AH1275" s="9">
        <f t="shared" si="3003"/>
        <v>0</v>
      </c>
      <c r="AI1275" s="9">
        <f t="shared" si="3003"/>
        <v>0</v>
      </c>
      <c r="AJ1275" s="9">
        <f t="shared" si="3003"/>
        <v>0</v>
      </c>
      <c r="AK1275" s="9">
        <f t="shared" si="3003"/>
        <v>2386</v>
      </c>
      <c r="AL1275" s="9">
        <f t="shared" si="3003"/>
        <v>0</v>
      </c>
      <c r="AM1275" s="9">
        <f t="shared" ref="AM1275:CH1275" si="3004">AM1276</f>
        <v>0</v>
      </c>
      <c r="AN1275" s="9">
        <f t="shared" si="3004"/>
        <v>0</v>
      </c>
      <c r="AO1275" s="9">
        <f t="shared" si="3004"/>
        <v>0</v>
      </c>
      <c r="AP1275" s="9">
        <f t="shared" si="3004"/>
        <v>0</v>
      </c>
      <c r="AQ1275" s="9">
        <f t="shared" si="3004"/>
        <v>2386</v>
      </c>
      <c r="AR1275" s="9">
        <f t="shared" si="3004"/>
        <v>0</v>
      </c>
      <c r="AS1275" s="9">
        <f t="shared" si="3004"/>
        <v>0</v>
      </c>
      <c r="AT1275" s="9">
        <f t="shared" si="3004"/>
        <v>0</v>
      </c>
      <c r="AU1275" s="9">
        <f t="shared" si="3004"/>
        <v>0</v>
      </c>
      <c r="AV1275" s="9">
        <f t="shared" si="3004"/>
        <v>0</v>
      </c>
      <c r="AW1275" s="9">
        <f t="shared" si="3004"/>
        <v>2386</v>
      </c>
      <c r="AX1275" s="9">
        <f t="shared" si="3004"/>
        <v>0</v>
      </c>
      <c r="AY1275" s="9">
        <f t="shared" si="3004"/>
        <v>0</v>
      </c>
      <c r="AZ1275" s="9">
        <f t="shared" si="3004"/>
        <v>0</v>
      </c>
      <c r="BA1275" s="9">
        <f t="shared" si="3004"/>
        <v>0</v>
      </c>
      <c r="BB1275" s="9">
        <f t="shared" si="3004"/>
        <v>0</v>
      </c>
      <c r="BC1275" s="9">
        <f t="shared" si="3004"/>
        <v>2386</v>
      </c>
      <c r="BD1275" s="9">
        <f t="shared" si="3004"/>
        <v>0</v>
      </c>
      <c r="BE1275" s="9">
        <f t="shared" si="3004"/>
        <v>0</v>
      </c>
      <c r="BF1275" s="9">
        <f t="shared" si="3004"/>
        <v>0</v>
      </c>
      <c r="BG1275" s="9">
        <f t="shared" si="3004"/>
        <v>0</v>
      </c>
      <c r="BH1275" s="9">
        <f t="shared" si="3004"/>
        <v>0</v>
      </c>
      <c r="BI1275" s="9">
        <f t="shared" si="3004"/>
        <v>2386</v>
      </c>
      <c r="BJ1275" s="9">
        <f t="shared" si="3004"/>
        <v>0</v>
      </c>
      <c r="BK1275" s="9">
        <f t="shared" si="3004"/>
        <v>0</v>
      </c>
      <c r="BL1275" s="9">
        <f t="shared" si="3004"/>
        <v>0</v>
      </c>
      <c r="BM1275" s="9">
        <f t="shared" si="3004"/>
        <v>0</v>
      </c>
      <c r="BN1275" s="9">
        <f t="shared" si="3004"/>
        <v>0</v>
      </c>
      <c r="BO1275" s="9">
        <f t="shared" si="3004"/>
        <v>2386</v>
      </c>
      <c r="BP1275" s="9">
        <f t="shared" si="3004"/>
        <v>0</v>
      </c>
      <c r="BQ1275" s="9">
        <f t="shared" si="3004"/>
        <v>0</v>
      </c>
      <c r="BR1275" s="9">
        <f t="shared" si="3004"/>
        <v>0</v>
      </c>
      <c r="BS1275" s="9">
        <f t="shared" si="3004"/>
        <v>0</v>
      </c>
      <c r="BT1275" s="9">
        <f t="shared" si="3004"/>
        <v>0</v>
      </c>
      <c r="BU1275" s="9">
        <f t="shared" si="3004"/>
        <v>2386</v>
      </c>
      <c r="BV1275" s="9">
        <f t="shared" si="3004"/>
        <v>0</v>
      </c>
      <c r="BW1275" s="9">
        <f t="shared" si="3004"/>
        <v>0</v>
      </c>
      <c r="BX1275" s="9">
        <f t="shared" si="3004"/>
        <v>0</v>
      </c>
      <c r="BY1275" s="9">
        <f t="shared" si="3004"/>
        <v>0</v>
      </c>
      <c r="BZ1275" s="9">
        <f t="shared" si="3004"/>
        <v>0</v>
      </c>
      <c r="CA1275" s="9">
        <f t="shared" si="3004"/>
        <v>2386</v>
      </c>
      <c r="CB1275" s="9">
        <f t="shared" si="3004"/>
        <v>0</v>
      </c>
      <c r="CC1275" s="9">
        <f t="shared" si="3004"/>
        <v>0</v>
      </c>
      <c r="CD1275" s="9">
        <f t="shared" si="3004"/>
        <v>0</v>
      </c>
      <c r="CE1275" s="9">
        <f t="shared" si="3004"/>
        <v>0</v>
      </c>
      <c r="CF1275" s="9">
        <f t="shared" si="3004"/>
        <v>0</v>
      </c>
      <c r="CG1275" s="9">
        <f t="shared" si="3004"/>
        <v>2386</v>
      </c>
      <c r="CH1275" s="9">
        <f t="shared" si="3004"/>
        <v>0</v>
      </c>
    </row>
    <row r="1276" spans="1:86" ht="33" hidden="1" x14ac:dyDescent="0.25">
      <c r="A1276" s="25" t="s">
        <v>710</v>
      </c>
      <c r="B1276" s="26" t="s">
        <v>315</v>
      </c>
      <c r="C1276" s="26" t="s">
        <v>28</v>
      </c>
      <c r="D1276" s="26" t="s">
        <v>7</v>
      </c>
      <c r="E1276" s="26" t="s">
        <v>706</v>
      </c>
      <c r="F1276" s="26"/>
      <c r="G1276" s="9">
        <f t="shared" ref="G1276:AX1276" si="3005">G1279</f>
        <v>2386</v>
      </c>
      <c r="H1276" s="9">
        <f t="shared" si="3005"/>
        <v>0</v>
      </c>
      <c r="I1276" s="9">
        <f t="shared" si="3005"/>
        <v>0</v>
      </c>
      <c r="J1276" s="9">
        <f t="shared" si="3005"/>
        <v>0</v>
      </c>
      <c r="K1276" s="9">
        <f t="shared" si="3005"/>
        <v>0</v>
      </c>
      <c r="L1276" s="9">
        <f t="shared" si="3005"/>
        <v>0</v>
      </c>
      <c r="M1276" s="9">
        <f t="shared" si="3005"/>
        <v>2386</v>
      </c>
      <c r="N1276" s="9">
        <f t="shared" si="3005"/>
        <v>0</v>
      </c>
      <c r="O1276" s="9">
        <f t="shared" si="3005"/>
        <v>0</v>
      </c>
      <c r="P1276" s="9">
        <f t="shared" si="3005"/>
        <v>0</v>
      </c>
      <c r="Q1276" s="9">
        <f t="shared" si="3005"/>
        <v>0</v>
      </c>
      <c r="R1276" s="9">
        <f t="shared" si="3005"/>
        <v>0</v>
      </c>
      <c r="S1276" s="9">
        <f t="shared" si="3005"/>
        <v>2386</v>
      </c>
      <c r="T1276" s="9">
        <f t="shared" si="3005"/>
        <v>0</v>
      </c>
      <c r="U1276" s="9">
        <f t="shared" si="3005"/>
        <v>0</v>
      </c>
      <c r="V1276" s="9">
        <f t="shared" si="3005"/>
        <v>0</v>
      </c>
      <c r="W1276" s="9">
        <f t="shared" si="3005"/>
        <v>0</v>
      </c>
      <c r="X1276" s="9">
        <f t="shared" si="3005"/>
        <v>0</v>
      </c>
      <c r="Y1276" s="9">
        <f t="shared" si="3005"/>
        <v>2386</v>
      </c>
      <c r="Z1276" s="9">
        <f t="shared" si="3005"/>
        <v>0</v>
      </c>
      <c r="AA1276" s="9">
        <f t="shared" si="3005"/>
        <v>0</v>
      </c>
      <c r="AB1276" s="9">
        <f t="shared" si="3005"/>
        <v>0</v>
      </c>
      <c r="AC1276" s="9">
        <f t="shared" si="3005"/>
        <v>0</v>
      </c>
      <c r="AD1276" s="9">
        <f t="shared" si="3005"/>
        <v>0</v>
      </c>
      <c r="AE1276" s="9">
        <f t="shared" si="3005"/>
        <v>2386</v>
      </c>
      <c r="AF1276" s="9">
        <f t="shared" si="3005"/>
        <v>0</v>
      </c>
      <c r="AG1276" s="9">
        <f t="shared" si="3005"/>
        <v>0</v>
      </c>
      <c r="AH1276" s="9">
        <f t="shared" si="3005"/>
        <v>0</v>
      </c>
      <c r="AI1276" s="9">
        <f t="shared" si="3005"/>
        <v>0</v>
      </c>
      <c r="AJ1276" s="9">
        <f t="shared" si="3005"/>
        <v>0</v>
      </c>
      <c r="AK1276" s="9">
        <f t="shared" si="3005"/>
        <v>2386</v>
      </c>
      <c r="AL1276" s="9">
        <f t="shared" si="3005"/>
        <v>0</v>
      </c>
      <c r="AM1276" s="9">
        <f t="shared" si="3005"/>
        <v>0</v>
      </c>
      <c r="AN1276" s="9">
        <f t="shared" si="3005"/>
        <v>0</v>
      </c>
      <c r="AO1276" s="9">
        <f t="shared" si="3005"/>
        <v>0</v>
      </c>
      <c r="AP1276" s="9">
        <f t="shared" si="3005"/>
        <v>0</v>
      </c>
      <c r="AQ1276" s="9">
        <f t="shared" si="3005"/>
        <v>2386</v>
      </c>
      <c r="AR1276" s="9">
        <f t="shared" si="3005"/>
        <v>0</v>
      </c>
      <c r="AS1276" s="9">
        <f t="shared" si="3005"/>
        <v>0</v>
      </c>
      <c r="AT1276" s="9">
        <f t="shared" si="3005"/>
        <v>0</v>
      </c>
      <c r="AU1276" s="9">
        <f t="shared" si="3005"/>
        <v>0</v>
      </c>
      <c r="AV1276" s="9">
        <f t="shared" si="3005"/>
        <v>0</v>
      </c>
      <c r="AW1276" s="9">
        <f t="shared" si="3005"/>
        <v>2386</v>
      </c>
      <c r="AX1276" s="9">
        <f t="shared" si="3005"/>
        <v>0</v>
      </c>
      <c r="AY1276" s="9">
        <f t="shared" ref="AY1276:BD1276" si="3006">AY1279+AY1277+AY1281</f>
        <v>0</v>
      </c>
      <c r="AZ1276" s="9">
        <f t="shared" si="3006"/>
        <v>0</v>
      </c>
      <c r="BA1276" s="9">
        <f t="shared" si="3006"/>
        <v>0</v>
      </c>
      <c r="BB1276" s="9">
        <f t="shared" si="3006"/>
        <v>0</v>
      </c>
      <c r="BC1276" s="9">
        <f t="shared" si="3006"/>
        <v>2386</v>
      </c>
      <c r="BD1276" s="9">
        <f t="shared" si="3006"/>
        <v>0</v>
      </c>
      <c r="BE1276" s="9">
        <f t="shared" ref="BE1276:BJ1276" si="3007">BE1279+BE1277+BE1281</f>
        <v>0</v>
      </c>
      <c r="BF1276" s="9">
        <f t="shared" si="3007"/>
        <v>0</v>
      </c>
      <c r="BG1276" s="9">
        <f t="shared" si="3007"/>
        <v>0</v>
      </c>
      <c r="BH1276" s="9">
        <f t="shared" si="3007"/>
        <v>0</v>
      </c>
      <c r="BI1276" s="9">
        <f t="shared" si="3007"/>
        <v>2386</v>
      </c>
      <c r="BJ1276" s="9">
        <f t="shared" si="3007"/>
        <v>0</v>
      </c>
      <c r="BK1276" s="9">
        <f t="shared" ref="BK1276:BP1276" si="3008">BK1279+BK1277+BK1281</f>
        <v>0</v>
      </c>
      <c r="BL1276" s="9">
        <f t="shared" si="3008"/>
        <v>0</v>
      </c>
      <c r="BM1276" s="9">
        <f t="shared" si="3008"/>
        <v>0</v>
      </c>
      <c r="BN1276" s="9">
        <f t="shared" si="3008"/>
        <v>0</v>
      </c>
      <c r="BO1276" s="9">
        <f t="shared" si="3008"/>
        <v>2386</v>
      </c>
      <c r="BP1276" s="9">
        <f t="shared" si="3008"/>
        <v>0</v>
      </c>
      <c r="BQ1276" s="9">
        <f t="shared" ref="BQ1276:BV1276" si="3009">BQ1279+BQ1277+BQ1281</f>
        <v>0</v>
      </c>
      <c r="BR1276" s="9">
        <f t="shared" si="3009"/>
        <v>0</v>
      </c>
      <c r="BS1276" s="9">
        <f t="shared" si="3009"/>
        <v>0</v>
      </c>
      <c r="BT1276" s="9">
        <f t="shared" si="3009"/>
        <v>0</v>
      </c>
      <c r="BU1276" s="9">
        <f t="shared" si="3009"/>
        <v>2386</v>
      </c>
      <c r="BV1276" s="9">
        <f t="shared" si="3009"/>
        <v>0</v>
      </c>
      <c r="BW1276" s="9">
        <f t="shared" ref="BW1276:CB1276" si="3010">BW1279+BW1277+BW1281</f>
        <v>0</v>
      </c>
      <c r="BX1276" s="9">
        <f t="shared" si="3010"/>
        <v>0</v>
      </c>
      <c r="BY1276" s="9">
        <f t="shared" si="3010"/>
        <v>0</v>
      </c>
      <c r="BZ1276" s="9">
        <f t="shared" si="3010"/>
        <v>0</v>
      </c>
      <c r="CA1276" s="9">
        <f t="shared" si="3010"/>
        <v>2386</v>
      </c>
      <c r="CB1276" s="9">
        <f t="shared" si="3010"/>
        <v>0</v>
      </c>
      <c r="CC1276" s="9">
        <f t="shared" ref="CC1276:CH1276" si="3011">CC1279+CC1277+CC1281</f>
        <v>0</v>
      </c>
      <c r="CD1276" s="9">
        <f t="shared" si="3011"/>
        <v>0</v>
      </c>
      <c r="CE1276" s="9">
        <f t="shared" si="3011"/>
        <v>0</v>
      </c>
      <c r="CF1276" s="9">
        <f t="shared" si="3011"/>
        <v>0</v>
      </c>
      <c r="CG1276" s="9">
        <f t="shared" si="3011"/>
        <v>2386</v>
      </c>
      <c r="CH1276" s="9">
        <f t="shared" si="3011"/>
        <v>0</v>
      </c>
    </row>
    <row r="1277" spans="1:86" ht="66" hidden="1" x14ac:dyDescent="0.25">
      <c r="A1277" s="25" t="s">
        <v>445</v>
      </c>
      <c r="B1277" s="26" t="s">
        <v>315</v>
      </c>
      <c r="C1277" s="26" t="s">
        <v>28</v>
      </c>
      <c r="D1277" s="26" t="s">
        <v>7</v>
      </c>
      <c r="E1277" s="26" t="s">
        <v>706</v>
      </c>
      <c r="F1277" s="26" t="s">
        <v>84</v>
      </c>
      <c r="G1277" s="9"/>
      <c r="H1277" s="9"/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/>
      <c r="T1277" s="9"/>
      <c r="U1277" s="9"/>
      <c r="V1277" s="9"/>
      <c r="W1277" s="9"/>
      <c r="X1277" s="9"/>
      <c r="Y1277" s="9"/>
      <c r="Z1277" s="9"/>
      <c r="AA1277" s="9"/>
      <c r="AB1277" s="9"/>
      <c r="AC1277" s="9"/>
      <c r="AD1277" s="9"/>
      <c r="AE1277" s="9"/>
      <c r="AF1277" s="9"/>
      <c r="AG1277" s="9"/>
      <c r="AH1277" s="9"/>
      <c r="AI1277" s="9"/>
      <c r="AJ1277" s="9"/>
      <c r="AK1277" s="9"/>
      <c r="AL1277" s="9"/>
      <c r="AM1277" s="9"/>
      <c r="AN1277" s="9"/>
      <c r="AO1277" s="9"/>
      <c r="AP1277" s="9"/>
      <c r="AQ1277" s="9"/>
      <c r="AR1277" s="9"/>
      <c r="AS1277" s="9"/>
      <c r="AT1277" s="9"/>
      <c r="AU1277" s="9"/>
      <c r="AV1277" s="9"/>
      <c r="AW1277" s="9"/>
      <c r="AX1277" s="9"/>
      <c r="AY1277" s="9">
        <f t="shared" ref="AY1277:CH1277" si="3012">AY1278</f>
        <v>1042</v>
      </c>
      <c r="AZ1277" s="9">
        <f t="shared" si="3012"/>
        <v>0</v>
      </c>
      <c r="BA1277" s="9">
        <f t="shared" si="3012"/>
        <v>0</v>
      </c>
      <c r="BB1277" s="9">
        <f t="shared" si="3012"/>
        <v>0</v>
      </c>
      <c r="BC1277" s="9">
        <f t="shared" si="3012"/>
        <v>1042</v>
      </c>
      <c r="BD1277" s="9">
        <f t="shared" si="3012"/>
        <v>0</v>
      </c>
      <c r="BE1277" s="9">
        <f t="shared" si="3012"/>
        <v>0</v>
      </c>
      <c r="BF1277" s="9">
        <f t="shared" si="3012"/>
        <v>0</v>
      </c>
      <c r="BG1277" s="9">
        <f t="shared" si="3012"/>
        <v>0</v>
      </c>
      <c r="BH1277" s="9">
        <f t="shared" si="3012"/>
        <v>0</v>
      </c>
      <c r="BI1277" s="9">
        <f t="shared" si="3012"/>
        <v>1042</v>
      </c>
      <c r="BJ1277" s="9">
        <f t="shared" si="3012"/>
        <v>0</v>
      </c>
      <c r="BK1277" s="9">
        <f t="shared" si="3012"/>
        <v>0</v>
      </c>
      <c r="BL1277" s="9">
        <f t="shared" si="3012"/>
        <v>0</v>
      </c>
      <c r="BM1277" s="9">
        <f t="shared" si="3012"/>
        <v>0</v>
      </c>
      <c r="BN1277" s="9">
        <f t="shared" si="3012"/>
        <v>0</v>
      </c>
      <c r="BO1277" s="9">
        <f t="shared" si="3012"/>
        <v>1042</v>
      </c>
      <c r="BP1277" s="9">
        <f t="shared" si="3012"/>
        <v>0</v>
      </c>
      <c r="BQ1277" s="9">
        <f t="shared" si="3012"/>
        <v>0</v>
      </c>
      <c r="BR1277" s="9">
        <f t="shared" si="3012"/>
        <v>0</v>
      </c>
      <c r="BS1277" s="9">
        <f t="shared" si="3012"/>
        <v>0</v>
      </c>
      <c r="BT1277" s="9">
        <f t="shared" si="3012"/>
        <v>0</v>
      </c>
      <c r="BU1277" s="9">
        <f t="shared" si="3012"/>
        <v>1042</v>
      </c>
      <c r="BV1277" s="9">
        <f t="shared" si="3012"/>
        <v>0</v>
      </c>
      <c r="BW1277" s="9">
        <f t="shared" si="3012"/>
        <v>0</v>
      </c>
      <c r="BX1277" s="9">
        <f t="shared" si="3012"/>
        <v>0</v>
      </c>
      <c r="BY1277" s="9">
        <f t="shared" si="3012"/>
        <v>0</v>
      </c>
      <c r="BZ1277" s="9">
        <f t="shared" si="3012"/>
        <v>0</v>
      </c>
      <c r="CA1277" s="9">
        <f t="shared" si="3012"/>
        <v>1042</v>
      </c>
      <c r="CB1277" s="9">
        <f t="shared" si="3012"/>
        <v>0</v>
      </c>
      <c r="CC1277" s="9">
        <f t="shared" si="3012"/>
        <v>0</v>
      </c>
      <c r="CD1277" s="9">
        <f t="shared" si="3012"/>
        <v>0</v>
      </c>
      <c r="CE1277" s="9">
        <f t="shared" si="3012"/>
        <v>0</v>
      </c>
      <c r="CF1277" s="9">
        <f t="shared" si="3012"/>
        <v>0</v>
      </c>
      <c r="CG1277" s="9">
        <f t="shared" si="3012"/>
        <v>1042</v>
      </c>
      <c r="CH1277" s="9">
        <f t="shared" si="3012"/>
        <v>0</v>
      </c>
    </row>
    <row r="1278" spans="1:86" hidden="1" x14ac:dyDescent="0.25">
      <c r="A1278" s="25" t="s">
        <v>106</v>
      </c>
      <c r="B1278" s="26" t="s">
        <v>315</v>
      </c>
      <c r="C1278" s="26" t="s">
        <v>28</v>
      </c>
      <c r="D1278" s="26" t="s">
        <v>7</v>
      </c>
      <c r="E1278" s="26" t="s">
        <v>706</v>
      </c>
      <c r="F1278" s="26" t="s">
        <v>107</v>
      </c>
      <c r="G1278" s="9"/>
      <c r="H1278" s="9"/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/>
      <c r="T1278" s="9"/>
      <c r="U1278" s="9"/>
      <c r="V1278" s="9"/>
      <c r="W1278" s="9"/>
      <c r="X1278" s="9"/>
      <c r="Y1278" s="9"/>
      <c r="Z1278" s="9"/>
      <c r="AA1278" s="9"/>
      <c r="AB1278" s="9"/>
      <c r="AC1278" s="9"/>
      <c r="AD1278" s="9"/>
      <c r="AE1278" s="9"/>
      <c r="AF1278" s="9"/>
      <c r="AG1278" s="9"/>
      <c r="AH1278" s="9"/>
      <c r="AI1278" s="9"/>
      <c r="AJ1278" s="9"/>
      <c r="AK1278" s="9"/>
      <c r="AL1278" s="9"/>
      <c r="AM1278" s="9"/>
      <c r="AN1278" s="9"/>
      <c r="AO1278" s="9"/>
      <c r="AP1278" s="9"/>
      <c r="AQ1278" s="9"/>
      <c r="AR1278" s="9"/>
      <c r="AS1278" s="9"/>
      <c r="AT1278" s="9"/>
      <c r="AU1278" s="9"/>
      <c r="AV1278" s="9"/>
      <c r="AW1278" s="9"/>
      <c r="AX1278" s="9"/>
      <c r="AY1278" s="9">
        <v>1042</v>
      </c>
      <c r="AZ1278" s="9"/>
      <c r="BA1278" s="9"/>
      <c r="BB1278" s="9"/>
      <c r="BC1278" s="9">
        <f>AW1278+AY1278+AZ1278+BA1278+BB1278</f>
        <v>1042</v>
      </c>
      <c r="BD1278" s="9">
        <f>AX1278+BB1278</f>
        <v>0</v>
      </c>
      <c r="BE1278" s="9"/>
      <c r="BF1278" s="9"/>
      <c r="BG1278" s="9"/>
      <c r="BH1278" s="9"/>
      <c r="BI1278" s="9">
        <f>BC1278+BE1278+BF1278+BG1278+BH1278</f>
        <v>1042</v>
      </c>
      <c r="BJ1278" s="9">
        <f>BD1278+BH1278</f>
        <v>0</v>
      </c>
      <c r="BK1278" s="9"/>
      <c r="BL1278" s="9"/>
      <c r="BM1278" s="9"/>
      <c r="BN1278" s="9"/>
      <c r="BO1278" s="9">
        <f>BI1278+BK1278+BL1278+BM1278+BN1278</f>
        <v>1042</v>
      </c>
      <c r="BP1278" s="9">
        <f>BJ1278+BN1278</f>
        <v>0</v>
      </c>
      <c r="BQ1278" s="9"/>
      <c r="BR1278" s="9"/>
      <c r="BS1278" s="9"/>
      <c r="BT1278" s="9"/>
      <c r="BU1278" s="9">
        <f>BO1278+BQ1278+BR1278+BS1278+BT1278</f>
        <v>1042</v>
      </c>
      <c r="BV1278" s="9">
        <f>BP1278+BT1278</f>
        <v>0</v>
      </c>
      <c r="BW1278" s="9"/>
      <c r="BX1278" s="9"/>
      <c r="BY1278" s="9"/>
      <c r="BZ1278" s="9"/>
      <c r="CA1278" s="9">
        <f>BU1278+BW1278+BX1278+BY1278+BZ1278</f>
        <v>1042</v>
      </c>
      <c r="CB1278" s="9">
        <f>BV1278+BZ1278</f>
        <v>0</v>
      </c>
      <c r="CC1278" s="9"/>
      <c r="CD1278" s="9"/>
      <c r="CE1278" s="9"/>
      <c r="CF1278" s="9"/>
      <c r="CG1278" s="9">
        <f>CA1278+CC1278+CD1278+CE1278+CF1278</f>
        <v>1042</v>
      </c>
      <c r="CH1278" s="9">
        <f>CB1278+CF1278</f>
        <v>0</v>
      </c>
    </row>
    <row r="1279" spans="1:86" ht="33" hidden="1" x14ac:dyDescent="0.25">
      <c r="A1279" s="25" t="s">
        <v>242</v>
      </c>
      <c r="B1279" s="26" t="s">
        <v>315</v>
      </c>
      <c r="C1279" s="26" t="s">
        <v>28</v>
      </c>
      <c r="D1279" s="26" t="s">
        <v>7</v>
      </c>
      <c r="E1279" s="26" t="s">
        <v>706</v>
      </c>
      <c r="F1279" s="26" t="s">
        <v>30</v>
      </c>
      <c r="G1279" s="9">
        <f t="shared" ref="G1279:AL1279" si="3013">G1280</f>
        <v>2386</v>
      </c>
      <c r="H1279" s="9">
        <f t="shared" si="3013"/>
        <v>0</v>
      </c>
      <c r="I1279" s="9">
        <f t="shared" si="3013"/>
        <v>0</v>
      </c>
      <c r="J1279" s="9">
        <f t="shared" si="3013"/>
        <v>0</v>
      </c>
      <c r="K1279" s="9">
        <f t="shared" si="3013"/>
        <v>0</v>
      </c>
      <c r="L1279" s="9">
        <f t="shared" si="3013"/>
        <v>0</v>
      </c>
      <c r="M1279" s="9">
        <f t="shared" si="3013"/>
        <v>2386</v>
      </c>
      <c r="N1279" s="9">
        <f t="shared" si="3013"/>
        <v>0</v>
      </c>
      <c r="O1279" s="9">
        <f t="shared" si="3013"/>
        <v>0</v>
      </c>
      <c r="P1279" s="9">
        <f t="shared" si="3013"/>
        <v>0</v>
      </c>
      <c r="Q1279" s="9">
        <f t="shared" si="3013"/>
        <v>0</v>
      </c>
      <c r="R1279" s="9">
        <f t="shared" si="3013"/>
        <v>0</v>
      </c>
      <c r="S1279" s="9">
        <f t="shared" si="3013"/>
        <v>2386</v>
      </c>
      <c r="T1279" s="9">
        <f t="shared" si="3013"/>
        <v>0</v>
      </c>
      <c r="U1279" s="9">
        <f t="shared" si="3013"/>
        <v>0</v>
      </c>
      <c r="V1279" s="9">
        <f t="shared" si="3013"/>
        <v>0</v>
      </c>
      <c r="W1279" s="9">
        <f t="shared" si="3013"/>
        <v>0</v>
      </c>
      <c r="X1279" s="9">
        <f t="shared" si="3013"/>
        <v>0</v>
      </c>
      <c r="Y1279" s="9">
        <f t="shared" si="3013"/>
        <v>2386</v>
      </c>
      <c r="Z1279" s="9">
        <f t="shared" si="3013"/>
        <v>0</v>
      </c>
      <c r="AA1279" s="9">
        <f t="shared" si="3013"/>
        <v>0</v>
      </c>
      <c r="AB1279" s="9">
        <f t="shared" si="3013"/>
        <v>0</v>
      </c>
      <c r="AC1279" s="9">
        <f t="shared" si="3013"/>
        <v>0</v>
      </c>
      <c r="AD1279" s="9">
        <f t="shared" si="3013"/>
        <v>0</v>
      </c>
      <c r="AE1279" s="9">
        <f t="shared" si="3013"/>
        <v>2386</v>
      </c>
      <c r="AF1279" s="9">
        <f t="shared" si="3013"/>
        <v>0</v>
      </c>
      <c r="AG1279" s="9">
        <f t="shared" si="3013"/>
        <v>0</v>
      </c>
      <c r="AH1279" s="9">
        <f t="shared" si="3013"/>
        <v>0</v>
      </c>
      <c r="AI1279" s="9">
        <f t="shared" si="3013"/>
        <v>0</v>
      </c>
      <c r="AJ1279" s="9">
        <f t="shared" si="3013"/>
        <v>0</v>
      </c>
      <c r="AK1279" s="9">
        <f t="shared" si="3013"/>
        <v>2386</v>
      </c>
      <c r="AL1279" s="9">
        <f t="shared" si="3013"/>
        <v>0</v>
      </c>
      <c r="AM1279" s="9">
        <f t="shared" ref="AM1279:CH1279" si="3014">AM1280</f>
        <v>0</v>
      </c>
      <c r="AN1279" s="9">
        <f t="shared" si="3014"/>
        <v>0</v>
      </c>
      <c r="AO1279" s="9">
        <f t="shared" si="3014"/>
        <v>0</v>
      </c>
      <c r="AP1279" s="9">
        <f t="shared" si="3014"/>
        <v>0</v>
      </c>
      <c r="AQ1279" s="9">
        <f t="shared" si="3014"/>
        <v>2386</v>
      </c>
      <c r="AR1279" s="9">
        <f t="shared" si="3014"/>
        <v>0</v>
      </c>
      <c r="AS1279" s="9">
        <f t="shared" si="3014"/>
        <v>0</v>
      </c>
      <c r="AT1279" s="9">
        <f t="shared" si="3014"/>
        <v>0</v>
      </c>
      <c r="AU1279" s="9">
        <f t="shared" si="3014"/>
        <v>0</v>
      </c>
      <c r="AV1279" s="9">
        <f t="shared" si="3014"/>
        <v>0</v>
      </c>
      <c r="AW1279" s="9">
        <f t="shared" si="3014"/>
        <v>2386</v>
      </c>
      <c r="AX1279" s="9">
        <f t="shared" si="3014"/>
        <v>0</v>
      </c>
      <c r="AY1279" s="9">
        <f t="shared" si="3014"/>
        <v>-1055</v>
      </c>
      <c r="AZ1279" s="9">
        <f t="shared" si="3014"/>
        <v>0</v>
      </c>
      <c r="BA1279" s="9">
        <f t="shared" si="3014"/>
        <v>0</v>
      </c>
      <c r="BB1279" s="9">
        <f t="shared" si="3014"/>
        <v>0</v>
      </c>
      <c r="BC1279" s="9">
        <f t="shared" si="3014"/>
        <v>1331</v>
      </c>
      <c r="BD1279" s="9">
        <f t="shared" si="3014"/>
        <v>0</v>
      </c>
      <c r="BE1279" s="9">
        <f t="shared" si="3014"/>
        <v>0</v>
      </c>
      <c r="BF1279" s="9">
        <f t="shared" si="3014"/>
        <v>0</v>
      </c>
      <c r="BG1279" s="9">
        <f t="shared" si="3014"/>
        <v>0</v>
      </c>
      <c r="BH1279" s="9">
        <f t="shared" si="3014"/>
        <v>0</v>
      </c>
      <c r="BI1279" s="9">
        <f t="shared" si="3014"/>
        <v>1331</v>
      </c>
      <c r="BJ1279" s="9">
        <f t="shared" si="3014"/>
        <v>0</v>
      </c>
      <c r="BK1279" s="9">
        <f t="shared" si="3014"/>
        <v>0</v>
      </c>
      <c r="BL1279" s="9">
        <f t="shared" si="3014"/>
        <v>0</v>
      </c>
      <c r="BM1279" s="9">
        <f t="shared" si="3014"/>
        <v>0</v>
      </c>
      <c r="BN1279" s="9">
        <f t="shared" si="3014"/>
        <v>0</v>
      </c>
      <c r="BO1279" s="9">
        <f t="shared" si="3014"/>
        <v>1331</v>
      </c>
      <c r="BP1279" s="9">
        <f t="shared" si="3014"/>
        <v>0</v>
      </c>
      <c r="BQ1279" s="9">
        <f t="shared" si="3014"/>
        <v>0</v>
      </c>
      <c r="BR1279" s="9">
        <f t="shared" si="3014"/>
        <v>0</v>
      </c>
      <c r="BS1279" s="9">
        <f t="shared" si="3014"/>
        <v>0</v>
      </c>
      <c r="BT1279" s="9">
        <f t="shared" si="3014"/>
        <v>0</v>
      </c>
      <c r="BU1279" s="9">
        <f t="shared" si="3014"/>
        <v>1331</v>
      </c>
      <c r="BV1279" s="9">
        <f t="shared" si="3014"/>
        <v>0</v>
      </c>
      <c r="BW1279" s="9">
        <f t="shared" si="3014"/>
        <v>0</v>
      </c>
      <c r="BX1279" s="9">
        <f t="shared" si="3014"/>
        <v>0</v>
      </c>
      <c r="BY1279" s="9">
        <f t="shared" si="3014"/>
        <v>0</v>
      </c>
      <c r="BZ1279" s="9">
        <f t="shared" si="3014"/>
        <v>0</v>
      </c>
      <c r="CA1279" s="9">
        <f t="shared" si="3014"/>
        <v>1331</v>
      </c>
      <c r="CB1279" s="9">
        <f t="shared" si="3014"/>
        <v>0</v>
      </c>
      <c r="CC1279" s="9">
        <f t="shared" si="3014"/>
        <v>0</v>
      </c>
      <c r="CD1279" s="9">
        <f t="shared" si="3014"/>
        <v>0</v>
      </c>
      <c r="CE1279" s="9">
        <f t="shared" si="3014"/>
        <v>0</v>
      </c>
      <c r="CF1279" s="9">
        <f t="shared" si="3014"/>
        <v>0</v>
      </c>
      <c r="CG1279" s="9">
        <f t="shared" si="3014"/>
        <v>1331</v>
      </c>
      <c r="CH1279" s="9">
        <f t="shared" si="3014"/>
        <v>0</v>
      </c>
    </row>
    <row r="1280" spans="1:86" ht="33" hidden="1" x14ac:dyDescent="0.25">
      <c r="A1280" s="25" t="s">
        <v>36</v>
      </c>
      <c r="B1280" s="26" t="s">
        <v>315</v>
      </c>
      <c r="C1280" s="26" t="s">
        <v>28</v>
      </c>
      <c r="D1280" s="26" t="s">
        <v>7</v>
      </c>
      <c r="E1280" s="26" t="s">
        <v>706</v>
      </c>
      <c r="F1280" s="26" t="s">
        <v>37</v>
      </c>
      <c r="G1280" s="9">
        <v>2386</v>
      </c>
      <c r="H1280" s="9"/>
      <c r="I1280" s="83"/>
      <c r="J1280" s="83"/>
      <c r="K1280" s="83"/>
      <c r="L1280" s="83"/>
      <c r="M1280" s="9">
        <f>G1280+I1280+J1280+K1280+L1280</f>
        <v>2386</v>
      </c>
      <c r="N1280" s="9">
        <f>H1280+L1280</f>
        <v>0</v>
      </c>
      <c r="O1280" s="84"/>
      <c r="P1280" s="84"/>
      <c r="Q1280" s="84"/>
      <c r="R1280" s="84"/>
      <c r="S1280" s="9">
        <f>M1280+O1280+P1280+Q1280+R1280</f>
        <v>2386</v>
      </c>
      <c r="T1280" s="9">
        <f>N1280+R1280</f>
        <v>0</v>
      </c>
      <c r="U1280" s="84"/>
      <c r="V1280" s="84"/>
      <c r="W1280" s="84"/>
      <c r="X1280" s="84"/>
      <c r="Y1280" s="9">
        <f>S1280+U1280+V1280+W1280+X1280</f>
        <v>2386</v>
      </c>
      <c r="Z1280" s="9">
        <f>T1280+X1280</f>
        <v>0</v>
      </c>
      <c r="AA1280" s="84"/>
      <c r="AB1280" s="84"/>
      <c r="AC1280" s="84"/>
      <c r="AD1280" s="84"/>
      <c r="AE1280" s="9">
        <f>Y1280+AA1280+AB1280+AC1280+AD1280</f>
        <v>2386</v>
      </c>
      <c r="AF1280" s="9">
        <f>Z1280+AD1280</f>
        <v>0</v>
      </c>
      <c r="AG1280" s="84"/>
      <c r="AH1280" s="84"/>
      <c r="AI1280" s="84"/>
      <c r="AJ1280" s="84"/>
      <c r="AK1280" s="9">
        <f>AE1280+AG1280+AH1280+AI1280+AJ1280</f>
        <v>2386</v>
      </c>
      <c r="AL1280" s="9">
        <f>AF1280+AJ1280</f>
        <v>0</v>
      </c>
      <c r="AM1280" s="84"/>
      <c r="AN1280" s="84"/>
      <c r="AO1280" s="84"/>
      <c r="AP1280" s="84"/>
      <c r="AQ1280" s="9">
        <f>AK1280+AM1280+AN1280+AO1280+AP1280</f>
        <v>2386</v>
      </c>
      <c r="AR1280" s="9">
        <f>AL1280+AP1280</f>
        <v>0</v>
      </c>
      <c r="AS1280" s="84"/>
      <c r="AT1280" s="84"/>
      <c r="AU1280" s="84"/>
      <c r="AV1280" s="84"/>
      <c r="AW1280" s="9">
        <f>AQ1280+AS1280+AT1280+AU1280+AV1280</f>
        <v>2386</v>
      </c>
      <c r="AX1280" s="9">
        <f>AR1280+AV1280</f>
        <v>0</v>
      </c>
      <c r="AY1280" s="11">
        <v>-1055</v>
      </c>
      <c r="AZ1280" s="11"/>
      <c r="BA1280" s="11"/>
      <c r="BB1280" s="11"/>
      <c r="BC1280" s="9">
        <f>AW1280+AY1280+AZ1280+BA1280+BB1280</f>
        <v>1331</v>
      </c>
      <c r="BD1280" s="9">
        <f>AX1280+BB1280</f>
        <v>0</v>
      </c>
      <c r="BE1280" s="11"/>
      <c r="BF1280" s="11"/>
      <c r="BG1280" s="11"/>
      <c r="BH1280" s="11"/>
      <c r="BI1280" s="9">
        <f>BC1280+BE1280+BF1280+BG1280+BH1280</f>
        <v>1331</v>
      </c>
      <c r="BJ1280" s="9">
        <f>BD1280+BH1280</f>
        <v>0</v>
      </c>
      <c r="BK1280" s="11"/>
      <c r="BL1280" s="11"/>
      <c r="BM1280" s="11"/>
      <c r="BN1280" s="11"/>
      <c r="BO1280" s="9">
        <f>BI1280+BK1280+BL1280+BM1280+BN1280</f>
        <v>1331</v>
      </c>
      <c r="BP1280" s="9">
        <f>BJ1280+BN1280</f>
        <v>0</v>
      </c>
      <c r="BQ1280" s="11"/>
      <c r="BR1280" s="11"/>
      <c r="BS1280" s="11"/>
      <c r="BT1280" s="11"/>
      <c r="BU1280" s="9">
        <f>BO1280+BQ1280+BR1280+BS1280+BT1280</f>
        <v>1331</v>
      </c>
      <c r="BV1280" s="9">
        <f>BP1280+BT1280</f>
        <v>0</v>
      </c>
      <c r="BW1280" s="11"/>
      <c r="BX1280" s="11"/>
      <c r="BY1280" s="11"/>
      <c r="BZ1280" s="11"/>
      <c r="CA1280" s="9">
        <f>BU1280+BW1280+BX1280+BY1280+BZ1280</f>
        <v>1331</v>
      </c>
      <c r="CB1280" s="9">
        <f>BV1280+BZ1280</f>
        <v>0</v>
      </c>
      <c r="CC1280" s="11"/>
      <c r="CD1280" s="11"/>
      <c r="CE1280" s="11"/>
      <c r="CF1280" s="11"/>
      <c r="CG1280" s="9">
        <f>CA1280+CC1280+CD1280+CE1280+CF1280</f>
        <v>1331</v>
      </c>
      <c r="CH1280" s="9">
        <f>CB1280+CF1280</f>
        <v>0</v>
      </c>
    </row>
    <row r="1281" spans="1:86" hidden="1" x14ac:dyDescent="0.25">
      <c r="A1281" s="25" t="s">
        <v>65</v>
      </c>
      <c r="B1281" s="26" t="s">
        <v>315</v>
      </c>
      <c r="C1281" s="26" t="s">
        <v>28</v>
      </c>
      <c r="D1281" s="26" t="s">
        <v>7</v>
      </c>
      <c r="E1281" s="26" t="s">
        <v>706</v>
      </c>
      <c r="F1281" s="26" t="s">
        <v>66</v>
      </c>
      <c r="G1281" s="9"/>
      <c r="H1281" s="9"/>
      <c r="I1281" s="83"/>
      <c r="J1281" s="83"/>
      <c r="K1281" s="83"/>
      <c r="L1281" s="83"/>
      <c r="M1281" s="9"/>
      <c r="N1281" s="9"/>
      <c r="O1281" s="84"/>
      <c r="P1281" s="84"/>
      <c r="Q1281" s="84"/>
      <c r="R1281" s="84"/>
      <c r="S1281" s="9"/>
      <c r="T1281" s="9"/>
      <c r="U1281" s="84"/>
      <c r="V1281" s="84"/>
      <c r="W1281" s="84"/>
      <c r="X1281" s="84"/>
      <c r="Y1281" s="9"/>
      <c r="Z1281" s="9"/>
      <c r="AA1281" s="84"/>
      <c r="AB1281" s="84"/>
      <c r="AC1281" s="84"/>
      <c r="AD1281" s="84"/>
      <c r="AE1281" s="9"/>
      <c r="AF1281" s="9"/>
      <c r="AG1281" s="84"/>
      <c r="AH1281" s="84"/>
      <c r="AI1281" s="84"/>
      <c r="AJ1281" s="84"/>
      <c r="AK1281" s="9"/>
      <c r="AL1281" s="9"/>
      <c r="AM1281" s="84"/>
      <c r="AN1281" s="84"/>
      <c r="AO1281" s="84"/>
      <c r="AP1281" s="84"/>
      <c r="AQ1281" s="9"/>
      <c r="AR1281" s="9"/>
      <c r="AS1281" s="84"/>
      <c r="AT1281" s="84"/>
      <c r="AU1281" s="84"/>
      <c r="AV1281" s="84"/>
      <c r="AW1281" s="9"/>
      <c r="AX1281" s="9"/>
      <c r="AY1281" s="11">
        <f t="shared" ref="AY1281:CH1281" si="3015">AY1282</f>
        <v>13</v>
      </c>
      <c r="AZ1281" s="11">
        <f t="shared" si="3015"/>
        <v>0</v>
      </c>
      <c r="BA1281" s="11">
        <f t="shared" si="3015"/>
        <v>0</v>
      </c>
      <c r="BB1281" s="11">
        <f t="shared" si="3015"/>
        <v>0</v>
      </c>
      <c r="BC1281" s="11">
        <f t="shared" si="3015"/>
        <v>13</v>
      </c>
      <c r="BD1281" s="11">
        <f t="shared" si="3015"/>
        <v>0</v>
      </c>
      <c r="BE1281" s="11">
        <f t="shared" si="3015"/>
        <v>0</v>
      </c>
      <c r="BF1281" s="11">
        <f t="shared" si="3015"/>
        <v>0</v>
      </c>
      <c r="BG1281" s="11">
        <f t="shared" si="3015"/>
        <v>0</v>
      </c>
      <c r="BH1281" s="11">
        <f t="shared" si="3015"/>
        <v>0</v>
      </c>
      <c r="BI1281" s="11">
        <f t="shared" si="3015"/>
        <v>13</v>
      </c>
      <c r="BJ1281" s="11">
        <f t="shared" si="3015"/>
        <v>0</v>
      </c>
      <c r="BK1281" s="11">
        <f t="shared" si="3015"/>
        <v>0</v>
      </c>
      <c r="BL1281" s="11">
        <f t="shared" si="3015"/>
        <v>0</v>
      </c>
      <c r="BM1281" s="11">
        <f t="shared" si="3015"/>
        <v>0</v>
      </c>
      <c r="BN1281" s="11">
        <f t="shared" si="3015"/>
        <v>0</v>
      </c>
      <c r="BO1281" s="11">
        <f t="shared" si="3015"/>
        <v>13</v>
      </c>
      <c r="BP1281" s="11">
        <f t="shared" si="3015"/>
        <v>0</v>
      </c>
      <c r="BQ1281" s="11">
        <f t="shared" si="3015"/>
        <v>0</v>
      </c>
      <c r="BR1281" s="11">
        <f t="shared" si="3015"/>
        <v>0</v>
      </c>
      <c r="BS1281" s="11">
        <f t="shared" si="3015"/>
        <v>0</v>
      </c>
      <c r="BT1281" s="11">
        <f t="shared" si="3015"/>
        <v>0</v>
      </c>
      <c r="BU1281" s="11">
        <f t="shared" si="3015"/>
        <v>13</v>
      </c>
      <c r="BV1281" s="11">
        <f t="shared" si="3015"/>
        <v>0</v>
      </c>
      <c r="BW1281" s="11">
        <f t="shared" si="3015"/>
        <v>0</v>
      </c>
      <c r="BX1281" s="11">
        <f t="shared" si="3015"/>
        <v>0</v>
      </c>
      <c r="BY1281" s="11">
        <f t="shared" si="3015"/>
        <v>0</v>
      </c>
      <c r="BZ1281" s="11">
        <f t="shared" si="3015"/>
        <v>0</v>
      </c>
      <c r="CA1281" s="11">
        <f t="shared" si="3015"/>
        <v>13</v>
      </c>
      <c r="CB1281" s="11">
        <f t="shared" si="3015"/>
        <v>0</v>
      </c>
      <c r="CC1281" s="11">
        <f t="shared" si="3015"/>
        <v>0</v>
      </c>
      <c r="CD1281" s="11">
        <f t="shared" si="3015"/>
        <v>0</v>
      </c>
      <c r="CE1281" s="11">
        <f t="shared" si="3015"/>
        <v>0</v>
      </c>
      <c r="CF1281" s="11">
        <f t="shared" si="3015"/>
        <v>0</v>
      </c>
      <c r="CG1281" s="11">
        <f t="shared" si="3015"/>
        <v>13</v>
      </c>
      <c r="CH1281" s="11">
        <f t="shared" si="3015"/>
        <v>0</v>
      </c>
    </row>
    <row r="1282" spans="1:86" hidden="1" x14ac:dyDescent="0.25">
      <c r="A1282" s="28" t="s">
        <v>67</v>
      </c>
      <c r="B1282" s="26" t="s">
        <v>315</v>
      </c>
      <c r="C1282" s="26" t="s">
        <v>28</v>
      </c>
      <c r="D1282" s="26" t="s">
        <v>7</v>
      </c>
      <c r="E1282" s="26" t="s">
        <v>706</v>
      </c>
      <c r="F1282" s="26" t="s">
        <v>68</v>
      </c>
      <c r="G1282" s="9"/>
      <c r="H1282" s="9"/>
      <c r="I1282" s="83"/>
      <c r="J1282" s="83"/>
      <c r="K1282" s="83"/>
      <c r="L1282" s="83"/>
      <c r="M1282" s="9"/>
      <c r="N1282" s="9"/>
      <c r="O1282" s="84"/>
      <c r="P1282" s="84"/>
      <c r="Q1282" s="84"/>
      <c r="R1282" s="84"/>
      <c r="S1282" s="9"/>
      <c r="T1282" s="9"/>
      <c r="U1282" s="84"/>
      <c r="V1282" s="84"/>
      <c r="W1282" s="84"/>
      <c r="X1282" s="84"/>
      <c r="Y1282" s="9"/>
      <c r="Z1282" s="9"/>
      <c r="AA1282" s="84"/>
      <c r="AB1282" s="84"/>
      <c r="AC1282" s="84"/>
      <c r="AD1282" s="84"/>
      <c r="AE1282" s="9"/>
      <c r="AF1282" s="9"/>
      <c r="AG1282" s="84"/>
      <c r="AH1282" s="84"/>
      <c r="AI1282" s="84"/>
      <c r="AJ1282" s="84"/>
      <c r="AK1282" s="9"/>
      <c r="AL1282" s="9"/>
      <c r="AM1282" s="84"/>
      <c r="AN1282" s="84"/>
      <c r="AO1282" s="84"/>
      <c r="AP1282" s="84"/>
      <c r="AQ1282" s="9"/>
      <c r="AR1282" s="9"/>
      <c r="AS1282" s="84"/>
      <c r="AT1282" s="84"/>
      <c r="AU1282" s="84"/>
      <c r="AV1282" s="84"/>
      <c r="AW1282" s="9"/>
      <c r="AX1282" s="9"/>
      <c r="AY1282" s="11">
        <v>13</v>
      </c>
      <c r="AZ1282" s="11"/>
      <c r="BA1282" s="11"/>
      <c r="BB1282" s="11"/>
      <c r="BC1282" s="9">
        <f>AW1282+AY1282+AZ1282+BA1282+BB1282</f>
        <v>13</v>
      </c>
      <c r="BD1282" s="9">
        <f>AX1282+BB1282</f>
        <v>0</v>
      </c>
      <c r="BE1282" s="11"/>
      <c r="BF1282" s="11"/>
      <c r="BG1282" s="11"/>
      <c r="BH1282" s="11"/>
      <c r="BI1282" s="9">
        <f>BC1282+BE1282+BF1282+BG1282+BH1282</f>
        <v>13</v>
      </c>
      <c r="BJ1282" s="9">
        <f>BD1282+BH1282</f>
        <v>0</v>
      </c>
      <c r="BK1282" s="11"/>
      <c r="BL1282" s="11"/>
      <c r="BM1282" s="11"/>
      <c r="BN1282" s="11"/>
      <c r="BO1282" s="9">
        <f>BI1282+BK1282+BL1282+BM1282+BN1282</f>
        <v>13</v>
      </c>
      <c r="BP1282" s="9">
        <f>BJ1282+BN1282</f>
        <v>0</v>
      </c>
      <c r="BQ1282" s="11"/>
      <c r="BR1282" s="11"/>
      <c r="BS1282" s="11"/>
      <c r="BT1282" s="11"/>
      <c r="BU1282" s="9">
        <f>BO1282+BQ1282+BR1282+BS1282+BT1282</f>
        <v>13</v>
      </c>
      <c r="BV1282" s="9">
        <f>BP1282+BT1282</f>
        <v>0</v>
      </c>
      <c r="BW1282" s="11"/>
      <c r="BX1282" s="11"/>
      <c r="BY1282" s="11"/>
      <c r="BZ1282" s="11"/>
      <c r="CA1282" s="9">
        <f>BU1282+BW1282+BX1282+BY1282+BZ1282</f>
        <v>13</v>
      </c>
      <c r="CB1282" s="9">
        <f>BV1282+BZ1282</f>
        <v>0</v>
      </c>
      <c r="CC1282" s="11"/>
      <c r="CD1282" s="11"/>
      <c r="CE1282" s="11"/>
      <c r="CF1282" s="11"/>
      <c r="CG1282" s="9">
        <f>CA1282+CC1282+CD1282+CE1282+CF1282</f>
        <v>13</v>
      </c>
      <c r="CH1282" s="9">
        <f>CB1282+CF1282</f>
        <v>0</v>
      </c>
    </row>
    <row r="1283" spans="1:86" ht="49.5" hidden="1" x14ac:dyDescent="0.25">
      <c r="A1283" s="25" t="s">
        <v>761</v>
      </c>
      <c r="B1283" s="26" t="s">
        <v>315</v>
      </c>
      <c r="C1283" s="26" t="s">
        <v>28</v>
      </c>
      <c r="D1283" s="26" t="s">
        <v>7</v>
      </c>
      <c r="E1283" s="26" t="s">
        <v>555</v>
      </c>
      <c r="F1283" s="26"/>
      <c r="G1283" s="9">
        <f t="shared" ref="G1283:V1284" si="3016">G1284</f>
        <v>177</v>
      </c>
      <c r="H1283" s="9">
        <f t="shared" si="3016"/>
        <v>0</v>
      </c>
      <c r="I1283" s="9">
        <f t="shared" si="3016"/>
        <v>0</v>
      </c>
      <c r="J1283" s="9">
        <f t="shared" si="3016"/>
        <v>0</v>
      </c>
      <c r="K1283" s="9">
        <f t="shared" si="3016"/>
        <v>0</v>
      </c>
      <c r="L1283" s="9">
        <f t="shared" si="3016"/>
        <v>0</v>
      </c>
      <c r="M1283" s="9">
        <f t="shared" si="3016"/>
        <v>177</v>
      </c>
      <c r="N1283" s="9">
        <f t="shared" si="3016"/>
        <v>0</v>
      </c>
      <c r="O1283" s="9">
        <f t="shared" si="3016"/>
        <v>0</v>
      </c>
      <c r="P1283" s="9">
        <f t="shared" si="3016"/>
        <v>0</v>
      </c>
      <c r="Q1283" s="9">
        <f t="shared" si="3016"/>
        <v>0</v>
      </c>
      <c r="R1283" s="9">
        <f t="shared" si="3016"/>
        <v>0</v>
      </c>
      <c r="S1283" s="9">
        <f t="shared" si="3016"/>
        <v>177</v>
      </c>
      <c r="T1283" s="9">
        <f t="shared" si="3016"/>
        <v>0</v>
      </c>
      <c r="U1283" s="9">
        <f t="shared" si="3016"/>
        <v>0</v>
      </c>
      <c r="V1283" s="9">
        <f t="shared" si="3016"/>
        <v>222</v>
      </c>
      <c r="W1283" s="9">
        <f t="shared" ref="U1283:AJ1284" si="3017">W1284</f>
        <v>0</v>
      </c>
      <c r="X1283" s="9">
        <f t="shared" si="3017"/>
        <v>1563</v>
      </c>
      <c r="Y1283" s="9">
        <f t="shared" si="3017"/>
        <v>1962</v>
      </c>
      <c r="Z1283" s="9">
        <f t="shared" si="3017"/>
        <v>1563</v>
      </c>
      <c r="AA1283" s="9">
        <f t="shared" si="3017"/>
        <v>0</v>
      </c>
      <c r="AB1283" s="9">
        <f t="shared" si="3017"/>
        <v>0</v>
      </c>
      <c r="AC1283" s="9">
        <f t="shared" si="3017"/>
        <v>0</v>
      </c>
      <c r="AD1283" s="9">
        <f t="shared" si="3017"/>
        <v>0</v>
      </c>
      <c r="AE1283" s="9">
        <f t="shared" si="3017"/>
        <v>1962</v>
      </c>
      <c r="AF1283" s="9">
        <f t="shared" si="3017"/>
        <v>1563</v>
      </c>
      <c r="AG1283" s="9">
        <f t="shared" si="3017"/>
        <v>0</v>
      </c>
      <c r="AH1283" s="9">
        <f t="shared" si="3017"/>
        <v>0</v>
      </c>
      <c r="AI1283" s="9">
        <f t="shared" si="3017"/>
        <v>0</v>
      </c>
      <c r="AJ1283" s="9">
        <f t="shared" si="3017"/>
        <v>0</v>
      </c>
      <c r="AK1283" s="9">
        <f t="shared" ref="AG1283:AV1284" si="3018">AK1284</f>
        <v>1962</v>
      </c>
      <c r="AL1283" s="9">
        <f t="shared" si="3018"/>
        <v>1563</v>
      </c>
      <c r="AM1283" s="9">
        <f t="shared" si="3018"/>
        <v>0</v>
      </c>
      <c r="AN1283" s="9">
        <f t="shared" si="3018"/>
        <v>0</v>
      </c>
      <c r="AO1283" s="9">
        <f t="shared" si="3018"/>
        <v>0</v>
      </c>
      <c r="AP1283" s="9">
        <f t="shared" si="3018"/>
        <v>0</v>
      </c>
      <c r="AQ1283" s="9">
        <f t="shared" si="3018"/>
        <v>1962</v>
      </c>
      <c r="AR1283" s="9">
        <f t="shared" si="3018"/>
        <v>1563</v>
      </c>
      <c r="AS1283" s="9">
        <f t="shared" si="3018"/>
        <v>0</v>
      </c>
      <c r="AT1283" s="9">
        <f t="shared" si="3018"/>
        <v>0</v>
      </c>
      <c r="AU1283" s="9">
        <f t="shared" si="3018"/>
        <v>0</v>
      </c>
      <c r="AV1283" s="9">
        <f t="shared" si="3018"/>
        <v>0</v>
      </c>
      <c r="AW1283" s="9">
        <f t="shared" ref="AS1283:BH1284" si="3019">AW1284</f>
        <v>1962</v>
      </c>
      <c r="AX1283" s="9">
        <f t="shared" si="3019"/>
        <v>1563</v>
      </c>
      <c r="AY1283" s="9">
        <f t="shared" si="3019"/>
        <v>0</v>
      </c>
      <c r="AZ1283" s="9">
        <f t="shared" si="3019"/>
        <v>0</v>
      </c>
      <c r="BA1283" s="9">
        <f t="shared" si="3019"/>
        <v>0</v>
      </c>
      <c r="BB1283" s="9">
        <f t="shared" si="3019"/>
        <v>0</v>
      </c>
      <c r="BC1283" s="9">
        <f t="shared" si="3019"/>
        <v>1962</v>
      </c>
      <c r="BD1283" s="9">
        <f t="shared" si="3019"/>
        <v>1563</v>
      </c>
      <c r="BE1283" s="9">
        <f t="shared" si="3019"/>
        <v>0</v>
      </c>
      <c r="BF1283" s="9">
        <f t="shared" si="3019"/>
        <v>0</v>
      </c>
      <c r="BG1283" s="9">
        <f t="shared" si="3019"/>
        <v>0</v>
      </c>
      <c r="BH1283" s="9">
        <f t="shared" si="3019"/>
        <v>0</v>
      </c>
      <c r="BI1283" s="9">
        <f t="shared" ref="BE1283:BT1284" si="3020">BI1284</f>
        <v>1962</v>
      </c>
      <c r="BJ1283" s="9">
        <f t="shared" si="3020"/>
        <v>1563</v>
      </c>
      <c r="BK1283" s="9">
        <f t="shared" si="3020"/>
        <v>0</v>
      </c>
      <c r="BL1283" s="9">
        <f t="shared" si="3020"/>
        <v>0</v>
      </c>
      <c r="BM1283" s="9">
        <f t="shared" si="3020"/>
        <v>0</v>
      </c>
      <c r="BN1283" s="9">
        <f t="shared" si="3020"/>
        <v>0</v>
      </c>
      <c r="BO1283" s="9">
        <f t="shared" si="3020"/>
        <v>1962</v>
      </c>
      <c r="BP1283" s="9">
        <f t="shared" si="3020"/>
        <v>1563</v>
      </c>
      <c r="BQ1283" s="9">
        <f t="shared" si="3020"/>
        <v>0</v>
      </c>
      <c r="BR1283" s="9">
        <f t="shared" si="3020"/>
        <v>0</v>
      </c>
      <c r="BS1283" s="9">
        <f t="shared" si="3020"/>
        <v>0</v>
      </c>
      <c r="BT1283" s="9">
        <f t="shared" si="3020"/>
        <v>0</v>
      </c>
      <c r="BU1283" s="9">
        <f t="shared" ref="BQ1283:CF1284" si="3021">BU1284</f>
        <v>1962</v>
      </c>
      <c r="BV1283" s="9">
        <f t="shared" si="3021"/>
        <v>1563</v>
      </c>
      <c r="BW1283" s="9">
        <f t="shared" si="3021"/>
        <v>0</v>
      </c>
      <c r="BX1283" s="9">
        <f t="shared" si="3021"/>
        <v>0</v>
      </c>
      <c r="BY1283" s="9">
        <f t="shared" si="3021"/>
        <v>0</v>
      </c>
      <c r="BZ1283" s="9">
        <f t="shared" si="3021"/>
        <v>0</v>
      </c>
      <c r="CA1283" s="9">
        <f t="shared" si="3021"/>
        <v>1962</v>
      </c>
      <c r="CB1283" s="9">
        <f t="shared" si="3021"/>
        <v>1563</v>
      </c>
      <c r="CC1283" s="9">
        <f t="shared" si="3021"/>
        <v>0</v>
      </c>
      <c r="CD1283" s="9">
        <f t="shared" si="3021"/>
        <v>0</v>
      </c>
      <c r="CE1283" s="9">
        <f t="shared" si="3021"/>
        <v>0</v>
      </c>
      <c r="CF1283" s="9">
        <f t="shared" si="3021"/>
        <v>0</v>
      </c>
      <c r="CG1283" s="9">
        <f t="shared" ref="CC1283:CH1284" si="3022">CG1284</f>
        <v>1962</v>
      </c>
      <c r="CH1283" s="9">
        <f t="shared" si="3022"/>
        <v>1563</v>
      </c>
    </row>
    <row r="1284" spans="1:86" ht="33" hidden="1" x14ac:dyDescent="0.25">
      <c r="A1284" s="25" t="s">
        <v>242</v>
      </c>
      <c r="B1284" s="26" t="s">
        <v>315</v>
      </c>
      <c r="C1284" s="26" t="s">
        <v>28</v>
      </c>
      <c r="D1284" s="26" t="s">
        <v>7</v>
      </c>
      <c r="E1284" s="26" t="s">
        <v>555</v>
      </c>
      <c r="F1284" s="26" t="s">
        <v>30</v>
      </c>
      <c r="G1284" s="9">
        <f t="shared" si="3016"/>
        <v>177</v>
      </c>
      <c r="H1284" s="9">
        <f t="shared" si="3016"/>
        <v>0</v>
      </c>
      <c r="I1284" s="9">
        <f t="shared" si="3016"/>
        <v>0</v>
      </c>
      <c r="J1284" s="9">
        <f t="shared" si="3016"/>
        <v>0</v>
      </c>
      <c r="K1284" s="9">
        <f t="shared" si="3016"/>
        <v>0</v>
      </c>
      <c r="L1284" s="9">
        <f t="shared" si="3016"/>
        <v>0</v>
      </c>
      <c r="M1284" s="9">
        <f t="shared" si="3016"/>
        <v>177</v>
      </c>
      <c r="N1284" s="9">
        <f t="shared" si="3016"/>
        <v>0</v>
      </c>
      <c r="O1284" s="9">
        <f t="shared" si="3016"/>
        <v>0</v>
      </c>
      <c r="P1284" s="9">
        <f t="shared" si="3016"/>
        <v>0</v>
      </c>
      <c r="Q1284" s="9">
        <f t="shared" si="3016"/>
        <v>0</v>
      </c>
      <c r="R1284" s="9">
        <f t="shared" si="3016"/>
        <v>0</v>
      </c>
      <c r="S1284" s="9">
        <f t="shared" si="3016"/>
        <v>177</v>
      </c>
      <c r="T1284" s="9">
        <f t="shared" si="3016"/>
        <v>0</v>
      </c>
      <c r="U1284" s="9">
        <f t="shared" si="3017"/>
        <v>0</v>
      </c>
      <c r="V1284" s="9">
        <f t="shared" si="3017"/>
        <v>222</v>
      </c>
      <c r="W1284" s="9">
        <f t="shared" si="3017"/>
        <v>0</v>
      </c>
      <c r="X1284" s="9">
        <f t="shared" si="3017"/>
        <v>1563</v>
      </c>
      <c r="Y1284" s="9">
        <f t="shared" si="3017"/>
        <v>1962</v>
      </c>
      <c r="Z1284" s="9">
        <f t="shared" si="3017"/>
        <v>1563</v>
      </c>
      <c r="AA1284" s="9">
        <f t="shared" si="3017"/>
        <v>0</v>
      </c>
      <c r="AB1284" s="9">
        <f t="shared" si="3017"/>
        <v>0</v>
      </c>
      <c r="AC1284" s="9">
        <f t="shared" si="3017"/>
        <v>0</v>
      </c>
      <c r="AD1284" s="9">
        <f t="shared" si="3017"/>
        <v>0</v>
      </c>
      <c r="AE1284" s="9">
        <f t="shared" si="3017"/>
        <v>1962</v>
      </c>
      <c r="AF1284" s="9">
        <f t="shared" si="3017"/>
        <v>1563</v>
      </c>
      <c r="AG1284" s="9">
        <f t="shared" si="3018"/>
        <v>0</v>
      </c>
      <c r="AH1284" s="9">
        <f t="shared" si="3018"/>
        <v>0</v>
      </c>
      <c r="AI1284" s="9">
        <f t="shared" si="3018"/>
        <v>0</v>
      </c>
      <c r="AJ1284" s="9">
        <f t="shared" si="3018"/>
        <v>0</v>
      </c>
      <c r="AK1284" s="9">
        <f t="shared" si="3018"/>
        <v>1962</v>
      </c>
      <c r="AL1284" s="9">
        <f t="shared" si="3018"/>
        <v>1563</v>
      </c>
      <c r="AM1284" s="9">
        <f t="shared" si="3018"/>
        <v>0</v>
      </c>
      <c r="AN1284" s="9">
        <f t="shared" si="3018"/>
        <v>0</v>
      </c>
      <c r="AO1284" s="9">
        <f t="shared" si="3018"/>
        <v>0</v>
      </c>
      <c r="AP1284" s="9">
        <f t="shared" si="3018"/>
        <v>0</v>
      </c>
      <c r="AQ1284" s="9">
        <f t="shared" si="3018"/>
        <v>1962</v>
      </c>
      <c r="AR1284" s="9">
        <f t="shared" si="3018"/>
        <v>1563</v>
      </c>
      <c r="AS1284" s="9">
        <f t="shared" si="3019"/>
        <v>0</v>
      </c>
      <c r="AT1284" s="9">
        <f t="shared" si="3019"/>
        <v>0</v>
      </c>
      <c r="AU1284" s="9">
        <f t="shared" si="3019"/>
        <v>0</v>
      </c>
      <c r="AV1284" s="9">
        <f t="shared" si="3019"/>
        <v>0</v>
      </c>
      <c r="AW1284" s="9">
        <f t="shared" si="3019"/>
        <v>1962</v>
      </c>
      <c r="AX1284" s="9">
        <f t="shared" si="3019"/>
        <v>1563</v>
      </c>
      <c r="AY1284" s="9">
        <f t="shared" si="3019"/>
        <v>0</v>
      </c>
      <c r="AZ1284" s="9">
        <f t="shared" si="3019"/>
        <v>0</v>
      </c>
      <c r="BA1284" s="9">
        <f t="shared" si="3019"/>
        <v>0</v>
      </c>
      <c r="BB1284" s="9">
        <f t="shared" si="3019"/>
        <v>0</v>
      </c>
      <c r="BC1284" s="9">
        <f t="shared" si="3019"/>
        <v>1962</v>
      </c>
      <c r="BD1284" s="9">
        <f t="shared" si="3019"/>
        <v>1563</v>
      </c>
      <c r="BE1284" s="9">
        <f t="shared" si="3020"/>
        <v>0</v>
      </c>
      <c r="BF1284" s="9">
        <f t="shared" si="3020"/>
        <v>0</v>
      </c>
      <c r="BG1284" s="9">
        <f t="shared" si="3020"/>
        <v>0</v>
      </c>
      <c r="BH1284" s="9">
        <f t="shared" si="3020"/>
        <v>0</v>
      </c>
      <c r="BI1284" s="9">
        <f t="shared" si="3020"/>
        <v>1962</v>
      </c>
      <c r="BJ1284" s="9">
        <f t="shared" si="3020"/>
        <v>1563</v>
      </c>
      <c r="BK1284" s="9">
        <f t="shared" si="3020"/>
        <v>0</v>
      </c>
      <c r="BL1284" s="9">
        <f t="shared" si="3020"/>
        <v>0</v>
      </c>
      <c r="BM1284" s="9">
        <f t="shared" si="3020"/>
        <v>0</v>
      </c>
      <c r="BN1284" s="9">
        <f t="shared" si="3020"/>
        <v>0</v>
      </c>
      <c r="BO1284" s="9">
        <f t="shared" si="3020"/>
        <v>1962</v>
      </c>
      <c r="BP1284" s="9">
        <f t="shared" si="3020"/>
        <v>1563</v>
      </c>
      <c r="BQ1284" s="9">
        <f t="shared" si="3021"/>
        <v>0</v>
      </c>
      <c r="BR1284" s="9">
        <f t="shared" si="3021"/>
        <v>0</v>
      </c>
      <c r="BS1284" s="9">
        <f t="shared" si="3021"/>
        <v>0</v>
      </c>
      <c r="BT1284" s="9">
        <f t="shared" si="3021"/>
        <v>0</v>
      </c>
      <c r="BU1284" s="9">
        <f t="shared" si="3021"/>
        <v>1962</v>
      </c>
      <c r="BV1284" s="9">
        <f t="shared" si="3021"/>
        <v>1563</v>
      </c>
      <c r="BW1284" s="9">
        <f t="shared" si="3021"/>
        <v>0</v>
      </c>
      <c r="BX1284" s="9">
        <f t="shared" si="3021"/>
        <v>0</v>
      </c>
      <c r="BY1284" s="9">
        <f t="shared" si="3021"/>
        <v>0</v>
      </c>
      <c r="BZ1284" s="9">
        <f t="shared" si="3021"/>
        <v>0</v>
      </c>
      <c r="CA1284" s="9">
        <f t="shared" si="3021"/>
        <v>1962</v>
      </c>
      <c r="CB1284" s="9">
        <f t="shared" si="3021"/>
        <v>1563</v>
      </c>
      <c r="CC1284" s="9">
        <f t="shared" si="3022"/>
        <v>0</v>
      </c>
      <c r="CD1284" s="9">
        <f t="shared" si="3022"/>
        <v>0</v>
      </c>
      <c r="CE1284" s="9">
        <f t="shared" si="3022"/>
        <v>0</v>
      </c>
      <c r="CF1284" s="9">
        <f t="shared" si="3022"/>
        <v>0</v>
      </c>
      <c r="CG1284" s="9">
        <f t="shared" si="3022"/>
        <v>1962</v>
      </c>
      <c r="CH1284" s="9">
        <f t="shared" si="3022"/>
        <v>1563</v>
      </c>
    </row>
    <row r="1285" spans="1:86" ht="33" hidden="1" x14ac:dyDescent="0.25">
      <c r="A1285" s="25" t="s">
        <v>36</v>
      </c>
      <c r="B1285" s="26" t="s">
        <v>315</v>
      </c>
      <c r="C1285" s="26" t="s">
        <v>28</v>
      </c>
      <c r="D1285" s="26" t="s">
        <v>7</v>
      </c>
      <c r="E1285" s="26" t="s">
        <v>555</v>
      </c>
      <c r="F1285" s="26" t="s">
        <v>37</v>
      </c>
      <c r="G1285" s="9">
        <v>177</v>
      </c>
      <c r="H1285" s="9"/>
      <c r="I1285" s="83"/>
      <c r="J1285" s="83"/>
      <c r="K1285" s="83"/>
      <c r="L1285" s="83"/>
      <c r="M1285" s="9">
        <f>G1285+I1285+J1285+K1285+L1285</f>
        <v>177</v>
      </c>
      <c r="N1285" s="9">
        <f>H1285+L1285</f>
        <v>0</v>
      </c>
      <c r="O1285" s="84"/>
      <c r="P1285" s="84"/>
      <c r="Q1285" s="84"/>
      <c r="R1285" s="84"/>
      <c r="S1285" s="9">
        <f>M1285+O1285+P1285+Q1285+R1285</f>
        <v>177</v>
      </c>
      <c r="T1285" s="9">
        <f>N1285+R1285</f>
        <v>0</v>
      </c>
      <c r="U1285" s="84"/>
      <c r="V1285" s="9">
        <v>222</v>
      </c>
      <c r="W1285" s="9"/>
      <c r="X1285" s="9">
        <v>1563</v>
      </c>
      <c r="Y1285" s="9">
        <f>S1285+U1285+V1285+W1285+X1285</f>
        <v>1962</v>
      </c>
      <c r="Z1285" s="9">
        <f>T1285+X1285</f>
        <v>1563</v>
      </c>
      <c r="AA1285" s="84"/>
      <c r="AB1285" s="9"/>
      <c r="AC1285" s="9"/>
      <c r="AD1285" s="9"/>
      <c r="AE1285" s="9">
        <f>Y1285+AA1285+AB1285+AC1285+AD1285</f>
        <v>1962</v>
      </c>
      <c r="AF1285" s="9">
        <f>Z1285+AD1285</f>
        <v>1563</v>
      </c>
      <c r="AG1285" s="84"/>
      <c r="AH1285" s="9"/>
      <c r="AI1285" s="9"/>
      <c r="AJ1285" s="9"/>
      <c r="AK1285" s="9">
        <f>AE1285+AG1285+AH1285+AI1285+AJ1285</f>
        <v>1962</v>
      </c>
      <c r="AL1285" s="9">
        <f>AF1285+AJ1285</f>
        <v>1563</v>
      </c>
      <c r="AM1285" s="84"/>
      <c r="AN1285" s="9"/>
      <c r="AO1285" s="9"/>
      <c r="AP1285" s="9"/>
      <c r="AQ1285" s="9">
        <f>AK1285+AM1285+AN1285+AO1285+AP1285</f>
        <v>1962</v>
      </c>
      <c r="AR1285" s="9">
        <f>AL1285+AP1285</f>
        <v>1563</v>
      </c>
      <c r="AS1285" s="84"/>
      <c r="AT1285" s="9"/>
      <c r="AU1285" s="9"/>
      <c r="AV1285" s="9"/>
      <c r="AW1285" s="9">
        <f>AQ1285+AS1285+AT1285+AU1285+AV1285</f>
        <v>1962</v>
      </c>
      <c r="AX1285" s="9">
        <f>AR1285+AV1285</f>
        <v>1563</v>
      </c>
      <c r="AY1285" s="84"/>
      <c r="AZ1285" s="9"/>
      <c r="BA1285" s="9"/>
      <c r="BB1285" s="9"/>
      <c r="BC1285" s="9">
        <f>AW1285+AY1285+AZ1285+BA1285+BB1285</f>
        <v>1962</v>
      </c>
      <c r="BD1285" s="9">
        <f>AX1285+BB1285</f>
        <v>1563</v>
      </c>
      <c r="BE1285" s="84"/>
      <c r="BF1285" s="9"/>
      <c r="BG1285" s="9"/>
      <c r="BH1285" s="9"/>
      <c r="BI1285" s="9">
        <f>BC1285+BE1285+BF1285+BG1285+BH1285</f>
        <v>1962</v>
      </c>
      <c r="BJ1285" s="9">
        <f>BD1285+BH1285</f>
        <v>1563</v>
      </c>
      <c r="BK1285" s="84"/>
      <c r="BL1285" s="9"/>
      <c r="BM1285" s="9"/>
      <c r="BN1285" s="9"/>
      <c r="BO1285" s="9">
        <f>BI1285+BK1285+BL1285+BM1285+BN1285</f>
        <v>1962</v>
      </c>
      <c r="BP1285" s="9">
        <f>BJ1285+BN1285</f>
        <v>1563</v>
      </c>
      <c r="BQ1285" s="84"/>
      <c r="BR1285" s="9"/>
      <c r="BS1285" s="9"/>
      <c r="BT1285" s="9"/>
      <c r="BU1285" s="9">
        <f>BO1285+BQ1285+BR1285+BS1285+BT1285</f>
        <v>1962</v>
      </c>
      <c r="BV1285" s="9">
        <f>BP1285+BT1285</f>
        <v>1563</v>
      </c>
      <c r="BW1285" s="84"/>
      <c r="BX1285" s="9"/>
      <c r="BY1285" s="9"/>
      <c r="BZ1285" s="9"/>
      <c r="CA1285" s="9">
        <f>BU1285+BW1285+BX1285+BY1285+BZ1285</f>
        <v>1962</v>
      </c>
      <c r="CB1285" s="9">
        <f>BV1285+BZ1285</f>
        <v>1563</v>
      </c>
      <c r="CC1285" s="84"/>
      <c r="CD1285" s="9"/>
      <c r="CE1285" s="9"/>
      <c r="CF1285" s="9"/>
      <c r="CG1285" s="9">
        <f>CA1285+CC1285+CD1285+CE1285+CF1285</f>
        <v>1962</v>
      </c>
      <c r="CH1285" s="9">
        <f>CB1285+CF1285</f>
        <v>1563</v>
      </c>
    </row>
    <row r="1286" spans="1:86" ht="55.5" hidden="1" customHeight="1" x14ac:dyDescent="0.25">
      <c r="A1286" s="25" t="s">
        <v>762</v>
      </c>
      <c r="B1286" s="80" t="s">
        <v>315</v>
      </c>
      <c r="C1286" s="80" t="s">
        <v>28</v>
      </c>
      <c r="D1286" s="80" t="s">
        <v>7</v>
      </c>
      <c r="E1286" s="81" t="s">
        <v>709</v>
      </c>
      <c r="F1286" s="81"/>
      <c r="G1286" s="82">
        <f t="shared" ref="G1286:V1287" si="3023">G1287</f>
        <v>219</v>
      </c>
      <c r="H1286" s="82">
        <f t="shared" si="3023"/>
        <v>0</v>
      </c>
      <c r="I1286" s="82">
        <f t="shared" si="3023"/>
        <v>0</v>
      </c>
      <c r="J1286" s="82">
        <f t="shared" si="3023"/>
        <v>0</v>
      </c>
      <c r="K1286" s="82">
        <f t="shared" si="3023"/>
        <v>0</v>
      </c>
      <c r="L1286" s="82">
        <f t="shared" si="3023"/>
        <v>0</v>
      </c>
      <c r="M1286" s="82">
        <f t="shared" si="3023"/>
        <v>219</v>
      </c>
      <c r="N1286" s="82">
        <f t="shared" si="3023"/>
        <v>0</v>
      </c>
      <c r="O1286" s="82">
        <f t="shared" si="3023"/>
        <v>0</v>
      </c>
      <c r="P1286" s="82">
        <f t="shared" si="3023"/>
        <v>0</v>
      </c>
      <c r="Q1286" s="82">
        <f t="shared" si="3023"/>
        <v>0</v>
      </c>
      <c r="R1286" s="82">
        <f t="shared" si="3023"/>
        <v>0</v>
      </c>
      <c r="S1286" s="82">
        <f t="shared" si="3023"/>
        <v>219</v>
      </c>
      <c r="T1286" s="82">
        <f t="shared" si="3023"/>
        <v>0</v>
      </c>
      <c r="U1286" s="82">
        <f t="shared" si="3023"/>
        <v>0</v>
      </c>
      <c r="V1286" s="9">
        <f t="shared" si="3023"/>
        <v>31</v>
      </c>
      <c r="W1286" s="9">
        <f t="shared" ref="U1286:AJ1287" si="3024">W1287</f>
        <v>0</v>
      </c>
      <c r="X1286" s="9">
        <f t="shared" si="3024"/>
        <v>980</v>
      </c>
      <c r="Y1286" s="82">
        <f t="shared" si="3024"/>
        <v>1230</v>
      </c>
      <c r="Z1286" s="9">
        <f t="shared" si="3024"/>
        <v>980</v>
      </c>
      <c r="AA1286" s="82">
        <f t="shared" si="3024"/>
        <v>0</v>
      </c>
      <c r="AB1286" s="9">
        <f t="shared" si="3024"/>
        <v>0</v>
      </c>
      <c r="AC1286" s="9">
        <f t="shared" si="3024"/>
        <v>0</v>
      </c>
      <c r="AD1286" s="9">
        <f t="shared" si="3024"/>
        <v>0</v>
      </c>
      <c r="AE1286" s="82">
        <f t="shared" si="3024"/>
        <v>1230</v>
      </c>
      <c r="AF1286" s="9">
        <f t="shared" si="3024"/>
        <v>980</v>
      </c>
      <c r="AG1286" s="82">
        <f t="shared" si="3024"/>
        <v>0</v>
      </c>
      <c r="AH1286" s="9">
        <f t="shared" si="3024"/>
        <v>0</v>
      </c>
      <c r="AI1286" s="9">
        <f t="shared" si="3024"/>
        <v>0</v>
      </c>
      <c r="AJ1286" s="9">
        <f t="shared" si="3024"/>
        <v>0</v>
      </c>
      <c r="AK1286" s="82">
        <f t="shared" ref="AG1286:AV1287" si="3025">AK1287</f>
        <v>1230</v>
      </c>
      <c r="AL1286" s="9">
        <f t="shared" si="3025"/>
        <v>980</v>
      </c>
      <c r="AM1286" s="82">
        <f t="shared" si="3025"/>
        <v>0</v>
      </c>
      <c r="AN1286" s="9">
        <f t="shared" si="3025"/>
        <v>0</v>
      </c>
      <c r="AO1286" s="9">
        <f t="shared" si="3025"/>
        <v>0</v>
      </c>
      <c r="AP1286" s="9">
        <f t="shared" si="3025"/>
        <v>0</v>
      </c>
      <c r="AQ1286" s="82">
        <f t="shared" si="3025"/>
        <v>1230</v>
      </c>
      <c r="AR1286" s="9">
        <f t="shared" si="3025"/>
        <v>980</v>
      </c>
      <c r="AS1286" s="82">
        <f t="shared" si="3025"/>
        <v>0</v>
      </c>
      <c r="AT1286" s="9">
        <f t="shared" si="3025"/>
        <v>0</v>
      </c>
      <c r="AU1286" s="9">
        <f t="shared" si="3025"/>
        <v>0</v>
      </c>
      <c r="AV1286" s="9">
        <f t="shared" si="3025"/>
        <v>0</v>
      </c>
      <c r="AW1286" s="82">
        <f t="shared" ref="AS1286:BH1287" si="3026">AW1287</f>
        <v>1230</v>
      </c>
      <c r="AX1286" s="9">
        <f t="shared" si="3026"/>
        <v>980</v>
      </c>
      <c r="AY1286" s="82">
        <f t="shared" si="3026"/>
        <v>0</v>
      </c>
      <c r="AZ1286" s="9">
        <f t="shared" si="3026"/>
        <v>0</v>
      </c>
      <c r="BA1286" s="9">
        <f t="shared" si="3026"/>
        <v>0</v>
      </c>
      <c r="BB1286" s="9">
        <f t="shared" si="3026"/>
        <v>0</v>
      </c>
      <c r="BC1286" s="82">
        <f t="shared" si="3026"/>
        <v>1230</v>
      </c>
      <c r="BD1286" s="9">
        <f t="shared" si="3026"/>
        <v>980</v>
      </c>
      <c r="BE1286" s="82">
        <f t="shared" si="3026"/>
        <v>0</v>
      </c>
      <c r="BF1286" s="9">
        <f t="shared" si="3026"/>
        <v>0</v>
      </c>
      <c r="BG1286" s="9">
        <f t="shared" si="3026"/>
        <v>0</v>
      </c>
      <c r="BH1286" s="9">
        <f t="shared" si="3026"/>
        <v>0</v>
      </c>
      <c r="BI1286" s="82">
        <f t="shared" ref="BE1286:BT1287" si="3027">BI1287</f>
        <v>1230</v>
      </c>
      <c r="BJ1286" s="9">
        <f t="shared" si="3027"/>
        <v>980</v>
      </c>
      <c r="BK1286" s="82">
        <f t="shared" si="3027"/>
        <v>0</v>
      </c>
      <c r="BL1286" s="9">
        <f t="shared" si="3027"/>
        <v>0</v>
      </c>
      <c r="BM1286" s="9">
        <f t="shared" si="3027"/>
        <v>0</v>
      </c>
      <c r="BN1286" s="9">
        <f t="shared" si="3027"/>
        <v>0</v>
      </c>
      <c r="BO1286" s="82">
        <f t="shared" si="3027"/>
        <v>1230</v>
      </c>
      <c r="BP1286" s="9">
        <f t="shared" si="3027"/>
        <v>980</v>
      </c>
      <c r="BQ1286" s="82">
        <f t="shared" si="3027"/>
        <v>0</v>
      </c>
      <c r="BR1286" s="9">
        <f t="shared" si="3027"/>
        <v>0</v>
      </c>
      <c r="BS1286" s="9">
        <f t="shared" si="3027"/>
        <v>0</v>
      </c>
      <c r="BT1286" s="9">
        <f t="shared" si="3027"/>
        <v>0</v>
      </c>
      <c r="BU1286" s="82">
        <f t="shared" ref="BQ1286:CF1287" si="3028">BU1287</f>
        <v>1230</v>
      </c>
      <c r="BV1286" s="9">
        <f t="shared" si="3028"/>
        <v>980</v>
      </c>
      <c r="BW1286" s="82">
        <f t="shared" si="3028"/>
        <v>0</v>
      </c>
      <c r="BX1286" s="9">
        <f t="shared" si="3028"/>
        <v>0</v>
      </c>
      <c r="BY1286" s="9">
        <f t="shared" si="3028"/>
        <v>0</v>
      </c>
      <c r="BZ1286" s="9">
        <f t="shared" si="3028"/>
        <v>0</v>
      </c>
      <c r="CA1286" s="82">
        <f t="shared" si="3028"/>
        <v>1230</v>
      </c>
      <c r="CB1286" s="9">
        <f t="shared" si="3028"/>
        <v>980</v>
      </c>
      <c r="CC1286" s="82">
        <f t="shared" si="3028"/>
        <v>0</v>
      </c>
      <c r="CD1286" s="9">
        <f t="shared" si="3028"/>
        <v>0</v>
      </c>
      <c r="CE1286" s="9">
        <f t="shared" si="3028"/>
        <v>0</v>
      </c>
      <c r="CF1286" s="9">
        <f t="shared" si="3028"/>
        <v>0</v>
      </c>
      <c r="CG1286" s="82">
        <f t="shared" ref="CC1286:CH1287" si="3029">CG1287</f>
        <v>1230</v>
      </c>
      <c r="CH1286" s="9">
        <f t="shared" si="3029"/>
        <v>980</v>
      </c>
    </row>
    <row r="1287" spans="1:86" ht="41.25" hidden="1" customHeight="1" x14ac:dyDescent="0.25">
      <c r="A1287" s="25" t="s">
        <v>242</v>
      </c>
      <c r="B1287" s="80" t="s">
        <v>315</v>
      </c>
      <c r="C1287" s="80" t="s">
        <v>28</v>
      </c>
      <c r="D1287" s="80" t="s">
        <v>7</v>
      </c>
      <c r="E1287" s="81" t="s">
        <v>709</v>
      </c>
      <c r="F1287" s="82">
        <v>200</v>
      </c>
      <c r="G1287" s="82">
        <f t="shared" si="3023"/>
        <v>219</v>
      </c>
      <c r="H1287" s="82">
        <f t="shared" si="3023"/>
        <v>0</v>
      </c>
      <c r="I1287" s="82">
        <f t="shared" si="3023"/>
        <v>0</v>
      </c>
      <c r="J1287" s="82">
        <f t="shared" si="3023"/>
        <v>0</v>
      </c>
      <c r="K1287" s="82">
        <f t="shared" si="3023"/>
        <v>0</v>
      </c>
      <c r="L1287" s="82">
        <f t="shared" si="3023"/>
        <v>0</v>
      </c>
      <c r="M1287" s="82">
        <f t="shared" si="3023"/>
        <v>219</v>
      </c>
      <c r="N1287" s="82">
        <f t="shared" si="3023"/>
        <v>0</v>
      </c>
      <c r="O1287" s="82">
        <f t="shared" si="3023"/>
        <v>0</v>
      </c>
      <c r="P1287" s="82">
        <f t="shared" si="3023"/>
        <v>0</v>
      </c>
      <c r="Q1287" s="82">
        <f t="shared" si="3023"/>
        <v>0</v>
      </c>
      <c r="R1287" s="82">
        <f t="shared" si="3023"/>
        <v>0</v>
      </c>
      <c r="S1287" s="82">
        <f t="shared" si="3023"/>
        <v>219</v>
      </c>
      <c r="T1287" s="82">
        <f t="shared" si="3023"/>
        <v>0</v>
      </c>
      <c r="U1287" s="82">
        <f t="shared" si="3024"/>
        <v>0</v>
      </c>
      <c r="V1287" s="9">
        <f t="shared" si="3024"/>
        <v>31</v>
      </c>
      <c r="W1287" s="9">
        <f t="shared" si="3024"/>
        <v>0</v>
      </c>
      <c r="X1287" s="9">
        <f t="shared" si="3024"/>
        <v>980</v>
      </c>
      <c r="Y1287" s="82">
        <f t="shared" si="3024"/>
        <v>1230</v>
      </c>
      <c r="Z1287" s="9">
        <f t="shared" si="3024"/>
        <v>980</v>
      </c>
      <c r="AA1287" s="82">
        <f t="shared" si="3024"/>
        <v>0</v>
      </c>
      <c r="AB1287" s="9">
        <f t="shared" si="3024"/>
        <v>0</v>
      </c>
      <c r="AC1287" s="9">
        <f t="shared" si="3024"/>
        <v>0</v>
      </c>
      <c r="AD1287" s="9">
        <f t="shared" si="3024"/>
        <v>0</v>
      </c>
      <c r="AE1287" s="82">
        <f t="shared" si="3024"/>
        <v>1230</v>
      </c>
      <c r="AF1287" s="9">
        <f t="shared" si="3024"/>
        <v>980</v>
      </c>
      <c r="AG1287" s="82">
        <f t="shared" si="3025"/>
        <v>0</v>
      </c>
      <c r="AH1287" s="9">
        <f t="shared" si="3025"/>
        <v>0</v>
      </c>
      <c r="AI1287" s="9">
        <f t="shared" si="3025"/>
        <v>0</v>
      </c>
      <c r="AJ1287" s="9">
        <f t="shared" si="3025"/>
        <v>0</v>
      </c>
      <c r="AK1287" s="82">
        <f t="shared" si="3025"/>
        <v>1230</v>
      </c>
      <c r="AL1287" s="9">
        <f t="shared" si="3025"/>
        <v>980</v>
      </c>
      <c r="AM1287" s="82">
        <f t="shared" si="3025"/>
        <v>0</v>
      </c>
      <c r="AN1287" s="9">
        <f t="shared" si="3025"/>
        <v>0</v>
      </c>
      <c r="AO1287" s="9">
        <f t="shared" si="3025"/>
        <v>0</v>
      </c>
      <c r="AP1287" s="9">
        <f t="shared" si="3025"/>
        <v>0</v>
      </c>
      <c r="AQ1287" s="82">
        <f t="shared" si="3025"/>
        <v>1230</v>
      </c>
      <c r="AR1287" s="9">
        <f t="shared" si="3025"/>
        <v>980</v>
      </c>
      <c r="AS1287" s="82">
        <f t="shared" si="3026"/>
        <v>0</v>
      </c>
      <c r="AT1287" s="9">
        <f t="shared" si="3026"/>
        <v>0</v>
      </c>
      <c r="AU1287" s="9">
        <f t="shared" si="3026"/>
        <v>0</v>
      </c>
      <c r="AV1287" s="9">
        <f t="shared" si="3026"/>
        <v>0</v>
      </c>
      <c r="AW1287" s="82">
        <f t="shared" si="3026"/>
        <v>1230</v>
      </c>
      <c r="AX1287" s="9">
        <f t="shared" si="3026"/>
        <v>980</v>
      </c>
      <c r="AY1287" s="82">
        <f t="shared" si="3026"/>
        <v>0</v>
      </c>
      <c r="AZ1287" s="9">
        <f t="shared" si="3026"/>
        <v>0</v>
      </c>
      <c r="BA1287" s="9">
        <f t="shared" si="3026"/>
        <v>0</v>
      </c>
      <c r="BB1287" s="9">
        <f t="shared" si="3026"/>
        <v>0</v>
      </c>
      <c r="BC1287" s="82">
        <f t="shared" si="3026"/>
        <v>1230</v>
      </c>
      <c r="BD1287" s="9">
        <f t="shared" si="3026"/>
        <v>980</v>
      </c>
      <c r="BE1287" s="82">
        <f t="shared" si="3027"/>
        <v>0</v>
      </c>
      <c r="BF1287" s="9">
        <f t="shared" si="3027"/>
        <v>0</v>
      </c>
      <c r="BG1287" s="9">
        <f t="shared" si="3027"/>
        <v>0</v>
      </c>
      <c r="BH1287" s="9">
        <f t="shared" si="3027"/>
        <v>0</v>
      </c>
      <c r="BI1287" s="82">
        <f t="shared" si="3027"/>
        <v>1230</v>
      </c>
      <c r="BJ1287" s="9">
        <f t="shared" si="3027"/>
        <v>980</v>
      </c>
      <c r="BK1287" s="82">
        <f t="shared" si="3027"/>
        <v>0</v>
      </c>
      <c r="BL1287" s="9">
        <f t="shared" si="3027"/>
        <v>0</v>
      </c>
      <c r="BM1287" s="9">
        <f t="shared" si="3027"/>
        <v>0</v>
      </c>
      <c r="BN1287" s="9">
        <f t="shared" si="3027"/>
        <v>0</v>
      </c>
      <c r="BO1287" s="82">
        <f t="shared" si="3027"/>
        <v>1230</v>
      </c>
      <c r="BP1287" s="9">
        <f t="shared" si="3027"/>
        <v>980</v>
      </c>
      <c r="BQ1287" s="82">
        <f t="shared" si="3028"/>
        <v>0</v>
      </c>
      <c r="BR1287" s="9">
        <f t="shared" si="3028"/>
        <v>0</v>
      </c>
      <c r="BS1287" s="9">
        <f t="shared" si="3028"/>
        <v>0</v>
      </c>
      <c r="BT1287" s="9">
        <f t="shared" si="3028"/>
        <v>0</v>
      </c>
      <c r="BU1287" s="82">
        <f t="shared" si="3028"/>
        <v>1230</v>
      </c>
      <c r="BV1287" s="9">
        <f t="shared" si="3028"/>
        <v>980</v>
      </c>
      <c r="BW1287" s="82">
        <f t="shared" si="3028"/>
        <v>0</v>
      </c>
      <c r="BX1287" s="9">
        <f t="shared" si="3028"/>
        <v>0</v>
      </c>
      <c r="BY1287" s="9">
        <f t="shared" si="3028"/>
        <v>0</v>
      </c>
      <c r="BZ1287" s="9">
        <f t="shared" si="3028"/>
        <v>0</v>
      </c>
      <c r="CA1287" s="82">
        <f t="shared" si="3028"/>
        <v>1230</v>
      </c>
      <c r="CB1287" s="9">
        <f t="shared" si="3028"/>
        <v>980</v>
      </c>
      <c r="CC1287" s="82">
        <f t="shared" si="3029"/>
        <v>0</v>
      </c>
      <c r="CD1287" s="9">
        <f t="shared" si="3029"/>
        <v>0</v>
      </c>
      <c r="CE1287" s="9">
        <f t="shared" si="3029"/>
        <v>0</v>
      </c>
      <c r="CF1287" s="9">
        <f t="shared" si="3029"/>
        <v>0</v>
      </c>
      <c r="CG1287" s="82">
        <f t="shared" si="3029"/>
        <v>1230</v>
      </c>
      <c r="CH1287" s="9">
        <f t="shared" si="3029"/>
        <v>980</v>
      </c>
    </row>
    <row r="1288" spans="1:86" ht="46.5" hidden="1" customHeight="1" x14ac:dyDescent="0.25">
      <c r="A1288" s="25" t="s">
        <v>36</v>
      </c>
      <c r="B1288" s="80" t="s">
        <v>315</v>
      </c>
      <c r="C1288" s="80" t="s">
        <v>28</v>
      </c>
      <c r="D1288" s="80" t="s">
        <v>7</v>
      </c>
      <c r="E1288" s="81" t="s">
        <v>709</v>
      </c>
      <c r="F1288" s="80" t="s">
        <v>37</v>
      </c>
      <c r="G1288" s="82">
        <v>219</v>
      </c>
      <c r="H1288" s="9"/>
      <c r="I1288" s="83"/>
      <c r="J1288" s="83"/>
      <c r="K1288" s="83"/>
      <c r="L1288" s="83"/>
      <c r="M1288" s="9">
        <f>G1288+I1288+J1288+K1288+L1288</f>
        <v>219</v>
      </c>
      <c r="N1288" s="9">
        <f>H1288+L1288</f>
        <v>0</v>
      </c>
      <c r="O1288" s="84"/>
      <c r="P1288" s="84"/>
      <c r="Q1288" s="84"/>
      <c r="R1288" s="84"/>
      <c r="S1288" s="9">
        <f>M1288+O1288+P1288+Q1288+R1288</f>
        <v>219</v>
      </c>
      <c r="T1288" s="9">
        <f>N1288+R1288</f>
        <v>0</v>
      </c>
      <c r="U1288" s="84"/>
      <c r="V1288" s="9">
        <v>31</v>
      </c>
      <c r="W1288" s="9"/>
      <c r="X1288" s="9">
        <v>980</v>
      </c>
      <c r="Y1288" s="9">
        <f>S1288+U1288+V1288+W1288+X1288</f>
        <v>1230</v>
      </c>
      <c r="Z1288" s="9">
        <f>T1288+X1288</f>
        <v>980</v>
      </c>
      <c r="AA1288" s="84"/>
      <c r="AB1288" s="9"/>
      <c r="AC1288" s="9"/>
      <c r="AD1288" s="9"/>
      <c r="AE1288" s="9">
        <f>Y1288+AA1288+AB1288+AC1288+AD1288</f>
        <v>1230</v>
      </c>
      <c r="AF1288" s="9">
        <f>Z1288+AD1288</f>
        <v>980</v>
      </c>
      <c r="AG1288" s="84"/>
      <c r="AH1288" s="9"/>
      <c r="AI1288" s="9"/>
      <c r="AJ1288" s="9"/>
      <c r="AK1288" s="9">
        <f>AE1288+AG1288+AH1288+AI1288+AJ1288</f>
        <v>1230</v>
      </c>
      <c r="AL1288" s="9">
        <f>AF1288+AJ1288</f>
        <v>980</v>
      </c>
      <c r="AM1288" s="84"/>
      <c r="AN1288" s="9"/>
      <c r="AO1288" s="9"/>
      <c r="AP1288" s="9"/>
      <c r="AQ1288" s="9">
        <f>AK1288+AM1288+AN1288+AO1288+AP1288</f>
        <v>1230</v>
      </c>
      <c r="AR1288" s="9">
        <f>AL1288+AP1288</f>
        <v>980</v>
      </c>
      <c r="AS1288" s="84"/>
      <c r="AT1288" s="9"/>
      <c r="AU1288" s="9"/>
      <c r="AV1288" s="9"/>
      <c r="AW1288" s="9">
        <f>AQ1288+AS1288+AT1288+AU1288+AV1288</f>
        <v>1230</v>
      </c>
      <c r="AX1288" s="9">
        <f>AR1288+AV1288</f>
        <v>980</v>
      </c>
      <c r="AY1288" s="84"/>
      <c r="AZ1288" s="9"/>
      <c r="BA1288" s="9"/>
      <c r="BB1288" s="9"/>
      <c r="BC1288" s="9">
        <f>AW1288+AY1288+AZ1288+BA1288+BB1288</f>
        <v>1230</v>
      </c>
      <c r="BD1288" s="9">
        <f>AX1288+BB1288</f>
        <v>980</v>
      </c>
      <c r="BE1288" s="84"/>
      <c r="BF1288" s="9"/>
      <c r="BG1288" s="9"/>
      <c r="BH1288" s="9"/>
      <c r="BI1288" s="9">
        <f>BC1288+BE1288+BF1288+BG1288+BH1288</f>
        <v>1230</v>
      </c>
      <c r="BJ1288" s="9">
        <f>BD1288+BH1288</f>
        <v>980</v>
      </c>
      <c r="BK1288" s="84"/>
      <c r="BL1288" s="9"/>
      <c r="BM1288" s="9"/>
      <c r="BN1288" s="9"/>
      <c r="BO1288" s="9">
        <f>BI1288+BK1288+BL1288+BM1288+BN1288</f>
        <v>1230</v>
      </c>
      <c r="BP1288" s="9">
        <f>BJ1288+BN1288</f>
        <v>980</v>
      </c>
      <c r="BQ1288" s="84"/>
      <c r="BR1288" s="9"/>
      <c r="BS1288" s="9"/>
      <c r="BT1288" s="9"/>
      <c r="BU1288" s="9">
        <f>BO1288+BQ1288+BR1288+BS1288+BT1288</f>
        <v>1230</v>
      </c>
      <c r="BV1288" s="9">
        <f>BP1288+BT1288</f>
        <v>980</v>
      </c>
      <c r="BW1288" s="84"/>
      <c r="BX1288" s="9"/>
      <c r="BY1288" s="9"/>
      <c r="BZ1288" s="9"/>
      <c r="CA1288" s="9">
        <f>BU1288+BW1288+BX1288+BY1288+BZ1288</f>
        <v>1230</v>
      </c>
      <c r="CB1288" s="9">
        <f>BV1288+BZ1288</f>
        <v>980</v>
      </c>
      <c r="CC1288" s="84"/>
      <c r="CD1288" s="9"/>
      <c r="CE1288" s="9"/>
      <c r="CF1288" s="9"/>
      <c r="CG1288" s="9">
        <f>CA1288+CC1288+CD1288+CE1288+CF1288</f>
        <v>1230</v>
      </c>
      <c r="CH1288" s="9">
        <f>CB1288+CF1288</f>
        <v>980</v>
      </c>
    </row>
    <row r="1289" spans="1:86" ht="51.75" hidden="1" customHeight="1" x14ac:dyDescent="0.25">
      <c r="A1289" s="25" t="s">
        <v>759</v>
      </c>
      <c r="B1289" s="26" t="s">
        <v>315</v>
      </c>
      <c r="C1289" s="26" t="s">
        <v>28</v>
      </c>
      <c r="D1289" s="26" t="s">
        <v>7</v>
      </c>
      <c r="E1289" s="26" t="s">
        <v>556</v>
      </c>
      <c r="F1289" s="26"/>
      <c r="G1289" s="9">
        <f t="shared" ref="G1289:V1290" si="3030">G1290</f>
        <v>107</v>
      </c>
      <c r="H1289" s="9">
        <f t="shared" si="3030"/>
        <v>0</v>
      </c>
      <c r="I1289" s="9">
        <f t="shared" si="3030"/>
        <v>0</v>
      </c>
      <c r="J1289" s="9">
        <f t="shared" si="3030"/>
        <v>0</v>
      </c>
      <c r="K1289" s="9">
        <f t="shared" si="3030"/>
        <v>0</v>
      </c>
      <c r="L1289" s="9">
        <f t="shared" si="3030"/>
        <v>0</v>
      </c>
      <c r="M1289" s="9">
        <f t="shared" si="3030"/>
        <v>107</v>
      </c>
      <c r="N1289" s="9">
        <f t="shared" si="3030"/>
        <v>0</v>
      </c>
      <c r="O1289" s="9">
        <f t="shared" si="3030"/>
        <v>0</v>
      </c>
      <c r="P1289" s="9">
        <f t="shared" si="3030"/>
        <v>0</v>
      </c>
      <c r="Q1289" s="9">
        <f t="shared" si="3030"/>
        <v>0</v>
      </c>
      <c r="R1289" s="9">
        <f t="shared" si="3030"/>
        <v>0</v>
      </c>
      <c r="S1289" s="9">
        <f t="shared" si="3030"/>
        <v>107</v>
      </c>
      <c r="T1289" s="9">
        <f t="shared" si="3030"/>
        <v>0</v>
      </c>
      <c r="U1289" s="9">
        <f t="shared" si="3030"/>
        <v>0</v>
      </c>
      <c r="V1289" s="9">
        <f t="shared" si="3030"/>
        <v>405</v>
      </c>
      <c r="W1289" s="9">
        <f t="shared" ref="U1289:AJ1290" si="3031">W1290</f>
        <v>0</v>
      </c>
      <c r="X1289" s="9">
        <f t="shared" si="3031"/>
        <v>788</v>
      </c>
      <c r="Y1289" s="9">
        <f t="shared" si="3031"/>
        <v>1300</v>
      </c>
      <c r="Z1289" s="9">
        <f t="shared" si="3031"/>
        <v>788</v>
      </c>
      <c r="AA1289" s="9">
        <f t="shared" si="3031"/>
        <v>0</v>
      </c>
      <c r="AB1289" s="9">
        <f t="shared" si="3031"/>
        <v>0</v>
      </c>
      <c r="AC1289" s="9">
        <f t="shared" si="3031"/>
        <v>0</v>
      </c>
      <c r="AD1289" s="9">
        <f t="shared" si="3031"/>
        <v>0</v>
      </c>
      <c r="AE1289" s="9">
        <f t="shared" si="3031"/>
        <v>1300</v>
      </c>
      <c r="AF1289" s="9">
        <f t="shared" si="3031"/>
        <v>788</v>
      </c>
      <c r="AG1289" s="9">
        <f t="shared" si="3031"/>
        <v>0</v>
      </c>
      <c r="AH1289" s="9">
        <f t="shared" si="3031"/>
        <v>144</v>
      </c>
      <c r="AI1289" s="9">
        <f t="shared" si="3031"/>
        <v>0</v>
      </c>
      <c r="AJ1289" s="9">
        <f t="shared" si="3031"/>
        <v>1050</v>
      </c>
      <c r="AK1289" s="9">
        <f t="shared" ref="AG1289:AV1290" si="3032">AK1290</f>
        <v>2494</v>
      </c>
      <c r="AL1289" s="9">
        <f t="shared" si="3032"/>
        <v>1838</v>
      </c>
      <c r="AM1289" s="9">
        <f t="shared" si="3032"/>
        <v>0</v>
      </c>
      <c r="AN1289" s="9">
        <f t="shared" si="3032"/>
        <v>0</v>
      </c>
      <c r="AO1289" s="9">
        <f t="shared" si="3032"/>
        <v>0</v>
      </c>
      <c r="AP1289" s="9">
        <f t="shared" si="3032"/>
        <v>0</v>
      </c>
      <c r="AQ1289" s="9">
        <f t="shared" si="3032"/>
        <v>2494</v>
      </c>
      <c r="AR1289" s="9">
        <f t="shared" si="3032"/>
        <v>1838</v>
      </c>
      <c r="AS1289" s="9">
        <f t="shared" si="3032"/>
        <v>0</v>
      </c>
      <c r="AT1289" s="9">
        <f t="shared" si="3032"/>
        <v>0</v>
      </c>
      <c r="AU1289" s="9">
        <f t="shared" si="3032"/>
        <v>0</v>
      </c>
      <c r="AV1289" s="9">
        <f t="shared" si="3032"/>
        <v>0</v>
      </c>
      <c r="AW1289" s="9">
        <f t="shared" ref="AS1289:BH1290" si="3033">AW1290</f>
        <v>2494</v>
      </c>
      <c r="AX1289" s="9">
        <f t="shared" si="3033"/>
        <v>1838</v>
      </c>
      <c r="AY1289" s="9">
        <f t="shared" si="3033"/>
        <v>0</v>
      </c>
      <c r="AZ1289" s="9">
        <f t="shared" si="3033"/>
        <v>0</v>
      </c>
      <c r="BA1289" s="9">
        <f t="shared" si="3033"/>
        <v>0</v>
      </c>
      <c r="BB1289" s="9">
        <f t="shared" si="3033"/>
        <v>0</v>
      </c>
      <c r="BC1289" s="9">
        <f t="shared" si="3033"/>
        <v>2494</v>
      </c>
      <c r="BD1289" s="9">
        <f t="shared" si="3033"/>
        <v>1838</v>
      </c>
      <c r="BE1289" s="9">
        <f t="shared" si="3033"/>
        <v>0</v>
      </c>
      <c r="BF1289" s="9">
        <f t="shared" si="3033"/>
        <v>0</v>
      </c>
      <c r="BG1289" s="9">
        <f t="shared" si="3033"/>
        <v>0</v>
      </c>
      <c r="BH1289" s="9">
        <f t="shared" si="3033"/>
        <v>0</v>
      </c>
      <c r="BI1289" s="9">
        <f t="shared" ref="BE1289:BT1290" si="3034">BI1290</f>
        <v>2494</v>
      </c>
      <c r="BJ1289" s="9">
        <f t="shared" si="3034"/>
        <v>1838</v>
      </c>
      <c r="BK1289" s="9">
        <f t="shared" si="3034"/>
        <v>0</v>
      </c>
      <c r="BL1289" s="9">
        <f t="shared" si="3034"/>
        <v>0</v>
      </c>
      <c r="BM1289" s="9">
        <f t="shared" si="3034"/>
        <v>0</v>
      </c>
      <c r="BN1289" s="9">
        <f t="shared" si="3034"/>
        <v>0</v>
      </c>
      <c r="BO1289" s="9">
        <f t="shared" si="3034"/>
        <v>2494</v>
      </c>
      <c r="BP1289" s="9">
        <f t="shared" si="3034"/>
        <v>1838</v>
      </c>
      <c r="BQ1289" s="9">
        <f t="shared" si="3034"/>
        <v>0</v>
      </c>
      <c r="BR1289" s="9">
        <f t="shared" si="3034"/>
        <v>0</v>
      </c>
      <c r="BS1289" s="9">
        <f t="shared" si="3034"/>
        <v>0</v>
      </c>
      <c r="BT1289" s="9">
        <f t="shared" si="3034"/>
        <v>0</v>
      </c>
      <c r="BU1289" s="9">
        <f t="shared" ref="BQ1289:CF1290" si="3035">BU1290</f>
        <v>2494</v>
      </c>
      <c r="BV1289" s="9">
        <f t="shared" si="3035"/>
        <v>1838</v>
      </c>
      <c r="BW1289" s="9">
        <f t="shared" si="3035"/>
        <v>0</v>
      </c>
      <c r="BX1289" s="9">
        <f t="shared" si="3035"/>
        <v>0</v>
      </c>
      <c r="BY1289" s="9">
        <f t="shared" si="3035"/>
        <v>0</v>
      </c>
      <c r="BZ1289" s="9">
        <f t="shared" si="3035"/>
        <v>0</v>
      </c>
      <c r="CA1289" s="9">
        <f t="shared" si="3035"/>
        <v>2494</v>
      </c>
      <c r="CB1289" s="9">
        <f t="shared" si="3035"/>
        <v>1838</v>
      </c>
      <c r="CC1289" s="9">
        <f t="shared" si="3035"/>
        <v>0</v>
      </c>
      <c r="CD1289" s="9">
        <f t="shared" si="3035"/>
        <v>0</v>
      </c>
      <c r="CE1289" s="9">
        <f t="shared" si="3035"/>
        <v>0</v>
      </c>
      <c r="CF1289" s="9">
        <f t="shared" si="3035"/>
        <v>0</v>
      </c>
      <c r="CG1289" s="9">
        <f t="shared" ref="CC1289:CH1290" si="3036">CG1290</f>
        <v>2494</v>
      </c>
      <c r="CH1289" s="9">
        <f t="shared" si="3036"/>
        <v>1838</v>
      </c>
    </row>
    <row r="1290" spans="1:86" ht="33" hidden="1" x14ac:dyDescent="0.25">
      <c r="A1290" s="25" t="s">
        <v>242</v>
      </c>
      <c r="B1290" s="26" t="s">
        <v>315</v>
      </c>
      <c r="C1290" s="26" t="s">
        <v>28</v>
      </c>
      <c r="D1290" s="26" t="s">
        <v>7</v>
      </c>
      <c r="E1290" s="26" t="s">
        <v>556</v>
      </c>
      <c r="F1290" s="26" t="s">
        <v>30</v>
      </c>
      <c r="G1290" s="9">
        <f t="shared" si="3030"/>
        <v>107</v>
      </c>
      <c r="H1290" s="9">
        <f t="shared" si="3030"/>
        <v>0</v>
      </c>
      <c r="I1290" s="9">
        <f t="shared" si="3030"/>
        <v>0</v>
      </c>
      <c r="J1290" s="9">
        <f t="shared" si="3030"/>
        <v>0</v>
      </c>
      <c r="K1290" s="9">
        <f t="shared" si="3030"/>
        <v>0</v>
      </c>
      <c r="L1290" s="9">
        <f t="shared" si="3030"/>
        <v>0</v>
      </c>
      <c r="M1290" s="9">
        <f t="shared" si="3030"/>
        <v>107</v>
      </c>
      <c r="N1290" s="9">
        <f t="shared" si="3030"/>
        <v>0</v>
      </c>
      <c r="O1290" s="9">
        <f t="shared" si="3030"/>
        <v>0</v>
      </c>
      <c r="P1290" s="9">
        <f t="shared" si="3030"/>
        <v>0</v>
      </c>
      <c r="Q1290" s="9">
        <f t="shared" si="3030"/>
        <v>0</v>
      </c>
      <c r="R1290" s="9">
        <f t="shared" si="3030"/>
        <v>0</v>
      </c>
      <c r="S1290" s="9">
        <f t="shared" si="3030"/>
        <v>107</v>
      </c>
      <c r="T1290" s="9">
        <f t="shared" si="3030"/>
        <v>0</v>
      </c>
      <c r="U1290" s="9">
        <f t="shared" si="3031"/>
        <v>0</v>
      </c>
      <c r="V1290" s="9">
        <f t="shared" si="3031"/>
        <v>405</v>
      </c>
      <c r="W1290" s="9">
        <f t="shared" si="3031"/>
        <v>0</v>
      </c>
      <c r="X1290" s="9">
        <f t="shared" si="3031"/>
        <v>788</v>
      </c>
      <c r="Y1290" s="9">
        <f t="shared" si="3031"/>
        <v>1300</v>
      </c>
      <c r="Z1290" s="9">
        <f t="shared" si="3031"/>
        <v>788</v>
      </c>
      <c r="AA1290" s="9">
        <f t="shared" si="3031"/>
        <v>0</v>
      </c>
      <c r="AB1290" s="9">
        <f t="shared" si="3031"/>
        <v>0</v>
      </c>
      <c r="AC1290" s="9">
        <f t="shared" si="3031"/>
        <v>0</v>
      </c>
      <c r="AD1290" s="9">
        <f t="shared" si="3031"/>
        <v>0</v>
      </c>
      <c r="AE1290" s="9">
        <f t="shared" si="3031"/>
        <v>1300</v>
      </c>
      <c r="AF1290" s="9">
        <f t="shared" si="3031"/>
        <v>788</v>
      </c>
      <c r="AG1290" s="9">
        <f t="shared" si="3032"/>
        <v>0</v>
      </c>
      <c r="AH1290" s="9">
        <f t="shared" si="3032"/>
        <v>144</v>
      </c>
      <c r="AI1290" s="9">
        <f t="shared" si="3032"/>
        <v>0</v>
      </c>
      <c r="AJ1290" s="9">
        <f t="shared" si="3032"/>
        <v>1050</v>
      </c>
      <c r="AK1290" s="9">
        <f t="shared" si="3032"/>
        <v>2494</v>
      </c>
      <c r="AL1290" s="9">
        <f t="shared" si="3032"/>
        <v>1838</v>
      </c>
      <c r="AM1290" s="9">
        <f t="shared" si="3032"/>
        <v>0</v>
      </c>
      <c r="AN1290" s="9">
        <f t="shared" si="3032"/>
        <v>0</v>
      </c>
      <c r="AO1290" s="9">
        <f t="shared" si="3032"/>
        <v>0</v>
      </c>
      <c r="AP1290" s="9">
        <f t="shared" si="3032"/>
        <v>0</v>
      </c>
      <c r="AQ1290" s="9">
        <f t="shared" si="3032"/>
        <v>2494</v>
      </c>
      <c r="AR1290" s="9">
        <f t="shared" si="3032"/>
        <v>1838</v>
      </c>
      <c r="AS1290" s="9">
        <f t="shared" si="3033"/>
        <v>0</v>
      </c>
      <c r="AT1290" s="9">
        <f t="shared" si="3033"/>
        <v>0</v>
      </c>
      <c r="AU1290" s="9">
        <f t="shared" si="3033"/>
        <v>0</v>
      </c>
      <c r="AV1290" s="9">
        <f t="shared" si="3033"/>
        <v>0</v>
      </c>
      <c r="AW1290" s="9">
        <f t="shared" si="3033"/>
        <v>2494</v>
      </c>
      <c r="AX1290" s="9">
        <f t="shared" si="3033"/>
        <v>1838</v>
      </c>
      <c r="AY1290" s="9">
        <f t="shared" si="3033"/>
        <v>0</v>
      </c>
      <c r="AZ1290" s="9">
        <f t="shared" si="3033"/>
        <v>0</v>
      </c>
      <c r="BA1290" s="9">
        <f t="shared" si="3033"/>
        <v>0</v>
      </c>
      <c r="BB1290" s="9">
        <f t="shared" si="3033"/>
        <v>0</v>
      </c>
      <c r="BC1290" s="9">
        <f t="shared" si="3033"/>
        <v>2494</v>
      </c>
      <c r="BD1290" s="9">
        <f t="shared" si="3033"/>
        <v>1838</v>
      </c>
      <c r="BE1290" s="9">
        <f t="shared" si="3034"/>
        <v>0</v>
      </c>
      <c r="BF1290" s="9">
        <f t="shared" si="3034"/>
        <v>0</v>
      </c>
      <c r="BG1290" s="9">
        <f t="shared" si="3034"/>
        <v>0</v>
      </c>
      <c r="BH1290" s="9">
        <f t="shared" si="3034"/>
        <v>0</v>
      </c>
      <c r="BI1290" s="9">
        <f t="shared" si="3034"/>
        <v>2494</v>
      </c>
      <c r="BJ1290" s="9">
        <f t="shared" si="3034"/>
        <v>1838</v>
      </c>
      <c r="BK1290" s="9">
        <f t="shared" si="3034"/>
        <v>0</v>
      </c>
      <c r="BL1290" s="9">
        <f t="shared" si="3034"/>
        <v>0</v>
      </c>
      <c r="BM1290" s="9">
        <f t="shared" si="3034"/>
        <v>0</v>
      </c>
      <c r="BN1290" s="9">
        <f t="shared" si="3034"/>
        <v>0</v>
      </c>
      <c r="BO1290" s="9">
        <f t="shared" si="3034"/>
        <v>2494</v>
      </c>
      <c r="BP1290" s="9">
        <f t="shared" si="3034"/>
        <v>1838</v>
      </c>
      <c r="BQ1290" s="9">
        <f t="shared" si="3035"/>
        <v>0</v>
      </c>
      <c r="BR1290" s="9">
        <f t="shared" si="3035"/>
        <v>0</v>
      </c>
      <c r="BS1290" s="9">
        <f t="shared" si="3035"/>
        <v>0</v>
      </c>
      <c r="BT1290" s="9">
        <f t="shared" si="3035"/>
        <v>0</v>
      </c>
      <c r="BU1290" s="9">
        <f t="shared" si="3035"/>
        <v>2494</v>
      </c>
      <c r="BV1290" s="9">
        <f t="shared" si="3035"/>
        <v>1838</v>
      </c>
      <c r="BW1290" s="9">
        <f t="shared" si="3035"/>
        <v>0</v>
      </c>
      <c r="BX1290" s="9">
        <f t="shared" si="3035"/>
        <v>0</v>
      </c>
      <c r="BY1290" s="9">
        <f t="shared" si="3035"/>
        <v>0</v>
      </c>
      <c r="BZ1290" s="9">
        <f t="shared" si="3035"/>
        <v>0</v>
      </c>
      <c r="CA1290" s="9">
        <f t="shared" si="3035"/>
        <v>2494</v>
      </c>
      <c r="CB1290" s="9">
        <f t="shared" si="3035"/>
        <v>1838</v>
      </c>
      <c r="CC1290" s="9">
        <f t="shared" si="3036"/>
        <v>0</v>
      </c>
      <c r="CD1290" s="9">
        <f t="shared" si="3036"/>
        <v>0</v>
      </c>
      <c r="CE1290" s="9">
        <f t="shared" si="3036"/>
        <v>0</v>
      </c>
      <c r="CF1290" s="9">
        <f t="shared" si="3036"/>
        <v>0</v>
      </c>
      <c r="CG1290" s="9">
        <f t="shared" si="3036"/>
        <v>2494</v>
      </c>
      <c r="CH1290" s="9">
        <f t="shared" si="3036"/>
        <v>1838</v>
      </c>
    </row>
    <row r="1291" spans="1:86" ht="33" hidden="1" x14ac:dyDescent="0.25">
      <c r="A1291" s="25" t="s">
        <v>36</v>
      </c>
      <c r="B1291" s="26" t="s">
        <v>315</v>
      </c>
      <c r="C1291" s="26" t="s">
        <v>28</v>
      </c>
      <c r="D1291" s="26" t="s">
        <v>7</v>
      </c>
      <c r="E1291" s="26" t="s">
        <v>556</v>
      </c>
      <c r="F1291" s="26" t="s">
        <v>37</v>
      </c>
      <c r="G1291" s="9">
        <v>107</v>
      </c>
      <c r="H1291" s="9"/>
      <c r="I1291" s="83"/>
      <c r="J1291" s="83"/>
      <c r="K1291" s="83"/>
      <c r="L1291" s="83"/>
      <c r="M1291" s="9">
        <f>G1291+I1291+J1291+K1291+L1291</f>
        <v>107</v>
      </c>
      <c r="N1291" s="9">
        <f>H1291+L1291</f>
        <v>0</v>
      </c>
      <c r="O1291" s="84"/>
      <c r="P1291" s="84"/>
      <c r="Q1291" s="84"/>
      <c r="R1291" s="84"/>
      <c r="S1291" s="9">
        <f>M1291+O1291+P1291+Q1291+R1291</f>
        <v>107</v>
      </c>
      <c r="T1291" s="9">
        <f>N1291+R1291</f>
        <v>0</v>
      </c>
      <c r="U1291" s="84"/>
      <c r="V1291" s="9">
        <v>405</v>
      </c>
      <c r="W1291" s="9"/>
      <c r="X1291" s="9">
        <v>788</v>
      </c>
      <c r="Y1291" s="9">
        <f>S1291+U1291+V1291+W1291+X1291</f>
        <v>1300</v>
      </c>
      <c r="Z1291" s="9">
        <f>T1291+X1291</f>
        <v>788</v>
      </c>
      <c r="AA1291" s="84"/>
      <c r="AB1291" s="9"/>
      <c r="AC1291" s="9"/>
      <c r="AD1291" s="9"/>
      <c r="AE1291" s="9">
        <f>Y1291+AA1291+AB1291+AC1291+AD1291</f>
        <v>1300</v>
      </c>
      <c r="AF1291" s="9">
        <f>Z1291+AD1291</f>
        <v>788</v>
      </c>
      <c r="AG1291" s="84"/>
      <c r="AH1291" s="9">
        <v>144</v>
      </c>
      <c r="AI1291" s="9"/>
      <c r="AJ1291" s="9">
        <v>1050</v>
      </c>
      <c r="AK1291" s="9">
        <f>AE1291+AG1291+AH1291+AI1291+AJ1291</f>
        <v>2494</v>
      </c>
      <c r="AL1291" s="9">
        <f>AF1291+AJ1291</f>
        <v>1838</v>
      </c>
      <c r="AM1291" s="84"/>
      <c r="AN1291" s="9"/>
      <c r="AO1291" s="9"/>
      <c r="AP1291" s="9"/>
      <c r="AQ1291" s="9">
        <f>AK1291+AM1291+AN1291+AO1291+AP1291</f>
        <v>2494</v>
      </c>
      <c r="AR1291" s="9">
        <f>AL1291+AP1291</f>
        <v>1838</v>
      </c>
      <c r="AS1291" s="84"/>
      <c r="AT1291" s="9"/>
      <c r="AU1291" s="9"/>
      <c r="AV1291" s="9"/>
      <c r="AW1291" s="9">
        <f>AQ1291+AS1291+AT1291+AU1291+AV1291</f>
        <v>2494</v>
      </c>
      <c r="AX1291" s="9">
        <f>AR1291+AV1291</f>
        <v>1838</v>
      </c>
      <c r="AY1291" s="84"/>
      <c r="AZ1291" s="9"/>
      <c r="BA1291" s="9"/>
      <c r="BB1291" s="9"/>
      <c r="BC1291" s="9">
        <f>AW1291+AY1291+AZ1291+BA1291+BB1291</f>
        <v>2494</v>
      </c>
      <c r="BD1291" s="9">
        <f>AX1291+BB1291</f>
        <v>1838</v>
      </c>
      <c r="BE1291" s="84"/>
      <c r="BF1291" s="9"/>
      <c r="BG1291" s="9"/>
      <c r="BH1291" s="9"/>
      <c r="BI1291" s="9">
        <f>BC1291+BE1291+BF1291+BG1291+BH1291</f>
        <v>2494</v>
      </c>
      <c r="BJ1291" s="9">
        <f>BD1291+BH1291</f>
        <v>1838</v>
      </c>
      <c r="BK1291" s="84"/>
      <c r="BL1291" s="9"/>
      <c r="BM1291" s="9"/>
      <c r="BN1291" s="9"/>
      <c r="BO1291" s="9">
        <f>BI1291+BK1291+BL1291+BM1291+BN1291</f>
        <v>2494</v>
      </c>
      <c r="BP1291" s="9">
        <f>BJ1291+BN1291</f>
        <v>1838</v>
      </c>
      <c r="BQ1291" s="84"/>
      <c r="BR1291" s="9"/>
      <c r="BS1291" s="9"/>
      <c r="BT1291" s="9"/>
      <c r="BU1291" s="9">
        <f>BO1291+BQ1291+BR1291+BS1291+BT1291</f>
        <v>2494</v>
      </c>
      <c r="BV1291" s="9">
        <f>BP1291+BT1291</f>
        <v>1838</v>
      </c>
      <c r="BW1291" s="84"/>
      <c r="BX1291" s="9"/>
      <c r="BY1291" s="9"/>
      <c r="BZ1291" s="9"/>
      <c r="CA1291" s="9">
        <f>BU1291+BW1291+BX1291+BY1291+BZ1291</f>
        <v>2494</v>
      </c>
      <c r="CB1291" s="9">
        <f>BV1291+BZ1291</f>
        <v>1838</v>
      </c>
      <c r="CC1291" s="84"/>
      <c r="CD1291" s="9"/>
      <c r="CE1291" s="9"/>
      <c r="CF1291" s="9"/>
      <c r="CG1291" s="9">
        <f>CA1291+CC1291+CD1291+CE1291+CF1291</f>
        <v>2494</v>
      </c>
      <c r="CH1291" s="9">
        <f>CB1291+CF1291</f>
        <v>1838</v>
      </c>
    </row>
    <row r="1292" spans="1:86" ht="69" hidden="1" customHeight="1" x14ac:dyDescent="0.25">
      <c r="A1292" s="25" t="s">
        <v>760</v>
      </c>
      <c r="B1292" s="26" t="s">
        <v>315</v>
      </c>
      <c r="C1292" s="26" t="s">
        <v>28</v>
      </c>
      <c r="D1292" s="26" t="s">
        <v>7</v>
      </c>
      <c r="E1292" s="26" t="s">
        <v>557</v>
      </c>
      <c r="F1292" s="26"/>
      <c r="G1292" s="9">
        <f t="shared" ref="G1292:V1293" si="3037">G1293</f>
        <v>16</v>
      </c>
      <c r="H1292" s="9">
        <f t="shared" si="3037"/>
        <v>0</v>
      </c>
      <c r="I1292" s="9">
        <f t="shared" si="3037"/>
        <v>0</v>
      </c>
      <c r="J1292" s="9">
        <f t="shared" si="3037"/>
        <v>0</v>
      </c>
      <c r="K1292" s="9">
        <f t="shared" si="3037"/>
        <v>0</v>
      </c>
      <c r="L1292" s="9">
        <f t="shared" si="3037"/>
        <v>0</v>
      </c>
      <c r="M1292" s="9">
        <f t="shared" si="3037"/>
        <v>16</v>
      </c>
      <c r="N1292" s="9">
        <f t="shared" si="3037"/>
        <v>0</v>
      </c>
      <c r="O1292" s="9">
        <f t="shared" si="3037"/>
        <v>0</v>
      </c>
      <c r="P1292" s="9">
        <f t="shared" si="3037"/>
        <v>0</v>
      </c>
      <c r="Q1292" s="9">
        <f t="shared" si="3037"/>
        <v>0</v>
      </c>
      <c r="R1292" s="9">
        <f t="shared" si="3037"/>
        <v>0</v>
      </c>
      <c r="S1292" s="9">
        <f t="shared" si="3037"/>
        <v>16</v>
      </c>
      <c r="T1292" s="9">
        <f t="shared" si="3037"/>
        <v>0</v>
      </c>
      <c r="U1292" s="9">
        <f t="shared" si="3037"/>
        <v>0</v>
      </c>
      <c r="V1292" s="9">
        <f t="shared" si="3037"/>
        <v>21</v>
      </c>
      <c r="W1292" s="9">
        <f t="shared" ref="U1292:AJ1293" si="3038">W1293</f>
        <v>0</v>
      </c>
      <c r="X1292" s="9">
        <f t="shared" si="3038"/>
        <v>147</v>
      </c>
      <c r="Y1292" s="9">
        <f t="shared" si="3038"/>
        <v>184</v>
      </c>
      <c r="Z1292" s="9">
        <f t="shared" si="3038"/>
        <v>147</v>
      </c>
      <c r="AA1292" s="9">
        <f t="shared" si="3038"/>
        <v>0</v>
      </c>
      <c r="AB1292" s="9">
        <f t="shared" si="3038"/>
        <v>0</v>
      </c>
      <c r="AC1292" s="9">
        <f t="shared" si="3038"/>
        <v>0</v>
      </c>
      <c r="AD1292" s="9">
        <f t="shared" si="3038"/>
        <v>0</v>
      </c>
      <c r="AE1292" s="9">
        <f t="shared" si="3038"/>
        <v>184</v>
      </c>
      <c r="AF1292" s="9">
        <f t="shared" si="3038"/>
        <v>147</v>
      </c>
      <c r="AG1292" s="9">
        <f t="shared" si="3038"/>
        <v>0</v>
      </c>
      <c r="AH1292" s="9">
        <f t="shared" si="3038"/>
        <v>0</v>
      </c>
      <c r="AI1292" s="9">
        <f t="shared" si="3038"/>
        <v>0</v>
      </c>
      <c r="AJ1292" s="9">
        <f t="shared" si="3038"/>
        <v>0</v>
      </c>
      <c r="AK1292" s="9">
        <f t="shared" ref="AG1292:AV1293" si="3039">AK1293</f>
        <v>184</v>
      </c>
      <c r="AL1292" s="9">
        <f t="shared" si="3039"/>
        <v>147</v>
      </c>
      <c r="AM1292" s="9">
        <f t="shared" si="3039"/>
        <v>0</v>
      </c>
      <c r="AN1292" s="9">
        <f t="shared" si="3039"/>
        <v>0</v>
      </c>
      <c r="AO1292" s="9">
        <f t="shared" si="3039"/>
        <v>0</v>
      </c>
      <c r="AP1292" s="9">
        <f t="shared" si="3039"/>
        <v>0</v>
      </c>
      <c r="AQ1292" s="9">
        <f t="shared" si="3039"/>
        <v>184</v>
      </c>
      <c r="AR1292" s="9">
        <f t="shared" si="3039"/>
        <v>147</v>
      </c>
      <c r="AS1292" s="9">
        <f t="shared" si="3039"/>
        <v>0</v>
      </c>
      <c r="AT1292" s="9">
        <f t="shared" si="3039"/>
        <v>0</v>
      </c>
      <c r="AU1292" s="9">
        <f t="shared" si="3039"/>
        <v>0</v>
      </c>
      <c r="AV1292" s="9">
        <f t="shared" si="3039"/>
        <v>0</v>
      </c>
      <c r="AW1292" s="9">
        <f t="shared" ref="AS1292:BH1293" si="3040">AW1293</f>
        <v>184</v>
      </c>
      <c r="AX1292" s="9">
        <f t="shared" si="3040"/>
        <v>147</v>
      </c>
      <c r="AY1292" s="9">
        <f t="shared" si="3040"/>
        <v>0</v>
      </c>
      <c r="AZ1292" s="9">
        <f t="shared" si="3040"/>
        <v>0</v>
      </c>
      <c r="BA1292" s="9">
        <f t="shared" si="3040"/>
        <v>0</v>
      </c>
      <c r="BB1292" s="9">
        <f t="shared" si="3040"/>
        <v>0</v>
      </c>
      <c r="BC1292" s="9">
        <f t="shared" si="3040"/>
        <v>184</v>
      </c>
      <c r="BD1292" s="9">
        <f t="shared" si="3040"/>
        <v>147</v>
      </c>
      <c r="BE1292" s="9">
        <f t="shared" si="3040"/>
        <v>0</v>
      </c>
      <c r="BF1292" s="9">
        <f t="shared" si="3040"/>
        <v>0</v>
      </c>
      <c r="BG1292" s="9">
        <f t="shared" si="3040"/>
        <v>0</v>
      </c>
      <c r="BH1292" s="9">
        <f t="shared" si="3040"/>
        <v>0</v>
      </c>
      <c r="BI1292" s="9">
        <f t="shared" ref="BE1292:BT1293" si="3041">BI1293</f>
        <v>184</v>
      </c>
      <c r="BJ1292" s="9">
        <f t="shared" si="3041"/>
        <v>147</v>
      </c>
      <c r="BK1292" s="9">
        <f t="shared" si="3041"/>
        <v>0</v>
      </c>
      <c r="BL1292" s="9">
        <f t="shared" si="3041"/>
        <v>0</v>
      </c>
      <c r="BM1292" s="9">
        <f t="shared" si="3041"/>
        <v>0</v>
      </c>
      <c r="BN1292" s="9">
        <f t="shared" si="3041"/>
        <v>0</v>
      </c>
      <c r="BO1292" s="9">
        <f t="shared" si="3041"/>
        <v>184</v>
      </c>
      <c r="BP1292" s="9">
        <f t="shared" si="3041"/>
        <v>147</v>
      </c>
      <c r="BQ1292" s="9">
        <f t="shared" si="3041"/>
        <v>0</v>
      </c>
      <c r="BR1292" s="9">
        <f t="shared" si="3041"/>
        <v>0</v>
      </c>
      <c r="BS1292" s="9">
        <f t="shared" si="3041"/>
        <v>0</v>
      </c>
      <c r="BT1292" s="9">
        <f t="shared" si="3041"/>
        <v>0</v>
      </c>
      <c r="BU1292" s="9">
        <f t="shared" ref="BQ1292:CF1293" si="3042">BU1293</f>
        <v>184</v>
      </c>
      <c r="BV1292" s="9">
        <f t="shared" si="3042"/>
        <v>147</v>
      </c>
      <c r="BW1292" s="9">
        <f t="shared" si="3042"/>
        <v>0</v>
      </c>
      <c r="BX1292" s="9">
        <f t="shared" si="3042"/>
        <v>0</v>
      </c>
      <c r="BY1292" s="9">
        <f t="shared" si="3042"/>
        <v>0</v>
      </c>
      <c r="BZ1292" s="9">
        <f t="shared" si="3042"/>
        <v>0</v>
      </c>
      <c r="CA1292" s="9">
        <f t="shared" si="3042"/>
        <v>184</v>
      </c>
      <c r="CB1292" s="9">
        <f t="shared" si="3042"/>
        <v>147</v>
      </c>
      <c r="CC1292" s="9">
        <f t="shared" si="3042"/>
        <v>0</v>
      </c>
      <c r="CD1292" s="9">
        <f t="shared" si="3042"/>
        <v>0</v>
      </c>
      <c r="CE1292" s="9">
        <f t="shared" si="3042"/>
        <v>0</v>
      </c>
      <c r="CF1292" s="9">
        <f t="shared" si="3042"/>
        <v>0</v>
      </c>
      <c r="CG1292" s="9">
        <f t="shared" ref="CC1292:CH1293" si="3043">CG1293</f>
        <v>184</v>
      </c>
      <c r="CH1292" s="9">
        <f t="shared" si="3043"/>
        <v>147</v>
      </c>
    </row>
    <row r="1293" spans="1:86" ht="36.75" hidden="1" customHeight="1" x14ac:dyDescent="0.25">
      <c r="A1293" s="25" t="s">
        <v>242</v>
      </c>
      <c r="B1293" s="26" t="s">
        <v>315</v>
      </c>
      <c r="C1293" s="26" t="s">
        <v>28</v>
      </c>
      <c r="D1293" s="26" t="s">
        <v>7</v>
      </c>
      <c r="E1293" s="26" t="s">
        <v>557</v>
      </c>
      <c r="F1293" s="26" t="s">
        <v>30</v>
      </c>
      <c r="G1293" s="9">
        <f t="shared" si="3037"/>
        <v>16</v>
      </c>
      <c r="H1293" s="9">
        <f t="shared" si="3037"/>
        <v>0</v>
      </c>
      <c r="I1293" s="9">
        <f t="shared" si="3037"/>
        <v>0</v>
      </c>
      <c r="J1293" s="9">
        <f t="shared" si="3037"/>
        <v>0</v>
      </c>
      <c r="K1293" s="9">
        <f t="shared" si="3037"/>
        <v>0</v>
      </c>
      <c r="L1293" s="9">
        <f t="shared" si="3037"/>
        <v>0</v>
      </c>
      <c r="M1293" s="9">
        <f t="shared" si="3037"/>
        <v>16</v>
      </c>
      <c r="N1293" s="9">
        <f t="shared" si="3037"/>
        <v>0</v>
      </c>
      <c r="O1293" s="9">
        <f t="shared" si="3037"/>
        <v>0</v>
      </c>
      <c r="P1293" s="9">
        <f t="shared" si="3037"/>
        <v>0</v>
      </c>
      <c r="Q1293" s="9">
        <f t="shared" si="3037"/>
        <v>0</v>
      </c>
      <c r="R1293" s="9">
        <f t="shared" si="3037"/>
        <v>0</v>
      </c>
      <c r="S1293" s="9">
        <f t="shared" si="3037"/>
        <v>16</v>
      </c>
      <c r="T1293" s="9">
        <f t="shared" si="3037"/>
        <v>0</v>
      </c>
      <c r="U1293" s="9">
        <f t="shared" si="3038"/>
        <v>0</v>
      </c>
      <c r="V1293" s="9">
        <f t="shared" si="3038"/>
        <v>21</v>
      </c>
      <c r="W1293" s="9">
        <f t="shared" si="3038"/>
        <v>0</v>
      </c>
      <c r="X1293" s="9">
        <f t="shared" si="3038"/>
        <v>147</v>
      </c>
      <c r="Y1293" s="9">
        <f t="shared" si="3038"/>
        <v>184</v>
      </c>
      <c r="Z1293" s="9">
        <f t="shared" si="3038"/>
        <v>147</v>
      </c>
      <c r="AA1293" s="9">
        <f t="shared" si="3038"/>
        <v>0</v>
      </c>
      <c r="AB1293" s="9">
        <f t="shared" si="3038"/>
        <v>0</v>
      </c>
      <c r="AC1293" s="9">
        <f t="shared" si="3038"/>
        <v>0</v>
      </c>
      <c r="AD1293" s="9">
        <f t="shared" si="3038"/>
        <v>0</v>
      </c>
      <c r="AE1293" s="9">
        <f t="shared" si="3038"/>
        <v>184</v>
      </c>
      <c r="AF1293" s="9">
        <f t="shared" si="3038"/>
        <v>147</v>
      </c>
      <c r="AG1293" s="9">
        <f t="shared" si="3039"/>
        <v>0</v>
      </c>
      <c r="AH1293" s="9">
        <f t="shared" si="3039"/>
        <v>0</v>
      </c>
      <c r="AI1293" s="9">
        <f t="shared" si="3039"/>
        <v>0</v>
      </c>
      <c r="AJ1293" s="9">
        <f t="shared" si="3039"/>
        <v>0</v>
      </c>
      <c r="AK1293" s="9">
        <f t="shared" si="3039"/>
        <v>184</v>
      </c>
      <c r="AL1293" s="9">
        <f t="shared" si="3039"/>
        <v>147</v>
      </c>
      <c r="AM1293" s="9">
        <f t="shared" si="3039"/>
        <v>0</v>
      </c>
      <c r="AN1293" s="9">
        <f t="shared" si="3039"/>
        <v>0</v>
      </c>
      <c r="AO1293" s="9">
        <f t="shared" si="3039"/>
        <v>0</v>
      </c>
      <c r="AP1293" s="9">
        <f t="shared" si="3039"/>
        <v>0</v>
      </c>
      <c r="AQ1293" s="9">
        <f t="shared" si="3039"/>
        <v>184</v>
      </c>
      <c r="AR1293" s="9">
        <f t="shared" si="3039"/>
        <v>147</v>
      </c>
      <c r="AS1293" s="9">
        <f t="shared" si="3040"/>
        <v>0</v>
      </c>
      <c r="AT1293" s="9">
        <f t="shared" si="3040"/>
        <v>0</v>
      </c>
      <c r="AU1293" s="9">
        <f t="shared" si="3040"/>
        <v>0</v>
      </c>
      <c r="AV1293" s="9">
        <f t="shared" si="3040"/>
        <v>0</v>
      </c>
      <c r="AW1293" s="9">
        <f t="shared" si="3040"/>
        <v>184</v>
      </c>
      <c r="AX1293" s="9">
        <f t="shared" si="3040"/>
        <v>147</v>
      </c>
      <c r="AY1293" s="9">
        <f t="shared" si="3040"/>
        <v>0</v>
      </c>
      <c r="AZ1293" s="9">
        <f t="shared" si="3040"/>
        <v>0</v>
      </c>
      <c r="BA1293" s="9">
        <f t="shared" si="3040"/>
        <v>0</v>
      </c>
      <c r="BB1293" s="9">
        <f t="shared" si="3040"/>
        <v>0</v>
      </c>
      <c r="BC1293" s="9">
        <f t="shared" si="3040"/>
        <v>184</v>
      </c>
      <c r="BD1293" s="9">
        <f t="shared" si="3040"/>
        <v>147</v>
      </c>
      <c r="BE1293" s="9">
        <f t="shared" si="3041"/>
        <v>0</v>
      </c>
      <c r="BF1293" s="9">
        <f t="shared" si="3041"/>
        <v>0</v>
      </c>
      <c r="BG1293" s="9">
        <f t="shared" si="3041"/>
        <v>0</v>
      </c>
      <c r="BH1293" s="9">
        <f t="shared" si="3041"/>
        <v>0</v>
      </c>
      <c r="BI1293" s="9">
        <f t="shared" si="3041"/>
        <v>184</v>
      </c>
      <c r="BJ1293" s="9">
        <f t="shared" si="3041"/>
        <v>147</v>
      </c>
      <c r="BK1293" s="9">
        <f t="shared" si="3041"/>
        <v>0</v>
      </c>
      <c r="BL1293" s="9">
        <f t="shared" si="3041"/>
        <v>0</v>
      </c>
      <c r="BM1293" s="9">
        <f t="shared" si="3041"/>
        <v>0</v>
      </c>
      <c r="BN1293" s="9">
        <f t="shared" si="3041"/>
        <v>0</v>
      </c>
      <c r="BO1293" s="9">
        <f t="shared" si="3041"/>
        <v>184</v>
      </c>
      <c r="BP1293" s="9">
        <f t="shared" si="3041"/>
        <v>147</v>
      </c>
      <c r="BQ1293" s="9">
        <f t="shared" si="3042"/>
        <v>0</v>
      </c>
      <c r="BR1293" s="9">
        <f t="shared" si="3042"/>
        <v>0</v>
      </c>
      <c r="BS1293" s="9">
        <f t="shared" si="3042"/>
        <v>0</v>
      </c>
      <c r="BT1293" s="9">
        <f t="shared" si="3042"/>
        <v>0</v>
      </c>
      <c r="BU1293" s="9">
        <f t="shared" si="3042"/>
        <v>184</v>
      </c>
      <c r="BV1293" s="9">
        <f t="shared" si="3042"/>
        <v>147</v>
      </c>
      <c r="BW1293" s="9">
        <f t="shared" si="3042"/>
        <v>0</v>
      </c>
      <c r="BX1293" s="9">
        <f t="shared" si="3042"/>
        <v>0</v>
      </c>
      <c r="BY1293" s="9">
        <f t="shared" si="3042"/>
        <v>0</v>
      </c>
      <c r="BZ1293" s="9">
        <f t="shared" si="3042"/>
        <v>0</v>
      </c>
      <c r="CA1293" s="9">
        <f t="shared" si="3042"/>
        <v>184</v>
      </c>
      <c r="CB1293" s="9">
        <f t="shared" si="3042"/>
        <v>147</v>
      </c>
      <c r="CC1293" s="9">
        <f t="shared" si="3043"/>
        <v>0</v>
      </c>
      <c r="CD1293" s="9">
        <f t="shared" si="3043"/>
        <v>0</v>
      </c>
      <c r="CE1293" s="9">
        <f t="shared" si="3043"/>
        <v>0</v>
      </c>
      <c r="CF1293" s="9">
        <f t="shared" si="3043"/>
        <v>0</v>
      </c>
      <c r="CG1293" s="9">
        <f t="shared" si="3043"/>
        <v>184</v>
      </c>
      <c r="CH1293" s="9">
        <f t="shared" si="3043"/>
        <v>147</v>
      </c>
    </row>
    <row r="1294" spans="1:86" ht="36.75" hidden="1" customHeight="1" x14ac:dyDescent="0.25">
      <c r="A1294" s="25" t="s">
        <v>36</v>
      </c>
      <c r="B1294" s="26" t="s">
        <v>315</v>
      </c>
      <c r="C1294" s="26" t="s">
        <v>28</v>
      </c>
      <c r="D1294" s="26" t="s">
        <v>7</v>
      </c>
      <c r="E1294" s="26" t="s">
        <v>557</v>
      </c>
      <c r="F1294" s="26" t="s">
        <v>37</v>
      </c>
      <c r="G1294" s="9">
        <v>16</v>
      </c>
      <c r="H1294" s="9"/>
      <c r="I1294" s="83"/>
      <c r="J1294" s="83"/>
      <c r="K1294" s="83"/>
      <c r="L1294" s="83"/>
      <c r="M1294" s="9">
        <f>G1294+I1294+J1294+K1294+L1294</f>
        <v>16</v>
      </c>
      <c r="N1294" s="9">
        <f>H1294+L1294</f>
        <v>0</v>
      </c>
      <c r="O1294" s="84"/>
      <c r="P1294" s="84"/>
      <c r="Q1294" s="84"/>
      <c r="R1294" s="84"/>
      <c r="S1294" s="9">
        <f>M1294+O1294+P1294+Q1294+R1294</f>
        <v>16</v>
      </c>
      <c r="T1294" s="9">
        <f>N1294+R1294</f>
        <v>0</v>
      </c>
      <c r="U1294" s="84"/>
      <c r="V1294" s="9">
        <v>21</v>
      </c>
      <c r="W1294" s="9"/>
      <c r="X1294" s="9">
        <v>147</v>
      </c>
      <c r="Y1294" s="9">
        <f>S1294+U1294+V1294+W1294+X1294</f>
        <v>184</v>
      </c>
      <c r="Z1294" s="9">
        <f>T1294+X1294</f>
        <v>147</v>
      </c>
      <c r="AA1294" s="84"/>
      <c r="AB1294" s="9"/>
      <c r="AC1294" s="9"/>
      <c r="AD1294" s="9"/>
      <c r="AE1294" s="9">
        <f>Y1294+AA1294+AB1294+AC1294+AD1294</f>
        <v>184</v>
      </c>
      <c r="AF1294" s="9">
        <f>Z1294+AD1294</f>
        <v>147</v>
      </c>
      <c r="AG1294" s="84"/>
      <c r="AH1294" s="9"/>
      <c r="AI1294" s="9"/>
      <c r="AJ1294" s="9"/>
      <c r="AK1294" s="9">
        <f>AE1294+AG1294+AH1294+AI1294+AJ1294</f>
        <v>184</v>
      </c>
      <c r="AL1294" s="9">
        <f>AF1294+AJ1294</f>
        <v>147</v>
      </c>
      <c r="AM1294" s="84"/>
      <c r="AN1294" s="9"/>
      <c r="AO1294" s="9"/>
      <c r="AP1294" s="9"/>
      <c r="AQ1294" s="9">
        <f>AK1294+AM1294+AN1294+AO1294+AP1294</f>
        <v>184</v>
      </c>
      <c r="AR1294" s="9">
        <f>AL1294+AP1294</f>
        <v>147</v>
      </c>
      <c r="AS1294" s="84"/>
      <c r="AT1294" s="9"/>
      <c r="AU1294" s="9"/>
      <c r="AV1294" s="9"/>
      <c r="AW1294" s="9">
        <f>AQ1294+AS1294+AT1294+AU1294+AV1294</f>
        <v>184</v>
      </c>
      <c r="AX1294" s="9">
        <f>AR1294+AV1294</f>
        <v>147</v>
      </c>
      <c r="AY1294" s="84"/>
      <c r="AZ1294" s="9"/>
      <c r="BA1294" s="9"/>
      <c r="BB1294" s="9"/>
      <c r="BC1294" s="9">
        <f>AW1294+AY1294+AZ1294+BA1294+BB1294</f>
        <v>184</v>
      </c>
      <c r="BD1294" s="9">
        <f>AX1294+BB1294</f>
        <v>147</v>
      </c>
      <c r="BE1294" s="84"/>
      <c r="BF1294" s="9"/>
      <c r="BG1294" s="9"/>
      <c r="BH1294" s="9"/>
      <c r="BI1294" s="9">
        <f>BC1294+BE1294+BF1294+BG1294+BH1294</f>
        <v>184</v>
      </c>
      <c r="BJ1294" s="9">
        <f>BD1294+BH1294</f>
        <v>147</v>
      </c>
      <c r="BK1294" s="84"/>
      <c r="BL1294" s="9"/>
      <c r="BM1294" s="9"/>
      <c r="BN1294" s="9"/>
      <c r="BO1294" s="9">
        <f>BI1294+BK1294+BL1294+BM1294+BN1294</f>
        <v>184</v>
      </c>
      <c r="BP1294" s="9">
        <f>BJ1294+BN1294</f>
        <v>147</v>
      </c>
      <c r="BQ1294" s="84"/>
      <c r="BR1294" s="9"/>
      <c r="BS1294" s="9"/>
      <c r="BT1294" s="9"/>
      <c r="BU1294" s="9">
        <f>BO1294+BQ1294+BR1294+BS1294+BT1294</f>
        <v>184</v>
      </c>
      <c r="BV1294" s="9">
        <f>BP1294+BT1294</f>
        <v>147</v>
      </c>
      <c r="BW1294" s="84"/>
      <c r="BX1294" s="9"/>
      <c r="BY1294" s="9"/>
      <c r="BZ1294" s="9"/>
      <c r="CA1294" s="9">
        <f>BU1294+BW1294+BX1294+BY1294+BZ1294</f>
        <v>184</v>
      </c>
      <c r="CB1294" s="9">
        <f>BV1294+BZ1294</f>
        <v>147</v>
      </c>
      <c r="CC1294" s="84"/>
      <c r="CD1294" s="9"/>
      <c r="CE1294" s="9"/>
      <c r="CF1294" s="9"/>
      <c r="CG1294" s="9">
        <f>CA1294+CC1294+CD1294+CE1294+CF1294</f>
        <v>184</v>
      </c>
      <c r="CH1294" s="9">
        <f>CB1294+CF1294</f>
        <v>147</v>
      </c>
    </row>
    <row r="1295" spans="1:86" ht="82.5" hidden="1" x14ac:dyDescent="0.25">
      <c r="A1295" s="25" t="s">
        <v>847</v>
      </c>
      <c r="B1295" s="26" t="s">
        <v>315</v>
      </c>
      <c r="C1295" s="26" t="s">
        <v>28</v>
      </c>
      <c r="D1295" s="26" t="s">
        <v>7</v>
      </c>
      <c r="E1295" s="26" t="s">
        <v>848</v>
      </c>
      <c r="F1295" s="26"/>
      <c r="G1295" s="9"/>
      <c r="H1295" s="9"/>
      <c r="I1295" s="83"/>
      <c r="J1295" s="83"/>
      <c r="K1295" s="83"/>
      <c r="L1295" s="83"/>
      <c r="M1295" s="9"/>
      <c r="N1295" s="9"/>
      <c r="O1295" s="84"/>
      <c r="P1295" s="84"/>
      <c r="Q1295" s="84"/>
      <c r="R1295" s="84"/>
      <c r="S1295" s="9"/>
      <c r="T1295" s="9"/>
      <c r="U1295" s="84"/>
      <c r="V1295" s="9"/>
      <c r="W1295" s="9"/>
      <c r="X1295" s="9"/>
      <c r="Y1295" s="9"/>
      <c r="Z1295" s="9"/>
      <c r="AA1295" s="84"/>
      <c r="AB1295" s="9"/>
      <c r="AC1295" s="9"/>
      <c r="AD1295" s="9"/>
      <c r="AE1295" s="9"/>
      <c r="AF1295" s="9"/>
      <c r="AG1295" s="84"/>
      <c r="AH1295" s="9"/>
      <c r="AI1295" s="9"/>
      <c r="AJ1295" s="9"/>
      <c r="AK1295" s="9"/>
      <c r="AL1295" s="9"/>
      <c r="AM1295" s="84"/>
      <c r="AN1295" s="9"/>
      <c r="AO1295" s="9"/>
      <c r="AP1295" s="9"/>
      <c r="AQ1295" s="9"/>
      <c r="AR1295" s="9"/>
      <c r="AS1295" s="84"/>
      <c r="AT1295" s="9"/>
      <c r="AU1295" s="9"/>
      <c r="AV1295" s="9"/>
      <c r="AW1295" s="9"/>
      <c r="AX1295" s="9"/>
      <c r="AY1295" s="84"/>
      <c r="AZ1295" s="9"/>
      <c r="BA1295" s="9"/>
      <c r="BB1295" s="9"/>
      <c r="BC1295" s="9"/>
      <c r="BD1295" s="9"/>
      <c r="BE1295" s="84"/>
      <c r="BF1295" s="9"/>
      <c r="BG1295" s="9"/>
      <c r="BH1295" s="9"/>
      <c r="BI1295" s="9"/>
      <c r="BJ1295" s="9"/>
      <c r="BK1295" s="84"/>
      <c r="BL1295" s="9"/>
      <c r="BM1295" s="9"/>
      <c r="BN1295" s="9"/>
      <c r="BO1295" s="9"/>
      <c r="BP1295" s="9"/>
      <c r="BQ1295" s="84"/>
      <c r="BR1295" s="9"/>
      <c r="BS1295" s="9"/>
      <c r="BT1295" s="9"/>
      <c r="BU1295" s="9"/>
      <c r="BV1295" s="9"/>
      <c r="BW1295" s="84">
        <f>BW1296</f>
        <v>0</v>
      </c>
      <c r="BX1295" s="9">
        <f t="shared" ref="BX1295:CH1296" si="3044">BX1296</f>
        <v>87</v>
      </c>
      <c r="BY1295" s="9">
        <f t="shared" si="3044"/>
        <v>0</v>
      </c>
      <c r="BZ1295" s="9">
        <f t="shared" si="3044"/>
        <v>491</v>
      </c>
      <c r="CA1295" s="9">
        <f t="shared" si="3044"/>
        <v>578</v>
      </c>
      <c r="CB1295" s="9">
        <f t="shared" si="3044"/>
        <v>491</v>
      </c>
      <c r="CC1295" s="84">
        <f>CC1296</f>
        <v>0</v>
      </c>
      <c r="CD1295" s="9">
        <f t="shared" si="3044"/>
        <v>0</v>
      </c>
      <c r="CE1295" s="9">
        <f t="shared" si="3044"/>
        <v>0</v>
      </c>
      <c r="CF1295" s="9">
        <f t="shared" si="3044"/>
        <v>0</v>
      </c>
      <c r="CG1295" s="9">
        <f t="shared" si="3044"/>
        <v>578</v>
      </c>
      <c r="CH1295" s="9">
        <f t="shared" si="3044"/>
        <v>491</v>
      </c>
    </row>
    <row r="1296" spans="1:86" ht="36.75" hidden="1" customHeight="1" x14ac:dyDescent="0.25">
      <c r="A1296" s="25" t="s">
        <v>11</v>
      </c>
      <c r="B1296" s="26" t="s">
        <v>315</v>
      </c>
      <c r="C1296" s="26" t="s">
        <v>28</v>
      </c>
      <c r="D1296" s="26" t="s">
        <v>7</v>
      </c>
      <c r="E1296" s="26" t="s">
        <v>848</v>
      </c>
      <c r="F1296" s="26" t="s">
        <v>12</v>
      </c>
      <c r="G1296" s="9"/>
      <c r="H1296" s="9"/>
      <c r="I1296" s="83"/>
      <c r="J1296" s="83"/>
      <c r="K1296" s="83"/>
      <c r="L1296" s="83"/>
      <c r="M1296" s="9"/>
      <c r="N1296" s="9"/>
      <c r="O1296" s="84"/>
      <c r="P1296" s="84"/>
      <c r="Q1296" s="84"/>
      <c r="R1296" s="84"/>
      <c r="S1296" s="9"/>
      <c r="T1296" s="9"/>
      <c r="U1296" s="84"/>
      <c r="V1296" s="9"/>
      <c r="W1296" s="9"/>
      <c r="X1296" s="9"/>
      <c r="Y1296" s="9"/>
      <c r="Z1296" s="9"/>
      <c r="AA1296" s="84"/>
      <c r="AB1296" s="9"/>
      <c r="AC1296" s="9"/>
      <c r="AD1296" s="9"/>
      <c r="AE1296" s="9"/>
      <c r="AF1296" s="9"/>
      <c r="AG1296" s="84"/>
      <c r="AH1296" s="9"/>
      <c r="AI1296" s="9"/>
      <c r="AJ1296" s="9"/>
      <c r="AK1296" s="9"/>
      <c r="AL1296" s="9"/>
      <c r="AM1296" s="84"/>
      <c r="AN1296" s="9"/>
      <c r="AO1296" s="9"/>
      <c r="AP1296" s="9"/>
      <c r="AQ1296" s="9"/>
      <c r="AR1296" s="9"/>
      <c r="AS1296" s="84"/>
      <c r="AT1296" s="9"/>
      <c r="AU1296" s="9"/>
      <c r="AV1296" s="9"/>
      <c r="AW1296" s="9"/>
      <c r="AX1296" s="9"/>
      <c r="AY1296" s="84"/>
      <c r="AZ1296" s="9"/>
      <c r="BA1296" s="9"/>
      <c r="BB1296" s="9"/>
      <c r="BC1296" s="9"/>
      <c r="BD1296" s="9"/>
      <c r="BE1296" s="84"/>
      <c r="BF1296" s="9"/>
      <c r="BG1296" s="9"/>
      <c r="BH1296" s="9"/>
      <c r="BI1296" s="9"/>
      <c r="BJ1296" s="9"/>
      <c r="BK1296" s="84"/>
      <c r="BL1296" s="9"/>
      <c r="BM1296" s="9"/>
      <c r="BN1296" s="9"/>
      <c r="BO1296" s="9"/>
      <c r="BP1296" s="9"/>
      <c r="BQ1296" s="84"/>
      <c r="BR1296" s="9"/>
      <c r="BS1296" s="9"/>
      <c r="BT1296" s="9"/>
      <c r="BU1296" s="9"/>
      <c r="BV1296" s="9"/>
      <c r="BW1296" s="84">
        <f>BW1297</f>
        <v>0</v>
      </c>
      <c r="BX1296" s="9">
        <f t="shared" si="3044"/>
        <v>87</v>
      </c>
      <c r="BY1296" s="9">
        <f t="shared" si="3044"/>
        <v>0</v>
      </c>
      <c r="BZ1296" s="9">
        <f t="shared" si="3044"/>
        <v>491</v>
      </c>
      <c r="CA1296" s="9">
        <f t="shared" si="3044"/>
        <v>578</v>
      </c>
      <c r="CB1296" s="9">
        <f t="shared" si="3044"/>
        <v>491</v>
      </c>
      <c r="CC1296" s="84">
        <f>CC1297</f>
        <v>0</v>
      </c>
      <c r="CD1296" s="9">
        <f t="shared" si="3044"/>
        <v>0</v>
      </c>
      <c r="CE1296" s="9">
        <f t="shared" si="3044"/>
        <v>0</v>
      </c>
      <c r="CF1296" s="9">
        <f t="shared" si="3044"/>
        <v>0</v>
      </c>
      <c r="CG1296" s="9">
        <f t="shared" si="3044"/>
        <v>578</v>
      </c>
      <c r="CH1296" s="9">
        <f t="shared" si="3044"/>
        <v>491</v>
      </c>
    </row>
    <row r="1297" spans="1:86" ht="26.25" hidden="1" customHeight="1" x14ac:dyDescent="0.25">
      <c r="A1297" s="25" t="s">
        <v>13</v>
      </c>
      <c r="B1297" s="26" t="s">
        <v>315</v>
      </c>
      <c r="C1297" s="26" t="s">
        <v>28</v>
      </c>
      <c r="D1297" s="26" t="s">
        <v>7</v>
      </c>
      <c r="E1297" s="26" t="s">
        <v>848</v>
      </c>
      <c r="F1297" s="26" t="s">
        <v>34</v>
      </c>
      <c r="G1297" s="9"/>
      <c r="H1297" s="9"/>
      <c r="I1297" s="83"/>
      <c r="J1297" s="83"/>
      <c r="K1297" s="83"/>
      <c r="L1297" s="83"/>
      <c r="M1297" s="9"/>
      <c r="N1297" s="9"/>
      <c r="O1297" s="84"/>
      <c r="P1297" s="84"/>
      <c r="Q1297" s="84"/>
      <c r="R1297" s="84"/>
      <c r="S1297" s="9"/>
      <c r="T1297" s="9"/>
      <c r="U1297" s="84"/>
      <c r="V1297" s="9"/>
      <c r="W1297" s="9"/>
      <c r="X1297" s="9"/>
      <c r="Y1297" s="9"/>
      <c r="Z1297" s="9"/>
      <c r="AA1297" s="84"/>
      <c r="AB1297" s="9"/>
      <c r="AC1297" s="9"/>
      <c r="AD1297" s="9"/>
      <c r="AE1297" s="9"/>
      <c r="AF1297" s="9"/>
      <c r="AG1297" s="84"/>
      <c r="AH1297" s="9"/>
      <c r="AI1297" s="9"/>
      <c r="AJ1297" s="9"/>
      <c r="AK1297" s="9"/>
      <c r="AL1297" s="9"/>
      <c r="AM1297" s="84"/>
      <c r="AN1297" s="9"/>
      <c r="AO1297" s="9"/>
      <c r="AP1297" s="9"/>
      <c r="AQ1297" s="9"/>
      <c r="AR1297" s="9"/>
      <c r="AS1297" s="84"/>
      <c r="AT1297" s="9"/>
      <c r="AU1297" s="9"/>
      <c r="AV1297" s="9"/>
      <c r="AW1297" s="9"/>
      <c r="AX1297" s="9"/>
      <c r="AY1297" s="84"/>
      <c r="AZ1297" s="9"/>
      <c r="BA1297" s="9"/>
      <c r="BB1297" s="9"/>
      <c r="BC1297" s="9"/>
      <c r="BD1297" s="9"/>
      <c r="BE1297" s="84"/>
      <c r="BF1297" s="9"/>
      <c r="BG1297" s="9"/>
      <c r="BH1297" s="9"/>
      <c r="BI1297" s="9"/>
      <c r="BJ1297" s="9"/>
      <c r="BK1297" s="84"/>
      <c r="BL1297" s="9"/>
      <c r="BM1297" s="9"/>
      <c r="BN1297" s="9"/>
      <c r="BO1297" s="9"/>
      <c r="BP1297" s="9"/>
      <c r="BQ1297" s="84"/>
      <c r="BR1297" s="9"/>
      <c r="BS1297" s="9"/>
      <c r="BT1297" s="9"/>
      <c r="BU1297" s="9"/>
      <c r="BV1297" s="9"/>
      <c r="BW1297" s="84"/>
      <c r="BX1297" s="9">
        <v>87</v>
      </c>
      <c r="BY1297" s="9"/>
      <c r="BZ1297" s="9">
        <v>491</v>
      </c>
      <c r="CA1297" s="9">
        <f>BU1297+BW1297+BX1297+BY1297+BZ1297</f>
        <v>578</v>
      </c>
      <c r="CB1297" s="9">
        <f>BV1297+BZ1297</f>
        <v>491</v>
      </c>
      <c r="CC1297" s="84"/>
      <c r="CD1297" s="9"/>
      <c r="CE1297" s="9"/>
      <c r="CF1297" s="9"/>
      <c r="CG1297" s="9">
        <f>CA1297+CC1297+CD1297+CE1297+CF1297</f>
        <v>578</v>
      </c>
      <c r="CH1297" s="9">
        <f>CB1297+CF1297</f>
        <v>491</v>
      </c>
    </row>
    <row r="1298" spans="1:86" ht="18.75" hidden="1" x14ac:dyDescent="0.3">
      <c r="A1298" s="23" t="s">
        <v>260</v>
      </c>
      <c r="B1298" s="24" t="s">
        <v>315</v>
      </c>
      <c r="C1298" s="24" t="s">
        <v>28</v>
      </c>
      <c r="D1298" s="24" t="s">
        <v>32</v>
      </c>
      <c r="E1298" s="24"/>
      <c r="F1298" s="24"/>
      <c r="G1298" s="15">
        <f>G1299</f>
        <v>0</v>
      </c>
      <c r="H1298" s="15">
        <f>H1299</f>
        <v>0</v>
      </c>
      <c r="I1298" s="83"/>
      <c r="J1298" s="83"/>
      <c r="K1298" s="83"/>
      <c r="L1298" s="83"/>
      <c r="M1298" s="83"/>
      <c r="N1298" s="83"/>
      <c r="O1298" s="84"/>
      <c r="P1298" s="84"/>
      <c r="Q1298" s="84"/>
      <c r="R1298" s="84"/>
      <c r="S1298" s="84"/>
      <c r="T1298" s="84"/>
      <c r="U1298" s="84"/>
      <c r="V1298" s="84"/>
      <c r="W1298" s="84"/>
      <c r="X1298" s="84"/>
      <c r="Y1298" s="84"/>
      <c r="Z1298" s="84"/>
      <c r="AA1298" s="84"/>
      <c r="AB1298" s="84"/>
      <c r="AC1298" s="84"/>
      <c r="AD1298" s="84"/>
      <c r="AE1298" s="84"/>
      <c r="AF1298" s="84"/>
      <c r="AG1298" s="84"/>
      <c r="AH1298" s="84"/>
      <c r="AI1298" s="84"/>
      <c r="AJ1298" s="84"/>
      <c r="AK1298" s="84"/>
      <c r="AL1298" s="84"/>
      <c r="AM1298" s="84"/>
      <c r="AN1298" s="84"/>
      <c r="AO1298" s="84"/>
      <c r="AP1298" s="84"/>
      <c r="AQ1298" s="84"/>
      <c r="AR1298" s="84"/>
      <c r="AS1298" s="84"/>
      <c r="AT1298" s="84"/>
      <c r="AU1298" s="84"/>
      <c r="AV1298" s="84"/>
      <c r="AW1298" s="84"/>
      <c r="AX1298" s="84"/>
      <c r="AY1298" s="84"/>
      <c r="AZ1298" s="84"/>
      <c r="BA1298" s="84"/>
      <c r="BB1298" s="84"/>
      <c r="BC1298" s="84"/>
      <c r="BD1298" s="84"/>
      <c r="BE1298" s="84"/>
      <c r="BF1298" s="84"/>
      <c r="BG1298" s="84"/>
      <c r="BH1298" s="84"/>
      <c r="BI1298" s="84"/>
      <c r="BJ1298" s="84"/>
      <c r="BK1298" s="84"/>
      <c r="BL1298" s="84"/>
      <c r="BM1298" s="84"/>
      <c r="BN1298" s="84"/>
      <c r="BO1298" s="84"/>
      <c r="BP1298" s="84"/>
      <c r="BQ1298" s="84"/>
      <c r="BR1298" s="84"/>
      <c r="BS1298" s="84"/>
      <c r="BT1298" s="84"/>
      <c r="BU1298" s="84"/>
      <c r="BV1298" s="84"/>
      <c r="BW1298" s="84"/>
      <c r="BX1298" s="84"/>
      <c r="BY1298" s="84"/>
      <c r="BZ1298" s="84"/>
      <c r="CA1298" s="84"/>
      <c r="CB1298" s="84"/>
      <c r="CC1298" s="84"/>
      <c r="CD1298" s="84"/>
      <c r="CE1298" s="84"/>
      <c r="CF1298" s="84"/>
      <c r="CG1298" s="84"/>
      <c r="CH1298" s="84"/>
    </row>
    <row r="1299" spans="1:86" ht="49.5" hidden="1" x14ac:dyDescent="0.25">
      <c r="A1299" s="28" t="s">
        <v>563</v>
      </c>
      <c r="B1299" s="26" t="s">
        <v>315</v>
      </c>
      <c r="C1299" s="26" t="s">
        <v>28</v>
      </c>
      <c r="D1299" s="26" t="s">
        <v>32</v>
      </c>
      <c r="E1299" s="26" t="s">
        <v>69</v>
      </c>
      <c r="F1299" s="26"/>
      <c r="G1299" s="9">
        <f>G1300+G1304</f>
        <v>0</v>
      </c>
      <c r="H1299" s="9">
        <f>H1300+H1304</f>
        <v>0</v>
      </c>
      <c r="I1299" s="83"/>
      <c r="J1299" s="83"/>
      <c r="K1299" s="83"/>
      <c r="L1299" s="83"/>
      <c r="M1299" s="83"/>
      <c r="N1299" s="83"/>
      <c r="O1299" s="84"/>
      <c r="P1299" s="84"/>
      <c r="Q1299" s="84"/>
      <c r="R1299" s="84"/>
      <c r="S1299" s="84"/>
      <c r="T1299" s="84"/>
      <c r="U1299" s="84"/>
      <c r="V1299" s="84"/>
      <c r="W1299" s="84"/>
      <c r="X1299" s="84"/>
      <c r="Y1299" s="84"/>
      <c r="Z1299" s="84"/>
      <c r="AA1299" s="84"/>
      <c r="AB1299" s="84"/>
      <c r="AC1299" s="84"/>
      <c r="AD1299" s="84"/>
      <c r="AE1299" s="84"/>
      <c r="AF1299" s="84"/>
      <c r="AG1299" s="84"/>
      <c r="AH1299" s="84"/>
      <c r="AI1299" s="84"/>
      <c r="AJ1299" s="84"/>
      <c r="AK1299" s="84"/>
      <c r="AL1299" s="84"/>
      <c r="AM1299" s="84"/>
      <c r="AN1299" s="84"/>
      <c r="AO1299" s="84"/>
      <c r="AP1299" s="84"/>
      <c r="AQ1299" s="84"/>
      <c r="AR1299" s="84"/>
      <c r="AS1299" s="84"/>
      <c r="AT1299" s="84"/>
      <c r="AU1299" s="84"/>
      <c r="AV1299" s="84"/>
      <c r="AW1299" s="84"/>
      <c r="AX1299" s="84"/>
      <c r="AY1299" s="84"/>
      <c r="AZ1299" s="84"/>
      <c r="BA1299" s="84"/>
      <c r="BB1299" s="84"/>
      <c r="BC1299" s="84"/>
      <c r="BD1299" s="84"/>
      <c r="BE1299" s="84"/>
      <c r="BF1299" s="84"/>
      <c r="BG1299" s="84"/>
      <c r="BH1299" s="84"/>
      <c r="BI1299" s="84"/>
      <c r="BJ1299" s="84"/>
      <c r="BK1299" s="84"/>
      <c r="BL1299" s="84"/>
      <c r="BM1299" s="84"/>
      <c r="BN1299" s="84"/>
      <c r="BO1299" s="84"/>
      <c r="BP1299" s="84"/>
      <c r="BQ1299" s="84"/>
      <c r="BR1299" s="84"/>
      <c r="BS1299" s="84"/>
      <c r="BT1299" s="84"/>
      <c r="BU1299" s="84"/>
      <c r="BV1299" s="84"/>
      <c r="BW1299" s="84"/>
      <c r="BX1299" s="84"/>
      <c r="BY1299" s="84"/>
      <c r="BZ1299" s="84"/>
      <c r="CA1299" s="84"/>
      <c r="CB1299" s="84"/>
      <c r="CC1299" s="84"/>
      <c r="CD1299" s="84"/>
      <c r="CE1299" s="84"/>
      <c r="CF1299" s="84"/>
      <c r="CG1299" s="84"/>
      <c r="CH1299" s="84"/>
    </row>
    <row r="1300" spans="1:86" ht="20.100000000000001" hidden="1" customHeight="1" x14ac:dyDescent="0.25">
      <c r="A1300" s="38" t="s">
        <v>14</v>
      </c>
      <c r="B1300" s="59" t="s">
        <v>315</v>
      </c>
      <c r="C1300" s="59" t="s">
        <v>28</v>
      </c>
      <c r="D1300" s="59" t="s">
        <v>32</v>
      </c>
      <c r="E1300" s="59" t="s">
        <v>70</v>
      </c>
      <c r="F1300" s="59"/>
      <c r="G1300" s="17">
        <f t="shared" ref="G1300:H1302" si="3045">G1301</f>
        <v>0</v>
      </c>
      <c r="H1300" s="17">
        <f t="shared" si="3045"/>
        <v>0</v>
      </c>
      <c r="I1300" s="83"/>
      <c r="J1300" s="83"/>
      <c r="K1300" s="83"/>
      <c r="L1300" s="83"/>
      <c r="M1300" s="83"/>
      <c r="N1300" s="83"/>
      <c r="O1300" s="84"/>
      <c r="P1300" s="84"/>
      <c r="Q1300" s="84"/>
      <c r="R1300" s="84"/>
      <c r="S1300" s="84"/>
      <c r="T1300" s="84"/>
      <c r="U1300" s="84"/>
      <c r="V1300" s="84"/>
      <c r="W1300" s="84"/>
      <c r="X1300" s="84"/>
      <c r="Y1300" s="84"/>
      <c r="Z1300" s="84"/>
      <c r="AA1300" s="84"/>
      <c r="AB1300" s="84"/>
      <c r="AC1300" s="84"/>
      <c r="AD1300" s="84"/>
      <c r="AE1300" s="84"/>
      <c r="AF1300" s="84"/>
      <c r="AG1300" s="84"/>
      <c r="AH1300" s="84"/>
      <c r="AI1300" s="84"/>
      <c r="AJ1300" s="84"/>
      <c r="AK1300" s="84"/>
      <c r="AL1300" s="84"/>
      <c r="AM1300" s="84"/>
      <c r="AN1300" s="84"/>
      <c r="AO1300" s="84"/>
      <c r="AP1300" s="84"/>
      <c r="AQ1300" s="84"/>
      <c r="AR1300" s="84"/>
      <c r="AS1300" s="84"/>
      <c r="AT1300" s="84"/>
      <c r="AU1300" s="84"/>
      <c r="AV1300" s="84"/>
      <c r="AW1300" s="84"/>
      <c r="AX1300" s="84"/>
      <c r="AY1300" s="84"/>
      <c r="AZ1300" s="84"/>
      <c r="BA1300" s="84"/>
      <c r="BB1300" s="84"/>
      <c r="BC1300" s="84"/>
      <c r="BD1300" s="84"/>
      <c r="BE1300" s="84"/>
      <c r="BF1300" s="84"/>
      <c r="BG1300" s="84"/>
      <c r="BH1300" s="84"/>
      <c r="BI1300" s="84"/>
      <c r="BJ1300" s="84"/>
      <c r="BK1300" s="84"/>
      <c r="BL1300" s="84"/>
      <c r="BM1300" s="84"/>
      <c r="BN1300" s="84"/>
      <c r="BO1300" s="84"/>
      <c r="BP1300" s="84"/>
      <c r="BQ1300" s="84"/>
      <c r="BR1300" s="84"/>
      <c r="BS1300" s="84"/>
      <c r="BT1300" s="84"/>
      <c r="BU1300" s="84"/>
      <c r="BV1300" s="84"/>
      <c r="BW1300" s="84"/>
      <c r="BX1300" s="84"/>
      <c r="BY1300" s="84"/>
      <c r="BZ1300" s="84"/>
      <c r="CA1300" s="84"/>
      <c r="CB1300" s="84"/>
      <c r="CC1300" s="84"/>
      <c r="CD1300" s="84"/>
      <c r="CE1300" s="84"/>
      <c r="CF1300" s="84"/>
      <c r="CG1300" s="84"/>
      <c r="CH1300" s="84"/>
    </row>
    <row r="1301" spans="1:86" ht="33" hidden="1" x14ac:dyDescent="0.25">
      <c r="A1301" s="47" t="s">
        <v>71</v>
      </c>
      <c r="B1301" s="26" t="s">
        <v>315</v>
      </c>
      <c r="C1301" s="26" t="s">
        <v>28</v>
      </c>
      <c r="D1301" s="26" t="s">
        <v>32</v>
      </c>
      <c r="E1301" s="26" t="s">
        <v>72</v>
      </c>
      <c r="F1301" s="26"/>
      <c r="G1301" s="9">
        <f t="shared" si="3045"/>
        <v>0</v>
      </c>
      <c r="H1301" s="9">
        <f t="shared" si="3045"/>
        <v>0</v>
      </c>
      <c r="I1301" s="83"/>
      <c r="J1301" s="83"/>
      <c r="K1301" s="83"/>
      <c r="L1301" s="83"/>
      <c r="M1301" s="83"/>
      <c r="N1301" s="83"/>
      <c r="O1301" s="84"/>
      <c r="P1301" s="84"/>
      <c r="Q1301" s="84"/>
      <c r="R1301" s="84"/>
      <c r="S1301" s="84"/>
      <c r="T1301" s="84"/>
      <c r="U1301" s="84"/>
      <c r="V1301" s="84"/>
      <c r="W1301" s="84"/>
      <c r="X1301" s="84"/>
      <c r="Y1301" s="84"/>
      <c r="Z1301" s="84"/>
      <c r="AA1301" s="84"/>
      <c r="AB1301" s="84"/>
      <c r="AC1301" s="84"/>
      <c r="AD1301" s="84"/>
      <c r="AE1301" s="84"/>
      <c r="AF1301" s="84"/>
      <c r="AG1301" s="84"/>
      <c r="AH1301" s="84"/>
      <c r="AI1301" s="84"/>
      <c r="AJ1301" s="84"/>
      <c r="AK1301" s="84"/>
      <c r="AL1301" s="84"/>
      <c r="AM1301" s="84"/>
      <c r="AN1301" s="84"/>
      <c r="AO1301" s="84"/>
      <c r="AP1301" s="84"/>
      <c r="AQ1301" s="84"/>
      <c r="AR1301" s="84"/>
      <c r="AS1301" s="84"/>
      <c r="AT1301" s="84"/>
      <c r="AU1301" s="84"/>
      <c r="AV1301" s="84"/>
      <c r="AW1301" s="84"/>
      <c r="AX1301" s="84"/>
      <c r="AY1301" s="84"/>
      <c r="AZ1301" s="84"/>
      <c r="BA1301" s="84"/>
      <c r="BB1301" s="84"/>
      <c r="BC1301" s="84"/>
      <c r="BD1301" s="84"/>
      <c r="BE1301" s="84"/>
      <c r="BF1301" s="84"/>
      <c r="BG1301" s="84"/>
      <c r="BH1301" s="84"/>
      <c r="BI1301" s="84"/>
      <c r="BJ1301" s="84"/>
      <c r="BK1301" s="84"/>
      <c r="BL1301" s="84"/>
      <c r="BM1301" s="84"/>
      <c r="BN1301" s="84"/>
      <c r="BO1301" s="84"/>
      <c r="BP1301" s="84"/>
      <c r="BQ1301" s="84"/>
      <c r="BR1301" s="84"/>
      <c r="BS1301" s="84"/>
      <c r="BT1301" s="84"/>
      <c r="BU1301" s="84"/>
      <c r="BV1301" s="84"/>
      <c r="BW1301" s="84"/>
      <c r="BX1301" s="84"/>
      <c r="BY1301" s="84"/>
      <c r="BZ1301" s="84"/>
      <c r="CA1301" s="84"/>
      <c r="CB1301" s="84"/>
      <c r="CC1301" s="84"/>
      <c r="CD1301" s="84"/>
      <c r="CE1301" s="84"/>
      <c r="CF1301" s="84"/>
      <c r="CG1301" s="84"/>
      <c r="CH1301" s="84"/>
    </row>
    <row r="1302" spans="1:86" ht="33" hidden="1" x14ac:dyDescent="0.25">
      <c r="A1302" s="25" t="s">
        <v>242</v>
      </c>
      <c r="B1302" s="26" t="s">
        <v>315</v>
      </c>
      <c r="C1302" s="26" t="s">
        <v>28</v>
      </c>
      <c r="D1302" s="26" t="s">
        <v>32</v>
      </c>
      <c r="E1302" s="26" t="s">
        <v>72</v>
      </c>
      <c r="F1302" s="26" t="s">
        <v>30</v>
      </c>
      <c r="G1302" s="9">
        <f t="shared" si="3045"/>
        <v>0</v>
      </c>
      <c r="H1302" s="9">
        <f t="shared" si="3045"/>
        <v>0</v>
      </c>
      <c r="I1302" s="83"/>
      <c r="J1302" s="83"/>
      <c r="K1302" s="83"/>
      <c r="L1302" s="83"/>
      <c r="M1302" s="83"/>
      <c r="N1302" s="83"/>
      <c r="O1302" s="84"/>
      <c r="P1302" s="84"/>
      <c r="Q1302" s="84"/>
      <c r="R1302" s="84"/>
      <c r="S1302" s="84"/>
      <c r="T1302" s="84"/>
      <c r="U1302" s="84"/>
      <c r="V1302" s="84"/>
      <c r="W1302" s="84"/>
      <c r="X1302" s="84"/>
      <c r="Y1302" s="84"/>
      <c r="Z1302" s="84"/>
      <c r="AA1302" s="84"/>
      <c r="AB1302" s="84"/>
      <c r="AC1302" s="84"/>
      <c r="AD1302" s="84"/>
      <c r="AE1302" s="84"/>
      <c r="AF1302" s="84"/>
      <c r="AG1302" s="84"/>
      <c r="AH1302" s="84"/>
      <c r="AI1302" s="84"/>
      <c r="AJ1302" s="84"/>
      <c r="AK1302" s="84"/>
      <c r="AL1302" s="84"/>
      <c r="AM1302" s="84"/>
      <c r="AN1302" s="84"/>
      <c r="AO1302" s="84"/>
      <c r="AP1302" s="84"/>
      <c r="AQ1302" s="84"/>
      <c r="AR1302" s="84"/>
      <c r="AS1302" s="84"/>
      <c r="AT1302" s="84"/>
      <c r="AU1302" s="84"/>
      <c r="AV1302" s="84"/>
      <c r="AW1302" s="84"/>
      <c r="AX1302" s="84"/>
      <c r="AY1302" s="84"/>
      <c r="AZ1302" s="84"/>
      <c r="BA1302" s="84"/>
      <c r="BB1302" s="84"/>
      <c r="BC1302" s="84"/>
      <c r="BD1302" s="84"/>
      <c r="BE1302" s="84"/>
      <c r="BF1302" s="84"/>
      <c r="BG1302" s="84"/>
      <c r="BH1302" s="84"/>
      <c r="BI1302" s="84"/>
      <c r="BJ1302" s="84"/>
      <c r="BK1302" s="84"/>
      <c r="BL1302" s="84"/>
      <c r="BM1302" s="84"/>
      <c r="BN1302" s="84"/>
      <c r="BO1302" s="84"/>
      <c r="BP1302" s="84"/>
      <c r="BQ1302" s="84"/>
      <c r="BR1302" s="84"/>
      <c r="BS1302" s="84"/>
      <c r="BT1302" s="84"/>
      <c r="BU1302" s="84"/>
      <c r="BV1302" s="84"/>
      <c r="BW1302" s="84"/>
      <c r="BX1302" s="84"/>
      <c r="BY1302" s="84"/>
      <c r="BZ1302" s="84"/>
      <c r="CA1302" s="84"/>
      <c r="CB1302" s="84"/>
      <c r="CC1302" s="84"/>
      <c r="CD1302" s="84"/>
      <c r="CE1302" s="84"/>
      <c r="CF1302" s="84"/>
      <c r="CG1302" s="84"/>
      <c r="CH1302" s="84"/>
    </row>
    <row r="1303" spans="1:86" ht="33" hidden="1" x14ac:dyDescent="0.25">
      <c r="A1303" s="25" t="s">
        <v>36</v>
      </c>
      <c r="B1303" s="26" t="s">
        <v>315</v>
      </c>
      <c r="C1303" s="26" t="s">
        <v>28</v>
      </c>
      <c r="D1303" s="26" t="s">
        <v>32</v>
      </c>
      <c r="E1303" s="26" t="s">
        <v>72</v>
      </c>
      <c r="F1303" s="26" t="s">
        <v>37</v>
      </c>
      <c r="G1303" s="9"/>
      <c r="H1303" s="9"/>
      <c r="I1303" s="83"/>
      <c r="J1303" s="83"/>
      <c r="K1303" s="83"/>
      <c r="L1303" s="83"/>
      <c r="M1303" s="83"/>
      <c r="N1303" s="83"/>
      <c r="O1303" s="84"/>
      <c r="P1303" s="84"/>
      <c r="Q1303" s="84"/>
      <c r="R1303" s="84"/>
      <c r="S1303" s="84"/>
      <c r="T1303" s="84"/>
      <c r="U1303" s="84"/>
      <c r="V1303" s="84"/>
      <c r="W1303" s="84"/>
      <c r="X1303" s="84"/>
      <c r="Y1303" s="84"/>
      <c r="Z1303" s="84"/>
      <c r="AA1303" s="84"/>
      <c r="AB1303" s="84"/>
      <c r="AC1303" s="84"/>
      <c r="AD1303" s="84"/>
      <c r="AE1303" s="84"/>
      <c r="AF1303" s="84"/>
      <c r="AG1303" s="84"/>
      <c r="AH1303" s="84"/>
      <c r="AI1303" s="84"/>
      <c r="AJ1303" s="84"/>
      <c r="AK1303" s="84"/>
      <c r="AL1303" s="84"/>
      <c r="AM1303" s="84"/>
      <c r="AN1303" s="84"/>
      <c r="AO1303" s="84"/>
      <c r="AP1303" s="84"/>
      <c r="AQ1303" s="84"/>
      <c r="AR1303" s="84"/>
      <c r="AS1303" s="84"/>
      <c r="AT1303" s="84"/>
      <c r="AU1303" s="84"/>
      <c r="AV1303" s="84"/>
      <c r="AW1303" s="84"/>
      <c r="AX1303" s="84"/>
      <c r="AY1303" s="84"/>
      <c r="AZ1303" s="84"/>
      <c r="BA1303" s="84"/>
      <c r="BB1303" s="84"/>
      <c r="BC1303" s="84"/>
      <c r="BD1303" s="84"/>
      <c r="BE1303" s="84"/>
      <c r="BF1303" s="84"/>
      <c r="BG1303" s="84"/>
      <c r="BH1303" s="84"/>
      <c r="BI1303" s="84"/>
      <c r="BJ1303" s="84"/>
      <c r="BK1303" s="84"/>
      <c r="BL1303" s="84"/>
      <c r="BM1303" s="84"/>
      <c r="BN1303" s="84"/>
      <c r="BO1303" s="84"/>
      <c r="BP1303" s="84"/>
      <c r="BQ1303" s="84"/>
      <c r="BR1303" s="84"/>
      <c r="BS1303" s="84"/>
      <c r="BT1303" s="84"/>
      <c r="BU1303" s="84"/>
      <c r="BV1303" s="84"/>
      <c r="BW1303" s="84"/>
      <c r="BX1303" s="84"/>
      <c r="BY1303" s="84"/>
      <c r="BZ1303" s="84"/>
      <c r="CA1303" s="84"/>
      <c r="CB1303" s="84"/>
      <c r="CC1303" s="84"/>
      <c r="CD1303" s="84"/>
      <c r="CE1303" s="84"/>
      <c r="CF1303" s="84"/>
      <c r="CG1303" s="84"/>
      <c r="CH1303" s="84"/>
    </row>
    <row r="1304" spans="1:86" ht="66" hidden="1" x14ac:dyDescent="0.25">
      <c r="A1304" s="28" t="s">
        <v>558</v>
      </c>
      <c r="B1304" s="26" t="s">
        <v>315</v>
      </c>
      <c r="C1304" s="26" t="s">
        <v>28</v>
      </c>
      <c r="D1304" s="26" t="s">
        <v>32</v>
      </c>
      <c r="E1304" s="26" t="s">
        <v>561</v>
      </c>
      <c r="F1304" s="26"/>
      <c r="G1304" s="9">
        <f>G1305</f>
        <v>0</v>
      </c>
      <c r="H1304" s="9">
        <f>H1305</f>
        <v>0</v>
      </c>
      <c r="I1304" s="83"/>
      <c r="J1304" s="83"/>
      <c r="K1304" s="83"/>
      <c r="L1304" s="83"/>
      <c r="M1304" s="83"/>
      <c r="N1304" s="83"/>
      <c r="O1304" s="84"/>
      <c r="P1304" s="84"/>
      <c r="Q1304" s="84"/>
      <c r="R1304" s="84"/>
      <c r="S1304" s="84"/>
      <c r="T1304" s="84"/>
      <c r="U1304" s="84"/>
      <c r="V1304" s="84"/>
      <c r="W1304" s="84"/>
      <c r="X1304" s="84"/>
      <c r="Y1304" s="84"/>
      <c r="Z1304" s="84"/>
      <c r="AA1304" s="84"/>
      <c r="AB1304" s="84"/>
      <c r="AC1304" s="84"/>
      <c r="AD1304" s="84"/>
      <c r="AE1304" s="84"/>
      <c r="AF1304" s="84"/>
      <c r="AG1304" s="84"/>
      <c r="AH1304" s="84"/>
      <c r="AI1304" s="84"/>
      <c r="AJ1304" s="84"/>
      <c r="AK1304" s="84"/>
      <c r="AL1304" s="84"/>
      <c r="AM1304" s="84"/>
      <c r="AN1304" s="84"/>
      <c r="AO1304" s="84"/>
      <c r="AP1304" s="84"/>
      <c r="AQ1304" s="84"/>
      <c r="AR1304" s="84"/>
      <c r="AS1304" s="84"/>
      <c r="AT1304" s="84"/>
      <c r="AU1304" s="84"/>
      <c r="AV1304" s="84"/>
      <c r="AW1304" s="84"/>
      <c r="AX1304" s="84"/>
      <c r="AY1304" s="84"/>
      <c r="AZ1304" s="84"/>
      <c r="BA1304" s="84"/>
      <c r="BB1304" s="84"/>
      <c r="BC1304" s="84"/>
      <c r="BD1304" s="84"/>
      <c r="BE1304" s="84"/>
      <c r="BF1304" s="84"/>
      <c r="BG1304" s="84"/>
      <c r="BH1304" s="84"/>
      <c r="BI1304" s="84"/>
      <c r="BJ1304" s="84"/>
      <c r="BK1304" s="84"/>
      <c r="BL1304" s="84"/>
      <c r="BM1304" s="84"/>
      <c r="BN1304" s="84"/>
      <c r="BO1304" s="84"/>
      <c r="BP1304" s="84"/>
      <c r="BQ1304" s="84"/>
      <c r="BR1304" s="84"/>
      <c r="BS1304" s="84"/>
      <c r="BT1304" s="84"/>
      <c r="BU1304" s="84"/>
      <c r="BV1304" s="84"/>
      <c r="BW1304" s="84"/>
      <c r="BX1304" s="84"/>
      <c r="BY1304" s="84"/>
      <c r="BZ1304" s="84"/>
      <c r="CA1304" s="84"/>
      <c r="CB1304" s="84"/>
      <c r="CC1304" s="84"/>
      <c r="CD1304" s="84"/>
      <c r="CE1304" s="84"/>
      <c r="CF1304" s="84"/>
      <c r="CG1304" s="84"/>
      <c r="CH1304" s="84"/>
    </row>
    <row r="1305" spans="1:86" ht="33" hidden="1" x14ac:dyDescent="0.25">
      <c r="A1305" s="25" t="s">
        <v>242</v>
      </c>
      <c r="B1305" s="26" t="s">
        <v>315</v>
      </c>
      <c r="C1305" s="26" t="s">
        <v>28</v>
      </c>
      <c r="D1305" s="26" t="s">
        <v>32</v>
      </c>
      <c r="E1305" s="26" t="s">
        <v>561</v>
      </c>
      <c r="F1305" s="26" t="s">
        <v>30</v>
      </c>
      <c r="G1305" s="9">
        <f>G1306</f>
        <v>0</v>
      </c>
      <c r="H1305" s="9">
        <f>H1306</f>
        <v>0</v>
      </c>
      <c r="I1305" s="83"/>
      <c r="J1305" s="83"/>
      <c r="K1305" s="83"/>
      <c r="L1305" s="83"/>
      <c r="M1305" s="83"/>
      <c r="N1305" s="83"/>
      <c r="O1305" s="84"/>
      <c r="P1305" s="84"/>
      <c r="Q1305" s="84"/>
      <c r="R1305" s="84"/>
      <c r="S1305" s="84"/>
      <c r="T1305" s="84"/>
      <c r="U1305" s="84"/>
      <c r="V1305" s="84"/>
      <c r="W1305" s="84"/>
      <c r="X1305" s="84"/>
      <c r="Y1305" s="84"/>
      <c r="Z1305" s="84"/>
      <c r="AA1305" s="84"/>
      <c r="AB1305" s="84"/>
      <c r="AC1305" s="84"/>
      <c r="AD1305" s="84"/>
      <c r="AE1305" s="84"/>
      <c r="AF1305" s="84"/>
      <c r="AG1305" s="84"/>
      <c r="AH1305" s="84"/>
      <c r="AI1305" s="84"/>
      <c r="AJ1305" s="84"/>
      <c r="AK1305" s="84"/>
      <c r="AL1305" s="84"/>
      <c r="AM1305" s="84"/>
      <c r="AN1305" s="84"/>
      <c r="AO1305" s="84"/>
      <c r="AP1305" s="84"/>
      <c r="AQ1305" s="84"/>
      <c r="AR1305" s="84"/>
      <c r="AS1305" s="84"/>
      <c r="AT1305" s="84"/>
      <c r="AU1305" s="84"/>
      <c r="AV1305" s="84"/>
      <c r="AW1305" s="84"/>
      <c r="AX1305" s="84"/>
      <c r="AY1305" s="84"/>
      <c r="AZ1305" s="84"/>
      <c r="BA1305" s="84"/>
      <c r="BB1305" s="84"/>
      <c r="BC1305" s="84"/>
      <c r="BD1305" s="84"/>
      <c r="BE1305" s="84"/>
      <c r="BF1305" s="84"/>
      <c r="BG1305" s="84"/>
      <c r="BH1305" s="84"/>
      <c r="BI1305" s="84"/>
      <c r="BJ1305" s="84"/>
      <c r="BK1305" s="84"/>
      <c r="BL1305" s="84"/>
      <c r="BM1305" s="84"/>
      <c r="BN1305" s="84"/>
      <c r="BO1305" s="84"/>
      <c r="BP1305" s="84"/>
      <c r="BQ1305" s="84"/>
      <c r="BR1305" s="84"/>
      <c r="BS1305" s="84"/>
      <c r="BT1305" s="84"/>
      <c r="BU1305" s="84"/>
      <c r="BV1305" s="84"/>
      <c r="BW1305" s="84"/>
      <c r="BX1305" s="84"/>
      <c r="BY1305" s="84"/>
      <c r="BZ1305" s="84"/>
      <c r="CA1305" s="84"/>
      <c r="CB1305" s="84"/>
      <c r="CC1305" s="84"/>
      <c r="CD1305" s="84"/>
      <c r="CE1305" s="84"/>
      <c r="CF1305" s="84"/>
      <c r="CG1305" s="84"/>
      <c r="CH1305" s="84"/>
    </row>
    <row r="1306" spans="1:86" ht="33" hidden="1" x14ac:dyDescent="0.25">
      <c r="A1306" s="25" t="s">
        <v>36</v>
      </c>
      <c r="B1306" s="26" t="s">
        <v>315</v>
      </c>
      <c r="C1306" s="26" t="s">
        <v>28</v>
      </c>
      <c r="D1306" s="26" t="s">
        <v>32</v>
      </c>
      <c r="E1306" s="26" t="s">
        <v>561</v>
      </c>
      <c r="F1306" s="26" t="s">
        <v>37</v>
      </c>
      <c r="G1306" s="9"/>
      <c r="H1306" s="9"/>
      <c r="I1306" s="83"/>
      <c r="J1306" s="83"/>
      <c r="K1306" s="83"/>
      <c r="L1306" s="83"/>
      <c r="M1306" s="83"/>
      <c r="N1306" s="83"/>
      <c r="O1306" s="84"/>
      <c r="P1306" s="84"/>
      <c r="Q1306" s="84"/>
      <c r="R1306" s="84"/>
      <c r="S1306" s="84"/>
      <c r="T1306" s="84"/>
      <c r="U1306" s="84"/>
      <c r="V1306" s="84"/>
      <c r="W1306" s="84"/>
      <c r="X1306" s="84"/>
      <c r="Y1306" s="84"/>
      <c r="Z1306" s="84"/>
      <c r="AA1306" s="84"/>
      <c r="AB1306" s="84"/>
      <c r="AC1306" s="84"/>
      <c r="AD1306" s="84"/>
      <c r="AE1306" s="84"/>
      <c r="AF1306" s="84"/>
      <c r="AG1306" s="84"/>
      <c r="AH1306" s="84"/>
      <c r="AI1306" s="84"/>
      <c r="AJ1306" s="84"/>
      <c r="AK1306" s="84"/>
      <c r="AL1306" s="84"/>
      <c r="AM1306" s="84"/>
      <c r="AN1306" s="84"/>
      <c r="AO1306" s="84"/>
      <c r="AP1306" s="84"/>
      <c r="AQ1306" s="84"/>
      <c r="AR1306" s="84"/>
      <c r="AS1306" s="84"/>
      <c r="AT1306" s="84"/>
      <c r="AU1306" s="84"/>
      <c r="AV1306" s="84"/>
      <c r="AW1306" s="84"/>
      <c r="AX1306" s="84"/>
      <c r="AY1306" s="84"/>
      <c r="AZ1306" s="84"/>
      <c r="BA1306" s="84"/>
      <c r="BB1306" s="84"/>
      <c r="BC1306" s="84"/>
      <c r="BD1306" s="84"/>
      <c r="BE1306" s="84"/>
      <c r="BF1306" s="84"/>
      <c r="BG1306" s="84"/>
      <c r="BH1306" s="84"/>
      <c r="BI1306" s="84"/>
      <c r="BJ1306" s="84"/>
      <c r="BK1306" s="84"/>
      <c r="BL1306" s="84"/>
      <c r="BM1306" s="84"/>
      <c r="BN1306" s="84"/>
      <c r="BO1306" s="84"/>
      <c r="BP1306" s="84"/>
      <c r="BQ1306" s="84"/>
      <c r="BR1306" s="84"/>
      <c r="BS1306" s="84"/>
      <c r="BT1306" s="84"/>
      <c r="BU1306" s="84"/>
      <c r="BV1306" s="84"/>
      <c r="BW1306" s="84"/>
      <c r="BX1306" s="84"/>
      <c r="BY1306" s="84"/>
      <c r="BZ1306" s="84"/>
      <c r="CA1306" s="84"/>
      <c r="CB1306" s="84"/>
      <c r="CC1306" s="84"/>
      <c r="CD1306" s="84"/>
      <c r="CE1306" s="84"/>
      <c r="CF1306" s="84"/>
      <c r="CG1306" s="84"/>
      <c r="CH1306" s="84"/>
    </row>
    <row r="1307" spans="1:86" hidden="1" x14ac:dyDescent="0.25">
      <c r="A1307" s="25"/>
      <c r="B1307" s="26"/>
      <c r="C1307" s="26"/>
      <c r="D1307" s="26"/>
      <c r="E1307" s="26"/>
      <c r="F1307" s="26"/>
      <c r="G1307" s="9"/>
      <c r="H1307" s="9"/>
      <c r="I1307" s="83"/>
      <c r="J1307" s="83"/>
      <c r="K1307" s="83"/>
      <c r="L1307" s="83"/>
      <c r="M1307" s="83"/>
      <c r="N1307" s="83"/>
      <c r="O1307" s="84"/>
      <c r="P1307" s="84"/>
      <c r="Q1307" s="84"/>
      <c r="R1307" s="84"/>
      <c r="S1307" s="84"/>
      <c r="T1307" s="84"/>
      <c r="U1307" s="84"/>
      <c r="V1307" s="84"/>
      <c r="W1307" s="84"/>
      <c r="X1307" s="84"/>
      <c r="Y1307" s="84"/>
      <c r="Z1307" s="84"/>
      <c r="AA1307" s="84"/>
      <c r="AB1307" s="84"/>
      <c r="AC1307" s="84"/>
      <c r="AD1307" s="84"/>
      <c r="AE1307" s="84"/>
      <c r="AF1307" s="84"/>
      <c r="AG1307" s="84"/>
      <c r="AH1307" s="84"/>
      <c r="AI1307" s="84"/>
      <c r="AJ1307" s="84"/>
      <c r="AK1307" s="84"/>
      <c r="AL1307" s="84"/>
      <c r="AM1307" s="84"/>
      <c r="AN1307" s="84"/>
      <c r="AO1307" s="84"/>
      <c r="AP1307" s="84"/>
      <c r="AQ1307" s="84"/>
      <c r="AR1307" s="84"/>
      <c r="AS1307" s="84"/>
      <c r="AT1307" s="84"/>
      <c r="AU1307" s="84"/>
      <c r="AV1307" s="84"/>
      <c r="AW1307" s="84"/>
      <c r="AX1307" s="84"/>
      <c r="AY1307" s="84"/>
      <c r="AZ1307" s="84"/>
      <c r="BA1307" s="84"/>
      <c r="BB1307" s="84"/>
      <c r="BC1307" s="84"/>
      <c r="BD1307" s="84"/>
      <c r="BE1307" s="84"/>
      <c r="BF1307" s="84"/>
      <c r="BG1307" s="84"/>
      <c r="BH1307" s="84"/>
      <c r="BI1307" s="84"/>
      <c r="BJ1307" s="84"/>
      <c r="BK1307" s="84"/>
      <c r="BL1307" s="84"/>
      <c r="BM1307" s="84"/>
      <c r="BN1307" s="84"/>
      <c r="BO1307" s="84"/>
      <c r="BP1307" s="84"/>
      <c r="BQ1307" s="84"/>
      <c r="BR1307" s="84"/>
      <c r="BS1307" s="84"/>
      <c r="BT1307" s="84"/>
      <c r="BU1307" s="84"/>
      <c r="BV1307" s="84"/>
      <c r="BW1307" s="84"/>
      <c r="BX1307" s="84"/>
      <c r="BY1307" s="84"/>
      <c r="BZ1307" s="84"/>
      <c r="CA1307" s="84"/>
      <c r="CB1307" s="84"/>
      <c r="CC1307" s="84"/>
      <c r="CD1307" s="84"/>
      <c r="CE1307" s="84"/>
      <c r="CF1307" s="84"/>
      <c r="CG1307" s="84"/>
      <c r="CH1307" s="84"/>
    </row>
    <row r="1308" spans="1:86" ht="18.75" hidden="1" x14ac:dyDescent="0.3">
      <c r="A1308" s="23" t="s">
        <v>164</v>
      </c>
      <c r="B1308" s="24" t="s">
        <v>315</v>
      </c>
      <c r="C1308" s="24" t="s">
        <v>145</v>
      </c>
      <c r="D1308" s="24" t="s">
        <v>21</v>
      </c>
      <c r="E1308" s="24" t="s">
        <v>320</v>
      </c>
      <c r="F1308" s="24" t="s">
        <v>320</v>
      </c>
      <c r="G1308" s="15">
        <f>G1309+G1314+G1319+G1324</f>
        <v>20616</v>
      </c>
      <c r="H1308" s="15">
        <f t="shared" ref="H1308:N1308" si="3046">H1309+H1314+H1319+H1324</f>
        <v>0</v>
      </c>
      <c r="I1308" s="15">
        <f t="shared" si="3046"/>
        <v>0</v>
      </c>
      <c r="J1308" s="15">
        <f t="shared" si="3046"/>
        <v>0</v>
      </c>
      <c r="K1308" s="15">
        <f t="shared" si="3046"/>
        <v>0</v>
      </c>
      <c r="L1308" s="15">
        <f t="shared" si="3046"/>
        <v>0</v>
      </c>
      <c r="M1308" s="15">
        <f t="shared" si="3046"/>
        <v>20616</v>
      </c>
      <c r="N1308" s="15">
        <f t="shared" si="3046"/>
        <v>0</v>
      </c>
      <c r="O1308" s="15">
        <f t="shared" ref="O1308:T1308" si="3047">O1309+O1314+O1319+O1324</f>
        <v>0</v>
      </c>
      <c r="P1308" s="15">
        <f t="shared" si="3047"/>
        <v>0</v>
      </c>
      <c r="Q1308" s="15">
        <f t="shared" si="3047"/>
        <v>0</v>
      </c>
      <c r="R1308" s="15">
        <f t="shared" si="3047"/>
        <v>0</v>
      </c>
      <c r="S1308" s="15">
        <f t="shared" si="3047"/>
        <v>20616</v>
      </c>
      <c r="T1308" s="15">
        <f t="shared" si="3047"/>
        <v>0</v>
      </c>
      <c r="U1308" s="15">
        <f t="shared" ref="U1308:Z1308" si="3048">U1309+U1314+U1319+U1324</f>
        <v>0</v>
      </c>
      <c r="V1308" s="15">
        <f t="shared" si="3048"/>
        <v>0</v>
      </c>
      <c r="W1308" s="15">
        <f t="shared" si="3048"/>
        <v>0</v>
      </c>
      <c r="X1308" s="15">
        <f t="shared" si="3048"/>
        <v>0</v>
      </c>
      <c r="Y1308" s="15">
        <f t="shared" si="3048"/>
        <v>20616</v>
      </c>
      <c r="Z1308" s="15">
        <f t="shared" si="3048"/>
        <v>0</v>
      </c>
      <c r="AA1308" s="15">
        <f t="shared" ref="AA1308:AF1308" si="3049">AA1309+AA1314+AA1319+AA1324</f>
        <v>0</v>
      </c>
      <c r="AB1308" s="15">
        <f t="shared" si="3049"/>
        <v>0</v>
      </c>
      <c r="AC1308" s="15">
        <f t="shared" si="3049"/>
        <v>0</v>
      </c>
      <c r="AD1308" s="15">
        <f t="shared" si="3049"/>
        <v>0</v>
      </c>
      <c r="AE1308" s="15">
        <f t="shared" si="3049"/>
        <v>20616</v>
      </c>
      <c r="AF1308" s="15">
        <f t="shared" si="3049"/>
        <v>0</v>
      </c>
      <c r="AG1308" s="15">
        <f t="shared" ref="AG1308:AL1308" si="3050">AG1309+AG1314+AG1319+AG1324</f>
        <v>0</v>
      </c>
      <c r="AH1308" s="15">
        <f t="shared" si="3050"/>
        <v>0</v>
      </c>
      <c r="AI1308" s="15">
        <f t="shared" si="3050"/>
        <v>0</v>
      </c>
      <c r="AJ1308" s="15">
        <f t="shared" si="3050"/>
        <v>0</v>
      </c>
      <c r="AK1308" s="15">
        <f t="shared" si="3050"/>
        <v>20616</v>
      </c>
      <c r="AL1308" s="15">
        <f t="shared" si="3050"/>
        <v>0</v>
      </c>
      <c r="AM1308" s="15">
        <f t="shared" ref="AM1308:AR1308" si="3051">AM1309+AM1314+AM1319+AM1324</f>
        <v>0</v>
      </c>
      <c r="AN1308" s="15">
        <f t="shared" si="3051"/>
        <v>0</v>
      </c>
      <c r="AO1308" s="15">
        <f t="shared" si="3051"/>
        <v>0</v>
      </c>
      <c r="AP1308" s="15">
        <f t="shared" si="3051"/>
        <v>0</v>
      </c>
      <c r="AQ1308" s="15">
        <f t="shared" si="3051"/>
        <v>20616</v>
      </c>
      <c r="AR1308" s="15">
        <f t="shared" si="3051"/>
        <v>0</v>
      </c>
      <c r="AS1308" s="15">
        <f t="shared" ref="AS1308:AX1308" si="3052">AS1309+AS1314+AS1319+AS1324</f>
        <v>0</v>
      </c>
      <c r="AT1308" s="15">
        <f t="shared" si="3052"/>
        <v>0</v>
      </c>
      <c r="AU1308" s="15">
        <f t="shared" si="3052"/>
        <v>0</v>
      </c>
      <c r="AV1308" s="15">
        <f t="shared" si="3052"/>
        <v>0</v>
      </c>
      <c r="AW1308" s="15">
        <f t="shared" si="3052"/>
        <v>20616</v>
      </c>
      <c r="AX1308" s="15">
        <f t="shared" si="3052"/>
        <v>0</v>
      </c>
      <c r="AY1308" s="15">
        <f t="shared" ref="AY1308:BD1308" si="3053">AY1309+AY1314+AY1319+AY1324</f>
        <v>-1368</v>
      </c>
      <c r="AZ1308" s="15">
        <f t="shared" si="3053"/>
        <v>924</v>
      </c>
      <c r="BA1308" s="15">
        <f t="shared" si="3053"/>
        <v>0</v>
      </c>
      <c r="BB1308" s="15">
        <f t="shared" si="3053"/>
        <v>0</v>
      </c>
      <c r="BC1308" s="15">
        <f t="shared" si="3053"/>
        <v>20172</v>
      </c>
      <c r="BD1308" s="15">
        <f t="shared" si="3053"/>
        <v>0</v>
      </c>
      <c r="BE1308" s="15">
        <f t="shared" ref="BE1308:BJ1308" si="3054">BE1309+BE1314+BE1319+BE1324</f>
        <v>0</v>
      </c>
      <c r="BF1308" s="15">
        <f t="shared" si="3054"/>
        <v>0</v>
      </c>
      <c r="BG1308" s="15">
        <f t="shared" si="3054"/>
        <v>0</v>
      </c>
      <c r="BH1308" s="15">
        <f t="shared" si="3054"/>
        <v>0</v>
      </c>
      <c r="BI1308" s="15">
        <f t="shared" si="3054"/>
        <v>20172</v>
      </c>
      <c r="BJ1308" s="15">
        <f t="shared" si="3054"/>
        <v>0</v>
      </c>
      <c r="BK1308" s="15">
        <f t="shared" ref="BK1308:BP1308" si="3055">BK1309+BK1314+BK1319+BK1324</f>
        <v>0</v>
      </c>
      <c r="BL1308" s="15">
        <f t="shared" si="3055"/>
        <v>0</v>
      </c>
      <c r="BM1308" s="15">
        <f t="shared" si="3055"/>
        <v>0</v>
      </c>
      <c r="BN1308" s="15">
        <f t="shared" si="3055"/>
        <v>0</v>
      </c>
      <c r="BO1308" s="15">
        <f t="shared" si="3055"/>
        <v>20172</v>
      </c>
      <c r="BP1308" s="15">
        <f t="shared" si="3055"/>
        <v>0</v>
      </c>
      <c r="BQ1308" s="15">
        <f t="shared" ref="BQ1308:BV1308" si="3056">BQ1309+BQ1314+BQ1319+BQ1324</f>
        <v>0</v>
      </c>
      <c r="BR1308" s="15">
        <f t="shared" si="3056"/>
        <v>0</v>
      </c>
      <c r="BS1308" s="15">
        <f t="shared" si="3056"/>
        <v>-469</v>
      </c>
      <c r="BT1308" s="15">
        <f t="shared" si="3056"/>
        <v>0</v>
      </c>
      <c r="BU1308" s="15">
        <f t="shared" si="3056"/>
        <v>19703</v>
      </c>
      <c r="BV1308" s="15">
        <f t="shared" si="3056"/>
        <v>0</v>
      </c>
      <c r="BW1308" s="15">
        <f t="shared" ref="BW1308:CB1308" si="3057">BW1309+BW1314+BW1319+BW1324</f>
        <v>-1513</v>
      </c>
      <c r="BX1308" s="15">
        <f t="shared" si="3057"/>
        <v>0</v>
      </c>
      <c r="BY1308" s="15">
        <f t="shared" si="3057"/>
        <v>0</v>
      </c>
      <c r="BZ1308" s="15">
        <f t="shared" si="3057"/>
        <v>0</v>
      </c>
      <c r="CA1308" s="15">
        <f t="shared" si="3057"/>
        <v>18190</v>
      </c>
      <c r="CB1308" s="15">
        <f t="shared" si="3057"/>
        <v>0</v>
      </c>
      <c r="CC1308" s="15">
        <f t="shared" ref="CC1308:CH1308" si="3058">CC1309+CC1314+CC1319+CC1324</f>
        <v>0</v>
      </c>
      <c r="CD1308" s="15">
        <f t="shared" si="3058"/>
        <v>0</v>
      </c>
      <c r="CE1308" s="15">
        <f t="shared" si="3058"/>
        <v>-145</v>
      </c>
      <c r="CF1308" s="15">
        <f t="shared" si="3058"/>
        <v>0</v>
      </c>
      <c r="CG1308" s="15">
        <f t="shared" si="3058"/>
        <v>18045</v>
      </c>
      <c r="CH1308" s="15">
        <f t="shared" si="3058"/>
        <v>0</v>
      </c>
    </row>
    <row r="1309" spans="1:86" ht="82.5" hidden="1" x14ac:dyDescent="0.25">
      <c r="A1309" s="25" t="s">
        <v>33</v>
      </c>
      <c r="B1309" s="26" t="s">
        <v>315</v>
      </c>
      <c r="C1309" s="26" t="s">
        <v>145</v>
      </c>
      <c r="D1309" s="26" t="s">
        <v>21</v>
      </c>
      <c r="E1309" s="26" t="s">
        <v>54</v>
      </c>
      <c r="F1309" s="26"/>
      <c r="G1309" s="9">
        <f t="shared" ref="G1309:V1312" si="3059">G1310</f>
        <v>328</v>
      </c>
      <c r="H1309" s="9">
        <f t="shared" si="3059"/>
        <v>0</v>
      </c>
      <c r="I1309" s="9">
        <f t="shared" si="3059"/>
        <v>0</v>
      </c>
      <c r="J1309" s="9">
        <f t="shared" si="3059"/>
        <v>0</v>
      </c>
      <c r="K1309" s="9">
        <f t="shared" si="3059"/>
        <v>0</v>
      </c>
      <c r="L1309" s="9">
        <f t="shared" si="3059"/>
        <v>0</v>
      </c>
      <c r="M1309" s="9">
        <f t="shared" si="3059"/>
        <v>328</v>
      </c>
      <c r="N1309" s="9">
        <f t="shared" si="3059"/>
        <v>0</v>
      </c>
      <c r="O1309" s="9">
        <f t="shared" si="3059"/>
        <v>0</v>
      </c>
      <c r="P1309" s="9">
        <f t="shared" si="3059"/>
        <v>0</v>
      </c>
      <c r="Q1309" s="9">
        <f t="shared" si="3059"/>
        <v>0</v>
      </c>
      <c r="R1309" s="9">
        <f t="shared" si="3059"/>
        <v>0</v>
      </c>
      <c r="S1309" s="9">
        <f t="shared" si="3059"/>
        <v>328</v>
      </c>
      <c r="T1309" s="9">
        <f t="shared" si="3059"/>
        <v>0</v>
      </c>
      <c r="U1309" s="9">
        <f t="shared" si="3059"/>
        <v>0</v>
      </c>
      <c r="V1309" s="9">
        <f t="shared" si="3059"/>
        <v>0</v>
      </c>
      <c r="W1309" s="9">
        <f t="shared" ref="U1309:AJ1312" si="3060">W1310</f>
        <v>0</v>
      </c>
      <c r="X1309" s="9">
        <f t="shared" si="3060"/>
        <v>0</v>
      </c>
      <c r="Y1309" s="9">
        <f t="shared" si="3060"/>
        <v>328</v>
      </c>
      <c r="Z1309" s="9">
        <f t="shared" si="3060"/>
        <v>0</v>
      </c>
      <c r="AA1309" s="9">
        <f t="shared" si="3060"/>
        <v>0</v>
      </c>
      <c r="AB1309" s="9">
        <f t="shared" si="3060"/>
        <v>0</v>
      </c>
      <c r="AC1309" s="9">
        <f t="shared" si="3060"/>
        <v>0</v>
      </c>
      <c r="AD1309" s="9">
        <f t="shared" si="3060"/>
        <v>0</v>
      </c>
      <c r="AE1309" s="9">
        <f t="shared" si="3060"/>
        <v>328</v>
      </c>
      <c r="AF1309" s="9">
        <f t="shared" si="3060"/>
        <v>0</v>
      </c>
      <c r="AG1309" s="9">
        <f t="shared" si="3060"/>
        <v>0</v>
      </c>
      <c r="AH1309" s="9">
        <f t="shared" si="3060"/>
        <v>0</v>
      </c>
      <c r="AI1309" s="9">
        <f t="shared" si="3060"/>
        <v>0</v>
      </c>
      <c r="AJ1309" s="9">
        <f t="shared" si="3060"/>
        <v>0</v>
      </c>
      <c r="AK1309" s="9">
        <f t="shared" ref="AG1309:AV1312" si="3061">AK1310</f>
        <v>328</v>
      </c>
      <c r="AL1309" s="9">
        <f t="shared" si="3061"/>
        <v>0</v>
      </c>
      <c r="AM1309" s="9">
        <f t="shared" si="3061"/>
        <v>0</v>
      </c>
      <c r="AN1309" s="9">
        <f t="shared" si="3061"/>
        <v>0</v>
      </c>
      <c r="AO1309" s="9">
        <f t="shared" si="3061"/>
        <v>0</v>
      </c>
      <c r="AP1309" s="9">
        <f t="shared" si="3061"/>
        <v>0</v>
      </c>
      <c r="AQ1309" s="9">
        <f t="shared" si="3061"/>
        <v>328</v>
      </c>
      <c r="AR1309" s="9">
        <f t="shared" si="3061"/>
        <v>0</v>
      </c>
      <c r="AS1309" s="9">
        <f t="shared" si="3061"/>
        <v>0</v>
      </c>
      <c r="AT1309" s="9">
        <f t="shared" si="3061"/>
        <v>0</v>
      </c>
      <c r="AU1309" s="9">
        <f t="shared" si="3061"/>
        <v>0</v>
      </c>
      <c r="AV1309" s="9">
        <f t="shared" si="3061"/>
        <v>0</v>
      </c>
      <c r="AW1309" s="9">
        <f t="shared" ref="AS1309:BH1312" si="3062">AW1310</f>
        <v>328</v>
      </c>
      <c r="AX1309" s="9">
        <f t="shared" si="3062"/>
        <v>0</v>
      </c>
      <c r="AY1309" s="9">
        <f t="shared" si="3062"/>
        <v>0</v>
      </c>
      <c r="AZ1309" s="9">
        <f t="shared" si="3062"/>
        <v>924</v>
      </c>
      <c r="BA1309" s="9">
        <f t="shared" si="3062"/>
        <v>0</v>
      </c>
      <c r="BB1309" s="9">
        <f t="shared" si="3062"/>
        <v>0</v>
      </c>
      <c r="BC1309" s="9">
        <f t="shared" si="3062"/>
        <v>1252</v>
      </c>
      <c r="BD1309" s="9">
        <f t="shared" si="3062"/>
        <v>0</v>
      </c>
      <c r="BE1309" s="9">
        <f t="shared" si="3062"/>
        <v>0</v>
      </c>
      <c r="BF1309" s="9">
        <f t="shared" si="3062"/>
        <v>0</v>
      </c>
      <c r="BG1309" s="9">
        <f t="shared" si="3062"/>
        <v>0</v>
      </c>
      <c r="BH1309" s="9">
        <f t="shared" si="3062"/>
        <v>0</v>
      </c>
      <c r="BI1309" s="9">
        <f t="shared" ref="BE1309:BT1312" si="3063">BI1310</f>
        <v>1252</v>
      </c>
      <c r="BJ1309" s="9">
        <f t="shared" si="3063"/>
        <v>0</v>
      </c>
      <c r="BK1309" s="9">
        <f t="shared" si="3063"/>
        <v>0</v>
      </c>
      <c r="BL1309" s="9">
        <f t="shared" si="3063"/>
        <v>0</v>
      </c>
      <c r="BM1309" s="9">
        <f t="shared" si="3063"/>
        <v>0</v>
      </c>
      <c r="BN1309" s="9">
        <f t="shared" si="3063"/>
        <v>0</v>
      </c>
      <c r="BO1309" s="9">
        <f t="shared" si="3063"/>
        <v>1252</v>
      </c>
      <c r="BP1309" s="9">
        <f t="shared" si="3063"/>
        <v>0</v>
      </c>
      <c r="BQ1309" s="9">
        <f t="shared" si="3063"/>
        <v>0</v>
      </c>
      <c r="BR1309" s="9">
        <f t="shared" si="3063"/>
        <v>0</v>
      </c>
      <c r="BS1309" s="9">
        <f t="shared" si="3063"/>
        <v>0</v>
      </c>
      <c r="BT1309" s="9">
        <f t="shared" si="3063"/>
        <v>0</v>
      </c>
      <c r="BU1309" s="9">
        <f t="shared" ref="BQ1309:CF1312" si="3064">BU1310</f>
        <v>1252</v>
      </c>
      <c r="BV1309" s="9">
        <f t="shared" si="3064"/>
        <v>0</v>
      </c>
      <c r="BW1309" s="9">
        <f t="shared" si="3064"/>
        <v>0</v>
      </c>
      <c r="BX1309" s="9">
        <f t="shared" si="3064"/>
        <v>0</v>
      </c>
      <c r="BY1309" s="9">
        <f t="shared" si="3064"/>
        <v>0</v>
      </c>
      <c r="BZ1309" s="9">
        <f t="shared" si="3064"/>
        <v>0</v>
      </c>
      <c r="CA1309" s="9">
        <f t="shared" si="3064"/>
        <v>1252</v>
      </c>
      <c r="CB1309" s="9">
        <f t="shared" si="3064"/>
        <v>0</v>
      </c>
      <c r="CC1309" s="9">
        <f t="shared" si="3064"/>
        <v>0</v>
      </c>
      <c r="CD1309" s="9">
        <f t="shared" si="3064"/>
        <v>0</v>
      </c>
      <c r="CE1309" s="9">
        <f t="shared" si="3064"/>
        <v>0</v>
      </c>
      <c r="CF1309" s="9">
        <f t="shared" si="3064"/>
        <v>0</v>
      </c>
      <c r="CG1309" s="9">
        <f t="shared" ref="CC1309:CH1312" si="3065">CG1310</f>
        <v>1252</v>
      </c>
      <c r="CH1309" s="9">
        <f t="shared" si="3065"/>
        <v>0</v>
      </c>
    </row>
    <row r="1310" spans="1:86" ht="20.100000000000001" hidden="1" customHeight="1" x14ac:dyDescent="0.25">
      <c r="A1310" s="38" t="s">
        <v>14</v>
      </c>
      <c r="B1310" s="59" t="s">
        <v>315</v>
      </c>
      <c r="C1310" s="59" t="s">
        <v>145</v>
      </c>
      <c r="D1310" s="59" t="s">
        <v>21</v>
      </c>
      <c r="E1310" s="59" t="s">
        <v>55</v>
      </c>
      <c r="F1310" s="59"/>
      <c r="G1310" s="17">
        <f t="shared" si="3059"/>
        <v>328</v>
      </c>
      <c r="H1310" s="17">
        <f t="shared" si="3059"/>
        <v>0</v>
      </c>
      <c r="I1310" s="17">
        <f t="shared" si="3059"/>
        <v>0</v>
      </c>
      <c r="J1310" s="17">
        <f t="shared" si="3059"/>
        <v>0</v>
      </c>
      <c r="K1310" s="17">
        <f t="shared" si="3059"/>
        <v>0</v>
      </c>
      <c r="L1310" s="17">
        <f t="shared" si="3059"/>
        <v>0</v>
      </c>
      <c r="M1310" s="17">
        <f t="shared" si="3059"/>
        <v>328</v>
      </c>
      <c r="N1310" s="17">
        <f t="shared" si="3059"/>
        <v>0</v>
      </c>
      <c r="O1310" s="17">
        <f t="shared" si="3059"/>
        <v>0</v>
      </c>
      <c r="P1310" s="17">
        <f t="shared" si="3059"/>
        <v>0</v>
      </c>
      <c r="Q1310" s="17">
        <f t="shared" si="3059"/>
        <v>0</v>
      </c>
      <c r="R1310" s="17">
        <f t="shared" si="3059"/>
        <v>0</v>
      </c>
      <c r="S1310" s="17">
        <f t="shared" si="3059"/>
        <v>328</v>
      </c>
      <c r="T1310" s="17">
        <f t="shared" si="3059"/>
        <v>0</v>
      </c>
      <c r="U1310" s="17">
        <f t="shared" si="3060"/>
        <v>0</v>
      </c>
      <c r="V1310" s="17">
        <f t="shared" si="3060"/>
        <v>0</v>
      </c>
      <c r="W1310" s="17">
        <f t="shared" si="3060"/>
        <v>0</v>
      </c>
      <c r="X1310" s="17">
        <f t="shared" si="3060"/>
        <v>0</v>
      </c>
      <c r="Y1310" s="17">
        <f t="shared" si="3060"/>
        <v>328</v>
      </c>
      <c r="Z1310" s="17">
        <f t="shared" si="3060"/>
        <v>0</v>
      </c>
      <c r="AA1310" s="17">
        <f t="shared" si="3060"/>
        <v>0</v>
      </c>
      <c r="AB1310" s="17">
        <f t="shared" si="3060"/>
        <v>0</v>
      </c>
      <c r="AC1310" s="17">
        <f t="shared" si="3060"/>
        <v>0</v>
      </c>
      <c r="AD1310" s="17">
        <f t="shared" si="3060"/>
        <v>0</v>
      </c>
      <c r="AE1310" s="17">
        <f t="shared" si="3060"/>
        <v>328</v>
      </c>
      <c r="AF1310" s="17">
        <f t="shared" si="3060"/>
        <v>0</v>
      </c>
      <c r="AG1310" s="17">
        <f t="shared" si="3061"/>
        <v>0</v>
      </c>
      <c r="AH1310" s="17">
        <f t="shared" si="3061"/>
        <v>0</v>
      </c>
      <c r="AI1310" s="17">
        <f t="shared" si="3061"/>
        <v>0</v>
      </c>
      <c r="AJ1310" s="17">
        <f t="shared" si="3061"/>
        <v>0</v>
      </c>
      <c r="AK1310" s="17">
        <f t="shared" si="3061"/>
        <v>328</v>
      </c>
      <c r="AL1310" s="17">
        <f t="shared" si="3061"/>
        <v>0</v>
      </c>
      <c r="AM1310" s="17">
        <f t="shared" si="3061"/>
        <v>0</v>
      </c>
      <c r="AN1310" s="17">
        <f t="shared" si="3061"/>
        <v>0</v>
      </c>
      <c r="AO1310" s="17">
        <f t="shared" si="3061"/>
        <v>0</v>
      </c>
      <c r="AP1310" s="17">
        <f t="shared" si="3061"/>
        <v>0</v>
      </c>
      <c r="AQ1310" s="17">
        <f t="shared" si="3061"/>
        <v>328</v>
      </c>
      <c r="AR1310" s="17">
        <f t="shared" si="3061"/>
        <v>0</v>
      </c>
      <c r="AS1310" s="17">
        <f t="shared" si="3062"/>
        <v>0</v>
      </c>
      <c r="AT1310" s="17">
        <f t="shared" si="3062"/>
        <v>0</v>
      </c>
      <c r="AU1310" s="17">
        <f t="shared" si="3062"/>
        <v>0</v>
      </c>
      <c r="AV1310" s="17">
        <f t="shared" si="3062"/>
        <v>0</v>
      </c>
      <c r="AW1310" s="17">
        <f t="shared" si="3062"/>
        <v>328</v>
      </c>
      <c r="AX1310" s="17">
        <f t="shared" si="3062"/>
        <v>0</v>
      </c>
      <c r="AY1310" s="17">
        <f t="shared" si="3062"/>
        <v>0</v>
      </c>
      <c r="AZ1310" s="17">
        <f t="shared" si="3062"/>
        <v>924</v>
      </c>
      <c r="BA1310" s="17">
        <f t="shared" si="3062"/>
        <v>0</v>
      </c>
      <c r="BB1310" s="17">
        <f t="shared" si="3062"/>
        <v>0</v>
      </c>
      <c r="BC1310" s="17">
        <f t="shared" si="3062"/>
        <v>1252</v>
      </c>
      <c r="BD1310" s="17">
        <f t="shared" si="3062"/>
        <v>0</v>
      </c>
      <c r="BE1310" s="17">
        <f t="shared" si="3063"/>
        <v>0</v>
      </c>
      <c r="BF1310" s="17">
        <f t="shared" si="3063"/>
        <v>0</v>
      </c>
      <c r="BG1310" s="17">
        <f t="shared" si="3063"/>
        <v>0</v>
      </c>
      <c r="BH1310" s="17">
        <f t="shared" si="3063"/>
        <v>0</v>
      </c>
      <c r="BI1310" s="17">
        <f t="shared" si="3063"/>
        <v>1252</v>
      </c>
      <c r="BJ1310" s="17">
        <f t="shared" si="3063"/>
        <v>0</v>
      </c>
      <c r="BK1310" s="17">
        <f t="shared" si="3063"/>
        <v>0</v>
      </c>
      <c r="BL1310" s="17">
        <f t="shared" si="3063"/>
        <v>0</v>
      </c>
      <c r="BM1310" s="17">
        <f t="shared" si="3063"/>
        <v>0</v>
      </c>
      <c r="BN1310" s="17">
        <f t="shared" si="3063"/>
        <v>0</v>
      </c>
      <c r="BO1310" s="17">
        <f t="shared" si="3063"/>
        <v>1252</v>
      </c>
      <c r="BP1310" s="17">
        <f t="shared" si="3063"/>
        <v>0</v>
      </c>
      <c r="BQ1310" s="17">
        <f t="shared" si="3064"/>
        <v>0</v>
      </c>
      <c r="BR1310" s="17">
        <f t="shared" si="3064"/>
        <v>0</v>
      </c>
      <c r="BS1310" s="17">
        <f t="shared" si="3064"/>
        <v>0</v>
      </c>
      <c r="BT1310" s="17">
        <f t="shared" si="3064"/>
        <v>0</v>
      </c>
      <c r="BU1310" s="17">
        <f t="shared" si="3064"/>
        <v>1252</v>
      </c>
      <c r="BV1310" s="17">
        <f t="shared" si="3064"/>
        <v>0</v>
      </c>
      <c r="BW1310" s="17">
        <f t="shared" si="3064"/>
        <v>0</v>
      </c>
      <c r="BX1310" s="17">
        <f t="shared" si="3064"/>
        <v>0</v>
      </c>
      <c r="BY1310" s="17">
        <f t="shared" si="3064"/>
        <v>0</v>
      </c>
      <c r="BZ1310" s="17">
        <f t="shared" si="3064"/>
        <v>0</v>
      </c>
      <c r="CA1310" s="17">
        <f t="shared" si="3064"/>
        <v>1252</v>
      </c>
      <c r="CB1310" s="17">
        <f t="shared" si="3064"/>
        <v>0</v>
      </c>
      <c r="CC1310" s="17">
        <f t="shared" si="3065"/>
        <v>0</v>
      </c>
      <c r="CD1310" s="17">
        <f t="shared" si="3065"/>
        <v>0</v>
      </c>
      <c r="CE1310" s="17">
        <f t="shared" si="3065"/>
        <v>0</v>
      </c>
      <c r="CF1310" s="17">
        <f t="shared" si="3065"/>
        <v>0</v>
      </c>
      <c r="CG1310" s="17">
        <f t="shared" si="3065"/>
        <v>1252</v>
      </c>
      <c r="CH1310" s="17">
        <f t="shared" si="3065"/>
        <v>0</v>
      </c>
    </row>
    <row r="1311" spans="1:86" ht="20.100000000000001" hidden="1" customHeight="1" x14ac:dyDescent="0.25">
      <c r="A1311" s="38" t="s">
        <v>165</v>
      </c>
      <c r="B1311" s="59" t="s">
        <v>315</v>
      </c>
      <c r="C1311" s="59" t="s">
        <v>145</v>
      </c>
      <c r="D1311" s="59" t="s">
        <v>21</v>
      </c>
      <c r="E1311" s="59" t="s">
        <v>344</v>
      </c>
      <c r="F1311" s="59"/>
      <c r="G1311" s="17">
        <f t="shared" si="3059"/>
        <v>328</v>
      </c>
      <c r="H1311" s="17">
        <f t="shared" si="3059"/>
        <v>0</v>
      </c>
      <c r="I1311" s="17">
        <f t="shared" si="3059"/>
        <v>0</v>
      </c>
      <c r="J1311" s="17">
        <f t="shared" si="3059"/>
        <v>0</v>
      </c>
      <c r="K1311" s="17">
        <f t="shared" si="3059"/>
        <v>0</v>
      </c>
      <c r="L1311" s="17">
        <f t="shared" si="3059"/>
        <v>0</v>
      </c>
      <c r="M1311" s="17">
        <f t="shared" si="3059"/>
        <v>328</v>
      </c>
      <c r="N1311" s="17">
        <f t="shared" si="3059"/>
        <v>0</v>
      </c>
      <c r="O1311" s="17">
        <f t="shared" si="3059"/>
        <v>0</v>
      </c>
      <c r="P1311" s="17">
        <f t="shared" si="3059"/>
        <v>0</v>
      </c>
      <c r="Q1311" s="17">
        <f t="shared" si="3059"/>
        <v>0</v>
      </c>
      <c r="R1311" s="17">
        <f t="shared" si="3059"/>
        <v>0</v>
      </c>
      <c r="S1311" s="17">
        <f t="shared" si="3059"/>
        <v>328</v>
      </c>
      <c r="T1311" s="17">
        <f t="shared" si="3059"/>
        <v>0</v>
      </c>
      <c r="U1311" s="17">
        <f t="shared" si="3060"/>
        <v>0</v>
      </c>
      <c r="V1311" s="17">
        <f t="shared" si="3060"/>
        <v>0</v>
      </c>
      <c r="W1311" s="17">
        <f t="shared" si="3060"/>
        <v>0</v>
      </c>
      <c r="X1311" s="17">
        <f t="shared" si="3060"/>
        <v>0</v>
      </c>
      <c r="Y1311" s="17">
        <f t="shared" si="3060"/>
        <v>328</v>
      </c>
      <c r="Z1311" s="17">
        <f t="shared" si="3060"/>
        <v>0</v>
      </c>
      <c r="AA1311" s="17">
        <f t="shared" si="3060"/>
        <v>0</v>
      </c>
      <c r="AB1311" s="17">
        <f t="shared" si="3060"/>
        <v>0</v>
      </c>
      <c r="AC1311" s="17">
        <f t="shared" si="3060"/>
        <v>0</v>
      </c>
      <c r="AD1311" s="17">
        <f t="shared" si="3060"/>
        <v>0</v>
      </c>
      <c r="AE1311" s="17">
        <f t="shared" si="3060"/>
        <v>328</v>
      </c>
      <c r="AF1311" s="17">
        <f t="shared" si="3060"/>
        <v>0</v>
      </c>
      <c r="AG1311" s="17">
        <f t="shared" si="3061"/>
        <v>0</v>
      </c>
      <c r="AH1311" s="17">
        <f t="shared" si="3061"/>
        <v>0</v>
      </c>
      <c r="AI1311" s="17">
        <f t="shared" si="3061"/>
        <v>0</v>
      </c>
      <c r="AJ1311" s="17">
        <f t="shared" si="3061"/>
        <v>0</v>
      </c>
      <c r="AK1311" s="17">
        <f t="shared" si="3061"/>
        <v>328</v>
      </c>
      <c r="AL1311" s="17">
        <f t="shared" si="3061"/>
        <v>0</v>
      </c>
      <c r="AM1311" s="17">
        <f t="shared" si="3061"/>
        <v>0</v>
      </c>
      <c r="AN1311" s="17">
        <f t="shared" si="3061"/>
        <v>0</v>
      </c>
      <c r="AO1311" s="17">
        <f t="shared" si="3061"/>
        <v>0</v>
      </c>
      <c r="AP1311" s="17">
        <f t="shared" si="3061"/>
        <v>0</v>
      </c>
      <c r="AQ1311" s="17">
        <f t="shared" si="3061"/>
        <v>328</v>
      </c>
      <c r="AR1311" s="17">
        <f t="shared" si="3061"/>
        <v>0</v>
      </c>
      <c r="AS1311" s="17">
        <f t="shared" si="3062"/>
        <v>0</v>
      </c>
      <c r="AT1311" s="17">
        <f t="shared" si="3062"/>
        <v>0</v>
      </c>
      <c r="AU1311" s="17">
        <f t="shared" si="3062"/>
        <v>0</v>
      </c>
      <c r="AV1311" s="17">
        <f t="shared" si="3062"/>
        <v>0</v>
      </c>
      <c r="AW1311" s="17">
        <f t="shared" si="3062"/>
        <v>328</v>
      </c>
      <c r="AX1311" s="17">
        <f t="shared" si="3062"/>
        <v>0</v>
      </c>
      <c r="AY1311" s="17">
        <f t="shared" si="3062"/>
        <v>0</v>
      </c>
      <c r="AZ1311" s="17">
        <f t="shared" si="3062"/>
        <v>924</v>
      </c>
      <c r="BA1311" s="17">
        <f t="shared" si="3062"/>
        <v>0</v>
      </c>
      <c r="BB1311" s="17">
        <f t="shared" si="3062"/>
        <v>0</v>
      </c>
      <c r="BC1311" s="17">
        <f t="shared" si="3062"/>
        <v>1252</v>
      </c>
      <c r="BD1311" s="17">
        <f t="shared" si="3062"/>
        <v>0</v>
      </c>
      <c r="BE1311" s="17">
        <f t="shared" si="3063"/>
        <v>0</v>
      </c>
      <c r="BF1311" s="17">
        <f t="shared" si="3063"/>
        <v>0</v>
      </c>
      <c r="BG1311" s="17">
        <f t="shared" si="3063"/>
        <v>0</v>
      </c>
      <c r="BH1311" s="17">
        <f t="shared" si="3063"/>
        <v>0</v>
      </c>
      <c r="BI1311" s="17">
        <f t="shared" si="3063"/>
        <v>1252</v>
      </c>
      <c r="BJ1311" s="17">
        <f t="shared" si="3063"/>
        <v>0</v>
      </c>
      <c r="BK1311" s="17">
        <f t="shared" si="3063"/>
        <v>0</v>
      </c>
      <c r="BL1311" s="17">
        <f t="shared" si="3063"/>
        <v>0</v>
      </c>
      <c r="BM1311" s="17">
        <f t="shared" si="3063"/>
        <v>0</v>
      </c>
      <c r="BN1311" s="17">
        <f t="shared" si="3063"/>
        <v>0</v>
      </c>
      <c r="BO1311" s="17">
        <f t="shared" si="3063"/>
        <v>1252</v>
      </c>
      <c r="BP1311" s="17">
        <f t="shared" si="3063"/>
        <v>0</v>
      </c>
      <c r="BQ1311" s="17">
        <f t="shared" si="3064"/>
        <v>0</v>
      </c>
      <c r="BR1311" s="17">
        <f t="shared" si="3064"/>
        <v>0</v>
      </c>
      <c r="BS1311" s="17">
        <f t="shared" si="3064"/>
        <v>0</v>
      </c>
      <c r="BT1311" s="17">
        <f t="shared" si="3064"/>
        <v>0</v>
      </c>
      <c r="BU1311" s="17">
        <f t="shared" si="3064"/>
        <v>1252</v>
      </c>
      <c r="BV1311" s="17">
        <f t="shared" si="3064"/>
        <v>0</v>
      </c>
      <c r="BW1311" s="17">
        <f t="shared" si="3064"/>
        <v>0</v>
      </c>
      <c r="BX1311" s="17">
        <f t="shared" si="3064"/>
        <v>0</v>
      </c>
      <c r="BY1311" s="17">
        <f t="shared" si="3064"/>
        <v>0</v>
      </c>
      <c r="BZ1311" s="17">
        <f t="shared" si="3064"/>
        <v>0</v>
      </c>
      <c r="CA1311" s="17">
        <f t="shared" si="3064"/>
        <v>1252</v>
      </c>
      <c r="CB1311" s="17">
        <f t="shared" si="3064"/>
        <v>0</v>
      </c>
      <c r="CC1311" s="17">
        <f t="shared" si="3065"/>
        <v>0</v>
      </c>
      <c r="CD1311" s="17">
        <f t="shared" si="3065"/>
        <v>0</v>
      </c>
      <c r="CE1311" s="17">
        <f t="shared" si="3065"/>
        <v>0</v>
      </c>
      <c r="CF1311" s="17">
        <f t="shared" si="3065"/>
        <v>0</v>
      </c>
      <c r="CG1311" s="17">
        <f t="shared" si="3065"/>
        <v>1252</v>
      </c>
      <c r="CH1311" s="17">
        <f t="shared" si="3065"/>
        <v>0</v>
      </c>
    </row>
    <row r="1312" spans="1:86" ht="20.100000000000001" hidden="1" customHeight="1" x14ac:dyDescent="0.25">
      <c r="A1312" s="38" t="s">
        <v>65</v>
      </c>
      <c r="B1312" s="59" t="s">
        <v>315</v>
      </c>
      <c r="C1312" s="59" t="s">
        <v>145</v>
      </c>
      <c r="D1312" s="59" t="s">
        <v>21</v>
      </c>
      <c r="E1312" s="59" t="s">
        <v>344</v>
      </c>
      <c r="F1312" s="59" t="s">
        <v>66</v>
      </c>
      <c r="G1312" s="17">
        <f t="shared" si="3059"/>
        <v>328</v>
      </c>
      <c r="H1312" s="17">
        <f t="shared" si="3059"/>
        <v>0</v>
      </c>
      <c r="I1312" s="17">
        <f t="shared" si="3059"/>
        <v>0</v>
      </c>
      <c r="J1312" s="17">
        <f t="shared" si="3059"/>
        <v>0</v>
      </c>
      <c r="K1312" s="17">
        <f t="shared" si="3059"/>
        <v>0</v>
      </c>
      <c r="L1312" s="17">
        <f t="shared" si="3059"/>
        <v>0</v>
      </c>
      <c r="M1312" s="17">
        <f t="shared" si="3059"/>
        <v>328</v>
      </c>
      <c r="N1312" s="17">
        <f t="shared" si="3059"/>
        <v>0</v>
      </c>
      <c r="O1312" s="17">
        <f t="shared" si="3059"/>
        <v>0</v>
      </c>
      <c r="P1312" s="17">
        <f t="shared" si="3059"/>
        <v>0</v>
      </c>
      <c r="Q1312" s="17">
        <f t="shared" si="3059"/>
        <v>0</v>
      </c>
      <c r="R1312" s="17">
        <f t="shared" si="3059"/>
        <v>0</v>
      </c>
      <c r="S1312" s="17">
        <f t="shared" si="3059"/>
        <v>328</v>
      </c>
      <c r="T1312" s="17">
        <f t="shared" si="3059"/>
        <v>0</v>
      </c>
      <c r="U1312" s="17">
        <f t="shared" si="3060"/>
        <v>0</v>
      </c>
      <c r="V1312" s="17">
        <f t="shared" si="3060"/>
        <v>0</v>
      </c>
      <c r="W1312" s="17">
        <f t="shared" si="3060"/>
        <v>0</v>
      </c>
      <c r="X1312" s="17">
        <f t="shared" si="3060"/>
        <v>0</v>
      </c>
      <c r="Y1312" s="17">
        <f t="shared" si="3060"/>
        <v>328</v>
      </c>
      <c r="Z1312" s="17">
        <f t="shared" si="3060"/>
        <v>0</v>
      </c>
      <c r="AA1312" s="17">
        <f t="shared" si="3060"/>
        <v>0</v>
      </c>
      <c r="AB1312" s="17">
        <f t="shared" si="3060"/>
        <v>0</v>
      </c>
      <c r="AC1312" s="17">
        <f t="shared" si="3060"/>
        <v>0</v>
      </c>
      <c r="AD1312" s="17">
        <f t="shared" si="3060"/>
        <v>0</v>
      </c>
      <c r="AE1312" s="17">
        <f t="shared" si="3060"/>
        <v>328</v>
      </c>
      <c r="AF1312" s="17">
        <f t="shared" si="3060"/>
        <v>0</v>
      </c>
      <c r="AG1312" s="17">
        <f t="shared" si="3061"/>
        <v>0</v>
      </c>
      <c r="AH1312" s="17">
        <f t="shared" si="3061"/>
        <v>0</v>
      </c>
      <c r="AI1312" s="17">
        <f t="shared" si="3061"/>
        <v>0</v>
      </c>
      <c r="AJ1312" s="17">
        <f t="shared" si="3061"/>
        <v>0</v>
      </c>
      <c r="AK1312" s="17">
        <f t="shared" si="3061"/>
        <v>328</v>
      </c>
      <c r="AL1312" s="17">
        <f t="shared" si="3061"/>
        <v>0</v>
      </c>
      <c r="AM1312" s="17">
        <f t="shared" si="3061"/>
        <v>0</v>
      </c>
      <c r="AN1312" s="17">
        <f t="shared" si="3061"/>
        <v>0</v>
      </c>
      <c r="AO1312" s="17">
        <f t="shared" si="3061"/>
        <v>0</v>
      </c>
      <c r="AP1312" s="17">
        <f t="shared" si="3061"/>
        <v>0</v>
      </c>
      <c r="AQ1312" s="17">
        <f t="shared" si="3061"/>
        <v>328</v>
      </c>
      <c r="AR1312" s="17">
        <f t="shared" si="3061"/>
        <v>0</v>
      </c>
      <c r="AS1312" s="17">
        <f t="shared" si="3062"/>
        <v>0</v>
      </c>
      <c r="AT1312" s="17">
        <f t="shared" si="3062"/>
        <v>0</v>
      </c>
      <c r="AU1312" s="17">
        <f t="shared" si="3062"/>
        <v>0</v>
      </c>
      <c r="AV1312" s="17">
        <f t="shared" si="3062"/>
        <v>0</v>
      </c>
      <c r="AW1312" s="17">
        <f t="shared" si="3062"/>
        <v>328</v>
      </c>
      <c r="AX1312" s="17">
        <f t="shared" si="3062"/>
        <v>0</v>
      </c>
      <c r="AY1312" s="17">
        <f t="shared" si="3062"/>
        <v>0</v>
      </c>
      <c r="AZ1312" s="17">
        <f t="shared" si="3062"/>
        <v>924</v>
      </c>
      <c r="BA1312" s="17">
        <f t="shared" si="3062"/>
        <v>0</v>
      </c>
      <c r="BB1312" s="17">
        <f t="shared" si="3062"/>
        <v>0</v>
      </c>
      <c r="BC1312" s="17">
        <f t="shared" si="3062"/>
        <v>1252</v>
      </c>
      <c r="BD1312" s="17">
        <f t="shared" si="3062"/>
        <v>0</v>
      </c>
      <c r="BE1312" s="17">
        <f t="shared" si="3063"/>
        <v>0</v>
      </c>
      <c r="BF1312" s="17">
        <f t="shared" si="3063"/>
        <v>0</v>
      </c>
      <c r="BG1312" s="17">
        <f t="shared" si="3063"/>
        <v>0</v>
      </c>
      <c r="BH1312" s="17">
        <f t="shared" si="3063"/>
        <v>0</v>
      </c>
      <c r="BI1312" s="17">
        <f t="shared" si="3063"/>
        <v>1252</v>
      </c>
      <c r="BJ1312" s="17">
        <f t="shared" si="3063"/>
        <v>0</v>
      </c>
      <c r="BK1312" s="17">
        <f t="shared" si="3063"/>
        <v>0</v>
      </c>
      <c r="BL1312" s="17">
        <f t="shared" si="3063"/>
        <v>0</v>
      </c>
      <c r="BM1312" s="17">
        <f t="shared" si="3063"/>
        <v>0</v>
      </c>
      <c r="BN1312" s="17">
        <f t="shared" si="3063"/>
        <v>0</v>
      </c>
      <c r="BO1312" s="17">
        <f t="shared" si="3063"/>
        <v>1252</v>
      </c>
      <c r="BP1312" s="17">
        <f t="shared" si="3063"/>
        <v>0</v>
      </c>
      <c r="BQ1312" s="17">
        <f t="shared" si="3064"/>
        <v>0</v>
      </c>
      <c r="BR1312" s="17">
        <f t="shared" si="3064"/>
        <v>0</v>
      </c>
      <c r="BS1312" s="17">
        <f t="shared" si="3064"/>
        <v>0</v>
      </c>
      <c r="BT1312" s="17">
        <f t="shared" si="3064"/>
        <v>0</v>
      </c>
      <c r="BU1312" s="17">
        <f t="shared" si="3064"/>
        <v>1252</v>
      </c>
      <c r="BV1312" s="17">
        <f t="shared" si="3064"/>
        <v>0</v>
      </c>
      <c r="BW1312" s="17">
        <f t="shared" si="3064"/>
        <v>0</v>
      </c>
      <c r="BX1312" s="17">
        <f t="shared" si="3064"/>
        <v>0</v>
      </c>
      <c r="BY1312" s="17">
        <f t="shared" si="3064"/>
        <v>0</v>
      </c>
      <c r="BZ1312" s="17">
        <f t="shared" si="3064"/>
        <v>0</v>
      </c>
      <c r="CA1312" s="17">
        <f t="shared" si="3064"/>
        <v>1252</v>
      </c>
      <c r="CB1312" s="17">
        <f t="shared" si="3064"/>
        <v>0</v>
      </c>
      <c r="CC1312" s="17">
        <f t="shared" si="3065"/>
        <v>0</v>
      </c>
      <c r="CD1312" s="17">
        <f t="shared" si="3065"/>
        <v>0</v>
      </c>
      <c r="CE1312" s="17">
        <f t="shared" si="3065"/>
        <v>0</v>
      </c>
      <c r="CF1312" s="17">
        <f t="shared" si="3065"/>
        <v>0</v>
      </c>
      <c r="CG1312" s="17">
        <f t="shared" si="3065"/>
        <v>1252</v>
      </c>
      <c r="CH1312" s="17">
        <f t="shared" si="3065"/>
        <v>0</v>
      </c>
    </row>
    <row r="1313" spans="1:86" ht="49.5" hidden="1" x14ac:dyDescent="0.25">
      <c r="A1313" s="25" t="s">
        <v>405</v>
      </c>
      <c r="B1313" s="26" t="s">
        <v>315</v>
      </c>
      <c r="C1313" s="26" t="s">
        <v>145</v>
      </c>
      <c r="D1313" s="26" t="s">
        <v>21</v>
      </c>
      <c r="E1313" s="26" t="s">
        <v>344</v>
      </c>
      <c r="F1313" s="26" t="s">
        <v>252</v>
      </c>
      <c r="G1313" s="9">
        <v>328</v>
      </c>
      <c r="H1313" s="9"/>
      <c r="I1313" s="83"/>
      <c r="J1313" s="83"/>
      <c r="K1313" s="83"/>
      <c r="L1313" s="83"/>
      <c r="M1313" s="9">
        <f>G1313+I1313+J1313+K1313+L1313</f>
        <v>328</v>
      </c>
      <c r="N1313" s="9">
        <f>H1313+L1313</f>
        <v>0</v>
      </c>
      <c r="O1313" s="84"/>
      <c r="P1313" s="84"/>
      <c r="Q1313" s="84"/>
      <c r="R1313" s="84"/>
      <c r="S1313" s="9">
        <f>M1313+O1313+P1313+Q1313+R1313</f>
        <v>328</v>
      </c>
      <c r="T1313" s="9">
        <f>N1313+R1313</f>
        <v>0</v>
      </c>
      <c r="U1313" s="84"/>
      <c r="V1313" s="84"/>
      <c r="W1313" s="84"/>
      <c r="X1313" s="84"/>
      <c r="Y1313" s="9">
        <f>S1313+U1313+V1313+W1313+X1313</f>
        <v>328</v>
      </c>
      <c r="Z1313" s="9">
        <f>T1313+X1313</f>
        <v>0</v>
      </c>
      <c r="AA1313" s="84"/>
      <c r="AB1313" s="84"/>
      <c r="AC1313" s="84"/>
      <c r="AD1313" s="84"/>
      <c r="AE1313" s="9">
        <f>Y1313+AA1313+AB1313+AC1313+AD1313</f>
        <v>328</v>
      </c>
      <c r="AF1313" s="9">
        <f>Z1313+AD1313</f>
        <v>0</v>
      </c>
      <c r="AG1313" s="84"/>
      <c r="AH1313" s="84"/>
      <c r="AI1313" s="84"/>
      <c r="AJ1313" s="84"/>
      <c r="AK1313" s="9">
        <f>AE1313+AG1313+AH1313+AI1313+AJ1313</f>
        <v>328</v>
      </c>
      <c r="AL1313" s="9">
        <f>AF1313+AJ1313</f>
        <v>0</v>
      </c>
      <c r="AM1313" s="84"/>
      <c r="AN1313" s="84"/>
      <c r="AO1313" s="84"/>
      <c r="AP1313" s="84"/>
      <c r="AQ1313" s="9">
        <f>AK1313+AM1313+AN1313+AO1313+AP1313</f>
        <v>328</v>
      </c>
      <c r="AR1313" s="9">
        <f>AL1313+AP1313</f>
        <v>0</v>
      </c>
      <c r="AS1313" s="84"/>
      <c r="AT1313" s="84"/>
      <c r="AU1313" s="84"/>
      <c r="AV1313" s="84"/>
      <c r="AW1313" s="9">
        <f>AQ1313+AS1313+AT1313+AU1313+AV1313</f>
        <v>328</v>
      </c>
      <c r="AX1313" s="9">
        <f>AR1313+AV1313</f>
        <v>0</v>
      </c>
      <c r="AY1313" s="84"/>
      <c r="AZ1313" s="84">
        <v>924</v>
      </c>
      <c r="BA1313" s="84"/>
      <c r="BB1313" s="84"/>
      <c r="BC1313" s="9">
        <f>AW1313+AY1313+AZ1313+BA1313+BB1313</f>
        <v>1252</v>
      </c>
      <c r="BD1313" s="9">
        <f>AX1313+BB1313</f>
        <v>0</v>
      </c>
      <c r="BE1313" s="84"/>
      <c r="BF1313" s="84"/>
      <c r="BG1313" s="84"/>
      <c r="BH1313" s="84"/>
      <c r="BI1313" s="9">
        <f>BC1313+BE1313+BF1313+BG1313+BH1313</f>
        <v>1252</v>
      </c>
      <c r="BJ1313" s="9">
        <f>BD1313+BH1313</f>
        <v>0</v>
      </c>
      <c r="BK1313" s="84"/>
      <c r="BL1313" s="84"/>
      <c r="BM1313" s="84"/>
      <c r="BN1313" s="84"/>
      <c r="BO1313" s="9">
        <f>BI1313+BK1313+BL1313+BM1313+BN1313</f>
        <v>1252</v>
      </c>
      <c r="BP1313" s="9">
        <f>BJ1313+BN1313</f>
        <v>0</v>
      </c>
      <c r="BQ1313" s="84"/>
      <c r="BR1313" s="84"/>
      <c r="BS1313" s="84"/>
      <c r="BT1313" s="84"/>
      <c r="BU1313" s="9">
        <f>BO1313+BQ1313+BR1313+BS1313+BT1313</f>
        <v>1252</v>
      </c>
      <c r="BV1313" s="9">
        <f>BP1313+BT1313</f>
        <v>0</v>
      </c>
      <c r="BW1313" s="84"/>
      <c r="BX1313" s="84"/>
      <c r="BY1313" s="84"/>
      <c r="BZ1313" s="84"/>
      <c r="CA1313" s="9">
        <f>BU1313+BW1313+BX1313+BY1313+BZ1313</f>
        <v>1252</v>
      </c>
      <c r="CB1313" s="9">
        <f>BV1313+BZ1313</f>
        <v>0</v>
      </c>
      <c r="CC1313" s="84"/>
      <c r="CD1313" s="84"/>
      <c r="CE1313" s="84"/>
      <c r="CF1313" s="84"/>
      <c r="CG1313" s="9">
        <f>CA1313+CC1313+CD1313+CE1313+CF1313</f>
        <v>1252</v>
      </c>
      <c r="CH1313" s="9">
        <f>CB1313+CF1313</f>
        <v>0</v>
      </c>
    </row>
    <row r="1314" spans="1:86" ht="49.5" hidden="1" x14ac:dyDescent="0.25">
      <c r="A1314" s="25" t="s">
        <v>711</v>
      </c>
      <c r="B1314" s="26" t="s">
        <v>315</v>
      </c>
      <c r="C1314" s="26" t="s">
        <v>145</v>
      </c>
      <c r="D1314" s="26" t="s">
        <v>21</v>
      </c>
      <c r="E1314" s="26" t="s">
        <v>345</v>
      </c>
      <c r="F1314" s="26"/>
      <c r="G1314" s="9">
        <f t="shared" ref="G1314:V1317" si="3066">G1315</f>
        <v>5613</v>
      </c>
      <c r="H1314" s="9">
        <f t="shared" si="3066"/>
        <v>0</v>
      </c>
      <c r="I1314" s="9">
        <f t="shared" si="3066"/>
        <v>0</v>
      </c>
      <c r="J1314" s="9">
        <f t="shared" si="3066"/>
        <v>0</v>
      </c>
      <c r="K1314" s="9">
        <f t="shared" si="3066"/>
        <v>0</v>
      </c>
      <c r="L1314" s="9">
        <f t="shared" si="3066"/>
        <v>0</v>
      </c>
      <c r="M1314" s="9">
        <f t="shared" si="3066"/>
        <v>5613</v>
      </c>
      <c r="N1314" s="9">
        <f t="shared" si="3066"/>
        <v>0</v>
      </c>
      <c r="O1314" s="9">
        <f t="shared" si="3066"/>
        <v>0</v>
      </c>
      <c r="P1314" s="9">
        <f t="shared" si="3066"/>
        <v>0</v>
      </c>
      <c r="Q1314" s="9">
        <f t="shared" si="3066"/>
        <v>0</v>
      </c>
      <c r="R1314" s="9">
        <f t="shared" si="3066"/>
        <v>0</v>
      </c>
      <c r="S1314" s="9">
        <f t="shared" si="3066"/>
        <v>5613</v>
      </c>
      <c r="T1314" s="9">
        <f t="shared" si="3066"/>
        <v>0</v>
      </c>
      <c r="U1314" s="9">
        <f t="shared" si="3066"/>
        <v>0</v>
      </c>
      <c r="V1314" s="9">
        <f t="shared" si="3066"/>
        <v>0</v>
      </c>
      <c r="W1314" s="9">
        <f t="shared" ref="U1314:AJ1317" si="3067">W1315</f>
        <v>0</v>
      </c>
      <c r="X1314" s="9">
        <f t="shared" si="3067"/>
        <v>0</v>
      </c>
      <c r="Y1314" s="9">
        <f t="shared" si="3067"/>
        <v>5613</v>
      </c>
      <c r="Z1314" s="9">
        <f t="shared" si="3067"/>
        <v>0</v>
      </c>
      <c r="AA1314" s="9">
        <f t="shared" si="3067"/>
        <v>0</v>
      </c>
      <c r="AB1314" s="9">
        <f t="shared" si="3067"/>
        <v>0</v>
      </c>
      <c r="AC1314" s="9">
        <f t="shared" si="3067"/>
        <v>0</v>
      </c>
      <c r="AD1314" s="9">
        <f t="shared" si="3067"/>
        <v>0</v>
      </c>
      <c r="AE1314" s="9">
        <f t="shared" si="3067"/>
        <v>5613</v>
      </c>
      <c r="AF1314" s="9">
        <f t="shared" si="3067"/>
        <v>0</v>
      </c>
      <c r="AG1314" s="9">
        <f t="shared" si="3067"/>
        <v>0</v>
      </c>
      <c r="AH1314" s="9">
        <f t="shared" si="3067"/>
        <v>0</v>
      </c>
      <c r="AI1314" s="9">
        <f t="shared" si="3067"/>
        <v>0</v>
      </c>
      <c r="AJ1314" s="9">
        <f t="shared" si="3067"/>
        <v>0</v>
      </c>
      <c r="AK1314" s="9">
        <f t="shared" ref="AG1314:AV1317" si="3068">AK1315</f>
        <v>5613</v>
      </c>
      <c r="AL1314" s="9">
        <f t="shared" si="3068"/>
        <v>0</v>
      </c>
      <c r="AM1314" s="9">
        <f t="shared" si="3068"/>
        <v>0</v>
      </c>
      <c r="AN1314" s="9">
        <f t="shared" si="3068"/>
        <v>0</v>
      </c>
      <c r="AO1314" s="9">
        <f t="shared" si="3068"/>
        <v>0</v>
      </c>
      <c r="AP1314" s="9">
        <f t="shared" si="3068"/>
        <v>0</v>
      </c>
      <c r="AQ1314" s="9">
        <f t="shared" si="3068"/>
        <v>5613</v>
      </c>
      <c r="AR1314" s="9">
        <f t="shared" si="3068"/>
        <v>0</v>
      </c>
      <c r="AS1314" s="9">
        <f t="shared" si="3068"/>
        <v>0</v>
      </c>
      <c r="AT1314" s="9">
        <f t="shared" si="3068"/>
        <v>0</v>
      </c>
      <c r="AU1314" s="9">
        <f t="shared" si="3068"/>
        <v>0</v>
      </c>
      <c r="AV1314" s="9">
        <f t="shared" si="3068"/>
        <v>0</v>
      </c>
      <c r="AW1314" s="9">
        <f t="shared" ref="AS1314:BH1317" si="3069">AW1315</f>
        <v>5613</v>
      </c>
      <c r="AX1314" s="9">
        <f t="shared" si="3069"/>
        <v>0</v>
      </c>
      <c r="AY1314" s="9">
        <f t="shared" si="3069"/>
        <v>0</v>
      </c>
      <c r="AZ1314" s="9">
        <f t="shared" si="3069"/>
        <v>0</v>
      </c>
      <c r="BA1314" s="9">
        <f t="shared" si="3069"/>
        <v>0</v>
      </c>
      <c r="BB1314" s="9">
        <f t="shared" si="3069"/>
        <v>0</v>
      </c>
      <c r="BC1314" s="9">
        <f t="shared" si="3069"/>
        <v>5613</v>
      </c>
      <c r="BD1314" s="9">
        <f t="shared" si="3069"/>
        <v>0</v>
      </c>
      <c r="BE1314" s="9">
        <f t="shared" si="3069"/>
        <v>0</v>
      </c>
      <c r="BF1314" s="9">
        <f t="shared" si="3069"/>
        <v>0</v>
      </c>
      <c r="BG1314" s="9">
        <f t="shared" si="3069"/>
        <v>0</v>
      </c>
      <c r="BH1314" s="9">
        <f t="shared" si="3069"/>
        <v>0</v>
      </c>
      <c r="BI1314" s="9">
        <f t="shared" ref="BE1314:BT1317" si="3070">BI1315</f>
        <v>5613</v>
      </c>
      <c r="BJ1314" s="9">
        <f t="shared" si="3070"/>
        <v>0</v>
      </c>
      <c r="BK1314" s="9">
        <f t="shared" si="3070"/>
        <v>0</v>
      </c>
      <c r="BL1314" s="9">
        <f t="shared" si="3070"/>
        <v>0</v>
      </c>
      <c r="BM1314" s="9">
        <f t="shared" si="3070"/>
        <v>0</v>
      </c>
      <c r="BN1314" s="9">
        <f t="shared" si="3070"/>
        <v>0</v>
      </c>
      <c r="BO1314" s="9">
        <f t="shared" si="3070"/>
        <v>5613</v>
      </c>
      <c r="BP1314" s="9">
        <f t="shared" si="3070"/>
        <v>0</v>
      </c>
      <c r="BQ1314" s="9">
        <f t="shared" si="3070"/>
        <v>0</v>
      </c>
      <c r="BR1314" s="9">
        <f t="shared" si="3070"/>
        <v>0</v>
      </c>
      <c r="BS1314" s="9">
        <f t="shared" si="3070"/>
        <v>0</v>
      </c>
      <c r="BT1314" s="9">
        <f t="shared" si="3070"/>
        <v>0</v>
      </c>
      <c r="BU1314" s="9">
        <f t="shared" ref="BQ1314:CF1317" si="3071">BU1315</f>
        <v>5613</v>
      </c>
      <c r="BV1314" s="9">
        <f t="shared" si="3071"/>
        <v>0</v>
      </c>
      <c r="BW1314" s="9">
        <f t="shared" si="3071"/>
        <v>-1344</v>
      </c>
      <c r="BX1314" s="9">
        <f t="shared" si="3071"/>
        <v>0</v>
      </c>
      <c r="BY1314" s="9">
        <f t="shared" si="3071"/>
        <v>0</v>
      </c>
      <c r="BZ1314" s="9">
        <f t="shared" si="3071"/>
        <v>0</v>
      </c>
      <c r="CA1314" s="9">
        <f t="shared" si="3071"/>
        <v>4269</v>
      </c>
      <c r="CB1314" s="9">
        <f t="shared" si="3071"/>
        <v>0</v>
      </c>
      <c r="CC1314" s="9">
        <f t="shared" si="3071"/>
        <v>0</v>
      </c>
      <c r="CD1314" s="9">
        <f t="shared" si="3071"/>
        <v>0</v>
      </c>
      <c r="CE1314" s="9">
        <f t="shared" si="3071"/>
        <v>0</v>
      </c>
      <c r="CF1314" s="9">
        <f t="shared" si="3071"/>
        <v>0</v>
      </c>
      <c r="CG1314" s="9">
        <f t="shared" ref="CC1314:CH1317" si="3072">CG1315</f>
        <v>4269</v>
      </c>
      <c r="CH1314" s="9">
        <f t="shared" si="3072"/>
        <v>0</v>
      </c>
    </row>
    <row r="1315" spans="1:86" ht="20.100000000000001" hidden="1" customHeight="1" x14ac:dyDescent="0.25">
      <c r="A1315" s="38" t="s">
        <v>14</v>
      </c>
      <c r="B1315" s="59" t="s">
        <v>315</v>
      </c>
      <c r="C1315" s="59" t="s">
        <v>145</v>
      </c>
      <c r="D1315" s="59" t="s">
        <v>21</v>
      </c>
      <c r="E1315" s="59" t="s">
        <v>346</v>
      </c>
      <c r="F1315" s="59"/>
      <c r="G1315" s="17">
        <f t="shared" si="3066"/>
        <v>5613</v>
      </c>
      <c r="H1315" s="17">
        <f t="shared" si="3066"/>
        <v>0</v>
      </c>
      <c r="I1315" s="17">
        <f t="shared" si="3066"/>
        <v>0</v>
      </c>
      <c r="J1315" s="17">
        <f t="shared" si="3066"/>
        <v>0</v>
      </c>
      <c r="K1315" s="17">
        <f t="shared" si="3066"/>
        <v>0</v>
      </c>
      <c r="L1315" s="17">
        <f t="shared" si="3066"/>
        <v>0</v>
      </c>
      <c r="M1315" s="17">
        <f t="shared" si="3066"/>
        <v>5613</v>
      </c>
      <c r="N1315" s="17">
        <f t="shared" si="3066"/>
        <v>0</v>
      </c>
      <c r="O1315" s="17">
        <f t="shared" si="3066"/>
        <v>0</v>
      </c>
      <c r="P1315" s="17">
        <f t="shared" si="3066"/>
        <v>0</v>
      </c>
      <c r="Q1315" s="17">
        <f t="shared" si="3066"/>
        <v>0</v>
      </c>
      <c r="R1315" s="17">
        <f t="shared" si="3066"/>
        <v>0</v>
      </c>
      <c r="S1315" s="17">
        <f t="shared" si="3066"/>
        <v>5613</v>
      </c>
      <c r="T1315" s="17">
        <f t="shared" si="3066"/>
        <v>0</v>
      </c>
      <c r="U1315" s="17">
        <f t="shared" si="3067"/>
        <v>0</v>
      </c>
      <c r="V1315" s="17">
        <f t="shared" si="3067"/>
        <v>0</v>
      </c>
      <c r="W1315" s="17">
        <f t="shared" si="3067"/>
        <v>0</v>
      </c>
      <c r="X1315" s="17">
        <f t="shared" si="3067"/>
        <v>0</v>
      </c>
      <c r="Y1315" s="17">
        <f t="shared" si="3067"/>
        <v>5613</v>
      </c>
      <c r="Z1315" s="17">
        <f t="shared" si="3067"/>
        <v>0</v>
      </c>
      <c r="AA1315" s="17">
        <f t="shared" si="3067"/>
        <v>0</v>
      </c>
      <c r="AB1315" s="17">
        <f t="shared" si="3067"/>
        <v>0</v>
      </c>
      <c r="AC1315" s="17">
        <f t="shared" si="3067"/>
        <v>0</v>
      </c>
      <c r="AD1315" s="17">
        <f t="shared" si="3067"/>
        <v>0</v>
      </c>
      <c r="AE1315" s="17">
        <f t="shared" si="3067"/>
        <v>5613</v>
      </c>
      <c r="AF1315" s="17">
        <f t="shared" si="3067"/>
        <v>0</v>
      </c>
      <c r="AG1315" s="17">
        <f t="shared" si="3068"/>
        <v>0</v>
      </c>
      <c r="AH1315" s="17">
        <f t="shared" si="3068"/>
        <v>0</v>
      </c>
      <c r="AI1315" s="17">
        <f t="shared" si="3068"/>
        <v>0</v>
      </c>
      <c r="AJ1315" s="17">
        <f t="shared" si="3068"/>
        <v>0</v>
      </c>
      <c r="AK1315" s="17">
        <f t="shared" si="3068"/>
        <v>5613</v>
      </c>
      <c r="AL1315" s="17">
        <f t="shared" si="3068"/>
        <v>0</v>
      </c>
      <c r="AM1315" s="17">
        <f t="shared" si="3068"/>
        <v>0</v>
      </c>
      <c r="AN1315" s="17">
        <f t="shared" si="3068"/>
        <v>0</v>
      </c>
      <c r="AO1315" s="17">
        <f t="shared" si="3068"/>
        <v>0</v>
      </c>
      <c r="AP1315" s="17">
        <f t="shared" si="3068"/>
        <v>0</v>
      </c>
      <c r="AQ1315" s="17">
        <f t="shared" si="3068"/>
        <v>5613</v>
      </c>
      <c r="AR1315" s="17">
        <f t="shared" si="3068"/>
        <v>0</v>
      </c>
      <c r="AS1315" s="17">
        <f t="shared" si="3069"/>
        <v>0</v>
      </c>
      <c r="AT1315" s="17">
        <f t="shared" si="3069"/>
        <v>0</v>
      </c>
      <c r="AU1315" s="17">
        <f t="shared" si="3069"/>
        <v>0</v>
      </c>
      <c r="AV1315" s="17">
        <f t="shared" si="3069"/>
        <v>0</v>
      </c>
      <c r="AW1315" s="17">
        <f t="shared" si="3069"/>
        <v>5613</v>
      </c>
      <c r="AX1315" s="17">
        <f t="shared" si="3069"/>
        <v>0</v>
      </c>
      <c r="AY1315" s="17">
        <f t="shared" si="3069"/>
        <v>0</v>
      </c>
      <c r="AZ1315" s="17">
        <f t="shared" si="3069"/>
        <v>0</v>
      </c>
      <c r="BA1315" s="17">
        <f t="shared" si="3069"/>
        <v>0</v>
      </c>
      <c r="BB1315" s="17">
        <f t="shared" si="3069"/>
        <v>0</v>
      </c>
      <c r="BC1315" s="17">
        <f t="shared" si="3069"/>
        <v>5613</v>
      </c>
      <c r="BD1315" s="17">
        <f t="shared" si="3069"/>
        <v>0</v>
      </c>
      <c r="BE1315" s="17">
        <f t="shared" si="3070"/>
        <v>0</v>
      </c>
      <c r="BF1315" s="17">
        <f t="shared" si="3070"/>
        <v>0</v>
      </c>
      <c r="BG1315" s="17">
        <f t="shared" si="3070"/>
        <v>0</v>
      </c>
      <c r="BH1315" s="17">
        <f t="shared" si="3070"/>
        <v>0</v>
      </c>
      <c r="BI1315" s="17">
        <f t="shared" si="3070"/>
        <v>5613</v>
      </c>
      <c r="BJ1315" s="17">
        <f t="shared" si="3070"/>
        <v>0</v>
      </c>
      <c r="BK1315" s="17">
        <f t="shared" si="3070"/>
        <v>0</v>
      </c>
      <c r="BL1315" s="17">
        <f t="shared" si="3070"/>
        <v>0</v>
      </c>
      <c r="BM1315" s="17">
        <f t="shared" si="3070"/>
        <v>0</v>
      </c>
      <c r="BN1315" s="17">
        <f t="shared" si="3070"/>
        <v>0</v>
      </c>
      <c r="BO1315" s="17">
        <f t="shared" si="3070"/>
        <v>5613</v>
      </c>
      <c r="BP1315" s="17">
        <f t="shared" si="3070"/>
        <v>0</v>
      </c>
      <c r="BQ1315" s="17">
        <f t="shared" si="3071"/>
        <v>0</v>
      </c>
      <c r="BR1315" s="17">
        <f t="shared" si="3071"/>
        <v>0</v>
      </c>
      <c r="BS1315" s="17">
        <f t="shared" si="3071"/>
        <v>0</v>
      </c>
      <c r="BT1315" s="17">
        <f t="shared" si="3071"/>
        <v>0</v>
      </c>
      <c r="BU1315" s="17">
        <f t="shared" si="3071"/>
        <v>5613</v>
      </c>
      <c r="BV1315" s="17">
        <f t="shared" si="3071"/>
        <v>0</v>
      </c>
      <c r="BW1315" s="17">
        <f t="shared" si="3071"/>
        <v>-1344</v>
      </c>
      <c r="BX1315" s="17">
        <f t="shared" si="3071"/>
        <v>0</v>
      </c>
      <c r="BY1315" s="17">
        <f t="shared" si="3071"/>
        <v>0</v>
      </c>
      <c r="BZ1315" s="17">
        <f t="shared" si="3071"/>
        <v>0</v>
      </c>
      <c r="CA1315" s="17">
        <f t="shared" si="3071"/>
        <v>4269</v>
      </c>
      <c r="CB1315" s="17">
        <f t="shared" si="3071"/>
        <v>0</v>
      </c>
      <c r="CC1315" s="17">
        <f t="shared" si="3072"/>
        <v>0</v>
      </c>
      <c r="CD1315" s="17">
        <f t="shared" si="3072"/>
        <v>0</v>
      </c>
      <c r="CE1315" s="17">
        <f t="shared" si="3072"/>
        <v>0</v>
      </c>
      <c r="CF1315" s="17">
        <f t="shared" si="3072"/>
        <v>0</v>
      </c>
      <c r="CG1315" s="17">
        <f t="shared" si="3072"/>
        <v>4269</v>
      </c>
      <c r="CH1315" s="17">
        <f t="shared" si="3072"/>
        <v>0</v>
      </c>
    </row>
    <row r="1316" spans="1:86" ht="20.100000000000001" hidden="1" customHeight="1" x14ac:dyDescent="0.25">
      <c r="A1316" s="38" t="s">
        <v>165</v>
      </c>
      <c r="B1316" s="59" t="s">
        <v>315</v>
      </c>
      <c r="C1316" s="59" t="s">
        <v>145</v>
      </c>
      <c r="D1316" s="59" t="s">
        <v>21</v>
      </c>
      <c r="E1316" s="59" t="s">
        <v>347</v>
      </c>
      <c r="F1316" s="59"/>
      <c r="G1316" s="17">
        <f t="shared" si="3066"/>
        <v>5613</v>
      </c>
      <c r="H1316" s="17">
        <f t="shared" si="3066"/>
        <v>0</v>
      </c>
      <c r="I1316" s="17">
        <f t="shared" si="3066"/>
        <v>0</v>
      </c>
      <c r="J1316" s="17">
        <f t="shared" si="3066"/>
        <v>0</v>
      </c>
      <c r="K1316" s="17">
        <f t="shared" si="3066"/>
        <v>0</v>
      </c>
      <c r="L1316" s="17">
        <f t="shared" si="3066"/>
        <v>0</v>
      </c>
      <c r="M1316" s="17">
        <f t="shared" si="3066"/>
        <v>5613</v>
      </c>
      <c r="N1316" s="17">
        <f t="shared" si="3066"/>
        <v>0</v>
      </c>
      <c r="O1316" s="17">
        <f t="shared" si="3066"/>
        <v>0</v>
      </c>
      <c r="P1316" s="17">
        <f t="shared" si="3066"/>
        <v>0</v>
      </c>
      <c r="Q1316" s="17">
        <f t="shared" si="3066"/>
        <v>0</v>
      </c>
      <c r="R1316" s="17">
        <f t="shared" si="3066"/>
        <v>0</v>
      </c>
      <c r="S1316" s="17">
        <f t="shared" si="3066"/>
        <v>5613</v>
      </c>
      <c r="T1316" s="17">
        <f t="shared" si="3066"/>
        <v>0</v>
      </c>
      <c r="U1316" s="17">
        <f t="shared" si="3067"/>
        <v>0</v>
      </c>
      <c r="V1316" s="17">
        <f t="shared" si="3067"/>
        <v>0</v>
      </c>
      <c r="W1316" s="17">
        <f t="shared" si="3067"/>
        <v>0</v>
      </c>
      <c r="X1316" s="17">
        <f t="shared" si="3067"/>
        <v>0</v>
      </c>
      <c r="Y1316" s="17">
        <f t="shared" si="3067"/>
        <v>5613</v>
      </c>
      <c r="Z1316" s="17">
        <f t="shared" si="3067"/>
        <v>0</v>
      </c>
      <c r="AA1316" s="17">
        <f t="shared" si="3067"/>
        <v>0</v>
      </c>
      <c r="AB1316" s="17">
        <f t="shared" si="3067"/>
        <v>0</v>
      </c>
      <c r="AC1316" s="17">
        <f t="shared" si="3067"/>
        <v>0</v>
      </c>
      <c r="AD1316" s="17">
        <f t="shared" si="3067"/>
        <v>0</v>
      </c>
      <c r="AE1316" s="17">
        <f t="shared" si="3067"/>
        <v>5613</v>
      </c>
      <c r="AF1316" s="17">
        <f t="shared" si="3067"/>
        <v>0</v>
      </c>
      <c r="AG1316" s="17">
        <f t="shared" si="3068"/>
        <v>0</v>
      </c>
      <c r="AH1316" s="17">
        <f t="shared" si="3068"/>
        <v>0</v>
      </c>
      <c r="AI1316" s="17">
        <f t="shared" si="3068"/>
        <v>0</v>
      </c>
      <c r="AJ1316" s="17">
        <f t="shared" si="3068"/>
        <v>0</v>
      </c>
      <c r="AK1316" s="17">
        <f t="shared" si="3068"/>
        <v>5613</v>
      </c>
      <c r="AL1316" s="17">
        <f t="shared" si="3068"/>
        <v>0</v>
      </c>
      <c r="AM1316" s="17">
        <f t="shared" si="3068"/>
        <v>0</v>
      </c>
      <c r="AN1316" s="17">
        <f t="shared" si="3068"/>
        <v>0</v>
      </c>
      <c r="AO1316" s="17">
        <f t="shared" si="3068"/>
        <v>0</v>
      </c>
      <c r="AP1316" s="17">
        <f t="shared" si="3068"/>
        <v>0</v>
      </c>
      <c r="AQ1316" s="17">
        <f t="shared" si="3068"/>
        <v>5613</v>
      </c>
      <c r="AR1316" s="17">
        <f t="shared" si="3068"/>
        <v>0</v>
      </c>
      <c r="AS1316" s="17">
        <f t="shared" si="3069"/>
        <v>0</v>
      </c>
      <c r="AT1316" s="17">
        <f t="shared" si="3069"/>
        <v>0</v>
      </c>
      <c r="AU1316" s="17">
        <f t="shared" si="3069"/>
        <v>0</v>
      </c>
      <c r="AV1316" s="17">
        <f t="shared" si="3069"/>
        <v>0</v>
      </c>
      <c r="AW1316" s="17">
        <f t="shared" si="3069"/>
        <v>5613</v>
      </c>
      <c r="AX1316" s="17">
        <f t="shared" si="3069"/>
        <v>0</v>
      </c>
      <c r="AY1316" s="17">
        <f t="shared" si="3069"/>
        <v>0</v>
      </c>
      <c r="AZ1316" s="17">
        <f t="shared" si="3069"/>
        <v>0</v>
      </c>
      <c r="BA1316" s="17">
        <f t="shared" si="3069"/>
        <v>0</v>
      </c>
      <c r="BB1316" s="17">
        <f t="shared" si="3069"/>
        <v>0</v>
      </c>
      <c r="BC1316" s="17">
        <f t="shared" si="3069"/>
        <v>5613</v>
      </c>
      <c r="BD1316" s="17">
        <f t="shared" si="3069"/>
        <v>0</v>
      </c>
      <c r="BE1316" s="17">
        <f t="shared" si="3070"/>
        <v>0</v>
      </c>
      <c r="BF1316" s="17">
        <f t="shared" si="3070"/>
        <v>0</v>
      </c>
      <c r="BG1316" s="17">
        <f t="shared" si="3070"/>
        <v>0</v>
      </c>
      <c r="BH1316" s="17">
        <f t="shared" si="3070"/>
        <v>0</v>
      </c>
      <c r="BI1316" s="17">
        <f t="shared" si="3070"/>
        <v>5613</v>
      </c>
      <c r="BJ1316" s="17">
        <f t="shared" si="3070"/>
        <v>0</v>
      </c>
      <c r="BK1316" s="17">
        <f t="shared" si="3070"/>
        <v>0</v>
      </c>
      <c r="BL1316" s="17">
        <f t="shared" si="3070"/>
        <v>0</v>
      </c>
      <c r="BM1316" s="17">
        <f t="shared" si="3070"/>
        <v>0</v>
      </c>
      <c r="BN1316" s="17">
        <f t="shared" si="3070"/>
        <v>0</v>
      </c>
      <c r="BO1316" s="17">
        <f t="shared" si="3070"/>
        <v>5613</v>
      </c>
      <c r="BP1316" s="17">
        <f t="shared" si="3070"/>
        <v>0</v>
      </c>
      <c r="BQ1316" s="17">
        <f t="shared" si="3071"/>
        <v>0</v>
      </c>
      <c r="BR1316" s="17">
        <f t="shared" si="3071"/>
        <v>0</v>
      </c>
      <c r="BS1316" s="17">
        <f t="shared" si="3071"/>
        <v>0</v>
      </c>
      <c r="BT1316" s="17">
        <f t="shared" si="3071"/>
        <v>0</v>
      </c>
      <c r="BU1316" s="17">
        <f t="shared" si="3071"/>
        <v>5613</v>
      </c>
      <c r="BV1316" s="17">
        <f t="shared" si="3071"/>
        <v>0</v>
      </c>
      <c r="BW1316" s="17">
        <f t="shared" si="3071"/>
        <v>-1344</v>
      </c>
      <c r="BX1316" s="17">
        <f t="shared" si="3071"/>
        <v>0</v>
      </c>
      <c r="BY1316" s="17">
        <f t="shared" si="3071"/>
        <v>0</v>
      </c>
      <c r="BZ1316" s="17">
        <f t="shared" si="3071"/>
        <v>0</v>
      </c>
      <c r="CA1316" s="17">
        <f t="shared" si="3071"/>
        <v>4269</v>
      </c>
      <c r="CB1316" s="17">
        <f t="shared" si="3071"/>
        <v>0</v>
      </c>
      <c r="CC1316" s="17">
        <f t="shared" si="3072"/>
        <v>0</v>
      </c>
      <c r="CD1316" s="17">
        <f t="shared" si="3072"/>
        <v>0</v>
      </c>
      <c r="CE1316" s="17">
        <f t="shared" si="3072"/>
        <v>0</v>
      </c>
      <c r="CF1316" s="17">
        <f t="shared" si="3072"/>
        <v>0</v>
      </c>
      <c r="CG1316" s="17">
        <f t="shared" si="3072"/>
        <v>4269</v>
      </c>
      <c r="CH1316" s="17">
        <f t="shared" si="3072"/>
        <v>0</v>
      </c>
    </row>
    <row r="1317" spans="1:86" ht="20.100000000000001" hidden="1" customHeight="1" x14ac:dyDescent="0.25">
      <c r="A1317" s="38" t="s">
        <v>65</v>
      </c>
      <c r="B1317" s="59" t="s">
        <v>315</v>
      </c>
      <c r="C1317" s="59" t="s">
        <v>145</v>
      </c>
      <c r="D1317" s="59" t="s">
        <v>21</v>
      </c>
      <c r="E1317" s="59" t="s">
        <v>347</v>
      </c>
      <c r="F1317" s="59" t="s">
        <v>66</v>
      </c>
      <c r="G1317" s="17">
        <f t="shared" si="3066"/>
        <v>5613</v>
      </c>
      <c r="H1317" s="17">
        <f t="shared" si="3066"/>
        <v>0</v>
      </c>
      <c r="I1317" s="17">
        <f t="shared" si="3066"/>
        <v>0</v>
      </c>
      <c r="J1317" s="17">
        <f t="shared" si="3066"/>
        <v>0</v>
      </c>
      <c r="K1317" s="17">
        <f t="shared" si="3066"/>
        <v>0</v>
      </c>
      <c r="L1317" s="17">
        <f t="shared" si="3066"/>
        <v>0</v>
      </c>
      <c r="M1317" s="17">
        <f t="shared" si="3066"/>
        <v>5613</v>
      </c>
      <c r="N1317" s="17">
        <f t="shared" si="3066"/>
        <v>0</v>
      </c>
      <c r="O1317" s="17">
        <f t="shared" si="3066"/>
        <v>0</v>
      </c>
      <c r="P1317" s="17">
        <f t="shared" si="3066"/>
        <v>0</v>
      </c>
      <c r="Q1317" s="17">
        <f t="shared" si="3066"/>
        <v>0</v>
      </c>
      <c r="R1317" s="17">
        <f t="shared" si="3066"/>
        <v>0</v>
      </c>
      <c r="S1317" s="17">
        <f t="shared" si="3066"/>
        <v>5613</v>
      </c>
      <c r="T1317" s="17">
        <f t="shared" si="3066"/>
        <v>0</v>
      </c>
      <c r="U1317" s="17">
        <f t="shared" si="3067"/>
        <v>0</v>
      </c>
      <c r="V1317" s="17">
        <f t="shared" si="3067"/>
        <v>0</v>
      </c>
      <c r="W1317" s="17">
        <f t="shared" si="3067"/>
        <v>0</v>
      </c>
      <c r="X1317" s="17">
        <f t="shared" si="3067"/>
        <v>0</v>
      </c>
      <c r="Y1317" s="17">
        <f t="shared" si="3067"/>
        <v>5613</v>
      </c>
      <c r="Z1317" s="17">
        <f t="shared" si="3067"/>
        <v>0</v>
      </c>
      <c r="AA1317" s="17">
        <f t="shared" si="3067"/>
        <v>0</v>
      </c>
      <c r="AB1317" s="17">
        <f t="shared" si="3067"/>
        <v>0</v>
      </c>
      <c r="AC1317" s="17">
        <f t="shared" si="3067"/>
        <v>0</v>
      </c>
      <c r="AD1317" s="17">
        <f t="shared" si="3067"/>
        <v>0</v>
      </c>
      <c r="AE1317" s="17">
        <f t="shared" si="3067"/>
        <v>5613</v>
      </c>
      <c r="AF1317" s="17">
        <f t="shared" si="3067"/>
        <v>0</v>
      </c>
      <c r="AG1317" s="17">
        <f t="shared" si="3068"/>
        <v>0</v>
      </c>
      <c r="AH1317" s="17">
        <f t="shared" si="3068"/>
        <v>0</v>
      </c>
      <c r="AI1317" s="17">
        <f t="shared" si="3068"/>
        <v>0</v>
      </c>
      <c r="AJ1317" s="17">
        <f t="shared" si="3068"/>
        <v>0</v>
      </c>
      <c r="AK1317" s="17">
        <f t="shared" si="3068"/>
        <v>5613</v>
      </c>
      <c r="AL1317" s="17">
        <f t="shared" si="3068"/>
        <v>0</v>
      </c>
      <c r="AM1317" s="17">
        <f t="shared" si="3068"/>
        <v>0</v>
      </c>
      <c r="AN1317" s="17">
        <f t="shared" si="3068"/>
        <v>0</v>
      </c>
      <c r="AO1317" s="17">
        <f t="shared" si="3068"/>
        <v>0</v>
      </c>
      <c r="AP1317" s="17">
        <f t="shared" si="3068"/>
        <v>0</v>
      </c>
      <c r="AQ1317" s="17">
        <f t="shared" si="3068"/>
        <v>5613</v>
      </c>
      <c r="AR1317" s="17">
        <f t="shared" si="3068"/>
        <v>0</v>
      </c>
      <c r="AS1317" s="17">
        <f t="shared" si="3069"/>
        <v>0</v>
      </c>
      <c r="AT1317" s="17">
        <f t="shared" si="3069"/>
        <v>0</v>
      </c>
      <c r="AU1317" s="17">
        <f t="shared" si="3069"/>
        <v>0</v>
      </c>
      <c r="AV1317" s="17">
        <f t="shared" si="3069"/>
        <v>0</v>
      </c>
      <c r="AW1317" s="17">
        <f t="shared" si="3069"/>
        <v>5613</v>
      </c>
      <c r="AX1317" s="17">
        <f t="shared" si="3069"/>
        <v>0</v>
      </c>
      <c r="AY1317" s="17">
        <f t="shared" si="3069"/>
        <v>0</v>
      </c>
      <c r="AZ1317" s="17">
        <f t="shared" si="3069"/>
        <v>0</v>
      </c>
      <c r="BA1317" s="17">
        <f t="shared" si="3069"/>
        <v>0</v>
      </c>
      <c r="BB1317" s="17">
        <f t="shared" si="3069"/>
        <v>0</v>
      </c>
      <c r="BC1317" s="17">
        <f t="shared" si="3069"/>
        <v>5613</v>
      </c>
      <c r="BD1317" s="17">
        <f t="shared" si="3069"/>
        <v>0</v>
      </c>
      <c r="BE1317" s="17">
        <f t="shared" si="3070"/>
        <v>0</v>
      </c>
      <c r="BF1317" s="17">
        <f t="shared" si="3070"/>
        <v>0</v>
      </c>
      <c r="BG1317" s="17">
        <f t="shared" si="3070"/>
        <v>0</v>
      </c>
      <c r="BH1317" s="17">
        <f t="shared" si="3070"/>
        <v>0</v>
      </c>
      <c r="BI1317" s="17">
        <f t="shared" si="3070"/>
        <v>5613</v>
      </c>
      <c r="BJ1317" s="17">
        <f t="shared" si="3070"/>
        <v>0</v>
      </c>
      <c r="BK1317" s="17">
        <f t="shared" si="3070"/>
        <v>0</v>
      </c>
      <c r="BL1317" s="17">
        <f t="shared" si="3070"/>
        <v>0</v>
      </c>
      <c r="BM1317" s="17">
        <f t="shared" si="3070"/>
        <v>0</v>
      </c>
      <c r="BN1317" s="17">
        <f t="shared" si="3070"/>
        <v>0</v>
      </c>
      <c r="BO1317" s="17">
        <f t="shared" si="3070"/>
        <v>5613</v>
      </c>
      <c r="BP1317" s="17">
        <f t="shared" si="3070"/>
        <v>0</v>
      </c>
      <c r="BQ1317" s="17">
        <f t="shared" si="3071"/>
        <v>0</v>
      </c>
      <c r="BR1317" s="17">
        <f t="shared" si="3071"/>
        <v>0</v>
      </c>
      <c r="BS1317" s="17">
        <f t="shared" si="3071"/>
        <v>0</v>
      </c>
      <c r="BT1317" s="17">
        <f t="shared" si="3071"/>
        <v>0</v>
      </c>
      <c r="BU1317" s="17">
        <f t="shared" si="3071"/>
        <v>5613</v>
      </c>
      <c r="BV1317" s="17">
        <f t="shared" si="3071"/>
        <v>0</v>
      </c>
      <c r="BW1317" s="17">
        <f t="shared" si="3071"/>
        <v>-1344</v>
      </c>
      <c r="BX1317" s="17">
        <f t="shared" si="3071"/>
        <v>0</v>
      </c>
      <c r="BY1317" s="17">
        <f t="shared" si="3071"/>
        <v>0</v>
      </c>
      <c r="BZ1317" s="17">
        <f t="shared" si="3071"/>
        <v>0</v>
      </c>
      <c r="CA1317" s="17">
        <f t="shared" si="3071"/>
        <v>4269</v>
      </c>
      <c r="CB1317" s="17">
        <f t="shared" si="3071"/>
        <v>0</v>
      </c>
      <c r="CC1317" s="17">
        <f t="shared" si="3072"/>
        <v>0</v>
      </c>
      <c r="CD1317" s="17">
        <f t="shared" si="3072"/>
        <v>0</v>
      </c>
      <c r="CE1317" s="17">
        <f t="shared" si="3072"/>
        <v>0</v>
      </c>
      <c r="CF1317" s="17">
        <f t="shared" si="3072"/>
        <v>0</v>
      </c>
      <c r="CG1317" s="17">
        <f t="shared" si="3072"/>
        <v>4269</v>
      </c>
      <c r="CH1317" s="17">
        <f t="shared" si="3072"/>
        <v>0</v>
      </c>
    </row>
    <row r="1318" spans="1:86" ht="49.5" hidden="1" x14ac:dyDescent="0.25">
      <c r="A1318" s="25" t="s">
        <v>405</v>
      </c>
      <c r="B1318" s="26" t="s">
        <v>315</v>
      </c>
      <c r="C1318" s="26" t="s">
        <v>145</v>
      </c>
      <c r="D1318" s="26" t="s">
        <v>21</v>
      </c>
      <c r="E1318" s="26" t="s">
        <v>347</v>
      </c>
      <c r="F1318" s="26" t="s">
        <v>252</v>
      </c>
      <c r="G1318" s="9">
        <f>1643+3970</f>
        <v>5613</v>
      </c>
      <c r="H1318" s="9"/>
      <c r="I1318" s="83"/>
      <c r="J1318" s="83"/>
      <c r="K1318" s="83"/>
      <c r="L1318" s="83"/>
      <c r="M1318" s="9">
        <f>G1318+I1318+J1318+K1318+L1318</f>
        <v>5613</v>
      </c>
      <c r="N1318" s="9">
        <f>H1318+L1318</f>
        <v>0</v>
      </c>
      <c r="O1318" s="84"/>
      <c r="P1318" s="84"/>
      <c r="Q1318" s="84"/>
      <c r="R1318" s="84"/>
      <c r="S1318" s="9">
        <f>M1318+O1318+P1318+Q1318+R1318</f>
        <v>5613</v>
      </c>
      <c r="T1318" s="9">
        <f>N1318+R1318</f>
        <v>0</v>
      </c>
      <c r="U1318" s="84"/>
      <c r="V1318" s="84"/>
      <c r="W1318" s="84"/>
      <c r="X1318" s="84"/>
      <c r="Y1318" s="9">
        <f>S1318+U1318+V1318+W1318+X1318</f>
        <v>5613</v>
      </c>
      <c r="Z1318" s="9">
        <f>T1318+X1318</f>
        <v>0</v>
      </c>
      <c r="AA1318" s="84"/>
      <c r="AB1318" s="84"/>
      <c r="AC1318" s="84"/>
      <c r="AD1318" s="84"/>
      <c r="AE1318" s="9">
        <f>Y1318+AA1318+AB1318+AC1318+AD1318</f>
        <v>5613</v>
      </c>
      <c r="AF1318" s="9">
        <f>Z1318+AD1318</f>
        <v>0</v>
      </c>
      <c r="AG1318" s="84"/>
      <c r="AH1318" s="84"/>
      <c r="AI1318" s="84"/>
      <c r="AJ1318" s="84"/>
      <c r="AK1318" s="9">
        <f>AE1318+AG1318+AH1318+AI1318+AJ1318</f>
        <v>5613</v>
      </c>
      <c r="AL1318" s="9">
        <f>AF1318+AJ1318</f>
        <v>0</v>
      </c>
      <c r="AM1318" s="84"/>
      <c r="AN1318" s="84"/>
      <c r="AO1318" s="84"/>
      <c r="AP1318" s="84"/>
      <c r="AQ1318" s="9">
        <f>AK1318+AM1318+AN1318+AO1318+AP1318</f>
        <v>5613</v>
      </c>
      <c r="AR1318" s="9">
        <f>AL1318+AP1318</f>
        <v>0</v>
      </c>
      <c r="AS1318" s="84"/>
      <c r="AT1318" s="84"/>
      <c r="AU1318" s="84"/>
      <c r="AV1318" s="84"/>
      <c r="AW1318" s="9">
        <f>AQ1318+AS1318+AT1318+AU1318+AV1318</f>
        <v>5613</v>
      </c>
      <c r="AX1318" s="9">
        <f>AR1318+AV1318</f>
        <v>0</v>
      </c>
      <c r="AY1318" s="84"/>
      <c r="AZ1318" s="84"/>
      <c r="BA1318" s="84"/>
      <c r="BB1318" s="84"/>
      <c r="BC1318" s="9">
        <f>AW1318+AY1318+AZ1318+BA1318+BB1318</f>
        <v>5613</v>
      </c>
      <c r="BD1318" s="9">
        <f>AX1318+BB1318</f>
        <v>0</v>
      </c>
      <c r="BE1318" s="84"/>
      <c r="BF1318" s="84"/>
      <c r="BG1318" s="84"/>
      <c r="BH1318" s="84"/>
      <c r="BI1318" s="9">
        <f>BC1318+BE1318+BF1318+BG1318+BH1318</f>
        <v>5613</v>
      </c>
      <c r="BJ1318" s="9">
        <f>BD1318+BH1318</f>
        <v>0</v>
      </c>
      <c r="BK1318" s="84"/>
      <c r="BL1318" s="84"/>
      <c r="BM1318" s="84"/>
      <c r="BN1318" s="84"/>
      <c r="BO1318" s="9">
        <f>BI1318+BK1318+BL1318+BM1318+BN1318</f>
        <v>5613</v>
      </c>
      <c r="BP1318" s="9">
        <f>BJ1318+BN1318</f>
        <v>0</v>
      </c>
      <c r="BQ1318" s="84"/>
      <c r="BR1318" s="84"/>
      <c r="BS1318" s="84"/>
      <c r="BT1318" s="84"/>
      <c r="BU1318" s="9">
        <f>BO1318+BQ1318+BR1318+BS1318+BT1318</f>
        <v>5613</v>
      </c>
      <c r="BV1318" s="9">
        <f>BP1318+BT1318</f>
        <v>0</v>
      </c>
      <c r="BW1318" s="17">
        <v>-1344</v>
      </c>
      <c r="BX1318" s="84"/>
      <c r="BY1318" s="84"/>
      <c r="BZ1318" s="84"/>
      <c r="CA1318" s="9">
        <f>BU1318+BW1318+BX1318+BY1318+BZ1318</f>
        <v>4269</v>
      </c>
      <c r="CB1318" s="9">
        <f>BV1318+BZ1318</f>
        <v>0</v>
      </c>
      <c r="CC1318" s="17"/>
      <c r="CD1318" s="84"/>
      <c r="CE1318" s="84"/>
      <c r="CF1318" s="84"/>
      <c r="CG1318" s="9">
        <f>CA1318+CC1318+CD1318+CE1318+CF1318</f>
        <v>4269</v>
      </c>
      <c r="CH1318" s="9">
        <f>CB1318+CF1318</f>
        <v>0</v>
      </c>
    </row>
    <row r="1319" spans="1:86" ht="49.5" hidden="1" x14ac:dyDescent="0.25">
      <c r="A1319" s="25" t="s">
        <v>496</v>
      </c>
      <c r="B1319" s="26" t="s">
        <v>315</v>
      </c>
      <c r="C1319" s="26" t="s">
        <v>145</v>
      </c>
      <c r="D1319" s="26" t="s">
        <v>21</v>
      </c>
      <c r="E1319" s="26" t="s">
        <v>378</v>
      </c>
      <c r="F1319" s="26"/>
      <c r="G1319" s="9">
        <f t="shared" ref="G1319:V1322" si="3073">G1320</f>
        <v>12068</v>
      </c>
      <c r="H1319" s="9">
        <f t="shared" si="3073"/>
        <v>0</v>
      </c>
      <c r="I1319" s="9">
        <f t="shared" si="3073"/>
        <v>0</v>
      </c>
      <c r="J1319" s="9">
        <f t="shared" si="3073"/>
        <v>0</v>
      </c>
      <c r="K1319" s="9">
        <f t="shared" si="3073"/>
        <v>0</v>
      </c>
      <c r="L1319" s="9">
        <f t="shared" si="3073"/>
        <v>0</v>
      </c>
      <c r="M1319" s="9">
        <f t="shared" si="3073"/>
        <v>12068</v>
      </c>
      <c r="N1319" s="9">
        <f t="shared" si="3073"/>
        <v>0</v>
      </c>
      <c r="O1319" s="9">
        <f t="shared" si="3073"/>
        <v>0</v>
      </c>
      <c r="P1319" s="9">
        <f t="shared" si="3073"/>
        <v>0</v>
      </c>
      <c r="Q1319" s="9">
        <f t="shared" si="3073"/>
        <v>0</v>
      </c>
      <c r="R1319" s="9">
        <f t="shared" si="3073"/>
        <v>0</v>
      </c>
      <c r="S1319" s="9">
        <f t="shared" si="3073"/>
        <v>12068</v>
      </c>
      <c r="T1319" s="9">
        <f t="shared" si="3073"/>
        <v>0</v>
      </c>
      <c r="U1319" s="9">
        <f t="shared" si="3073"/>
        <v>0</v>
      </c>
      <c r="V1319" s="9">
        <f t="shared" si="3073"/>
        <v>0</v>
      </c>
      <c r="W1319" s="9">
        <f t="shared" ref="U1319:AJ1322" si="3074">W1320</f>
        <v>0</v>
      </c>
      <c r="X1319" s="9">
        <f t="shared" si="3074"/>
        <v>0</v>
      </c>
      <c r="Y1319" s="9">
        <f t="shared" si="3074"/>
        <v>12068</v>
      </c>
      <c r="Z1319" s="9">
        <f t="shared" si="3074"/>
        <v>0</v>
      </c>
      <c r="AA1319" s="9">
        <f t="shared" si="3074"/>
        <v>0</v>
      </c>
      <c r="AB1319" s="9">
        <f t="shared" si="3074"/>
        <v>0</v>
      </c>
      <c r="AC1319" s="9">
        <f t="shared" si="3074"/>
        <v>0</v>
      </c>
      <c r="AD1319" s="9">
        <f t="shared" si="3074"/>
        <v>0</v>
      </c>
      <c r="AE1319" s="9">
        <f t="shared" si="3074"/>
        <v>12068</v>
      </c>
      <c r="AF1319" s="9">
        <f t="shared" si="3074"/>
        <v>0</v>
      </c>
      <c r="AG1319" s="9">
        <f t="shared" si="3074"/>
        <v>0</v>
      </c>
      <c r="AH1319" s="9">
        <f t="shared" si="3074"/>
        <v>0</v>
      </c>
      <c r="AI1319" s="9">
        <f t="shared" si="3074"/>
        <v>0</v>
      </c>
      <c r="AJ1319" s="9">
        <f t="shared" si="3074"/>
        <v>0</v>
      </c>
      <c r="AK1319" s="9">
        <f t="shared" ref="AG1319:AV1322" si="3075">AK1320</f>
        <v>12068</v>
      </c>
      <c r="AL1319" s="9">
        <f t="shared" si="3075"/>
        <v>0</v>
      </c>
      <c r="AM1319" s="9">
        <f t="shared" si="3075"/>
        <v>0</v>
      </c>
      <c r="AN1319" s="9">
        <f t="shared" si="3075"/>
        <v>0</v>
      </c>
      <c r="AO1319" s="9">
        <f t="shared" si="3075"/>
        <v>0</v>
      </c>
      <c r="AP1319" s="9">
        <f t="shared" si="3075"/>
        <v>0</v>
      </c>
      <c r="AQ1319" s="9">
        <f t="shared" si="3075"/>
        <v>12068</v>
      </c>
      <c r="AR1319" s="9">
        <f t="shared" si="3075"/>
        <v>0</v>
      </c>
      <c r="AS1319" s="9">
        <f t="shared" si="3075"/>
        <v>0</v>
      </c>
      <c r="AT1319" s="9">
        <f t="shared" si="3075"/>
        <v>0</v>
      </c>
      <c r="AU1319" s="9">
        <f t="shared" si="3075"/>
        <v>0</v>
      </c>
      <c r="AV1319" s="9">
        <f t="shared" si="3075"/>
        <v>0</v>
      </c>
      <c r="AW1319" s="9">
        <f t="shared" ref="AS1319:BH1322" si="3076">AW1320</f>
        <v>12068</v>
      </c>
      <c r="AX1319" s="9">
        <f t="shared" si="3076"/>
        <v>0</v>
      </c>
      <c r="AY1319" s="9">
        <f t="shared" si="3076"/>
        <v>-1368</v>
      </c>
      <c r="AZ1319" s="9">
        <f t="shared" si="3076"/>
        <v>0</v>
      </c>
      <c r="BA1319" s="9">
        <f t="shared" si="3076"/>
        <v>0</v>
      </c>
      <c r="BB1319" s="9">
        <f t="shared" si="3076"/>
        <v>0</v>
      </c>
      <c r="BC1319" s="9">
        <f t="shared" si="3076"/>
        <v>10700</v>
      </c>
      <c r="BD1319" s="9">
        <f t="shared" si="3076"/>
        <v>0</v>
      </c>
      <c r="BE1319" s="9">
        <f t="shared" si="3076"/>
        <v>0</v>
      </c>
      <c r="BF1319" s="9">
        <f t="shared" si="3076"/>
        <v>0</v>
      </c>
      <c r="BG1319" s="9">
        <f t="shared" si="3076"/>
        <v>0</v>
      </c>
      <c r="BH1319" s="9">
        <f t="shared" si="3076"/>
        <v>0</v>
      </c>
      <c r="BI1319" s="9">
        <f t="shared" ref="BE1319:BT1322" si="3077">BI1320</f>
        <v>10700</v>
      </c>
      <c r="BJ1319" s="9">
        <f t="shared" si="3077"/>
        <v>0</v>
      </c>
      <c r="BK1319" s="9">
        <f t="shared" si="3077"/>
        <v>0</v>
      </c>
      <c r="BL1319" s="9">
        <f t="shared" si="3077"/>
        <v>0</v>
      </c>
      <c r="BM1319" s="9">
        <f t="shared" si="3077"/>
        <v>0</v>
      </c>
      <c r="BN1319" s="9">
        <f t="shared" si="3077"/>
        <v>0</v>
      </c>
      <c r="BO1319" s="9">
        <f t="shared" si="3077"/>
        <v>10700</v>
      </c>
      <c r="BP1319" s="9">
        <f t="shared" si="3077"/>
        <v>0</v>
      </c>
      <c r="BQ1319" s="9">
        <f t="shared" si="3077"/>
        <v>0</v>
      </c>
      <c r="BR1319" s="9">
        <f t="shared" si="3077"/>
        <v>0</v>
      </c>
      <c r="BS1319" s="9">
        <f t="shared" si="3077"/>
        <v>-469</v>
      </c>
      <c r="BT1319" s="9">
        <f t="shared" si="3077"/>
        <v>0</v>
      </c>
      <c r="BU1319" s="9">
        <f t="shared" ref="BQ1319:CF1322" si="3078">BU1320</f>
        <v>10231</v>
      </c>
      <c r="BV1319" s="9">
        <f t="shared" si="3078"/>
        <v>0</v>
      </c>
      <c r="BW1319" s="9">
        <f t="shared" si="3078"/>
        <v>-169</v>
      </c>
      <c r="BX1319" s="9">
        <f t="shared" si="3078"/>
        <v>0</v>
      </c>
      <c r="BY1319" s="9">
        <f t="shared" si="3078"/>
        <v>0</v>
      </c>
      <c r="BZ1319" s="9">
        <f t="shared" si="3078"/>
        <v>0</v>
      </c>
      <c r="CA1319" s="9">
        <f t="shared" si="3078"/>
        <v>10062</v>
      </c>
      <c r="CB1319" s="9">
        <f t="shared" si="3078"/>
        <v>0</v>
      </c>
      <c r="CC1319" s="9">
        <f t="shared" si="3078"/>
        <v>0</v>
      </c>
      <c r="CD1319" s="9">
        <f t="shared" si="3078"/>
        <v>0</v>
      </c>
      <c r="CE1319" s="9">
        <f t="shared" si="3078"/>
        <v>-145</v>
      </c>
      <c r="CF1319" s="9">
        <f t="shared" si="3078"/>
        <v>0</v>
      </c>
      <c r="CG1319" s="9">
        <f t="shared" ref="CC1319:CH1322" si="3079">CG1320</f>
        <v>9917</v>
      </c>
      <c r="CH1319" s="9">
        <f t="shared" si="3079"/>
        <v>0</v>
      </c>
    </row>
    <row r="1320" spans="1:86" ht="20.100000000000001" hidden="1" customHeight="1" x14ac:dyDescent="0.25">
      <c r="A1320" s="38" t="s">
        <v>14</v>
      </c>
      <c r="B1320" s="59" t="s">
        <v>315</v>
      </c>
      <c r="C1320" s="59" t="s">
        <v>145</v>
      </c>
      <c r="D1320" s="59" t="s">
        <v>21</v>
      </c>
      <c r="E1320" s="59" t="s">
        <v>379</v>
      </c>
      <c r="F1320" s="59"/>
      <c r="G1320" s="17">
        <f t="shared" si="3073"/>
        <v>12068</v>
      </c>
      <c r="H1320" s="17">
        <f t="shared" si="3073"/>
        <v>0</v>
      </c>
      <c r="I1320" s="17">
        <f t="shared" si="3073"/>
        <v>0</v>
      </c>
      <c r="J1320" s="17">
        <f t="shared" si="3073"/>
        <v>0</v>
      </c>
      <c r="K1320" s="17">
        <f t="shared" si="3073"/>
        <v>0</v>
      </c>
      <c r="L1320" s="17">
        <f t="shared" si="3073"/>
        <v>0</v>
      </c>
      <c r="M1320" s="17">
        <f t="shared" si="3073"/>
        <v>12068</v>
      </c>
      <c r="N1320" s="17">
        <f t="shared" si="3073"/>
        <v>0</v>
      </c>
      <c r="O1320" s="17">
        <f t="shared" si="3073"/>
        <v>0</v>
      </c>
      <c r="P1320" s="17">
        <f t="shared" si="3073"/>
        <v>0</v>
      </c>
      <c r="Q1320" s="17">
        <f t="shared" si="3073"/>
        <v>0</v>
      </c>
      <c r="R1320" s="17">
        <f t="shared" si="3073"/>
        <v>0</v>
      </c>
      <c r="S1320" s="17">
        <f t="shared" si="3073"/>
        <v>12068</v>
      </c>
      <c r="T1320" s="17">
        <f t="shared" si="3073"/>
        <v>0</v>
      </c>
      <c r="U1320" s="17">
        <f t="shared" si="3074"/>
        <v>0</v>
      </c>
      <c r="V1320" s="17">
        <f t="shared" si="3074"/>
        <v>0</v>
      </c>
      <c r="W1320" s="17">
        <f t="shared" si="3074"/>
        <v>0</v>
      </c>
      <c r="X1320" s="17">
        <f t="shared" si="3074"/>
        <v>0</v>
      </c>
      <c r="Y1320" s="17">
        <f t="shared" si="3074"/>
        <v>12068</v>
      </c>
      <c r="Z1320" s="17">
        <f t="shared" si="3074"/>
        <v>0</v>
      </c>
      <c r="AA1320" s="17">
        <f t="shared" si="3074"/>
        <v>0</v>
      </c>
      <c r="AB1320" s="17">
        <f t="shared" si="3074"/>
        <v>0</v>
      </c>
      <c r="AC1320" s="17">
        <f t="shared" si="3074"/>
        <v>0</v>
      </c>
      <c r="AD1320" s="17">
        <f t="shared" si="3074"/>
        <v>0</v>
      </c>
      <c r="AE1320" s="17">
        <f t="shared" si="3074"/>
        <v>12068</v>
      </c>
      <c r="AF1320" s="17">
        <f t="shared" si="3074"/>
        <v>0</v>
      </c>
      <c r="AG1320" s="17">
        <f t="shared" si="3075"/>
        <v>0</v>
      </c>
      <c r="AH1320" s="17">
        <f t="shared" si="3075"/>
        <v>0</v>
      </c>
      <c r="AI1320" s="17">
        <f t="shared" si="3075"/>
        <v>0</v>
      </c>
      <c r="AJ1320" s="17">
        <f t="shared" si="3075"/>
        <v>0</v>
      </c>
      <c r="AK1320" s="17">
        <f t="shared" si="3075"/>
        <v>12068</v>
      </c>
      <c r="AL1320" s="17">
        <f t="shared" si="3075"/>
        <v>0</v>
      </c>
      <c r="AM1320" s="17">
        <f t="shared" si="3075"/>
        <v>0</v>
      </c>
      <c r="AN1320" s="17">
        <f t="shared" si="3075"/>
        <v>0</v>
      </c>
      <c r="AO1320" s="17">
        <f t="shared" si="3075"/>
        <v>0</v>
      </c>
      <c r="AP1320" s="17">
        <f t="shared" si="3075"/>
        <v>0</v>
      </c>
      <c r="AQ1320" s="17">
        <f t="shared" si="3075"/>
        <v>12068</v>
      </c>
      <c r="AR1320" s="17">
        <f t="shared" si="3075"/>
        <v>0</v>
      </c>
      <c r="AS1320" s="17">
        <f t="shared" si="3076"/>
        <v>0</v>
      </c>
      <c r="AT1320" s="17">
        <f t="shared" si="3076"/>
        <v>0</v>
      </c>
      <c r="AU1320" s="17">
        <f t="shared" si="3076"/>
        <v>0</v>
      </c>
      <c r="AV1320" s="17">
        <f t="shared" si="3076"/>
        <v>0</v>
      </c>
      <c r="AW1320" s="17">
        <f t="shared" si="3076"/>
        <v>12068</v>
      </c>
      <c r="AX1320" s="17">
        <f t="shared" si="3076"/>
        <v>0</v>
      </c>
      <c r="AY1320" s="17">
        <f t="shared" si="3076"/>
        <v>-1368</v>
      </c>
      <c r="AZ1320" s="17">
        <f t="shared" si="3076"/>
        <v>0</v>
      </c>
      <c r="BA1320" s="17">
        <f t="shared" si="3076"/>
        <v>0</v>
      </c>
      <c r="BB1320" s="17">
        <f t="shared" si="3076"/>
        <v>0</v>
      </c>
      <c r="BC1320" s="17">
        <f t="shared" si="3076"/>
        <v>10700</v>
      </c>
      <c r="BD1320" s="17">
        <f t="shared" si="3076"/>
        <v>0</v>
      </c>
      <c r="BE1320" s="17">
        <f t="shared" si="3077"/>
        <v>0</v>
      </c>
      <c r="BF1320" s="17">
        <f t="shared" si="3077"/>
        <v>0</v>
      </c>
      <c r="BG1320" s="17">
        <f t="shared" si="3077"/>
        <v>0</v>
      </c>
      <c r="BH1320" s="17">
        <f t="shared" si="3077"/>
        <v>0</v>
      </c>
      <c r="BI1320" s="17">
        <f t="shared" si="3077"/>
        <v>10700</v>
      </c>
      <c r="BJ1320" s="17">
        <f t="shared" si="3077"/>
        <v>0</v>
      </c>
      <c r="BK1320" s="17">
        <f t="shared" si="3077"/>
        <v>0</v>
      </c>
      <c r="BL1320" s="17">
        <f t="shared" si="3077"/>
        <v>0</v>
      </c>
      <c r="BM1320" s="17">
        <f t="shared" si="3077"/>
        <v>0</v>
      </c>
      <c r="BN1320" s="17">
        <f t="shared" si="3077"/>
        <v>0</v>
      </c>
      <c r="BO1320" s="17">
        <f t="shared" si="3077"/>
        <v>10700</v>
      </c>
      <c r="BP1320" s="17">
        <f t="shared" si="3077"/>
        <v>0</v>
      </c>
      <c r="BQ1320" s="17">
        <f t="shared" si="3078"/>
        <v>0</v>
      </c>
      <c r="BR1320" s="17">
        <f t="shared" si="3078"/>
        <v>0</v>
      </c>
      <c r="BS1320" s="17">
        <f t="shared" si="3078"/>
        <v>-469</v>
      </c>
      <c r="BT1320" s="17">
        <f t="shared" si="3078"/>
        <v>0</v>
      </c>
      <c r="BU1320" s="17">
        <f t="shared" si="3078"/>
        <v>10231</v>
      </c>
      <c r="BV1320" s="17">
        <f t="shared" si="3078"/>
        <v>0</v>
      </c>
      <c r="BW1320" s="17">
        <f t="shared" si="3078"/>
        <v>-169</v>
      </c>
      <c r="BX1320" s="17">
        <f t="shared" si="3078"/>
        <v>0</v>
      </c>
      <c r="BY1320" s="17">
        <f t="shared" si="3078"/>
        <v>0</v>
      </c>
      <c r="BZ1320" s="17">
        <f t="shared" si="3078"/>
        <v>0</v>
      </c>
      <c r="CA1320" s="17">
        <f t="shared" si="3078"/>
        <v>10062</v>
      </c>
      <c r="CB1320" s="17">
        <f t="shared" si="3078"/>
        <v>0</v>
      </c>
      <c r="CC1320" s="17">
        <f t="shared" si="3079"/>
        <v>0</v>
      </c>
      <c r="CD1320" s="17">
        <f t="shared" si="3079"/>
        <v>0</v>
      </c>
      <c r="CE1320" s="17">
        <f t="shared" si="3079"/>
        <v>-145</v>
      </c>
      <c r="CF1320" s="17">
        <f t="shared" si="3079"/>
        <v>0</v>
      </c>
      <c r="CG1320" s="17">
        <f t="shared" si="3079"/>
        <v>9917</v>
      </c>
      <c r="CH1320" s="17">
        <f t="shared" si="3079"/>
        <v>0</v>
      </c>
    </row>
    <row r="1321" spans="1:86" ht="20.100000000000001" hidden="1" customHeight="1" x14ac:dyDescent="0.25">
      <c r="A1321" s="38" t="s">
        <v>165</v>
      </c>
      <c r="B1321" s="59" t="s">
        <v>315</v>
      </c>
      <c r="C1321" s="59" t="s">
        <v>145</v>
      </c>
      <c r="D1321" s="59" t="s">
        <v>21</v>
      </c>
      <c r="E1321" s="59" t="s">
        <v>380</v>
      </c>
      <c r="F1321" s="59"/>
      <c r="G1321" s="17">
        <f t="shared" si="3073"/>
        <v>12068</v>
      </c>
      <c r="H1321" s="17">
        <f t="shared" si="3073"/>
        <v>0</v>
      </c>
      <c r="I1321" s="17">
        <f t="shared" si="3073"/>
        <v>0</v>
      </c>
      <c r="J1321" s="17">
        <f t="shared" si="3073"/>
        <v>0</v>
      </c>
      <c r="K1321" s="17">
        <f t="shared" si="3073"/>
        <v>0</v>
      </c>
      <c r="L1321" s="17">
        <f t="shared" si="3073"/>
        <v>0</v>
      </c>
      <c r="M1321" s="17">
        <f t="shared" si="3073"/>
        <v>12068</v>
      </c>
      <c r="N1321" s="17">
        <f t="shared" si="3073"/>
        <v>0</v>
      </c>
      <c r="O1321" s="17">
        <f t="shared" si="3073"/>
        <v>0</v>
      </c>
      <c r="P1321" s="17">
        <f t="shared" si="3073"/>
        <v>0</v>
      </c>
      <c r="Q1321" s="17">
        <f t="shared" si="3073"/>
        <v>0</v>
      </c>
      <c r="R1321" s="17">
        <f t="shared" si="3073"/>
        <v>0</v>
      </c>
      <c r="S1321" s="17">
        <f t="shared" si="3073"/>
        <v>12068</v>
      </c>
      <c r="T1321" s="17">
        <f t="shared" si="3073"/>
        <v>0</v>
      </c>
      <c r="U1321" s="17">
        <f t="shared" si="3074"/>
        <v>0</v>
      </c>
      <c r="V1321" s="17">
        <f t="shared" si="3074"/>
        <v>0</v>
      </c>
      <c r="W1321" s="17">
        <f t="shared" si="3074"/>
        <v>0</v>
      </c>
      <c r="X1321" s="17">
        <f t="shared" si="3074"/>
        <v>0</v>
      </c>
      <c r="Y1321" s="17">
        <f t="shared" si="3074"/>
        <v>12068</v>
      </c>
      <c r="Z1321" s="17">
        <f t="shared" si="3074"/>
        <v>0</v>
      </c>
      <c r="AA1321" s="17">
        <f t="shared" si="3074"/>
        <v>0</v>
      </c>
      <c r="AB1321" s="17">
        <f t="shared" si="3074"/>
        <v>0</v>
      </c>
      <c r="AC1321" s="17">
        <f t="shared" si="3074"/>
        <v>0</v>
      </c>
      <c r="AD1321" s="17">
        <f t="shared" si="3074"/>
        <v>0</v>
      </c>
      <c r="AE1321" s="17">
        <f t="shared" si="3074"/>
        <v>12068</v>
      </c>
      <c r="AF1321" s="17">
        <f t="shared" si="3074"/>
        <v>0</v>
      </c>
      <c r="AG1321" s="17">
        <f t="shared" si="3075"/>
        <v>0</v>
      </c>
      <c r="AH1321" s="17">
        <f t="shared" si="3075"/>
        <v>0</v>
      </c>
      <c r="AI1321" s="17">
        <f t="shared" si="3075"/>
        <v>0</v>
      </c>
      <c r="AJ1321" s="17">
        <f t="shared" si="3075"/>
        <v>0</v>
      </c>
      <c r="AK1321" s="17">
        <f t="shared" si="3075"/>
        <v>12068</v>
      </c>
      <c r="AL1321" s="17">
        <f t="shared" si="3075"/>
        <v>0</v>
      </c>
      <c r="AM1321" s="17">
        <f t="shared" si="3075"/>
        <v>0</v>
      </c>
      <c r="AN1321" s="17">
        <f t="shared" si="3075"/>
        <v>0</v>
      </c>
      <c r="AO1321" s="17">
        <f t="shared" si="3075"/>
        <v>0</v>
      </c>
      <c r="AP1321" s="17">
        <f t="shared" si="3075"/>
        <v>0</v>
      </c>
      <c r="AQ1321" s="17">
        <f t="shared" si="3075"/>
        <v>12068</v>
      </c>
      <c r="AR1321" s="17">
        <f t="shared" si="3075"/>
        <v>0</v>
      </c>
      <c r="AS1321" s="17">
        <f t="shared" si="3076"/>
        <v>0</v>
      </c>
      <c r="AT1321" s="17">
        <f t="shared" si="3076"/>
        <v>0</v>
      </c>
      <c r="AU1321" s="17">
        <f t="shared" si="3076"/>
        <v>0</v>
      </c>
      <c r="AV1321" s="17">
        <f t="shared" si="3076"/>
        <v>0</v>
      </c>
      <c r="AW1321" s="17">
        <f t="shared" si="3076"/>
        <v>12068</v>
      </c>
      <c r="AX1321" s="17">
        <f t="shared" si="3076"/>
        <v>0</v>
      </c>
      <c r="AY1321" s="17">
        <f t="shared" si="3076"/>
        <v>-1368</v>
      </c>
      <c r="AZ1321" s="17">
        <f t="shared" si="3076"/>
        <v>0</v>
      </c>
      <c r="BA1321" s="17">
        <f t="shared" si="3076"/>
        <v>0</v>
      </c>
      <c r="BB1321" s="17">
        <f t="shared" si="3076"/>
        <v>0</v>
      </c>
      <c r="BC1321" s="17">
        <f t="shared" si="3076"/>
        <v>10700</v>
      </c>
      <c r="BD1321" s="17">
        <f t="shared" si="3076"/>
        <v>0</v>
      </c>
      <c r="BE1321" s="17">
        <f t="shared" si="3077"/>
        <v>0</v>
      </c>
      <c r="BF1321" s="17">
        <f t="shared" si="3077"/>
        <v>0</v>
      </c>
      <c r="BG1321" s="17">
        <f t="shared" si="3077"/>
        <v>0</v>
      </c>
      <c r="BH1321" s="17">
        <f t="shared" si="3077"/>
        <v>0</v>
      </c>
      <c r="BI1321" s="17">
        <f t="shared" si="3077"/>
        <v>10700</v>
      </c>
      <c r="BJ1321" s="17">
        <f t="shared" si="3077"/>
        <v>0</v>
      </c>
      <c r="BK1321" s="17">
        <f t="shared" si="3077"/>
        <v>0</v>
      </c>
      <c r="BL1321" s="17">
        <f t="shared" si="3077"/>
        <v>0</v>
      </c>
      <c r="BM1321" s="17">
        <f t="shared" si="3077"/>
        <v>0</v>
      </c>
      <c r="BN1321" s="17">
        <f t="shared" si="3077"/>
        <v>0</v>
      </c>
      <c r="BO1321" s="17">
        <f t="shared" si="3077"/>
        <v>10700</v>
      </c>
      <c r="BP1321" s="17">
        <f t="shared" si="3077"/>
        <v>0</v>
      </c>
      <c r="BQ1321" s="17">
        <f t="shared" si="3078"/>
        <v>0</v>
      </c>
      <c r="BR1321" s="17">
        <f t="shared" si="3078"/>
        <v>0</v>
      </c>
      <c r="BS1321" s="17">
        <f t="shared" si="3078"/>
        <v>-469</v>
      </c>
      <c r="BT1321" s="17">
        <f t="shared" si="3078"/>
        <v>0</v>
      </c>
      <c r="BU1321" s="17">
        <f t="shared" si="3078"/>
        <v>10231</v>
      </c>
      <c r="BV1321" s="17">
        <f t="shared" si="3078"/>
        <v>0</v>
      </c>
      <c r="BW1321" s="17">
        <f t="shared" si="3078"/>
        <v>-169</v>
      </c>
      <c r="BX1321" s="17">
        <f t="shared" si="3078"/>
        <v>0</v>
      </c>
      <c r="BY1321" s="17">
        <f t="shared" si="3078"/>
        <v>0</v>
      </c>
      <c r="BZ1321" s="17">
        <f t="shared" si="3078"/>
        <v>0</v>
      </c>
      <c r="CA1321" s="17">
        <f t="shared" si="3078"/>
        <v>10062</v>
      </c>
      <c r="CB1321" s="17">
        <f t="shared" si="3078"/>
        <v>0</v>
      </c>
      <c r="CC1321" s="17">
        <f t="shared" si="3079"/>
        <v>0</v>
      </c>
      <c r="CD1321" s="17">
        <f t="shared" si="3079"/>
        <v>0</v>
      </c>
      <c r="CE1321" s="17">
        <f t="shared" si="3079"/>
        <v>-145</v>
      </c>
      <c r="CF1321" s="17">
        <f t="shared" si="3079"/>
        <v>0</v>
      </c>
      <c r="CG1321" s="17">
        <f t="shared" si="3079"/>
        <v>9917</v>
      </c>
      <c r="CH1321" s="17">
        <f t="shared" si="3079"/>
        <v>0</v>
      </c>
    </row>
    <row r="1322" spans="1:86" ht="33" hidden="1" x14ac:dyDescent="0.25">
      <c r="A1322" s="25" t="s">
        <v>242</v>
      </c>
      <c r="B1322" s="26" t="s">
        <v>315</v>
      </c>
      <c r="C1322" s="26" t="s">
        <v>145</v>
      </c>
      <c r="D1322" s="26" t="s">
        <v>21</v>
      </c>
      <c r="E1322" s="26" t="s">
        <v>380</v>
      </c>
      <c r="F1322" s="26" t="s">
        <v>30</v>
      </c>
      <c r="G1322" s="9">
        <f t="shared" si="3073"/>
        <v>12068</v>
      </c>
      <c r="H1322" s="9">
        <f t="shared" si="3073"/>
        <v>0</v>
      </c>
      <c r="I1322" s="9">
        <f t="shared" si="3073"/>
        <v>0</v>
      </c>
      <c r="J1322" s="9">
        <f t="shared" si="3073"/>
        <v>0</v>
      </c>
      <c r="K1322" s="9">
        <f t="shared" si="3073"/>
        <v>0</v>
      </c>
      <c r="L1322" s="9">
        <f t="shared" si="3073"/>
        <v>0</v>
      </c>
      <c r="M1322" s="9">
        <f t="shared" si="3073"/>
        <v>12068</v>
      </c>
      <c r="N1322" s="9">
        <f t="shared" si="3073"/>
        <v>0</v>
      </c>
      <c r="O1322" s="9">
        <f t="shared" si="3073"/>
        <v>0</v>
      </c>
      <c r="P1322" s="9">
        <f t="shared" si="3073"/>
        <v>0</v>
      </c>
      <c r="Q1322" s="9">
        <f t="shared" si="3073"/>
        <v>0</v>
      </c>
      <c r="R1322" s="9">
        <f t="shared" si="3073"/>
        <v>0</v>
      </c>
      <c r="S1322" s="9">
        <f t="shared" si="3073"/>
        <v>12068</v>
      </c>
      <c r="T1322" s="9">
        <f t="shared" si="3073"/>
        <v>0</v>
      </c>
      <c r="U1322" s="9">
        <f t="shared" si="3074"/>
        <v>0</v>
      </c>
      <c r="V1322" s="9">
        <f t="shared" si="3074"/>
        <v>0</v>
      </c>
      <c r="W1322" s="9">
        <f t="shared" si="3074"/>
        <v>0</v>
      </c>
      <c r="X1322" s="9">
        <f t="shared" si="3074"/>
        <v>0</v>
      </c>
      <c r="Y1322" s="9">
        <f t="shared" si="3074"/>
        <v>12068</v>
      </c>
      <c r="Z1322" s="9">
        <f t="shared" si="3074"/>
        <v>0</v>
      </c>
      <c r="AA1322" s="9">
        <f t="shared" si="3074"/>
        <v>0</v>
      </c>
      <c r="AB1322" s="9">
        <f t="shared" si="3074"/>
        <v>0</v>
      </c>
      <c r="AC1322" s="9">
        <f t="shared" si="3074"/>
        <v>0</v>
      </c>
      <c r="AD1322" s="9">
        <f t="shared" si="3074"/>
        <v>0</v>
      </c>
      <c r="AE1322" s="9">
        <f t="shared" si="3074"/>
        <v>12068</v>
      </c>
      <c r="AF1322" s="9">
        <f t="shared" si="3074"/>
        <v>0</v>
      </c>
      <c r="AG1322" s="9">
        <f t="shared" si="3075"/>
        <v>0</v>
      </c>
      <c r="AH1322" s="9">
        <f t="shared" si="3075"/>
        <v>0</v>
      </c>
      <c r="AI1322" s="9">
        <f t="shared" si="3075"/>
        <v>0</v>
      </c>
      <c r="AJ1322" s="9">
        <f t="shared" si="3075"/>
        <v>0</v>
      </c>
      <c r="AK1322" s="9">
        <f t="shared" si="3075"/>
        <v>12068</v>
      </c>
      <c r="AL1322" s="9">
        <f t="shared" si="3075"/>
        <v>0</v>
      </c>
      <c r="AM1322" s="9">
        <f t="shared" si="3075"/>
        <v>0</v>
      </c>
      <c r="AN1322" s="9">
        <f t="shared" si="3075"/>
        <v>0</v>
      </c>
      <c r="AO1322" s="9">
        <f t="shared" si="3075"/>
        <v>0</v>
      </c>
      <c r="AP1322" s="9">
        <f t="shared" si="3075"/>
        <v>0</v>
      </c>
      <c r="AQ1322" s="9">
        <f t="shared" si="3075"/>
        <v>12068</v>
      </c>
      <c r="AR1322" s="9">
        <f t="shared" si="3075"/>
        <v>0</v>
      </c>
      <c r="AS1322" s="9">
        <f t="shared" si="3076"/>
        <v>0</v>
      </c>
      <c r="AT1322" s="9">
        <f t="shared" si="3076"/>
        <v>0</v>
      </c>
      <c r="AU1322" s="9">
        <f t="shared" si="3076"/>
        <v>0</v>
      </c>
      <c r="AV1322" s="9">
        <f t="shared" si="3076"/>
        <v>0</v>
      </c>
      <c r="AW1322" s="9">
        <f t="shared" si="3076"/>
        <v>12068</v>
      </c>
      <c r="AX1322" s="9">
        <f t="shared" si="3076"/>
        <v>0</v>
      </c>
      <c r="AY1322" s="9">
        <f t="shared" si="3076"/>
        <v>-1368</v>
      </c>
      <c r="AZ1322" s="9">
        <f t="shared" si="3076"/>
        <v>0</v>
      </c>
      <c r="BA1322" s="9">
        <f t="shared" si="3076"/>
        <v>0</v>
      </c>
      <c r="BB1322" s="9">
        <f t="shared" si="3076"/>
        <v>0</v>
      </c>
      <c r="BC1322" s="9">
        <f t="shared" si="3076"/>
        <v>10700</v>
      </c>
      <c r="BD1322" s="9">
        <f t="shared" si="3076"/>
        <v>0</v>
      </c>
      <c r="BE1322" s="9">
        <f t="shared" si="3077"/>
        <v>0</v>
      </c>
      <c r="BF1322" s="9">
        <f t="shared" si="3077"/>
        <v>0</v>
      </c>
      <c r="BG1322" s="9">
        <f t="shared" si="3077"/>
        <v>0</v>
      </c>
      <c r="BH1322" s="9">
        <f t="shared" si="3077"/>
        <v>0</v>
      </c>
      <c r="BI1322" s="9">
        <f t="shared" si="3077"/>
        <v>10700</v>
      </c>
      <c r="BJ1322" s="9">
        <f t="shared" si="3077"/>
        <v>0</v>
      </c>
      <c r="BK1322" s="9">
        <f t="shared" si="3077"/>
        <v>0</v>
      </c>
      <c r="BL1322" s="9">
        <f t="shared" si="3077"/>
        <v>0</v>
      </c>
      <c r="BM1322" s="9">
        <f t="shared" si="3077"/>
        <v>0</v>
      </c>
      <c r="BN1322" s="9">
        <f t="shared" si="3077"/>
        <v>0</v>
      </c>
      <c r="BO1322" s="9">
        <f t="shared" si="3077"/>
        <v>10700</v>
      </c>
      <c r="BP1322" s="9">
        <f t="shared" si="3077"/>
        <v>0</v>
      </c>
      <c r="BQ1322" s="9">
        <f t="shared" si="3078"/>
        <v>0</v>
      </c>
      <c r="BR1322" s="9">
        <f t="shared" si="3078"/>
        <v>0</v>
      </c>
      <c r="BS1322" s="9">
        <f t="shared" si="3078"/>
        <v>-469</v>
      </c>
      <c r="BT1322" s="9">
        <f t="shared" si="3078"/>
        <v>0</v>
      </c>
      <c r="BU1322" s="9">
        <f t="shared" si="3078"/>
        <v>10231</v>
      </c>
      <c r="BV1322" s="9">
        <f t="shared" si="3078"/>
        <v>0</v>
      </c>
      <c r="BW1322" s="9">
        <f t="shared" si="3078"/>
        <v>-169</v>
      </c>
      <c r="BX1322" s="9">
        <f t="shared" si="3078"/>
        <v>0</v>
      </c>
      <c r="BY1322" s="9">
        <f t="shared" si="3078"/>
        <v>0</v>
      </c>
      <c r="BZ1322" s="9">
        <f t="shared" si="3078"/>
        <v>0</v>
      </c>
      <c r="CA1322" s="9">
        <f t="shared" si="3078"/>
        <v>10062</v>
      </c>
      <c r="CB1322" s="9">
        <f t="shared" si="3078"/>
        <v>0</v>
      </c>
      <c r="CC1322" s="9">
        <f t="shared" si="3079"/>
        <v>0</v>
      </c>
      <c r="CD1322" s="9">
        <f t="shared" si="3079"/>
        <v>0</v>
      </c>
      <c r="CE1322" s="9">
        <f t="shared" si="3079"/>
        <v>-145</v>
      </c>
      <c r="CF1322" s="9">
        <f t="shared" si="3079"/>
        <v>0</v>
      </c>
      <c r="CG1322" s="9">
        <f t="shared" si="3079"/>
        <v>9917</v>
      </c>
      <c r="CH1322" s="9">
        <f t="shared" si="3079"/>
        <v>0</v>
      </c>
    </row>
    <row r="1323" spans="1:86" ht="33" hidden="1" x14ac:dyDescent="0.25">
      <c r="A1323" s="25" t="s">
        <v>36</v>
      </c>
      <c r="B1323" s="26" t="s">
        <v>315</v>
      </c>
      <c r="C1323" s="26" t="s">
        <v>145</v>
      </c>
      <c r="D1323" s="26" t="s">
        <v>21</v>
      </c>
      <c r="E1323" s="26" t="s">
        <v>380</v>
      </c>
      <c r="F1323" s="26" t="s">
        <v>37</v>
      </c>
      <c r="G1323" s="9">
        <v>12068</v>
      </c>
      <c r="H1323" s="9"/>
      <c r="I1323" s="83"/>
      <c r="J1323" s="83"/>
      <c r="K1323" s="83"/>
      <c r="L1323" s="83"/>
      <c r="M1323" s="9">
        <f>G1323+I1323+J1323+K1323+L1323</f>
        <v>12068</v>
      </c>
      <c r="N1323" s="9">
        <f>H1323+L1323</f>
        <v>0</v>
      </c>
      <c r="O1323" s="84"/>
      <c r="P1323" s="84"/>
      <c r="Q1323" s="84"/>
      <c r="R1323" s="84"/>
      <c r="S1323" s="9">
        <f>M1323+O1323+P1323+Q1323+R1323</f>
        <v>12068</v>
      </c>
      <c r="T1323" s="9">
        <f>N1323+R1323</f>
        <v>0</v>
      </c>
      <c r="U1323" s="84"/>
      <c r="V1323" s="84"/>
      <c r="W1323" s="84"/>
      <c r="X1323" s="84"/>
      <c r="Y1323" s="9">
        <f>S1323+U1323+V1323+W1323+X1323</f>
        <v>12068</v>
      </c>
      <c r="Z1323" s="9">
        <f>T1323+X1323</f>
        <v>0</v>
      </c>
      <c r="AA1323" s="84"/>
      <c r="AB1323" s="84"/>
      <c r="AC1323" s="84"/>
      <c r="AD1323" s="84"/>
      <c r="AE1323" s="9">
        <f>Y1323+AA1323+AB1323+AC1323+AD1323</f>
        <v>12068</v>
      </c>
      <c r="AF1323" s="9">
        <f>Z1323+AD1323</f>
        <v>0</v>
      </c>
      <c r="AG1323" s="84"/>
      <c r="AH1323" s="84"/>
      <c r="AI1323" s="84"/>
      <c r="AJ1323" s="84"/>
      <c r="AK1323" s="9">
        <f>AE1323+AG1323+AH1323+AI1323+AJ1323</f>
        <v>12068</v>
      </c>
      <c r="AL1323" s="9">
        <f>AF1323+AJ1323</f>
        <v>0</v>
      </c>
      <c r="AM1323" s="84"/>
      <c r="AN1323" s="84"/>
      <c r="AO1323" s="84"/>
      <c r="AP1323" s="84"/>
      <c r="AQ1323" s="9">
        <f>AK1323+AM1323+AN1323+AO1323+AP1323</f>
        <v>12068</v>
      </c>
      <c r="AR1323" s="9">
        <f>AL1323+AP1323</f>
        <v>0</v>
      </c>
      <c r="AS1323" s="84"/>
      <c r="AT1323" s="84"/>
      <c r="AU1323" s="84"/>
      <c r="AV1323" s="84"/>
      <c r="AW1323" s="9">
        <f>AQ1323+AS1323+AT1323+AU1323+AV1323</f>
        <v>12068</v>
      </c>
      <c r="AX1323" s="9">
        <f>AR1323+AV1323</f>
        <v>0</v>
      </c>
      <c r="AY1323" s="84">
        <v>-1368</v>
      </c>
      <c r="AZ1323" s="84"/>
      <c r="BA1323" s="84"/>
      <c r="BB1323" s="84"/>
      <c r="BC1323" s="9">
        <f>AW1323+AY1323+AZ1323+BA1323+BB1323</f>
        <v>10700</v>
      </c>
      <c r="BD1323" s="9">
        <f>AX1323+BB1323</f>
        <v>0</v>
      </c>
      <c r="BE1323" s="84"/>
      <c r="BF1323" s="84"/>
      <c r="BG1323" s="84"/>
      <c r="BH1323" s="84"/>
      <c r="BI1323" s="9">
        <f>BC1323+BE1323+BF1323+BG1323+BH1323</f>
        <v>10700</v>
      </c>
      <c r="BJ1323" s="9">
        <f>BD1323+BH1323</f>
        <v>0</v>
      </c>
      <c r="BK1323" s="84"/>
      <c r="BL1323" s="84"/>
      <c r="BM1323" s="84"/>
      <c r="BN1323" s="84"/>
      <c r="BO1323" s="9">
        <f>BI1323+BK1323+BL1323+BM1323+BN1323</f>
        <v>10700</v>
      </c>
      <c r="BP1323" s="9">
        <f>BJ1323+BN1323</f>
        <v>0</v>
      </c>
      <c r="BQ1323" s="84"/>
      <c r="BR1323" s="84"/>
      <c r="BS1323" s="9">
        <v>-469</v>
      </c>
      <c r="BT1323" s="84"/>
      <c r="BU1323" s="9">
        <f>BO1323+BQ1323+BR1323+BS1323+BT1323</f>
        <v>10231</v>
      </c>
      <c r="BV1323" s="9">
        <f>BP1323+BT1323</f>
        <v>0</v>
      </c>
      <c r="BW1323" s="9">
        <v>-169</v>
      </c>
      <c r="BX1323" s="84"/>
      <c r="BY1323" s="9"/>
      <c r="BZ1323" s="84"/>
      <c r="CA1323" s="9">
        <f>BU1323+BW1323+BX1323+BY1323+BZ1323</f>
        <v>10062</v>
      </c>
      <c r="CB1323" s="9">
        <f>BV1323+BZ1323</f>
        <v>0</v>
      </c>
      <c r="CC1323" s="9"/>
      <c r="CD1323" s="84"/>
      <c r="CE1323" s="9">
        <v>-145</v>
      </c>
      <c r="CF1323" s="84"/>
      <c r="CG1323" s="9">
        <f>CA1323+CC1323+CD1323+CE1323+CF1323</f>
        <v>9917</v>
      </c>
      <c r="CH1323" s="9">
        <f>CB1323+CF1323</f>
        <v>0</v>
      </c>
    </row>
    <row r="1324" spans="1:86" ht="20.100000000000001" hidden="1" customHeight="1" x14ac:dyDescent="0.25">
      <c r="A1324" s="38" t="s">
        <v>61</v>
      </c>
      <c r="B1324" s="59" t="s">
        <v>315</v>
      </c>
      <c r="C1324" s="59" t="s">
        <v>145</v>
      </c>
      <c r="D1324" s="59" t="s">
        <v>21</v>
      </c>
      <c r="E1324" s="59" t="s">
        <v>62</v>
      </c>
      <c r="F1324" s="59"/>
      <c r="G1324" s="17">
        <f t="shared" ref="G1324:V1327" si="3080">G1325</f>
        <v>2607</v>
      </c>
      <c r="H1324" s="17">
        <f t="shared" si="3080"/>
        <v>0</v>
      </c>
      <c r="I1324" s="17">
        <f t="shared" si="3080"/>
        <v>0</v>
      </c>
      <c r="J1324" s="17">
        <f t="shared" si="3080"/>
        <v>0</v>
      </c>
      <c r="K1324" s="17">
        <f t="shared" si="3080"/>
        <v>0</v>
      </c>
      <c r="L1324" s="17">
        <f t="shared" si="3080"/>
        <v>0</v>
      </c>
      <c r="M1324" s="17">
        <f t="shared" si="3080"/>
        <v>2607</v>
      </c>
      <c r="N1324" s="17">
        <f t="shared" si="3080"/>
        <v>0</v>
      </c>
      <c r="O1324" s="17">
        <f t="shared" si="3080"/>
        <v>0</v>
      </c>
      <c r="P1324" s="17">
        <f t="shared" si="3080"/>
        <v>0</v>
      </c>
      <c r="Q1324" s="17">
        <f t="shared" si="3080"/>
        <v>0</v>
      </c>
      <c r="R1324" s="17">
        <f t="shared" si="3080"/>
        <v>0</v>
      </c>
      <c r="S1324" s="17">
        <f t="shared" si="3080"/>
        <v>2607</v>
      </c>
      <c r="T1324" s="17">
        <f t="shared" si="3080"/>
        <v>0</v>
      </c>
      <c r="U1324" s="17">
        <f t="shared" si="3080"/>
        <v>0</v>
      </c>
      <c r="V1324" s="17">
        <f t="shared" si="3080"/>
        <v>0</v>
      </c>
      <c r="W1324" s="17">
        <f t="shared" ref="U1324:AJ1327" si="3081">W1325</f>
        <v>0</v>
      </c>
      <c r="X1324" s="17">
        <f t="shared" si="3081"/>
        <v>0</v>
      </c>
      <c r="Y1324" s="17">
        <f t="shared" si="3081"/>
        <v>2607</v>
      </c>
      <c r="Z1324" s="17">
        <f t="shared" si="3081"/>
        <v>0</v>
      </c>
      <c r="AA1324" s="17">
        <f t="shared" si="3081"/>
        <v>0</v>
      </c>
      <c r="AB1324" s="17">
        <f t="shared" si="3081"/>
        <v>0</v>
      </c>
      <c r="AC1324" s="17">
        <f t="shared" si="3081"/>
        <v>0</v>
      </c>
      <c r="AD1324" s="17">
        <f t="shared" si="3081"/>
        <v>0</v>
      </c>
      <c r="AE1324" s="17">
        <f t="shared" si="3081"/>
        <v>2607</v>
      </c>
      <c r="AF1324" s="17">
        <f t="shared" si="3081"/>
        <v>0</v>
      </c>
      <c r="AG1324" s="17">
        <f t="shared" si="3081"/>
        <v>0</v>
      </c>
      <c r="AH1324" s="17">
        <f t="shared" si="3081"/>
        <v>0</v>
      </c>
      <c r="AI1324" s="17">
        <f t="shared" si="3081"/>
        <v>0</v>
      </c>
      <c r="AJ1324" s="17">
        <f t="shared" si="3081"/>
        <v>0</v>
      </c>
      <c r="AK1324" s="17">
        <f t="shared" ref="AG1324:AV1327" si="3082">AK1325</f>
        <v>2607</v>
      </c>
      <c r="AL1324" s="17">
        <f t="shared" si="3082"/>
        <v>0</v>
      </c>
      <c r="AM1324" s="17">
        <f t="shared" si="3082"/>
        <v>0</v>
      </c>
      <c r="AN1324" s="17">
        <f t="shared" si="3082"/>
        <v>0</v>
      </c>
      <c r="AO1324" s="17">
        <f t="shared" si="3082"/>
        <v>0</v>
      </c>
      <c r="AP1324" s="17">
        <f t="shared" si="3082"/>
        <v>0</v>
      </c>
      <c r="AQ1324" s="17">
        <f t="shared" si="3082"/>
        <v>2607</v>
      </c>
      <c r="AR1324" s="17">
        <f t="shared" si="3082"/>
        <v>0</v>
      </c>
      <c r="AS1324" s="17">
        <f t="shared" si="3082"/>
        <v>0</v>
      </c>
      <c r="AT1324" s="17">
        <f t="shared" si="3082"/>
        <v>0</v>
      </c>
      <c r="AU1324" s="17">
        <f t="shared" si="3082"/>
        <v>0</v>
      </c>
      <c r="AV1324" s="17">
        <f t="shared" si="3082"/>
        <v>0</v>
      </c>
      <c r="AW1324" s="17">
        <f t="shared" ref="AS1324:BH1327" si="3083">AW1325</f>
        <v>2607</v>
      </c>
      <c r="AX1324" s="17">
        <f t="shared" si="3083"/>
        <v>0</v>
      </c>
      <c r="AY1324" s="17">
        <f t="shared" si="3083"/>
        <v>0</v>
      </c>
      <c r="AZ1324" s="17">
        <f t="shared" si="3083"/>
        <v>0</v>
      </c>
      <c r="BA1324" s="17">
        <f t="shared" si="3083"/>
        <v>0</v>
      </c>
      <c r="BB1324" s="17">
        <f t="shared" si="3083"/>
        <v>0</v>
      </c>
      <c r="BC1324" s="17">
        <f t="shared" si="3083"/>
        <v>2607</v>
      </c>
      <c r="BD1324" s="17">
        <f t="shared" si="3083"/>
        <v>0</v>
      </c>
      <c r="BE1324" s="17">
        <f t="shared" si="3083"/>
        <v>0</v>
      </c>
      <c r="BF1324" s="17">
        <f t="shared" si="3083"/>
        <v>0</v>
      </c>
      <c r="BG1324" s="17">
        <f t="shared" si="3083"/>
        <v>0</v>
      </c>
      <c r="BH1324" s="17">
        <f t="shared" si="3083"/>
        <v>0</v>
      </c>
      <c r="BI1324" s="17">
        <f t="shared" ref="BE1324:BT1327" si="3084">BI1325</f>
        <v>2607</v>
      </c>
      <c r="BJ1324" s="17">
        <f t="shared" si="3084"/>
        <v>0</v>
      </c>
      <c r="BK1324" s="17">
        <f t="shared" si="3084"/>
        <v>0</v>
      </c>
      <c r="BL1324" s="17">
        <f t="shared" si="3084"/>
        <v>0</v>
      </c>
      <c r="BM1324" s="17">
        <f t="shared" si="3084"/>
        <v>0</v>
      </c>
      <c r="BN1324" s="17">
        <f t="shared" si="3084"/>
        <v>0</v>
      </c>
      <c r="BO1324" s="17">
        <f t="shared" si="3084"/>
        <v>2607</v>
      </c>
      <c r="BP1324" s="17">
        <f t="shared" si="3084"/>
        <v>0</v>
      </c>
      <c r="BQ1324" s="17">
        <f t="shared" si="3084"/>
        <v>0</v>
      </c>
      <c r="BR1324" s="17">
        <f t="shared" si="3084"/>
        <v>0</v>
      </c>
      <c r="BS1324" s="17">
        <f t="shared" si="3084"/>
        <v>0</v>
      </c>
      <c r="BT1324" s="17">
        <f t="shared" si="3084"/>
        <v>0</v>
      </c>
      <c r="BU1324" s="17">
        <f t="shared" ref="BQ1324:CF1327" si="3085">BU1325</f>
        <v>2607</v>
      </c>
      <c r="BV1324" s="17">
        <f t="shared" si="3085"/>
        <v>0</v>
      </c>
      <c r="BW1324" s="17">
        <f t="shared" si="3085"/>
        <v>0</v>
      </c>
      <c r="BX1324" s="17">
        <f t="shared" si="3085"/>
        <v>0</v>
      </c>
      <c r="BY1324" s="17">
        <f t="shared" si="3085"/>
        <v>0</v>
      </c>
      <c r="BZ1324" s="17">
        <f t="shared" si="3085"/>
        <v>0</v>
      </c>
      <c r="CA1324" s="17">
        <f t="shared" si="3085"/>
        <v>2607</v>
      </c>
      <c r="CB1324" s="17">
        <f t="shared" si="3085"/>
        <v>0</v>
      </c>
      <c r="CC1324" s="17">
        <f t="shared" si="3085"/>
        <v>0</v>
      </c>
      <c r="CD1324" s="17">
        <f t="shared" si="3085"/>
        <v>0</v>
      </c>
      <c r="CE1324" s="17">
        <f t="shared" si="3085"/>
        <v>0</v>
      </c>
      <c r="CF1324" s="17">
        <f t="shared" si="3085"/>
        <v>0</v>
      </c>
      <c r="CG1324" s="17">
        <f t="shared" ref="CC1324:CH1327" si="3086">CG1325</f>
        <v>2607</v>
      </c>
      <c r="CH1324" s="17">
        <f t="shared" si="3086"/>
        <v>0</v>
      </c>
    </row>
    <row r="1325" spans="1:86" ht="20.100000000000001" hidden="1" customHeight="1" x14ac:dyDescent="0.25">
      <c r="A1325" s="38" t="s">
        <v>14</v>
      </c>
      <c r="B1325" s="59" t="s">
        <v>315</v>
      </c>
      <c r="C1325" s="59" t="s">
        <v>145</v>
      </c>
      <c r="D1325" s="59" t="s">
        <v>21</v>
      </c>
      <c r="E1325" s="59" t="s">
        <v>63</v>
      </c>
      <c r="F1325" s="59"/>
      <c r="G1325" s="17">
        <f t="shared" si="3080"/>
        <v>2607</v>
      </c>
      <c r="H1325" s="17">
        <f t="shared" si="3080"/>
        <v>0</v>
      </c>
      <c r="I1325" s="17">
        <f t="shared" si="3080"/>
        <v>0</v>
      </c>
      <c r="J1325" s="17">
        <f t="shared" si="3080"/>
        <v>0</v>
      </c>
      <c r="K1325" s="17">
        <f t="shared" si="3080"/>
        <v>0</v>
      </c>
      <c r="L1325" s="17">
        <f t="shared" si="3080"/>
        <v>0</v>
      </c>
      <c r="M1325" s="17">
        <f t="shared" si="3080"/>
        <v>2607</v>
      </c>
      <c r="N1325" s="17">
        <f t="shared" si="3080"/>
        <v>0</v>
      </c>
      <c r="O1325" s="17">
        <f t="shared" si="3080"/>
        <v>0</v>
      </c>
      <c r="P1325" s="17">
        <f t="shared" si="3080"/>
        <v>0</v>
      </c>
      <c r="Q1325" s="17">
        <f t="shared" si="3080"/>
        <v>0</v>
      </c>
      <c r="R1325" s="17">
        <f t="shared" si="3080"/>
        <v>0</v>
      </c>
      <c r="S1325" s="17">
        <f t="shared" si="3080"/>
        <v>2607</v>
      </c>
      <c r="T1325" s="17">
        <f t="shared" si="3080"/>
        <v>0</v>
      </c>
      <c r="U1325" s="17">
        <f t="shared" si="3081"/>
        <v>0</v>
      </c>
      <c r="V1325" s="17">
        <f t="shared" si="3081"/>
        <v>0</v>
      </c>
      <c r="W1325" s="17">
        <f t="shared" si="3081"/>
        <v>0</v>
      </c>
      <c r="X1325" s="17">
        <f t="shared" si="3081"/>
        <v>0</v>
      </c>
      <c r="Y1325" s="17">
        <f t="shared" si="3081"/>
        <v>2607</v>
      </c>
      <c r="Z1325" s="17">
        <f t="shared" si="3081"/>
        <v>0</v>
      </c>
      <c r="AA1325" s="17">
        <f t="shared" si="3081"/>
        <v>0</v>
      </c>
      <c r="AB1325" s="17">
        <f t="shared" si="3081"/>
        <v>0</v>
      </c>
      <c r="AC1325" s="17">
        <f t="shared" si="3081"/>
        <v>0</v>
      </c>
      <c r="AD1325" s="17">
        <f t="shared" si="3081"/>
        <v>0</v>
      </c>
      <c r="AE1325" s="17">
        <f t="shared" si="3081"/>
        <v>2607</v>
      </c>
      <c r="AF1325" s="17">
        <f t="shared" si="3081"/>
        <v>0</v>
      </c>
      <c r="AG1325" s="17">
        <f t="shared" si="3082"/>
        <v>0</v>
      </c>
      <c r="AH1325" s="17">
        <f t="shared" si="3082"/>
        <v>0</v>
      </c>
      <c r="AI1325" s="17">
        <f t="shared" si="3082"/>
        <v>0</v>
      </c>
      <c r="AJ1325" s="17">
        <f t="shared" si="3082"/>
        <v>0</v>
      </c>
      <c r="AK1325" s="17">
        <f t="shared" si="3082"/>
        <v>2607</v>
      </c>
      <c r="AL1325" s="17">
        <f t="shared" si="3082"/>
        <v>0</v>
      </c>
      <c r="AM1325" s="17">
        <f t="shared" si="3082"/>
        <v>0</v>
      </c>
      <c r="AN1325" s="17">
        <f t="shared" si="3082"/>
        <v>0</v>
      </c>
      <c r="AO1325" s="17">
        <f t="shared" si="3082"/>
        <v>0</v>
      </c>
      <c r="AP1325" s="17">
        <f t="shared" si="3082"/>
        <v>0</v>
      </c>
      <c r="AQ1325" s="17">
        <f t="shared" si="3082"/>
        <v>2607</v>
      </c>
      <c r="AR1325" s="17">
        <f t="shared" si="3082"/>
        <v>0</v>
      </c>
      <c r="AS1325" s="17">
        <f t="shared" si="3083"/>
        <v>0</v>
      </c>
      <c r="AT1325" s="17">
        <f t="shared" si="3083"/>
        <v>0</v>
      </c>
      <c r="AU1325" s="17">
        <f t="shared" si="3083"/>
        <v>0</v>
      </c>
      <c r="AV1325" s="17">
        <f t="shared" si="3083"/>
        <v>0</v>
      </c>
      <c r="AW1325" s="17">
        <f t="shared" si="3083"/>
        <v>2607</v>
      </c>
      <c r="AX1325" s="17">
        <f t="shared" si="3083"/>
        <v>0</v>
      </c>
      <c r="AY1325" s="17">
        <f t="shared" si="3083"/>
        <v>0</v>
      </c>
      <c r="AZ1325" s="17">
        <f t="shared" si="3083"/>
        <v>0</v>
      </c>
      <c r="BA1325" s="17">
        <f t="shared" si="3083"/>
        <v>0</v>
      </c>
      <c r="BB1325" s="17">
        <f t="shared" si="3083"/>
        <v>0</v>
      </c>
      <c r="BC1325" s="17">
        <f t="shared" si="3083"/>
        <v>2607</v>
      </c>
      <c r="BD1325" s="17">
        <f t="shared" si="3083"/>
        <v>0</v>
      </c>
      <c r="BE1325" s="17">
        <f t="shared" si="3084"/>
        <v>0</v>
      </c>
      <c r="BF1325" s="17">
        <f t="shared" si="3084"/>
        <v>0</v>
      </c>
      <c r="BG1325" s="17">
        <f t="shared" si="3084"/>
        <v>0</v>
      </c>
      <c r="BH1325" s="17">
        <f t="shared" si="3084"/>
        <v>0</v>
      </c>
      <c r="BI1325" s="17">
        <f t="shared" si="3084"/>
        <v>2607</v>
      </c>
      <c r="BJ1325" s="17">
        <f t="shared" si="3084"/>
        <v>0</v>
      </c>
      <c r="BK1325" s="17">
        <f t="shared" si="3084"/>
        <v>0</v>
      </c>
      <c r="BL1325" s="17">
        <f t="shared" si="3084"/>
        <v>0</v>
      </c>
      <c r="BM1325" s="17">
        <f t="shared" si="3084"/>
        <v>0</v>
      </c>
      <c r="BN1325" s="17">
        <f t="shared" si="3084"/>
        <v>0</v>
      </c>
      <c r="BO1325" s="17">
        <f t="shared" si="3084"/>
        <v>2607</v>
      </c>
      <c r="BP1325" s="17">
        <f t="shared" si="3084"/>
        <v>0</v>
      </c>
      <c r="BQ1325" s="17">
        <f t="shared" si="3085"/>
        <v>0</v>
      </c>
      <c r="BR1325" s="17">
        <f t="shared" si="3085"/>
        <v>0</v>
      </c>
      <c r="BS1325" s="17">
        <f t="shared" si="3085"/>
        <v>0</v>
      </c>
      <c r="BT1325" s="17">
        <f t="shared" si="3085"/>
        <v>0</v>
      </c>
      <c r="BU1325" s="17">
        <f t="shared" si="3085"/>
        <v>2607</v>
      </c>
      <c r="BV1325" s="17">
        <f t="shared" si="3085"/>
        <v>0</v>
      </c>
      <c r="BW1325" s="17">
        <f t="shared" si="3085"/>
        <v>0</v>
      </c>
      <c r="BX1325" s="17">
        <f t="shared" si="3085"/>
        <v>0</v>
      </c>
      <c r="BY1325" s="17">
        <f t="shared" si="3085"/>
        <v>0</v>
      </c>
      <c r="BZ1325" s="17">
        <f t="shared" si="3085"/>
        <v>0</v>
      </c>
      <c r="CA1325" s="17">
        <f t="shared" si="3085"/>
        <v>2607</v>
      </c>
      <c r="CB1325" s="17">
        <f t="shared" si="3085"/>
        <v>0</v>
      </c>
      <c r="CC1325" s="17">
        <f t="shared" si="3086"/>
        <v>0</v>
      </c>
      <c r="CD1325" s="17">
        <f t="shared" si="3086"/>
        <v>0</v>
      </c>
      <c r="CE1325" s="17">
        <f t="shared" si="3086"/>
        <v>0</v>
      </c>
      <c r="CF1325" s="17">
        <f t="shared" si="3086"/>
        <v>0</v>
      </c>
      <c r="CG1325" s="17">
        <f t="shared" si="3086"/>
        <v>2607</v>
      </c>
      <c r="CH1325" s="17">
        <f t="shared" si="3086"/>
        <v>0</v>
      </c>
    </row>
    <row r="1326" spans="1:86" ht="20.100000000000001" hidden="1" customHeight="1" x14ac:dyDescent="0.25">
      <c r="A1326" s="38" t="s">
        <v>165</v>
      </c>
      <c r="B1326" s="59" t="s">
        <v>315</v>
      </c>
      <c r="C1326" s="59" t="s">
        <v>145</v>
      </c>
      <c r="D1326" s="59" t="s">
        <v>21</v>
      </c>
      <c r="E1326" s="59" t="s">
        <v>182</v>
      </c>
      <c r="F1326" s="59"/>
      <c r="G1326" s="17">
        <f t="shared" si="3080"/>
        <v>2607</v>
      </c>
      <c r="H1326" s="17">
        <f t="shared" si="3080"/>
        <v>0</v>
      </c>
      <c r="I1326" s="17">
        <f t="shared" si="3080"/>
        <v>0</v>
      </c>
      <c r="J1326" s="17">
        <f t="shared" si="3080"/>
        <v>0</v>
      </c>
      <c r="K1326" s="17">
        <f t="shared" si="3080"/>
        <v>0</v>
      </c>
      <c r="L1326" s="17">
        <f t="shared" si="3080"/>
        <v>0</v>
      </c>
      <c r="M1326" s="17">
        <f t="shared" si="3080"/>
        <v>2607</v>
      </c>
      <c r="N1326" s="17">
        <f t="shared" si="3080"/>
        <v>0</v>
      </c>
      <c r="O1326" s="17">
        <f t="shared" si="3080"/>
        <v>0</v>
      </c>
      <c r="P1326" s="17">
        <f t="shared" si="3080"/>
        <v>0</v>
      </c>
      <c r="Q1326" s="17">
        <f t="shared" si="3080"/>
        <v>0</v>
      </c>
      <c r="R1326" s="17">
        <f t="shared" si="3080"/>
        <v>0</v>
      </c>
      <c r="S1326" s="17">
        <f t="shared" si="3080"/>
        <v>2607</v>
      </c>
      <c r="T1326" s="17">
        <f t="shared" si="3080"/>
        <v>0</v>
      </c>
      <c r="U1326" s="17">
        <f t="shared" si="3081"/>
        <v>0</v>
      </c>
      <c r="V1326" s="17">
        <f t="shared" si="3081"/>
        <v>0</v>
      </c>
      <c r="W1326" s="17">
        <f t="shared" si="3081"/>
        <v>0</v>
      </c>
      <c r="X1326" s="17">
        <f t="shared" si="3081"/>
        <v>0</v>
      </c>
      <c r="Y1326" s="17">
        <f t="shared" si="3081"/>
        <v>2607</v>
      </c>
      <c r="Z1326" s="17">
        <f t="shared" si="3081"/>
        <v>0</v>
      </c>
      <c r="AA1326" s="17">
        <f t="shared" si="3081"/>
        <v>0</v>
      </c>
      <c r="AB1326" s="17">
        <f t="shared" si="3081"/>
        <v>0</v>
      </c>
      <c r="AC1326" s="17">
        <f t="shared" si="3081"/>
        <v>0</v>
      </c>
      <c r="AD1326" s="17">
        <f t="shared" si="3081"/>
        <v>0</v>
      </c>
      <c r="AE1326" s="17">
        <f t="shared" si="3081"/>
        <v>2607</v>
      </c>
      <c r="AF1326" s="17">
        <f t="shared" si="3081"/>
        <v>0</v>
      </c>
      <c r="AG1326" s="17">
        <f t="shared" si="3082"/>
        <v>0</v>
      </c>
      <c r="AH1326" s="17">
        <f t="shared" si="3082"/>
        <v>0</v>
      </c>
      <c r="AI1326" s="17">
        <f t="shared" si="3082"/>
        <v>0</v>
      </c>
      <c r="AJ1326" s="17">
        <f t="shared" si="3082"/>
        <v>0</v>
      </c>
      <c r="AK1326" s="17">
        <f t="shared" si="3082"/>
        <v>2607</v>
      </c>
      <c r="AL1326" s="17">
        <f t="shared" si="3082"/>
        <v>0</v>
      </c>
      <c r="AM1326" s="17">
        <f t="shared" si="3082"/>
        <v>0</v>
      </c>
      <c r="AN1326" s="17">
        <f t="shared" si="3082"/>
        <v>0</v>
      </c>
      <c r="AO1326" s="17">
        <f t="shared" si="3082"/>
        <v>0</v>
      </c>
      <c r="AP1326" s="17">
        <f t="shared" si="3082"/>
        <v>0</v>
      </c>
      <c r="AQ1326" s="17">
        <f t="shared" si="3082"/>
        <v>2607</v>
      </c>
      <c r="AR1326" s="17">
        <f t="shared" si="3082"/>
        <v>0</v>
      </c>
      <c r="AS1326" s="17">
        <f t="shared" si="3083"/>
        <v>0</v>
      </c>
      <c r="AT1326" s="17">
        <f t="shared" si="3083"/>
        <v>0</v>
      </c>
      <c r="AU1326" s="17">
        <f t="shared" si="3083"/>
        <v>0</v>
      </c>
      <c r="AV1326" s="17">
        <f t="shared" si="3083"/>
        <v>0</v>
      </c>
      <c r="AW1326" s="17">
        <f t="shared" si="3083"/>
        <v>2607</v>
      </c>
      <c r="AX1326" s="17">
        <f t="shared" si="3083"/>
        <v>0</v>
      </c>
      <c r="AY1326" s="17">
        <f t="shared" si="3083"/>
        <v>0</v>
      </c>
      <c r="AZ1326" s="17">
        <f t="shared" si="3083"/>
        <v>0</v>
      </c>
      <c r="BA1326" s="17">
        <f t="shared" si="3083"/>
        <v>0</v>
      </c>
      <c r="BB1326" s="17">
        <f t="shared" si="3083"/>
        <v>0</v>
      </c>
      <c r="BC1326" s="17">
        <f t="shared" si="3083"/>
        <v>2607</v>
      </c>
      <c r="BD1326" s="17">
        <f t="shared" si="3083"/>
        <v>0</v>
      </c>
      <c r="BE1326" s="17">
        <f t="shared" si="3084"/>
        <v>0</v>
      </c>
      <c r="BF1326" s="17">
        <f t="shared" si="3084"/>
        <v>0</v>
      </c>
      <c r="BG1326" s="17">
        <f t="shared" si="3084"/>
        <v>0</v>
      </c>
      <c r="BH1326" s="17">
        <f t="shared" si="3084"/>
        <v>0</v>
      </c>
      <c r="BI1326" s="17">
        <f t="shared" si="3084"/>
        <v>2607</v>
      </c>
      <c r="BJ1326" s="17">
        <f t="shared" si="3084"/>
        <v>0</v>
      </c>
      <c r="BK1326" s="17">
        <f t="shared" si="3084"/>
        <v>0</v>
      </c>
      <c r="BL1326" s="17">
        <f t="shared" si="3084"/>
        <v>0</v>
      </c>
      <c r="BM1326" s="17">
        <f t="shared" si="3084"/>
        <v>0</v>
      </c>
      <c r="BN1326" s="17">
        <f t="shared" si="3084"/>
        <v>0</v>
      </c>
      <c r="BO1326" s="17">
        <f t="shared" si="3084"/>
        <v>2607</v>
      </c>
      <c r="BP1326" s="17">
        <f t="shared" si="3084"/>
        <v>0</v>
      </c>
      <c r="BQ1326" s="17">
        <f t="shared" si="3085"/>
        <v>0</v>
      </c>
      <c r="BR1326" s="17">
        <f t="shared" si="3085"/>
        <v>0</v>
      </c>
      <c r="BS1326" s="17">
        <f t="shared" si="3085"/>
        <v>0</v>
      </c>
      <c r="BT1326" s="17">
        <f t="shared" si="3085"/>
        <v>0</v>
      </c>
      <c r="BU1326" s="17">
        <f t="shared" si="3085"/>
        <v>2607</v>
      </c>
      <c r="BV1326" s="17">
        <f t="shared" si="3085"/>
        <v>0</v>
      </c>
      <c r="BW1326" s="17">
        <f t="shared" si="3085"/>
        <v>0</v>
      </c>
      <c r="BX1326" s="17">
        <f t="shared" si="3085"/>
        <v>0</v>
      </c>
      <c r="BY1326" s="17">
        <f t="shared" si="3085"/>
        <v>0</v>
      </c>
      <c r="BZ1326" s="17">
        <f t="shared" si="3085"/>
        <v>0</v>
      </c>
      <c r="CA1326" s="17">
        <f t="shared" si="3085"/>
        <v>2607</v>
      </c>
      <c r="CB1326" s="17">
        <f t="shared" si="3085"/>
        <v>0</v>
      </c>
      <c r="CC1326" s="17">
        <f t="shared" si="3086"/>
        <v>0</v>
      </c>
      <c r="CD1326" s="17">
        <f t="shared" si="3086"/>
        <v>0</v>
      </c>
      <c r="CE1326" s="17">
        <f t="shared" si="3086"/>
        <v>0</v>
      </c>
      <c r="CF1326" s="17">
        <f t="shared" si="3086"/>
        <v>0</v>
      </c>
      <c r="CG1326" s="17">
        <f t="shared" si="3086"/>
        <v>2607</v>
      </c>
      <c r="CH1326" s="17">
        <f t="shared" si="3086"/>
        <v>0</v>
      </c>
    </row>
    <row r="1327" spans="1:86" ht="33" hidden="1" x14ac:dyDescent="0.25">
      <c r="A1327" s="25" t="s">
        <v>242</v>
      </c>
      <c r="B1327" s="26" t="s">
        <v>315</v>
      </c>
      <c r="C1327" s="26" t="s">
        <v>145</v>
      </c>
      <c r="D1327" s="26" t="s">
        <v>21</v>
      </c>
      <c r="E1327" s="26" t="s">
        <v>182</v>
      </c>
      <c r="F1327" s="26" t="s">
        <v>30</v>
      </c>
      <c r="G1327" s="9">
        <f t="shared" si="3080"/>
        <v>2607</v>
      </c>
      <c r="H1327" s="9">
        <f t="shared" si="3080"/>
        <v>0</v>
      </c>
      <c r="I1327" s="9">
        <f t="shared" si="3080"/>
        <v>0</v>
      </c>
      <c r="J1327" s="9">
        <f t="shared" si="3080"/>
        <v>0</v>
      </c>
      <c r="K1327" s="9">
        <f t="shared" si="3080"/>
        <v>0</v>
      </c>
      <c r="L1327" s="9">
        <f t="shared" si="3080"/>
        <v>0</v>
      </c>
      <c r="M1327" s="9">
        <f t="shared" si="3080"/>
        <v>2607</v>
      </c>
      <c r="N1327" s="9">
        <f t="shared" si="3080"/>
        <v>0</v>
      </c>
      <c r="O1327" s="9">
        <f t="shared" si="3080"/>
        <v>0</v>
      </c>
      <c r="P1327" s="9">
        <f t="shared" si="3080"/>
        <v>0</v>
      </c>
      <c r="Q1327" s="9">
        <f t="shared" si="3080"/>
        <v>0</v>
      </c>
      <c r="R1327" s="9">
        <f t="shared" si="3080"/>
        <v>0</v>
      </c>
      <c r="S1327" s="9">
        <f t="shared" si="3080"/>
        <v>2607</v>
      </c>
      <c r="T1327" s="9">
        <f t="shared" si="3080"/>
        <v>0</v>
      </c>
      <c r="U1327" s="9">
        <f t="shared" si="3081"/>
        <v>0</v>
      </c>
      <c r="V1327" s="9">
        <f t="shared" si="3081"/>
        <v>0</v>
      </c>
      <c r="W1327" s="9">
        <f t="shared" si="3081"/>
        <v>0</v>
      </c>
      <c r="X1327" s="9">
        <f t="shared" si="3081"/>
        <v>0</v>
      </c>
      <c r="Y1327" s="9">
        <f t="shared" si="3081"/>
        <v>2607</v>
      </c>
      <c r="Z1327" s="9">
        <f t="shared" si="3081"/>
        <v>0</v>
      </c>
      <c r="AA1327" s="9">
        <f t="shared" si="3081"/>
        <v>0</v>
      </c>
      <c r="AB1327" s="9">
        <f t="shared" si="3081"/>
        <v>0</v>
      </c>
      <c r="AC1327" s="9">
        <f t="shared" si="3081"/>
        <v>0</v>
      </c>
      <c r="AD1327" s="9">
        <f t="shared" si="3081"/>
        <v>0</v>
      </c>
      <c r="AE1327" s="9">
        <f t="shared" si="3081"/>
        <v>2607</v>
      </c>
      <c r="AF1327" s="9">
        <f t="shared" si="3081"/>
        <v>0</v>
      </c>
      <c r="AG1327" s="9">
        <f t="shared" si="3082"/>
        <v>0</v>
      </c>
      <c r="AH1327" s="9">
        <f t="shared" si="3082"/>
        <v>0</v>
      </c>
      <c r="AI1327" s="9">
        <f t="shared" si="3082"/>
        <v>0</v>
      </c>
      <c r="AJ1327" s="9">
        <f t="shared" si="3082"/>
        <v>0</v>
      </c>
      <c r="AK1327" s="9">
        <f t="shared" si="3082"/>
        <v>2607</v>
      </c>
      <c r="AL1327" s="9">
        <f t="shared" si="3082"/>
        <v>0</v>
      </c>
      <c r="AM1327" s="9">
        <f t="shared" si="3082"/>
        <v>0</v>
      </c>
      <c r="AN1327" s="9">
        <f t="shared" si="3082"/>
        <v>0</v>
      </c>
      <c r="AO1327" s="9">
        <f t="shared" si="3082"/>
        <v>0</v>
      </c>
      <c r="AP1327" s="9">
        <f t="shared" si="3082"/>
        <v>0</v>
      </c>
      <c r="AQ1327" s="9">
        <f t="shared" si="3082"/>
        <v>2607</v>
      </c>
      <c r="AR1327" s="9">
        <f t="shared" si="3082"/>
        <v>0</v>
      </c>
      <c r="AS1327" s="9">
        <f t="shared" si="3083"/>
        <v>0</v>
      </c>
      <c r="AT1327" s="9">
        <f t="shared" si="3083"/>
        <v>0</v>
      </c>
      <c r="AU1327" s="9">
        <f t="shared" si="3083"/>
        <v>0</v>
      </c>
      <c r="AV1327" s="9">
        <f t="shared" si="3083"/>
        <v>0</v>
      </c>
      <c r="AW1327" s="9">
        <f t="shared" si="3083"/>
        <v>2607</v>
      </c>
      <c r="AX1327" s="9">
        <f t="shared" si="3083"/>
        <v>0</v>
      </c>
      <c r="AY1327" s="9">
        <f t="shared" si="3083"/>
        <v>0</v>
      </c>
      <c r="AZ1327" s="9">
        <f t="shared" si="3083"/>
        <v>0</v>
      </c>
      <c r="BA1327" s="9">
        <f t="shared" si="3083"/>
        <v>0</v>
      </c>
      <c r="BB1327" s="9">
        <f t="shared" si="3083"/>
        <v>0</v>
      </c>
      <c r="BC1327" s="9">
        <f t="shared" si="3083"/>
        <v>2607</v>
      </c>
      <c r="BD1327" s="9">
        <f t="shared" si="3083"/>
        <v>0</v>
      </c>
      <c r="BE1327" s="9">
        <f t="shared" si="3084"/>
        <v>0</v>
      </c>
      <c r="BF1327" s="9">
        <f t="shared" si="3084"/>
        <v>0</v>
      </c>
      <c r="BG1327" s="9">
        <f t="shared" si="3084"/>
        <v>0</v>
      </c>
      <c r="BH1327" s="9">
        <f t="shared" si="3084"/>
        <v>0</v>
      </c>
      <c r="BI1327" s="9">
        <f t="shared" si="3084"/>
        <v>2607</v>
      </c>
      <c r="BJ1327" s="9">
        <f t="shared" si="3084"/>
        <v>0</v>
      </c>
      <c r="BK1327" s="9">
        <f t="shared" si="3084"/>
        <v>0</v>
      </c>
      <c r="BL1327" s="9">
        <f t="shared" si="3084"/>
        <v>0</v>
      </c>
      <c r="BM1327" s="9">
        <f t="shared" si="3084"/>
        <v>0</v>
      </c>
      <c r="BN1327" s="9">
        <f t="shared" si="3084"/>
        <v>0</v>
      </c>
      <c r="BO1327" s="9">
        <f t="shared" si="3084"/>
        <v>2607</v>
      </c>
      <c r="BP1327" s="9">
        <f t="shared" si="3084"/>
        <v>0</v>
      </c>
      <c r="BQ1327" s="9">
        <f t="shared" si="3085"/>
        <v>0</v>
      </c>
      <c r="BR1327" s="9">
        <f t="shared" si="3085"/>
        <v>0</v>
      </c>
      <c r="BS1327" s="9">
        <f t="shared" si="3085"/>
        <v>0</v>
      </c>
      <c r="BT1327" s="9">
        <f t="shared" si="3085"/>
        <v>0</v>
      </c>
      <c r="BU1327" s="9">
        <f t="shared" si="3085"/>
        <v>2607</v>
      </c>
      <c r="BV1327" s="9">
        <f t="shared" si="3085"/>
        <v>0</v>
      </c>
      <c r="BW1327" s="9">
        <f t="shared" si="3085"/>
        <v>0</v>
      </c>
      <c r="BX1327" s="9">
        <f t="shared" si="3085"/>
        <v>0</v>
      </c>
      <c r="BY1327" s="9">
        <f t="shared" si="3085"/>
        <v>0</v>
      </c>
      <c r="BZ1327" s="9">
        <f t="shared" si="3085"/>
        <v>0</v>
      </c>
      <c r="CA1327" s="9">
        <f t="shared" si="3085"/>
        <v>2607</v>
      </c>
      <c r="CB1327" s="9">
        <f t="shared" si="3085"/>
        <v>0</v>
      </c>
      <c r="CC1327" s="9">
        <f t="shared" si="3086"/>
        <v>0</v>
      </c>
      <c r="CD1327" s="9">
        <f t="shared" si="3086"/>
        <v>0</v>
      </c>
      <c r="CE1327" s="9">
        <f t="shared" si="3086"/>
        <v>0</v>
      </c>
      <c r="CF1327" s="9">
        <f t="shared" si="3086"/>
        <v>0</v>
      </c>
      <c r="CG1327" s="9">
        <f t="shared" si="3086"/>
        <v>2607</v>
      </c>
      <c r="CH1327" s="9">
        <f t="shared" si="3086"/>
        <v>0</v>
      </c>
    </row>
    <row r="1328" spans="1:86" ht="33" hidden="1" x14ac:dyDescent="0.25">
      <c r="A1328" s="25" t="s">
        <v>36</v>
      </c>
      <c r="B1328" s="26" t="s">
        <v>315</v>
      </c>
      <c r="C1328" s="26" t="s">
        <v>145</v>
      </c>
      <c r="D1328" s="26" t="s">
        <v>21</v>
      </c>
      <c r="E1328" s="26" t="s">
        <v>182</v>
      </c>
      <c r="F1328" s="26" t="s">
        <v>37</v>
      </c>
      <c r="G1328" s="9">
        <v>2607</v>
      </c>
      <c r="H1328" s="9"/>
      <c r="I1328" s="83"/>
      <c r="J1328" s="83"/>
      <c r="K1328" s="83"/>
      <c r="L1328" s="83"/>
      <c r="M1328" s="9">
        <f>G1328+I1328+J1328+K1328+L1328</f>
        <v>2607</v>
      </c>
      <c r="N1328" s="9">
        <f>H1328+L1328</f>
        <v>0</v>
      </c>
      <c r="O1328" s="84"/>
      <c r="P1328" s="84"/>
      <c r="Q1328" s="84"/>
      <c r="R1328" s="84"/>
      <c r="S1328" s="9">
        <f>M1328+O1328+P1328+Q1328+R1328</f>
        <v>2607</v>
      </c>
      <c r="T1328" s="9">
        <f>N1328+R1328</f>
        <v>0</v>
      </c>
      <c r="U1328" s="84"/>
      <c r="V1328" s="84"/>
      <c r="W1328" s="84"/>
      <c r="X1328" s="84"/>
      <c r="Y1328" s="9">
        <f>S1328+U1328+V1328+W1328+X1328</f>
        <v>2607</v>
      </c>
      <c r="Z1328" s="9">
        <f>T1328+X1328</f>
        <v>0</v>
      </c>
      <c r="AA1328" s="84"/>
      <c r="AB1328" s="84"/>
      <c r="AC1328" s="84"/>
      <c r="AD1328" s="84"/>
      <c r="AE1328" s="9">
        <f>Y1328+AA1328+AB1328+AC1328+AD1328</f>
        <v>2607</v>
      </c>
      <c r="AF1328" s="9">
        <f>Z1328+AD1328</f>
        <v>0</v>
      </c>
      <c r="AG1328" s="84"/>
      <c r="AH1328" s="84"/>
      <c r="AI1328" s="84"/>
      <c r="AJ1328" s="84"/>
      <c r="AK1328" s="9">
        <f>AE1328+AG1328+AH1328+AI1328+AJ1328</f>
        <v>2607</v>
      </c>
      <c r="AL1328" s="9">
        <f>AF1328+AJ1328</f>
        <v>0</v>
      </c>
      <c r="AM1328" s="84"/>
      <c r="AN1328" s="84"/>
      <c r="AO1328" s="84"/>
      <c r="AP1328" s="84"/>
      <c r="AQ1328" s="9">
        <f>AK1328+AM1328+AN1328+AO1328+AP1328</f>
        <v>2607</v>
      </c>
      <c r="AR1328" s="9">
        <f>AL1328+AP1328</f>
        <v>0</v>
      </c>
      <c r="AS1328" s="84"/>
      <c r="AT1328" s="84"/>
      <c r="AU1328" s="84"/>
      <c r="AV1328" s="84"/>
      <c r="AW1328" s="9">
        <f>AQ1328+AS1328+AT1328+AU1328+AV1328</f>
        <v>2607</v>
      </c>
      <c r="AX1328" s="9">
        <f>AR1328+AV1328</f>
        <v>0</v>
      </c>
      <c r="AY1328" s="84"/>
      <c r="AZ1328" s="84"/>
      <c r="BA1328" s="84"/>
      <c r="BB1328" s="84"/>
      <c r="BC1328" s="9">
        <f>AW1328+AY1328+AZ1328+BA1328+BB1328</f>
        <v>2607</v>
      </c>
      <c r="BD1328" s="9">
        <f>AX1328+BB1328</f>
        <v>0</v>
      </c>
      <c r="BE1328" s="84"/>
      <c r="BF1328" s="84"/>
      <c r="BG1328" s="84"/>
      <c r="BH1328" s="84"/>
      <c r="BI1328" s="9">
        <f>BC1328+BE1328+BF1328+BG1328+BH1328</f>
        <v>2607</v>
      </c>
      <c r="BJ1328" s="9">
        <f>BD1328+BH1328</f>
        <v>0</v>
      </c>
      <c r="BK1328" s="84"/>
      <c r="BL1328" s="84"/>
      <c r="BM1328" s="84"/>
      <c r="BN1328" s="84"/>
      <c r="BO1328" s="9">
        <f>BI1328+BK1328+BL1328+BM1328+BN1328</f>
        <v>2607</v>
      </c>
      <c r="BP1328" s="9">
        <f>BJ1328+BN1328</f>
        <v>0</v>
      </c>
      <c r="BQ1328" s="84"/>
      <c r="BR1328" s="84"/>
      <c r="BS1328" s="84"/>
      <c r="BT1328" s="84"/>
      <c r="BU1328" s="9">
        <f>BO1328+BQ1328+BR1328+BS1328+BT1328</f>
        <v>2607</v>
      </c>
      <c r="BV1328" s="9">
        <f>BP1328+BT1328</f>
        <v>0</v>
      </c>
      <c r="BW1328" s="84"/>
      <c r="BX1328" s="84"/>
      <c r="BY1328" s="84"/>
      <c r="BZ1328" s="84"/>
      <c r="CA1328" s="9">
        <f>BU1328+BW1328+BX1328+BY1328+BZ1328</f>
        <v>2607</v>
      </c>
      <c r="CB1328" s="9">
        <f>BV1328+BZ1328</f>
        <v>0</v>
      </c>
      <c r="CC1328" s="84"/>
      <c r="CD1328" s="84"/>
      <c r="CE1328" s="84"/>
      <c r="CF1328" s="84"/>
      <c r="CG1328" s="9">
        <f>CA1328+CC1328+CD1328+CE1328+CF1328</f>
        <v>2607</v>
      </c>
      <c r="CH1328" s="9">
        <f>CB1328+CF1328</f>
        <v>0</v>
      </c>
    </row>
    <row r="1329" spans="1:86" hidden="1" x14ac:dyDescent="0.25">
      <c r="A1329" s="25"/>
      <c r="B1329" s="26"/>
      <c r="C1329" s="26"/>
      <c r="D1329" s="26"/>
      <c r="E1329" s="26"/>
      <c r="F1329" s="26"/>
      <c r="G1329" s="9"/>
      <c r="H1329" s="9"/>
      <c r="I1329" s="83"/>
      <c r="J1329" s="83"/>
      <c r="K1329" s="83"/>
      <c r="L1329" s="83"/>
      <c r="M1329" s="83"/>
      <c r="N1329" s="83"/>
      <c r="O1329" s="84"/>
      <c r="P1329" s="84"/>
      <c r="Q1329" s="84"/>
      <c r="R1329" s="84"/>
      <c r="S1329" s="84"/>
      <c r="T1329" s="84"/>
      <c r="U1329" s="84"/>
      <c r="V1329" s="84"/>
      <c r="W1329" s="84"/>
      <c r="X1329" s="84"/>
      <c r="Y1329" s="84"/>
      <c r="Z1329" s="84"/>
      <c r="AA1329" s="84"/>
      <c r="AB1329" s="84"/>
      <c r="AC1329" s="84"/>
      <c r="AD1329" s="84"/>
      <c r="AE1329" s="84"/>
      <c r="AF1329" s="84"/>
      <c r="AG1329" s="84"/>
      <c r="AH1329" s="84"/>
      <c r="AI1329" s="84"/>
      <c r="AJ1329" s="84"/>
      <c r="AK1329" s="84"/>
      <c r="AL1329" s="84"/>
      <c r="AM1329" s="84"/>
      <c r="AN1329" s="84"/>
      <c r="AO1329" s="84"/>
      <c r="AP1329" s="84"/>
      <c r="AQ1329" s="84"/>
      <c r="AR1329" s="84"/>
      <c r="AS1329" s="84"/>
      <c r="AT1329" s="84"/>
      <c r="AU1329" s="84"/>
      <c r="AV1329" s="84"/>
      <c r="AW1329" s="84"/>
      <c r="AX1329" s="84"/>
      <c r="AY1329" s="84"/>
      <c r="AZ1329" s="84"/>
      <c r="BA1329" s="84"/>
      <c r="BB1329" s="84"/>
      <c r="BC1329" s="84"/>
      <c r="BD1329" s="84"/>
      <c r="BE1329" s="84"/>
      <c r="BF1329" s="84"/>
      <c r="BG1329" s="84"/>
      <c r="BH1329" s="84"/>
      <c r="BI1329" s="84"/>
      <c r="BJ1329" s="84"/>
      <c r="BK1329" s="84"/>
      <c r="BL1329" s="84"/>
      <c r="BM1329" s="84"/>
      <c r="BN1329" s="84"/>
      <c r="BO1329" s="84"/>
      <c r="BP1329" s="84"/>
      <c r="BQ1329" s="84"/>
      <c r="BR1329" s="84"/>
      <c r="BS1329" s="84"/>
      <c r="BT1329" s="84"/>
      <c r="BU1329" s="84"/>
      <c r="BV1329" s="84"/>
      <c r="BW1329" s="84"/>
      <c r="BX1329" s="84"/>
      <c r="BY1329" s="84"/>
      <c r="BZ1329" s="84"/>
      <c r="CA1329" s="84"/>
      <c r="CB1329" s="84"/>
      <c r="CC1329" s="84"/>
      <c r="CD1329" s="84"/>
      <c r="CE1329" s="84"/>
      <c r="CF1329" s="84"/>
      <c r="CG1329" s="84"/>
      <c r="CH1329" s="84"/>
    </row>
    <row r="1330" spans="1:86" ht="18.75" hidden="1" x14ac:dyDescent="0.3">
      <c r="A1330" s="23" t="s">
        <v>322</v>
      </c>
      <c r="B1330" s="24" t="s">
        <v>315</v>
      </c>
      <c r="C1330" s="24" t="s">
        <v>145</v>
      </c>
      <c r="D1330" s="24" t="s">
        <v>8</v>
      </c>
      <c r="E1330" s="24" t="s">
        <v>320</v>
      </c>
      <c r="F1330" s="24" t="s">
        <v>320</v>
      </c>
      <c r="G1330" s="15">
        <f>G1331+G1341+G1346+G1336</f>
        <v>29636</v>
      </c>
      <c r="H1330" s="15">
        <f t="shared" ref="H1330:N1330" si="3087">H1331+H1341+H1346+H1336</f>
        <v>0</v>
      </c>
      <c r="I1330" s="15">
        <f t="shared" si="3087"/>
        <v>0</v>
      </c>
      <c r="J1330" s="15">
        <f t="shared" si="3087"/>
        <v>0</v>
      </c>
      <c r="K1330" s="15">
        <f t="shared" si="3087"/>
        <v>0</v>
      </c>
      <c r="L1330" s="15">
        <f t="shared" si="3087"/>
        <v>0</v>
      </c>
      <c r="M1330" s="15">
        <f t="shared" si="3087"/>
        <v>29636</v>
      </c>
      <c r="N1330" s="15">
        <f t="shared" si="3087"/>
        <v>0</v>
      </c>
      <c r="O1330" s="15">
        <f t="shared" ref="O1330:T1330" si="3088">O1331+O1341+O1346+O1336</f>
        <v>0</v>
      </c>
      <c r="P1330" s="15">
        <f t="shared" si="3088"/>
        <v>0</v>
      </c>
      <c r="Q1330" s="15">
        <f t="shared" si="3088"/>
        <v>0</v>
      </c>
      <c r="R1330" s="15">
        <f t="shared" si="3088"/>
        <v>0</v>
      </c>
      <c r="S1330" s="15">
        <f t="shared" si="3088"/>
        <v>29636</v>
      </c>
      <c r="T1330" s="15">
        <f t="shared" si="3088"/>
        <v>0</v>
      </c>
      <c r="U1330" s="15">
        <f t="shared" ref="U1330:Z1330" si="3089">U1331+U1341+U1346+U1336</f>
        <v>0</v>
      </c>
      <c r="V1330" s="15">
        <f t="shared" si="3089"/>
        <v>0</v>
      </c>
      <c r="W1330" s="15">
        <f t="shared" si="3089"/>
        <v>0</v>
      </c>
      <c r="X1330" s="15">
        <f t="shared" si="3089"/>
        <v>0</v>
      </c>
      <c r="Y1330" s="15">
        <f t="shared" si="3089"/>
        <v>29636</v>
      </c>
      <c r="Z1330" s="15">
        <f t="shared" si="3089"/>
        <v>0</v>
      </c>
      <c r="AA1330" s="15">
        <f t="shared" ref="AA1330:AF1330" si="3090">AA1331+AA1341+AA1346+AA1336</f>
        <v>0</v>
      </c>
      <c r="AB1330" s="15">
        <f t="shared" si="3090"/>
        <v>547</v>
      </c>
      <c r="AC1330" s="15">
        <f t="shared" si="3090"/>
        <v>0</v>
      </c>
      <c r="AD1330" s="15">
        <f t="shared" si="3090"/>
        <v>0</v>
      </c>
      <c r="AE1330" s="15">
        <f t="shared" si="3090"/>
        <v>30183</v>
      </c>
      <c r="AF1330" s="15">
        <f t="shared" si="3090"/>
        <v>0</v>
      </c>
      <c r="AG1330" s="15">
        <f t="shared" ref="AG1330:AL1330" si="3091">AG1331+AG1341+AG1346+AG1336</f>
        <v>0</v>
      </c>
      <c r="AH1330" s="15">
        <f t="shared" si="3091"/>
        <v>0</v>
      </c>
      <c r="AI1330" s="15">
        <f t="shared" si="3091"/>
        <v>0</v>
      </c>
      <c r="AJ1330" s="15">
        <f t="shared" si="3091"/>
        <v>0</v>
      </c>
      <c r="AK1330" s="15">
        <f t="shared" si="3091"/>
        <v>30183</v>
      </c>
      <c r="AL1330" s="15">
        <f t="shared" si="3091"/>
        <v>0</v>
      </c>
      <c r="AM1330" s="15">
        <f t="shared" ref="AM1330:AR1330" si="3092">AM1331+AM1341+AM1346+AM1336</f>
        <v>0</v>
      </c>
      <c r="AN1330" s="15">
        <f t="shared" si="3092"/>
        <v>0</v>
      </c>
      <c r="AO1330" s="15">
        <f t="shared" si="3092"/>
        <v>0</v>
      </c>
      <c r="AP1330" s="15">
        <f t="shared" si="3092"/>
        <v>0</v>
      </c>
      <c r="AQ1330" s="15">
        <f t="shared" si="3092"/>
        <v>30183</v>
      </c>
      <c r="AR1330" s="15">
        <f t="shared" si="3092"/>
        <v>0</v>
      </c>
      <c r="AS1330" s="15">
        <f t="shared" ref="AS1330:AX1330" si="3093">AS1331+AS1341+AS1346+AS1336</f>
        <v>-5000</v>
      </c>
      <c r="AT1330" s="15">
        <f t="shared" si="3093"/>
        <v>0</v>
      </c>
      <c r="AU1330" s="15">
        <f t="shared" si="3093"/>
        <v>-133</v>
      </c>
      <c r="AV1330" s="15">
        <f t="shared" si="3093"/>
        <v>0</v>
      </c>
      <c r="AW1330" s="15">
        <f t="shared" si="3093"/>
        <v>25050</v>
      </c>
      <c r="AX1330" s="15">
        <f t="shared" si="3093"/>
        <v>0</v>
      </c>
      <c r="AY1330" s="15">
        <f t="shared" ref="AY1330:BD1330" si="3094">AY1331+AY1341+AY1346+AY1336</f>
        <v>-1354</v>
      </c>
      <c r="AZ1330" s="15">
        <f t="shared" si="3094"/>
        <v>0</v>
      </c>
      <c r="BA1330" s="15">
        <f t="shared" si="3094"/>
        <v>0</v>
      </c>
      <c r="BB1330" s="15">
        <f t="shared" si="3094"/>
        <v>0</v>
      </c>
      <c r="BC1330" s="15">
        <f t="shared" si="3094"/>
        <v>23696</v>
      </c>
      <c r="BD1330" s="15">
        <f t="shared" si="3094"/>
        <v>0</v>
      </c>
      <c r="BE1330" s="15">
        <f t="shared" ref="BE1330:BJ1330" si="3095">BE1331+BE1341+BE1346+BE1336</f>
        <v>0</v>
      </c>
      <c r="BF1330" s="15">
        <f t="shared" si="3095"/>
        <v>0</v>
      </c>
      <c r="BG1330" s="15">
        <f t="shared" si="3095"/>
        <v>0</v>
      </c>
      <c r="BH1330" s="15">
        <f t="shared" si="3095"/>
        <v>0</v>
      </c>
      <c r="BI1330" s="15">
        <f t="shared" si="3095"/>
        <v>23696</v>
      </c>
      <c r="BJ1330" s="15">
        <f t="shared" si="3095"/>
        <v>0</v>
      </c>
      <c r="BK1330" s="15">
        <f t="shared" ref="BK1330:BP1330" si="3096">BK1331+BK1341+BK1346+BK1336</f>
        <v>0</v>
      </c>
      <c r="BL1330" s="15">
        <f t="shared" si="3096"/>
        <v>0</v>
      </c>
      <c r="BM1330" s="15">
        <f t="shared" si="3096"/>
        <v>0</v>
      </c>
      <c r="BN1330" s="15">
        <f t="shared" si="3096"/>
        <v>0</v>
      </c>
      <c r="BO1330" s="15">
        <f t="shared" si="3096"/>
        <v>23696</v>
      </c>
      <c r="BP1330" s="15">
        <f t="shared" si="3096"/>
        <v>0</v>
      </c>
      <c r="BQ1330" s="15">
        <f t="shared" ref="BQ1330:BV1330" si="3097">BQ1331+BQ1341+BQ1346+BQ1336</f>
        <v>0</v>
      </c>
      <c r="BR1330" s="15">
        <f t="shared" si="3097"/>
        <v>0</v>
      </c>
      <c r="BS1330" s="15">
        <f t="shared" si="3097"/>
        <v>-12</v>
      </c>
      <c r="BT1330" s="15">
        <f t="shared" si="3097"/>
        <v>0</v>
      </c>
      <c r="BU1330" s="15">
        <f t="shared" si="3097"/>
        <v>23684</v>
      </c>
      <c r="BV1330" s="15">
        <f t="shared" si="3097"/>
        <v>0</v>
      </c>
      <c r="BW1330" s="15">
        <f t="shared" ref="BW1330:CB1330" si="3098">BW1331+BW1341+BW1346+BW1336</f>
        <v>-657</v>
      </c>
      <c r="BX1330" s="15">
        <f t="shared" si="3098"/>
        <v>0</v>
      </c>
      <c r="BY1330" s="15">
        <f t="shared" si="3098"/>
        <v>0</v>
      </c>
      <c r="BZ1330" s="15">
        <f t="shared" si="3098"/>
        <v>0</v>
      </c>
      <c r="CA1330" s="15">
        <f t="shared" si="3098"/>
        <v>23027</v>
      </c>
      <c r="CB1330" s="15">
        <f t="shared" si="3098"/>
        <v>0</v>
      </c>
      <c r="CC1330" s="15">
        <f t="shared" ref="CC1330:CH1330" si="3099">CC1331+CC1341+CC1346+CC1336</f>
        <v>0</v>
      </c>
      <c r="CD1330" s="15">
        <f t="shared" si="3099"/>
        <v>217</v>
      </c>
      <c r="CE1330" s="15">
        <f t="shared" si="3099"/>
        <v>-6</v>
      </c>
      <c r="CF1330" s="15">
        <f t="shared" si="3099"/>
        <v>924</v>
      </c>
      <c r="CG1330" s="15">
        <f t="shared" si="3099"/>
        <v>24162</v>
      </c>
      <c r="CH1330" s="15">
        <f t="shared" si="3099"/>
        <v>924</v>
      </c>
    </row>
    <row r="1331" spans="1:86" ht="49.5" hidden="1" x14ac:dyDescent="0.25">
      <c r="A1331" s="25" t="s">
        <v>711</v>
      </c>
      <c r="B1331" s="26" t="s">
        <v>315</v>
      </c>
      <c r="C1331" s="26" t="s">
        <v>145</v>
      </c>
      <c r="D1331" s="26" t="s">
        <v>8</v>
      </c>
      <c r="E1331" s="26" t="s">
        <v>345</v>
      </c>
      <c r="F1331" s="26"/>
      <c r="G1331" s="9">
        <f t="shared" ref="G1331:V1334" si="3100">G1332</f>
        <v>6387</v>
      </c>
      <c r="H1331" s="9">
        <f t="shared" si="3100"/>
        <v>0</v>
      </c>
      <c r="I1331" s="9">
        <f t="shared" si="3100"/>
        <v>0</v>
      </c>
      <c r="J1331" s="9">
        <f t="shared" si="3100"/>
        <v>0</v>
      </c>
      <c r="K1331" s="9">
        <f t="shared" si="3100"/>
        <v>0</v>
      </c>
      <c r="L1331" s="9">
        <f t="shared" si="3100"/>
        <v>0</v>
      </c>
      <c r="M1331" s="9">
        <f t="shared" si="3100"/>
        <v>6387</v>
      </c>
      <c r="N1331" s="9">
        <f t="shared" si="3100"/>
        <v>0</v>
      </c>
      <c r="O1331" s="9">
        <f t="shared" si="3100"/>
        <v>0</v>
      </c>
      <c r="P1331" s="9">
        <f t="shared" si="3100"/>
        <v>0</v>
      </c>
      <c r="Q1331" s="9">
        <f t="shared" si="3100"/>
        <v>0</v>
      </c>
      <c r="R1331" s="9">
        <f t="shared" si="3100"/>
        <v>0</v>
      </c>
      <c r="S1331" s="9">
        <f t="shared" si="3100"/>
        <v>6387</v>
      </c>
      <c r="T1331" s="9">
        <f t="shared" si="3100"/>
        <v>0</v>
      </c>
      <c r="U1331" s="9">
        <f t="shared" si="3100"/>
        <v>0</v>
      </c>
      <c r="V1331" s="9">
        <f t="shared" si="3100"/>
        <v>0</v>
      </c>
      <c r="W1331" s="9">
        <f t="shared" ref="U1331:AJ1334" si="3101">W1332</f>
        <v>0</v>
      </c>
      <c r="X1331" s="9">
        <f t="shared" si="3101"/>
        <v>0</v>
      </c>
      <c r="Y1331" s="9">
        <f t="shared" si="3101"/>
        <v>6387</v>
      </c>
      <c r="Z1331" s="9">
        <f t="shared" si="3101"/>
        <v>0</v>
      </c>
      <c r="AA1331" s="9">
        <f t="shared" si="3101"/>
        <v>0</v>
      </c>
      <c r="AB1331" s="9">
        <f t="shared" si="3101"/>
        <v>0</v>
      </c>
      <c r="AC1331" s="9">
        <f t="shared" si="3101"/>
        <v>0</v>
      </c>
      <c r="AD1331" s="9">
        <f t="shared" si="3101"/>
        <v>0</v>
      </c>
      <c r="AE1331" s="9">
        <f t="shared" si="3101"/>
        <v>6387</v>
      </c>
      <c r="AF1331" s="9">
        <f t="shared" si="3101"/>
        <v>0</v>
      </c>
      <c r="AG1331" s="9">
        <f t="shared" si="3101"/>
        <v>0</v>
      </c>
      <c r="AH1331" s="9">
        <f t="shared" si="3101"/>
        <v>0</v>
      </c>
      <c r="AI1331" s="9">
        <f t="shared" si="3101"/>
        <v>0</v>
      </c>
      <c r="AJ1331" s="9">
        <f t="shared" si="3101"/>
        <v>0</v>
      </c>
      <c r="AK1331" s="9">
        <f t="shared" ref="AG1331:AV1334" si="3102">AK1332</f>
        <v>6387</v>
      </c>
      <c r="AL1331" s="9">
        <f t="shared" si="3102"/>
        <v>0</v>
      </c>
      <c r="AM1331" s="9">
        <f t="shared" si="3102"/>
        <v>0</v>
      </c>
      <c r="AN1331" s="9">
        <f t="shared" si="3102"/>
        <v>0</v>
      </c>
      <c r="AO1331" s="9">
        <f t="shared" si="3102"/>
        <v>0</v>
      </c>
      <c r="AP1331" s="9">
        <f t="shared" si="3102"/>
        <v>0</v>
      </c>
      <c r="AQ1331" s="9">
        <f t="shared" si="3102"/>
        <v>6387</v>
      </c>
      <c r="AR1331" s="9">
        <f t="shared" si="3102"/>
        <v>0</v>
      </c>
      <c r="AS1331" s="9">
        <f t="shared" si="3102"/>
        <v>-5000</v>
      </c>
      <c r="AT1331" s="9">
        <f t="shared" si="3102"/>
        <v>0</v>
      </c>
      <c r="AU1331" s="9">
        <f t="shared" si="3102"/>
        <v>0</v>
      </c>
      <c r="AV1331" s="9">
        <f t="shared" si="3102"/>
        <v>0</v>
      </c>
      <c r="AW1331" s="9">
        <f t="shared" ref="AS1331:BH1334" si="3103">AW1332</f>
        <v>1387</v>
      </c>
      <c r="AX1331" s="9">
        <f t="shared" si="3103"/>
        <v>0</v>
      </c>
      <c r="AY1331" s="9">
        <f t="shared" si="3103"/>
        <v>0</v>
      </c>
      <c r="AZ1331" s="9">
        <f t="shared" si="3103"/>
        <v>0</v>
      </c>
      <c r="BA1331" s="9">
        <f t="shared" si="3103"/>
        <v>0</v>
      </c>
      <c r="BB1331" s="9">
        <f t="shared" si="3103"/>
        <v>0</v>
      </c>
      <c r="BC1331" s="9">
        <f t="shared" si="3103"/>
        <v>1387</v>
      </c>
      <c r="BD1331" s="9">
        <f t="shared" si="3103"/>
        <v>0</v>
      </c>
      <c r="BE1331" s="9">
        <f t="shared" si="3103"/>
        <v>0</v>
      </c>
      <c r="BF1331" s="9">
        <f t="shared" si="3103"/>
        <v>0</v>
      </c>
      <c r="BG1331" s="9">
        <f t="shared" si="3103"/>
        <v>0</v>
      </c>
      <c r="BH1331" s="9">
        <f t="shared" si="3103"/>
        <v>0</v>
      </c>
      <c r="BI1331" s="9">
        <f t="shared" ref="BE1331:BT1334" si="3104">BI1332</f>
        <v>1387</v>
      </c>
      <c r="BJ1331" s="9">
        <f t="shared" si="3104"/>
        <v>0</v>
      </c>
      <c r="BK1331" s="9">
        <f t="shared" si="3104"/>
        <v>0</v>
      </c>
      <c r="BL1331" s="9">
        <f t="shared" si="3104"/>
        <v>0</v>
      </c>
      <c r="BM1331" s="9">
        <f t="shared" si="3104"/>
        <v>0</v>
      </c>
      <c r="BN1331" s="9">
        <f t="shared" si="3104"/>
        <v>0</v>
      </c>
      <c r="BO1331" s="9">
        <f t="shared" si="3104"/>
        <v>1387</v>
      </c>
      <c r="BP1331" s="9">
        <f t="shared" si="3104"/>
        <v>0</v>
      </c>
      <c r="BQ1331" s="9">
        <f t="shared" si="3104"/>
        <v>0</v>
      </c>
      <c r="BR1331" s="9">
        <f t="shared" si="3104"/>
        <v>0</v>
      </c>
      <c r="BS1331" s="9">
        <f t="shared" si="3104"/>
        <v>0</v>
      </c>
      <c r="BT1331" s="9">
        <f t="shared" si="3104"/>
        <v>0</v>
      </c>
      <c r="BU1331" s="9">
        <f t="shared" ref="BQ1331:CF1334" si="3105">BU1332</f>
        <v>1387</v>
      </c>
      <c r="BV1331" s="9">
        <f t="shared" si="3105"/>
        <v>0</v>
      </c>
      <c r="BW1331" s="9">
        <f t="shared" si="3105"/>
        <v>1344</v>
      </c>
      <c r="BX1331" s="9">
        <f t="shared" si="3105"/>
        <v>0</v>
      </c>
      <c r="BY1331" s="9">
        <f t="shared" si="3105"/>
        <v>0</v>
      </c>
      <c r="BZ1331" s="9">
        <f t="shared" si="3105"/>
        <v>0</v>
      </c>
      <c r="CA1331" s="9">
        <f t="shared" si="3105"/>
        <v>2731</v>
      </c>
      <c r="CB1331" s="9">
        <f t="shared" si="3105"/>
        <v>0</v>
      </c>
      <c r="CC1331" s="9">
        <f t="shared" si="3105"/>
        <v>0</v>
      </c>
      <c r="CD1331" s="9">
        <f t="shared" si="3105"/>
        <v>0</v>
      </c>
      <c r="CE1331" s="9">
        <f t="shared" si="3105"/>
        <v>0</v>
      </c>
      <c r="CF1331" s="9">
        <f t="shared" si="3105"/>
        <v>0</v>
      </c>
      <c r="CG1331" s="9">
        <f t="shared" ref="CC1331:CH1334" si="3106">CG1332</f>
        <v>2731</v>
      </c>
      <c r="CH1331" s="9">
        <f t="shared" si="3106"/>
        <v>0</v>
      </c>
    </row>
    <row r="1332" spans="1:86" ht="20.100000000000001" hidden="1" customHeight="1" x14ac:dyDescent="0.25">
      <c r="A1332" s="25" t="s">
        <v>14</v>
      </c>
      <c r="B1332" s="26" t="s">
        <v>315</v>
      </c>
      <c r="C1332" s="26" t="s">
        <v>145</v>
      </c>
      <c r="D1332" s="26" t="s">
        <v>8</v>
      </c>
      <c r="E1332" s="26" t="s">
        <v>346</v>
      </c>
      <c r="F1332" s="26"/>
      <c r="G1332" s="9">
        <f t="shared" si="3100"/>
        <v>6387</v>
      </c>
      <c r="H1332" s="9">
        <f t="shared" si="3100"/>
        <v>0</v>
      </c>
      <c r="I1332" s="9">
        <f t="shared" si="3100"/>
        <v>0</v>
      </c>
      <c r="J1332" s="9">
        <f t="shared" si="3100"/>
        <v>0</v>
      </c>
      <c r="K1332" s="9">
        <f t="shared" si="3100"/>
        <v>0</v>
      </c>
      <c r="L1332" s="9">
        <f t="shared" si="3100"/>
        <v>0</v>
      </c>
      <c r="M1332" s="9">
        <f t="shared" si="3100"/>
        <v>6387</v>
      </c>
      <c r="N1332" s="9">
        <f t="shared" si="3100"/>
        <v>0</v>
      </c>
      <c r="O1332" s="9">
        <f t="shared" si="3100"/>
        <v>0</v>
      </c>
      <c r="P1332" s="9">
        <f t="shared" si="3100"/>
        <v>0</v>
      </c>
      <c r="Q1332" s="9">
        <f t="shared" si="3100"/>
        <v>0</v>
      </c>
      <c r="R1332" s="9">
        <f t="shared" si="3100"/>
        <v>0</v>
      </c>
      <c r="S1332" s="9">
        <f t="shared" si="3100"/>
        <v>6387</v>
      </c>
      <c r="T1332" s="9">
        <f t="shared" si="3100"/>
        <v>0</v>
      </c>
      <c r="U1332" s="9">
        <f t="shared" si="3101"/>
        <v>0</v>
      </c>
      <c r="V1332" s="9">
        <f t="shared" si="3101"/>
        <v>0</v>
      </c>
      <c r="W1332" s="9">
        <f t="shared" si="3101"/>
        <v>0</v>
      </c>
      <c r="X1332" s="9">
        <f t="shared" si="3101"/>
        <v>0</v>
      </c>
      <c r="Y1332" s="9">
        <f t="shared" si="3101"/>
        <v>6387</v>
      </c>
      <c r="Z1332" s="9">
        <f t="shared" si="3101"/>
        <v>0</v>
      </c>
      <c r="AA1332" s="9">
        <f t="shared" si="3101"/>
        <v>0</v>
      </c>
      <c r="AB1332" s="9">
        <f t="shared" si="3101"/>
        <v>0</v>
      </c>
      <c r="AC1332" s="9">
        <f t="shared" si="3101"/>
        <v>0</v>
      </c>
      <c r="AD1332" s="9">
        <f t="shared" si="3101"/>
        <v>0</v>
      </c>
      <c r="AE1332" s="9">
        <f t="shared" si="3101"/>
        <v>6387</v>
      </c>
      <c r="AF1332" s="9">
        <f t="shared" si="3101"/>
        <v>0</v>
      </c>
      <c r="AG1332" s="9">
        <f t="shared" si="3102"/>
        <v>0</v>
      </c>
      <c r="AH1332" s="9">
        <f t="shared" si="3102"/>
        <v>0</v>
      </c>
      <c r="AI1332" s="9">
        <f t="shared" si="3102"/>
        <v>0</v>
      </c>
      <c r="AJ1332" s="9">
        <f t="shared" si="3102"/>
        <v>0</v>
      </c>
      <c r="AK1332" s="9">
        <f t="shared" si="3102"/>
        <v>6387</v>
      </c>
      <c r="AL1332" s="9">
        <f t="shared" si="3102"/>
        <v>0</v>
      </c>
      <c r="AM1332" s="9">
        <f t="shared" si="3102"/>
        <v>0</v>
      </c>
      <c r="AN1332" s="9">
        <f t="shared" si="3102"/>
        <v>0</v>
      </c>
      <c r="AO1332" s="9">
        <f t="shared" si="3102"/>
        <v>0</v>
      </c>
      <c r="AP1332" s="9">
        <f t="shared" si="3102"/>
        <v>0</v>
      </c>
      <c r="AQ1332" s="9">
        <f t="shared" si="3102"/>
        <v>6387</v>
      </c>
      <c r="AR1332" s="9">
        <f t="shared" si="3102"/>
        <v>0</v>
      </c>
      <c r="AS1332" s="9">
        <f t="shared" si="3103"/>
        <v>-5000</v>
      </c>
      <c r="AT1332" s="9">
        <f t="shared" si="3103"/>
        <v>0</v>
      </c>
      <c r="AU1332" s="9">
        <f t="shared" si="3103"/>
        <v>0</v>
      </c>
      <c r="AV1332" s="9">
        <f t="shared" si="3103"/>
        <v>0</v>
      </c>
      <c r="AW1332" s="9">
        <f t="shared" si="3103"/>
        <v>1387</v>
      </c>
      <c r="AX1332" s="9">
        <f t="shared" si="3103"/>
        <v>0</v>
      </c>
      <c r="AY1332" s="9">
        <f t="shared" si="3103"/>
        <v>0</v>
      </c>
      <c r="AZ1332" s="9">
        <f t="shared" si="3103"/>
        <v>0</v>
      </c>
      <c r="BA1332" s="9">
        <f t="shared" si="3103"/>
        <v>0</v>
      </c>
      <c r="BB1332" s="9">
        <f t="shared" si="3103"/>
        <v>0</v>
      </c>
      <c r="BC1332" s="9">
        <f t="shared" si="3103"/>
        <v>1387</v>
      </c>
      <c r="BD1332" s="9">
        <f t="shared" si="3103"/>
        <v>0</v>
      </c>
      <c r="BE1332" s="9">
        <f t="shared" si="3104"/>
        <v>0</v>
      </c>
      <c r="BF1332" s="9">
        <f t="shared" si="3104"/>
        <v>0</v>
      </c>
      <c r="BG1332" s="9">
        <f t="shared" si="3104"/>
        <v>0</v>
      </c>
      <c r="BH1332" s="9">
        <f t="shared" si="3104"/>
        <v>0</v>
      </c>
      <c r="BI1332" s="9">
        <f t="shared" si="3104"/>
        <v>1387</v>
      </c>
      <c r="BJ1332" s="9">
        <f t="shared" si="3104"/>
        <v>0</v>
      </c>
      <c r="BK1332" s="9">
        <f t="shared" si="3104"/>
        <v>0</v>
      </c>
      <c r="BL1332" s="9">
        <f t="shared" si="3104"/>
        <v>0</v>
      </c>
      <c r="BM1332" s="9">
        <f t="shared" si="3104"/>
        <v>0</v>
      </c>
      <c r="BN1332" s="9">
        <f t="shared" si="3104"/>
        <v>0</v>
      </c>
      <c r="BO1332" s="9">
        <f t="shared" si="3104"/>
        <v>1387</v>
      </c>
      <c r="BP1332" s="9">
        <f t="shared" si="3104"/>
        <v>0</v>
      </c>
      <c r="BQ1332" s="9">
        <f t="shared" si="3105"/>
        <v>0</v>
      </c>
      <c r="BR1332" s="9">
        <f t="shared" si="3105"/>
        <v>0</v>
      </c>
      <c r="BS1332" s="9">
        <f t="shared" si="3105"/>
        <v>0</v>
      </c>
      <c r="BT1332" s="9">
        <f t="shared" si="3105"/>
        <v>0</v>
      </c>
      <c r="BU1332" s="9">
        <f t="shared" si="3105"/>
        <v>1387</v>
      </c>
      <c r="BV1332" s="9">
        <f t="shared" si="3105"/>
        <v>0</v>
      </c>
      <c r="BW1332" s="9">
        <f t="shared" si="3105"/>
        <v>1344</v>
      </c>
      <c r="BX1332" s="9">
        <f t="shared" si="3105"/>
        <v>0</v>
      </c>
      <c r="BY1332" s="9">
        <f t="shared" si="3105"/>
        <v>0</v>
      </c>
      <c r="BZ1332" s="9">
        <f t="shared" si="3105"/>
        <v>0</v>
      </c>
      <c r="CA1332" s="9">
        <f t="shared" si="3105"/>
        <v>2731</v>
      </c>
      <c r="CB1332" s="9">
        <f t="shared" si="3105"/>
        <v>0</v>
      </c>
      <c r="CC1332" s="9">
        <f t="shared" si="3106"/>
        <v>0</v>
      </c>
      <c r="CD1332" s="9">
        <f t="shared" si="3106"/>
        <v>0</v>
      </c>
      <c r="CE1332" s="9">
        <f t="shared" si="3106"/>
        <v>0</v>
      </c>
      <c r="CF1332" s="9">
        <f t="shared" si="3106"/>
        <v>0</v>
      </c>
      <c r="CG1332" s="9">
        <f t="shared" si="3106"/>
        <v>2731</v>
      </c>
      <c r="CH1332" s="9">
        <f t="shared" si="3106"/>
        <v>0</v>
      </c>
    </row>
    <row r="1333" spans="1:86" ht="20.100000000000001" hidden="1" customHeight="1" x14ac:dyDescent="0.25">
      <c r="A1333" s="25" t="s">
        <v>323</v>
      </c>
      <c r="B1333" s="26" t="s">
        <v>315</v>
      </c>
      <c r="C1333" s="26" t="s">
        <v>145</v>
      </c>
      <c r="D1333" s="26" t="s">
        <v>8</v>
      </c>
      <c r="E1333" s="26" t="s">
        <v>348</v>
      </c>
      <c r="F1333" s="26"/>
      <c r="G1333" s="9">
        <f t="shared" si="3100"/>
        <v>6387</v>
      </c>
      <c r="H1333" s="9">
        <f t="shared" si="3100"/>
        <v>0</v>
      </c>
      <c r="I1333" s="9">
        <f t="shared" si="3100"/>
        <v>0</v>
      </c>
      <c r="J1333" s="9">
        <f t="shared" si="3100"/>
        <v>0</v>
      </c>
      <c r="K1333" s="9">
        <f t="shared" si="3100"/>
        <v>0</v>
      </c>
      <c r="L1333" s="9">
        <f t="shared" si="3100"/>
        <v>0</v>
      </c>
      <c r="M1333" s="9">
        <f t="shared" si="3100"/>
        <v>6387</v>
      </c>
      <c r="N1333" s="9">
        <f t="shared" si="3100"/>
        <v>0</v>
      </c>
      <c r="O1333" s="9">
        <f t="shared" si="3100"/>
        <v>0</v>
      </c>
      <c r="P1333" s="9">
        <f t="shared" si="3100"/>
        <v>0</v>
      </c>
      <c r="Q1333" s="9">
        <f t="shared" si="3100"/>
        <v>0</v>
      </c>
      <c r="R1333" s="9">
        <f t="shared" si="3100"/>
        <v>0</v>
      </c>
      <c r="S1333" s="9">
        <f t="shared" si="3100"/>
        <v>6387</v>
      </c>
      <c r="T1333" s="9">
        <f t="shared" si="3100"/>
        <v>0</v>
      </c>
      <c r="U1333" s="9">
        <f t="shared" si="3101"/>
        <v>0</v>
      </c>
      <c r="V1333" s="9">
        <f t="shared" si="3101"/>
        <v>0</v>
      </c>
      <c r="W1333" s="9">
        <f t="shared" si="3101"/>
        <v>0</v>
      </c>
      <c r="X1333" s="9">
        <f t="shared" si="3101"/>
        <v>0</v>
      </c>
      <c r="Y1333" s="9">
        <f t="shared" si="3101"/>
        <v>6387</v>
      </c>
      <c r="Z1333" s="9">
        <f t="shared" si="3101"/>
        <v>0</v>
      </c>
      <c r="AA1333" s="9">
        <f t="shared" si="3101"/>
        <v>0</v>
      </c>
      <c r="AB1333" s="9">
        <f t="shared" si="3101"/>
        <v>0</v>
      </c>
      <c r="AC1333" s="9">
        <f t="shared" si="3101"/>
        <v>0</v>
      </c>
      <c r="AD1333" s="9">
        <f t="shared" si="3101"/>
        <v>0</v>
      </c>
      <c r="AE1333" s="9">
        <f t="shared" si="3101"/>
        <v>6387</v>
      </c>
      <c r="AF1333" s="9">
        <f t="shared" si="3101"/>
        <v>0</v>
      </c>
      <c r="AG1333" s="9">
        <f t="shared" si="3102"/>
        <v>0</v>
      </c>
      <c r="AH1333" s="9">
        <f t="shared" si="3102"/>
        <v>0</v>
      </c>
      <c r="AI1333" s="9">
        <f t="shared" si="3102"/>
        <v>0</v>
      </c>
      <c r="AJ1333" s="9">
        <f t="shared" si="3102"/>
        <v>0</v>
      </c>
      <c r="AK1333" s="9">
        <f t="shared" si="3102"/>
        <v>6387</v>
      </c>
      <c r="AL1333" s="9">
        <f t="shared" si="3102"/>
        <v>0</v>
      </c>
      <c r="AM1333" s="9">
        <f t="shared" si="3102"/>
        <v>0</v>
      </c>
      <c r="AN1333" s="9">
        <f t="shared" si="3102"/>
        <v>0</v>
      </c>
      <c r="AO1333" s="9">
        <f t="shared" si="3102"/>
        <v>0</v>
      </c>
      <c r="AP1333" s="9">
        <f t="shared" si="3102"/>
        <v>0</v>
      </c>
      <c r="AQ1333" s="9">
        <f t="shared" si="3102"/>
        <v>6387</v>
      </c>
      <c r="AR1333" s="9">
        <f t="shared" si="3102"/>
        <v>0</v>
      </c>
      <c r="AS1333" s="9">
        <f t="shared" si="3103"/>
        <v>-5000</v>
      </c>
      <c r="AT1333" s="9">
        <f t="shared" si="3103"/>
        <v>0</v>
      </c>
      <c r="AU1333" s="9">
        <f t="shared" si="3103"/>
        <v>0</v>
      </c>
      <c r="AV1333" s="9">
        <f t="shared" si="3103"/>
        <v>0</v>
      </c>
      <c r="AW1333" s="9">
        <f t="shared" si="3103"/>
        <v>1387</v>
      </c>
      <c r="AX1333" s="9">
        <f t="shared" si="3103"/>
        <v>0</v>
      </c>
      <c r="AY1333" s="9">
        <f t="shared" si="3103"/>
        <v>0</v>
      </c>
      <c r="AZ1333" s="9">
        <f t="shared" si="3103"/>
        <v>0</v>
      </c>
      <c r="BA1333" s="9">
        <f t="shared" si="3103"/>
        <v>0</v>
      </c>
      <c r="BB1333" s="9">
        <f t="shared" si="3103"/>
        <v>0</v>
      </c>
      <c r="BC1333" s="9">
        <f t="shared" si="3103"/>
        <v>1387</v>
      </c>
      <c r="BD1333" s="9">
        <f t="shared" si="3103"/>
        <v>0</v>
      </c>
      <c r="BE1333" s="9">
        <f t="shared" si="3104"/>
        <v>0</v>
      </c>
      <c r="BF1333" s="9">
        <f t="shared" si="3104"/>
        <v>0</v>
      </c>
      <c r="BG1333" s="9">
        <f t="shared" si="3104"/>
        <v>0</v>
      </c>
      <c r="BH1333" s="9">
        <f t="shared" si="3104"/>
        <v>0</v>
      </c>
      <c r="BI1333" s="9">
        <f t="shared" si="3104"/>
        <v>1387</v>
      </c>
      <c r="BJ1333" s="9">
        <f t="shared" si="3104"/>
        <v>0</v>
      </c>
      <c r="BK1333" s="9">
        <f t="shared" si="3104"/>
        <v>0</v>
      </c>
      <c r="BL1333" s="9">
        <f t="shared" si="3104"/>
        <v>0</v>
      </c>
      <c r="BM1333" s="9">
        <f t="shared" si="3104"/>
        <v>0</v>
      </c>
      <c r="BN1333" s="9">
        <f t="shared" si="3104"/>
        <v>0</v>
      </c>
      <c r="BO1333" s="9">
        <f t="shared" si="3104"/>
        <v>1387</v>
      </c>
      <c r="BP1333" s="9">
        <f t="shared" si="3104"/>
        <v>0</v>
      </c>
      <c r="BQ1333" s="9">
        <f t="shared" si="3105"/>
        <v>0</v>
      </c>
      <c r="BR1333" s="9">
        <f t="shared" si="3105"/>
        <v>0</v>
      </c>
      <c r="BS1333" s="9">
        <f t="shared" si="3105"/>
        <v>0</v>
      </c>
      <c r="BT1333" s="9">
        <f t="shared" si="3105"/>
        <v>0</v>
      </c>
      <c r="BU1333" s="9">
        <f t="shared" si="3105"/>
        <v>1387</v>
      </c>
      <c r="BV1333" s="9">
        <f t="shared" si="3105"/>
        <v>0</v>
      </c>
      <c r="BW1333" s="9">
        <f t="shared" si="3105"/>
        <v>1344</v>
      </c>
      <c r="BX1333" s="9">
        <f t="shared" si="3105"/>
        <v>0</v>
      </c>
      <c r="BY1333" s="9">
        <f t="shared" si="3105"/>
        <v>0</v>
      </c>
      <c r="BZ1333" s="9">
        <f t="shared" si="3105"/>
        <v>0</v>
      </c>
      <c r="CA1333" s="9">
        <f t="shared" si="3105"/>
        <v>2731</v>
      </c>
      <c r="CB1333" s="9">
        <f t="shared" si="3105"/>
        <v>0</v>
      </c>
      <c r="CC1333" s="9">
        <f t="shared" si="3106"/>
        <v>0</v>
      </c>
      <c r="CD1333" s="9">
        <f t="shared" si="3106"/>
        <v>0</v>
      </c>
      <c r="CE1333" s="9">
        <f t="shared" si="3106"/>
        <v>0</v>
      </c>
      <c r="CF1333" s="9">
        <f t="shared" si="3106"/>
        <v>0</v>
      </c>
      <c r="CG1333" s="9">
        <f t="shared" si="3106"/>
        <v>2731</v>
      </c>
      <c r="CH1333" s="9">
        <f t="shared" si="3106"/>
        <v>0</v>
      </c>
    </row>
    <row r="1334" spans="1:86" ht="20.100000000000001" hidden="1" customHeight="1" x14ac:dyDescent="0.25">
      <c r="A1334" s="25" t="s">
        <v>65</v>
      </c>
      <c r="B1334" s="26" t="s">
        <v>315</v>
      </c>
      <c r="C1334" s="26" t="s">
        <v>145</v>
      </c>
      <c r="D1334" s="26" t="s">
        <v>8</v>
      </c>
      <c r="E1334" s="26" t="s">
        <v>348</v>
      </c>
      <c r="F1334" s="26" t="s">
        <v>66</v>
      </c>
      <c r="G1334" s="9">
        <f t="shared" si="3100"/>
        <v>6387</v>
      </c>
      <c r="H1334" s="9">
        <f t="shared" si="3100"/>
        <v>0</v>
      </c>
      <c r="I1334" s="9">
        <f t="shared" si="3100"/>
        <v>0</v>
      </c>
      <c r="J1334" s="9">
        <f t="shared" si="3100"/>
        <v>0</v>
      </c>
      <c r="K1334" s="9">
        <f t="shared" si="3100"/>
        <v>0</v>
      </c>
      <c r="L1334" s="9">
        <f t="shared" si="3100"/>
        <v>0</v>
      </c>
      <c r="M1334" s="9">
        <f t="shared" si="3100"/>
        <v>6387</v>
      </c>
      <c r="N1334" s="9">
        <f t="shared" si="3100"/>
        <v>0</v>
      </c>
      <c r="O1334" s="9">
        <f t="shared" si="3100"/>
        <v>0</v>
      </c>
      <c r="P1334" s="9">
        <f t="shared" si="3100"/>
        <v>0</v>
      </c>
      <c r="Q1334" s="9">
        <f t="shared" si="3100"/>
        <v>0</v>
      </c>
      <c r="R1334" s="9">
        <f t="shared" si="3100"/>
        <v>0</v>
      </c>
      <c r="S1334" s="9">
        <f t="shared" si="3100"/>
        <v>6387</v>
      </c>
      <c r="T1334" s="9">
        <f t="shared" si="3100"/>
        <v>0</v>
      </c>
      <c r="U1334" s="9">
        <f t="shared" si="3101"/>
        <v>0</v>
      </c>
      <c r="V1334" s="9">
        <f t="shared" si="3101"/>
        <v>0</v>
      </c>
      <c r="W1334" s="9">
        <f t="shared" si="3101"/>
        <v>0</v>
      </c>
      <c r="X1334" s="9">
        <f t="shared" si="3101"/>
        <v>0</v>
      </c>
      <c r="Y1334" s="9">
        <f t="shared" si="3101"/>
        <v>6387</v>
      </c>
      <c r="Z1334" s="9">
        <f t="shared" si="3101"/>
        <v>0</v>
      </c>
      <c r="AA1334" s="9">
        <f t="shared" si="3101"/>
        <v>0</v>
      </c>
      <c r="AB1334" s="9">
        <f t="shared" si="3101"/>
        <v>0</v>
      </c>
      <c r="AC1334" s="9">
        <f t="shared" si="3101"/>
        <v>0</v>
      </c>
      <c r="AD1334" s="9">
        <f t="shared" si="3101"/>
        <v>0</v>
      </c>
      <c r="AE1334" s="9">
        <f t="shared" si="3101"/>
        <v>6387</v>
      </c>
      <c r="AF1334" s="9">
        <f t="shared" si="3101"/>
        <v>0</v>
      </c>
      <c r="AG1334" s="9">
        <f t="shared" si="3102"/>
        <v>0</v>
      </c>
      <c r="AH1334" s="9">
        <f t="shared" si="3102"/>
        <v>0</v>
      </c>
      <c r="AI1334" s="9">
        <f t="shared" si="3102"/>
        <v>0</v>
      </c>
      <c r="AJ1334" s="9">
        <f t="shared" si="3102"/>
        <v>0</v>
      </c>
      <c r="AK1334" s="9">
        <f t="shared" si="3102"/>
        <v>6387</v>
      </c>
      <c r="AL1334" s="9">
        <f t="shared" si="3102"/>
        <v>0</v>
      </c>
      <c r="AM1334" s="9">
        <f t="shared" si="3102"/>
        <v>0</v>
      </c>
      <c r="AN1334" s="9">
        <f t="shared" si="3102"/>
        <v>0</v>
      </c>
      <c r="AO1334" s="9">
        <f t="shared" si="3102"/>
        <v>0</v>
      </c>
      <c r="AP1334" s="9">
        <f t="shared" si="3102"/>
        <v>0</v>
      </c>
      <c r="AQ1334" s="9">
        <f t="shared" si="3102"/>
        <v>6387</v>
      </c>
      <c r="AR1334" s="9">
        <f t="shared" si="3102"/>
        <v>0</v>
      </c>
      <c r="AS1334" s="9">
        <f t="shared" si="3103"/>
        <v>-5000</v>
      </c>
      <c r="AT1334" s="9">
        <f t="shared" si="3103"/>
        <v>0</v>
      </c>
      <c r="AU1334" s="9">
        <f t="shared" si="3103"/>
        <v>0</v>
      </c>
      <c r="AV1334" s="9">
        <f t="shared" si="3103"/>
        <v>0</v>
      </c>
      <c r="AW1334" s="9">
        <f t="shared" si="3103"/>
        <v>1387</v>
      </c>
      <c r="AX1334" s="9">
        <f t="shared" si="3103"/>
        <v>0</v>
      </c>
      <c r="AY1334" s="9">
        <f t="shared" si="3103"/>
        <v>0</v>
      </c>
      <c r="AZ1334" s="9">
        <f t="shared" si="3103"/>
        <v>0</v>
      </c>
      <c r="BA1334" s="9">
        <f t="shared" si="3103"/>
        <v>0</v>
      </c>
      <c r="BB1334" s="9">
        <f t="shared" si="3103"/>
        <v>0</v>
      </c>
      <c r="BC1334" s="9">
        <f t="shared" si="3103"/>
        <v>1387</v>
      </c>
      <c r="BD1334" s="9">
        <f t="shared" si="3103"/>
        <v>0</v>
      </c>
      <c r="BE1334" s="9">
        <f t="shared" si="3104"/>
        <v>0</v>
      </c>
      <c r="BF1334" s="9">
        <f t="shared" si="3104"/>
        <v>0</v>
      </c>
      <c r="BG1334" s="9">
        <f t="shared" si="3104"/>
        <v>0</v>
      </c>
      <c r="BH1334" s="9">
        <f t="shared" si="3104"/>
        <v>0</v>
      </c>
      <c r="BI1334" s="9">
        <f t="shared" si="3104"/>
        <v>1387</v>
      </c>
      <c r="BJ1334" s="9">
        <f t="shared" si="3104"/>
        <v>0</v>
      </c>
      <c r="BK1334" s="9">
        <f t="shared" si="3104"/>
        <v>0</v>
      </c>
      <c r="BL1334" s="9">
        <f t="shared" si="3104"/>
        <v>0</v>
      </c>
      <c r="BM1334" s="9">
        <f t="shared" si="3104"/>
        <v>0</v>
      </c>
      <c r="BN1334" s="9">
        <f t="shared" si="3104"/>
        <v>0</v>
      </c>
      <c r="BO1334" s="9">
        <f t="shared" si="3104"/>
        <v>1387</v>
      </c>
      <c r="BP1334" s="9">
        <f t="shared" si="3104"/>
        <v>0</v>
      </c>
      <c r="BQ1334" s="9">
        <f t="shared" si="3105"/>
        <v>0</v>
      </c>
      <c r="BR1334" s="9">
        <f t="shared" si="3105"/>
        <v>0</v>
      </c>
      <c r="BS1334" s="9">
        <f t="shared" si="3105"/>
        <v>0</v>
      </c>
      <c r="BT1334" s="9">
        <f t="shared" si="3105"/>
        <v>0</v>
      </c>
      <c r="BU1334" s="9">
        <f t="shared" si="3105"/>
        <v>1387</v>
      </c>
      <c r="BV1334" s="9">
        <f t="shared" si="3105"/>
        <v>0</v>
      </c>
      <c r="BW1334" s="9">
        <f t="shared" si="3105"/>
        <v>1344</v>
      </c>
      <c r="BX1334" s="9">
        <f t="shared" si="3105"/>
        <v>0</v>
      </c>
      <c r="BY1334" s="9">
        <f t="shared" si="3105"/>
        <v>0</v>
      </c>
      <c r="BZ1334" s="9">
        <f t="shared" si="3105"/>
        <v>0</v>
      </c>
      <c r="CA1334" s="9">
        <f t="shared" si="3105"/>
        <v>2731</v>
      </c>
      <c r="CB1334" s="9">
        <f t="shared" si="3105"/>
        <v>0</v>
      </c>
      <c r="CC1334" s="9">
        <f t="shared" si="3106"/>
        <v>0</v>
      </c>
      <c r="CD1334" s="9">
        <f t="shared" si="3106"/>
        <v>0</v>
      </c>
      <c r="CE1334" s="9">
        <f t="shared" si="3106"/>
        <v>0</v>
      </c>
      <c r="CF1334" s="9">
        <f t="shared" si="3106"/>
        <v>0</v>
      </c>
      <c r="CG1334" s="9">
        <f t="shared" si="3106"/>
        <v>2731</v>
      </c>
      <c r="CH1334" s="9">
        <f t="shared" si="3106"/>
        <v>0</v>
      </c>
    </row>
    <row r="1335" spans="1:86" ht="49.5" hidden="1" x14ac:dyDescent="0.25">
      <c r="A1335" s="25" t="s">
        <v>405</v>
      </c>
      <c r="B1335" s="26" t="s">
        <v>315</v>
      </c>
      <c r="C1335" s="26" t="s">
        <v>145</v>
      </c>
      <c r="D1335" s="26" t="s">
        <v>8</v>
      </c>
      <c r="E1335" s="26" t="s">
        <v>348</v>
      </c>
      <c r="F1335" s="26" t="s">
        <v>252</v>
      </c>
      <c r="G1335" s="9">
        <f>357+6030</f>
        <v>6387</v>
      </c>
      <c r="H1335" s="9"/>
      <c r="I1335" s="83"/>
      <c r="J1335" s="83"/>
      <c r="K1335" s="83"/>
      <c r="L1335" s="83"/>
      <c r="M1335" s="9">
        <f>G1335+I1335+J1335+K1335+L1335</f>
        <v>6387</v>
      </c>
      <c r="N1335" s="9">
        <f>H1335+L1335</f>
        <v>0</v>
      </c>
      <c r="O1335" s="84"/>
      <c r="P1335" s="84"/>
      <c r="Q1335" s="84"/>
      <c r="R1335" s="84"/>
      <c r="S1335" s="9">
        <f>M1335+O1335+P1335+Q1335+R1335</f>
        <v>6387</v>
      </c>
      <c r="T1335" s="9">
        <f>N1335+R1335</f>
        <v>0</v>
      </c>
      <c r="U1335" s="84"/>
      <c r="V1335" s="84"/>
      <c r="W1335" s="84"/>
      <c r="X1335" s="84"/>
      <c r="Y1335" s="9">
        <f>S1335+U1335+V1335+W1335+X1335</f>
        <v>6387</v>
      </c>
      <c r="Z1335" s="9">
        <f>T1335+X1335</f>
        <v>0</v>
      </c>
      <c r="AA1335" s="84"/>
      <c r="AB1335" s="84"/>
      <c r="AC1335" s="84"/>
      <c r="AD1335" s="84"/>
      <c r="AE1335" s="9">
        <f>Y1335+AA1335+AB1335+AC1335+AD1335</f>
        <v>6387</v>
      </c>
      <c r="AF1335" s="9">
        <f>Z1335+AD1335</f>
        <v>0</v>
      </c>
      <c r="AG1335" s="84"/>
      <c r="AH1335" s="84"/>
      <c r="AI1335" s="84"/>
      <c r="AJ1335" s="84"/>
      <c r="AK1335" s="9">
        <f>AE1335+AG1335+AH1335+AI1335+AJ1335</f>
        <v>6387</v>
      </c>
      <c r="AL1335" s="9">
        <f>AF1335+AJ1335</f>
        <v>0</v>
      </c>
      <c r="AM1335" s="84"/>
      <c r="AN1335" s="84"/>
      <c r="AO1335" s="84"/>
      <c r="AP1335" s="84"/>
      <c r="AQ1335" s="9">
        <f>AK1335+AM1335+AN1335+AO1335+AP1335</f>
        <v>6387</v>
      </c>
      <c r="AR1335" s="9">
        <f>AL1335+AP1335</f>
        <v>0</v>
      </c>
      <c r="AS1335" s="9">
        <v>-5000</v>
      </c>
      <c r="AT1335" s="84"/>
      <c r="AU1335" s="84"/>
      <c r="AV1335" s="84"/>
      <c r="AW1335" s="9">
        <f>AQ1335+AS1335+AT1335+AU1335+AV1335</f>
        <v>1387</v>
      </c>
      <c r="AX1335" s="9">
        <f>AR1335+AV1335</f>
        <v>0</v>
      </c>
      <c r="AY1335" s="9"/>
      <c r="AZ1335" s="84"/>
      <c r="BA1335" s="84"/>
      <c r="BB1335" s="84"/>
      <c r="BC1335" s="9">
        <f>AW1335+AY1335+AZ1335+BA1335+BB1335</f>
        <v>1387</v>
      </c>
      <c r="BD1335" s="9">
        <f>AX1335+BB1335</f>
        <v>0</v>
      </c>
      <c r="BE1335" s="9"/>
      <c r="BF1335" s="84"/>
      <c r="BG1335" s="84"/>
      <c r="BH1335" s="84"/>
      <c r="BI1335" s="9">
        <f>BC1335+BE1335+BF1335+BG1335+BH1335</f>
        <v>1387</v>
      </c>
      <c r="BJ1335" s="9">
        <f>BD1335+BH1335</f>
        <v>0</v>
      </c>
      <c r="BK1335" s="9"/>
      <c r="BL1335" s="84"/>
      <c r="BM1335" s="84"/>
      <c r="BN1335" s="84"/>
      <c r="BO1335" s="9">
        <f>BI1335+BK1335+BL1335+BM1335+BN1335</f>
        <v>1387</v>
      </c>
      <c r="BP1335" s="9">
        <f>BJ1335+BN1335</f>
        <v>0</v>
      </c>
      <c r="BQ1335" s="9"/>
      <c r="BR1335" s="84"/>
      <c r="BS1335" s="84"/>
      <c r="BT1335" s="84"/>
      <c r="BU1335" s="9">
        <f>BO1335+BQ1335+BR1335+BS1335+BT1335</f>
        <v>1387</v>
      </c>
      <c r="BV1335" s="9">
        <f>BP1335+BT1335</f>
        <v>0</v>
      </c>
      <c r="BW1335" s="9">
        <v>1344</v>
      </c>
      <c r="BX1335" s="84"/>
      <c r="BY1335" s="84"/>
      <c r="BZ1335" s="84"/>
      <c r="CA1335" s="9">
        <f>BU1335+BW1335+BX1335+BY1335+BZ1335</f>
        <v>2731</v>
      </c>
      <c r="CB1335" s="9">
        <f>BV1335+BZ1335</f>
        <v>0</v>
      </c>
      <c r="CC1335" s="9"/>
      <c r="CD1335" s="84"/>
      <c r="CE1335" s="84"/>
      <c r="CF1335" s="84"/>
      <c r="CG1335" s="9">
        <f>CA1335+CC1335+CD1335+CE1335+CF1335</f>
        <v>2731</v>
      </c>
      <c r="CH1335" s="9">
        <f>CB1335+CF1335</f>
        <v>0</v>
      </c>
    </row>
    <row r="1336" spans="1:86" ht="49.5" hidden="1" x14ac:dyDescent="0.25">
      <c r="A1336" s="25" t="s">
        <v>496</v>
      </c>
      <c r="B1336" s="26" t="s">
        <v>315</v>
      </c>
      <c r="C1336" s="26" t="s">
        <v>145</v>
      </c>
      <c r="D1336" s="26" t="s">
        <v>8</v>
      </c>
      <c r="E1336" s="26" t="s">
        <v>378</v>
      </c>
      <c r="F1336" s="26"/>
      <c r="G1336" s="9">
        <f t="shared" ref="G1336:V1339" si="3107">G1337</f>
        <v>688</v>
      </c>
      <c r="H1336" s="9">
        <f t="shared" si="3107"/>
        <v>0</v>
      </c>
      <c r="I1336" s="9">
        <f t="shared" si="3107"/>
        <v>0</v>
      </c>
      <c r="J1336" s="9">
        <f t="shared" si="3107"/>
        <v>0</v>
      </c>
      <c r="K1336" s="9">
        <f t="shared" si="3107"/>
        <v>0</v>
      </c>
      <c r="L1336" s="9">
        <f t="shared" si="3107"/>
        <v>0</v>
      </c>
      <c r="M1336" s="9">
        <f t="shared" si="3107"/>
        <v>688</v>
      </c>
      <c r="N1336" s="9">
        <f t="shared" si="3107"/>
        <v>0</v>
      </c>
      <c r="O1336" s="9">
        <f t="shared" si="3107"/>
        <v>0</v>
      </c>
      <c r="P1336" s="9">
        <f t="shared" si="3107"/>
        <v>0</v>
      </c>
      <c r="Q1336" s="9">
        <f t="shared" si="3107"/>
        <v>0</v>
      </c>
      <c r="R1336" s="9">
        <f t="shared" si="3107"/>
        <v>0</v>
      </c>
      <c r="S1336" s="9">
        <f t="shared" si="3107"/>
        <v>688</v>
      </c>
      <c r="T1336" s="9">
        <f t="shared" si="3107"/>
        <v>0</v>
      </c>
      <c r="U1336" s="9">
        <f t="shared" si="3107"/>
        <v>0</v>
      </c>
      <c r="V1336" s="9">
        <f t="shared" si="3107"/>
        <v>0</v>
      </c>
      <c r="W1336" s="9">
        <f t="shared" ref="U1336:AJ1339" si="3108">W1337</f>
        <v>0</v>
      </c>
      <c r="X1336" s="9">
        <f t="shared" si="3108"/>
        <v>0</v>
      </c>
      <c r="Y1336" s="9">
        <f t="shared" si="3108"/>
        <v>688</v>
      </c>
      <c r="Z1336" s="9">
        <f t="shared" si="3108"/>
        <v>0</v>
      </c>
      <c r="AA1336" s="9">
        <f t="shared" si="3108"/>
        <v>0</v>
      </c>
      <c r="AB1336" s="9">
        <f t="shared" si="3108"/>
        <v>0</v>
      </c>
      <c r="AC1336" s="9">
        <f t="shared" si="3108"/>
        <v>0</v>
      </c>
      <c r="AD1336" s="9">
        <f t="shared" si="3108"/>
        <v>0</v>
      </c>
      <c r="AE1336" s="9">
        <f t="shared" si="3108"/>
        <v>688</v>
      </c>
      <c r="AF1336" s="9">
        <f t="shared" si="3108"/>
        <v>0</v>
      </c>
      <c r="AG1336" s="9">
        <f t="shared" si="3108"/>
        <v>0</v>
      </c>
      <c r="AH1336" s="9">
        <f t="shared" si="3108"/>
        <v>0</v>
      </c>
      <c r="AI1336" s="9">
        <f t="shared" si="3108"/>
        <v>0</v>
      </c>
      <c r="AJ1336" s="9">
        <f t="shared" si="3108"/>
        <v>0</v>
      </c>
      <c r="AK1336" s="9">
        <f t="shared" ref="AG1336:AV1339" si="3109">AK1337</f>
        <v>688</v>
      </c>
      <c r="AL1336" s="9">
        <f t="shared" si="3109"/>
        <v>0</v>
      </c>
      <c r="AM1336" s="9">
        <f t="shared" si="3109"/>
        <v>0</v>
      </c>
      <c r="AN1336" s="9">
        <f t="shared" si="3109"/>
        <v>0</v>
      </c>
      <c r="AO1336" s="9">
        <f t="shared" si="3109"/>
        <v>0</v>
      </c>
      <c r="AP1336" s="9">
        <f t="shared" si="3109"/>
        <v>0</v>
      </c>
      <c r="AQ1336" s="9">
        <f t="shared" si="3109"/>
        <v>688</v>
      </c>
      <c r="AR1336" s="9">
        <f t="shared" si="3109"/>
        <v>0</v>
      </c>
      <c r="AS1336" s="9">
        <f t="shared" si="3109"/>
        <v>0</v>
      </c>
      <c r="AT1336" s="9">
        <f t="shared" si="3109"/>
        <v>0</v>
      </c>
      <c r="AU1336" s="9">
        <f t="shared" si="3109"/>
        <v>0</v>
      </c>
      <c r="AV1336" s="9">
        <f t="shared" si="3109"/>
        <v>0</v>
      </c>
      <c r="AW1336" s="9">
        <f t="shared" ref="AS1336:BH1339" si="3110">AW1337</f>
        <v>688</v>
      </c>
      <c r="AX1336" s="9">
        <f t="shared" si="3110"/>
        <v>0</v>
      </c>
      <c r="AY1336" s="9">
        <f t="shared" si="3110"/>
        <v>-112</v>
      </c>
      <c r="AZ1336" s="9">
        <f t="shared" si="3110"/>
        <v>0</v>
      </c>
      <c r="BA1336" s="9">
        <f t="shared" si="3110"/>
        <v>0</v>
      </c>
      <c r="BB1336" s="9">
        <f t="shared" si="3110"/>
        <v>0</v>
      </c>
      <c r="BC1336" s="9">
        <f t="shared" si="3110"/>
        <v>576</v>
      </c>
      <c r="BD1336" s="9">
        <f t="shared" si="3110"/>
        <v>0</v>
      </c>
      <c r="BE1336" s="9">
        <f t="shared" si="3110"/>
        <v>0</v>
      </c>
      <c r="BF1336" s="9">
        <f t="shared" si="3110"/>
        <v>0</v>
      </c>
      <c r="BG1336" s="9">
        <f t="shared" si="3110"/>
        <v>0</v>
      </c>
      <c r="BH1336" s="9">
        <f t="shared" si="3110"/>
        <v>0</v>
      </c>
      <c r="BI1336" s="9">
        <f t="shared" ref="BE1336:BT1339" si="3111">BI1337</f>
        <v>576</v>
      </c>
      <c r="BJ1336" s="9">
        <f t="shared" si="3111"/>
        <v>0</v>
      </c>
      <c r="BK1336" s="9">
        <f t="shared" si="3111"/>
        <v>0</v>
      </c>
      <c r="BL1336" s="9">
        <f t="shared" si="3111"/>
        <v>0</v>
      </c>
      <c r="BM1336" s="9">
        <f t="shared" si="3111"/>
        <v>0</v>
      </c>
      <c r="BN1336" s="9">
        <f t="shared" si="3111"/>
        <v>0</v>
      </c>
      <c r="BO1336" s="9">
        <f t="shared" si="3111"/>
        <v>576</v>
      </c>
      <c r="BP1336" s="9">
        <f t="shared" si="3111"/>
        <v>0</v>
      </c>
      <c r="BQ1336" s="9">
        <f t="shared" si="3111"/>
        <v>0</v>
      </c>
      <c r="BR1336" s="9">
        <f t="shared" si="3111"/>
        <v>0</v>
      </c>
      <c r="BS1336" s="9">
        <f t="shared" si="3111"/>
        <v>-12</v>
      </c>
      <c r="BT1336" s="9">
        <f t="shared" si="3111"/>
        <v>0</v>
      </c>
      <c r="BU1336" s="9">
        <f t="shared" ref="BQ1336:CF1339" si="3112">BU1337</f>
        <v>564</v>
      </c>
      <c r="BV1336" s="9">
        <f t="shared" si="3112"/>
        <v>0</v>
      </c>
      <c r="BW1336" s="9">
        <f t="shared" si="3112"/>
        <v>0</v>
      </c>
      <c r="BX1336" s="9">
        <f t="shared" si="3112"/>
        <v>0</v>
      </c>
      <c r="BY1336" s="9">
        <f t="shared" si="3112"/>
        <v>0</v>
      </c>
      <c r="BZ1336" s="9">
        <f t="shared" si="3112"/>
        <v>0</v>
      </c>
      <c r="CA1336" s="9">
        <f t="shared" si="3112"/>
        <v>564</v>
      </c>
      <c r="CB1336" s="9">
        <f t="shared" si="3112"/>
        <v>0</v>
      </c>
      <c r="CC1336" s="9">
        <f t="shared" si="3112"/>
        <v>0</v>
      </c>
      <c r="CD1336" s="9">
        <f t="shared" si="3112"/>
        <v>0</v>
      </c>
      <c r="CE1336" s="9">
        <f t="shared" si="3112"/>
        <v>0</v>
      </c>
      <c r="CF1336" s="9">
        <f t="shared" si="3112"/>
        <v>0</v>
      </c>
      <c r="CG1336" s="9">
        <f t="shared" ref="CC1336:CH1339" si="3113">CG1337</f>
        <v>564</v>
      </c>
      <c r="CH1336" s="9">
        <f t="shared" si="3113"/>
        <v>0</v>
      </c>
    </row>
    <row r="1337" spans="1:86" ht="20.100000000000001" hidden="1" customHeight="1" x14ac:dyDescent="0.25">
      <c r="A1337" s="25" t="s">
        <v>14</v>
      </c>
      <c r="B1337" s="26" t="s">
        <v>315</v>
      </c>
      <c r="C1337" s="26" t="s">
        <v>145</v>
      </c>
      <c r="D1337" s="26" t="s">
        <v>8</v>
      </c>
      <c r="E1337" s="26" t="s">
        <v>379</v>
      </c>
      <c r="F1337" s="26"/>
      <c r="G1337" s="9">
        <f t="shared" si="3107"/>
        <v>688</v>
      </c>
      <c r="H1337" s="9">
        <f t="shared" si="3107"/>
        <v>0</v>
      </c>
      <c r="I1337" s="9">
        <f t="shared" si="3107"/>
        <v>0</v>
      </c>
      <c r="J1337" s="9">
        <f t="shared" si="3107"/>
        <v>0</v>
      </c>
      <c r="K1337" s="9">
        <f t="shared" si="3107"/>
        <v>0</v>
      </c>
      <c r="L1337" s="9">
        <f t="shared" si="3107"/>
        <v>0</v>
      </c>
      <c r="M1337" s="9">
        <f t="shared" si="3107"/>
        <v>688</v>
      </c>
      <c r="N1337" s="9">
        <f t="shared" si="3107"/>
        <v>0</v>
      </c>
      <c r="O1337" s="9">
        <f t="shared" si="3107"/>
        <v>0</v>
      </c>
      <c r="P1337" s="9">
        <f t="shared" si="3107"/>
        <v>0</v>
      </c>
      <c r="Q1337" s="9">
        <f t="shared" si="3107"/>
        <v>0</v>
      </c>
      <c r="R1337" s="9">
        <f t="shared" si="3107"/>
        <v>0</v>
      </c>
      <c r="S1337" s="9">
        <f t="shared" si="3107"/>
        <v>688</v>
      </c>
      <c r="T1337" s="9">
        <f t="shared" si="3107"/>
        <v>0</v>
      </c>
      <c r="U1337" s="9">
        <f t="shared" si="3108"/>
        <v>0</v>
      </c>
      <c r="V1337" s="9">
        <f t="shared" si="3108"/>
        <v>0</v>
      </c>
      <c r="W1337" s="9">
        <f t="shared" si="3108"/>
        <v>0</v>
      </c>
      <c r="X1337" s="9">
        <f t="shared" si="3108"/>
        <v>0</v>
      </c>
      <c r="Y1337" s="9">
        <f t="shared" si="3108"/>
        <v>688</v>
      </c>
      <c r="Z1337" s="9">
        <f t="shared" si="3108"/>
        <v>0</v>
      </c>
      <c r="AA1337" s="9">
        <f t="shared" si="3108"/>
        <v>0</v>
      </c>
      <c r="AB1337" s="9">
        <f t="shared" si="3108"/>
        <v>0</v>
      </c>
      <c r="AC1337" s="9">
        <f t="shared" si="3108"/>
        <v>0</v>
      </c>
      <c r="AD1337" s="9">
        <f t="shared" si="3108"/>
        <v>0</v>
      </c>
      <c r="AE1337" s="9">
        <f t="shared" si="3108"/>
        <v>688</v>
      </c>
      <c r="AF1337" s="9">
        <f t="shared" si="3108"/>
        <v>0</v>
      </c>
      <c r="AG1337" s="9">
        <f t="shared" si="3109"/>
        <v>0</v>
      </c>
      <c r="AH1337" s="9">
        <f t="shared" si="3109"/>
        <v>0</v>
      </c>
      <c r="AI1337" s="9">
        <f t="shared" si="3109"/>
        <v>0</v>
      </c>
      <c r="AJ1337" s="9">
        <f t="shared" si="3109"/>
        <v>0</v>
      </c>
      <c r="AK1337" s="9">
        <f t="shared" si="3109"/>
        <v>688</v>
      </c>
      <c r="AL1337" s="9">
        <f t="shared" si="3109"/>
        <v>0</v>
      </c>
      <c r="AM1337" s="9">
        <f t="shared" si="3109"/>
        <v>0</v>
      </c>
      <c r="AN1337" s="9">
        <f t="shared" si="3109"/>
        <v>0</v>
      </c>
      <c r="AO1337" s="9">
        <f t="shared" si="3109"/>
        <v>0</v>
      </c>
      <c r="AP1337" s="9">
        <f t="shared" si="3109"/>
        <v>0</v>
      </c>
      <c r="AQ1337" s="9">
        <f t="shared" si="3109"/>
        <v>688</v>
      </c>
      <c r="AR1337" s="9">
        <f t="shared" si="3109"/>
        <v>0</v>
      </c>
      <c r="AS1337" s="9">
        <f t="shared" si="3110"/>
        <v>0</v>
      </c>
      <c r="AT1337" s="9">
        <f t="shared" si="3110"/>
        <v>0</v>
      </c>
      <c r="AU1337" s="9">
        <f t="shared" si="3110"/>
        <v>0</v>
      </c>
      <c r="AV1337" s="9">
        <f t="shared" si="3110"/>
        <v>0</v>
      </c>
      <c r="AW1337" s="9">
        <f t="shared" si="3110"/>
        <v>688</v>
      </c>
      <c r="AX1337" s="9">
        <f t="shared" si="3110"/>
        <v>0</v>
      </c>
      <c r="AY1337" s="9">
        <f t="shared" si="3110"/>
        <v>-112</v>
      </c>
      <c r="AZ1337" s="9">
        <f t="shared" si="3110"/>
        <v>0</v>
      </c>
      <c r="BA1337" s="9">
        <f t="shared" si="3110"/>
        <v>0</v>
      </c>
      <c r="BB1337" s="9">
        <f t="shared" si="3110"/>
        <v>0</v>
      </c>
      <c r="BC1337" s="9">
        <f t="shared" si="3110"/>
        <v>576</v>
      </c>
      <c r="BD1337" s="9">
        <f t="shared" si="3110"/>
        <v>0</v>
      </c>
      <c r="BE1337" s="9">
        <f t="shared" si="3111"/>
        <v>0</v>
      </c>
      <c r="BF1337" s="9">
        <f t="shared" si="3111"/>
        <v>0</v>
      </c>
      <c r="BG1337" s="9">
        <f t="shared" si="3111"/>
        <v>0</v>
      </c>
      <c r="BH1337" s="9">
        <f t="shared" si="3111"/>
        <v>0</v>
      </c>
      <c r="BI1337" s="9">
        <f t="shared" si="3111"/>
        <v>576</v>
      </c>
      <c r="BJ1337" s="9">
        <f t="shared" si="3111"/>
        <v>0</v>
      </c>
      <c r="BK1337" s="9">
        <f t="shared" si="3111"/>
        <v>0</v>
      </c>
      <c r="BL1337" s="9">
        <f t="shared" si="3111"/>
        <v>0</v>
      </c>
      <c r="BM1337" s="9">
        <f t="shared" si="3111"/>
        <v>0</v>
      </c>
      <c r="BN1337" s="9">
        <f t="shared" si="3111"/>
        <v>0</v>
      </c>
      <c r="BO1337" s="9">
        <f t="shared" si="3111"/>
        <v>576</v>
      </c>
      <c r="BP1337" s="9">
        <f t="shared" si="3111"/>
        <v>0</v>
      </c>
      <c r="BQ1337" s="9">
        <f t="shared" si="3112"/>
        <v>0</v>
      </c>
      <c r="BR1337" s="9">
        <f t="shared" si="3112"/>
        <v>0</v>
      </c>
      <c r="BS1337" s="9">
        <f t="shared" si="3112"/>
        <v>-12</v>
      </c>
      <c r="BT1337" s="9">
        <f t="shared" si="3112"/>
        <v>0</v>
      </c>
      <c r="BU1337" s="9">
        <f t="shared" si="3112"/>
        <v>564</v>
      </c>
      <c r="BV1337" s="9">
        <f t="shared" si="3112"/>
        <v>0</v>
      </c>
      <c r="BW1337" s="9">
        <f t="shared" si="3112"/>
        <v>0</v>
      </c>
      <c r="BX1337" s="9">
        <f t="shared" si="3112"/>
        <v>0</v>
      </c>
      <c r="BY1337" s="9">
        <f t="shared" si="3112"/>
        <v>0</v>
      </c>
      <c r="BZ1337" s="9">
        <f t="shared" si="3112"/>
        <v>0</v>
      </c>
      <c r="CA1337" s="9">
        <f t="shared" si="3112"/>
        <v>564</v>
      </c>
      <c r="CB1337" s="9">
        <f t="shared" si="3112"/>
        <v>0</v>
      </c>
      <c r="CC1337" s="9">
        <f t="shared" si="3113"/>
        <v>0</v>
      </c>
      <c r="CD1337" s="9">
        <f t="shared" si="3113"/>
        <v>0</v>
      </c>
      <c r="CE1337" s="9">
        <f t="shared" si="3113"/>
        <v>0</v>
      </c>
      <c r="CF1337" s="9">
        <f t="shared" si="3113"/>
        <v>0</v>
      </c>
      <c r="CG1337" s="9">
        <f t="shared" si="3113"/>
        <v>564</v>
      </c>
      <c r="CH1337" s="9">
        <f t="shared" si="3113"/>
        <v>0</v>
      </c>
    </row>
    <row r="1338" spans="1:86" ht="20.100000000000001" hidden="1" customHeight="1" x14ac:dyDescent="0.25">
      <c r="A1338" s="25" t="s">
        <v>323</v>
      </c>
      <c r="B1338" s="26" t="s">
        <v>315</v>
      </c>
      <c r="C1338" s="26" t="s">
        <v>145</v>
      </c>
      <c r="D1338" s="26" t="s">
        <v>8</v>
      </c>
      <c r="E1338" s="26" t="s">
        <v>381</v>
      </c>
      <c r="F1338" s="26"/>
      <c r="G1338" s="9">
        <f t="shared" si="3107"/>
        <v>688</v>
      </c>
      <c r="H1338" s="9">
        <f t="shared" si="3107"/>
        <v>0</v>
      </c>
      <c r="I1338" s="9">
        <f t="shared" si="3107"/>
        <v>0</v>
      </c>
      <c r="J1338" s="9">
        <f t="shared" si="3107"/>
        <v>0</v>
      </c>
      <c r="K1338" s="9">
        <f t="shared" si="3107"/>
        <v>0</v>
      </c>
      <c r="L1338" s="9">
        <f t="shared" si="3107"/>
        <v>0</v>
      </c>
      <c r="M1338" s="9">
        <f t="shared" si="3107"/>
        <v>688</v>
      </c>
      <c r="N1338" s="9">
        <f t="shared" si="3107"/>
        <v>0</v>
      </c>
      <c r="O1338" s="9">
        <f t="shared" si="3107"/>
        <v>0</v>
      </c>
      <c r="P1338" s="9">
        <f t="shared" si="3107"/>
        <v>0</v>
      </c>
      <c r="Q1338" s="9">
        <f t="shared" si="3107"/>
        <v>0</v>
      </c>
      <c r="R1338" s="9">
        <f t="shared" si="3107"/>
        <v>0</v>
      </c>
      <c r="S1338" s="9">
        <f t="shared" si="3107"/>
        <v>688</v>
      </c>
      <c r="T1338" s="9">
        <f t="shared" si="3107"/>
        <v>0</v>
      </c>
      <c r="U1338" s="9">
        <f t="shared" si="3108"/>
        <v>0</v>
      </c>
      <c r="V1338" s="9">
        <f t="shared" si="3108"/>
        <v>0</v>
      </c>
      <c r="W1338" s="9">
        <f t="shared" si="3108"/>
        <v>0</v>
      </c>
      <c r="X1338" s="9">
        <f t="shared" si="3108"/>
        <v>0</v>
      </c>
      <c r="Y1338" s="9">
        <f t="shared" si="3108"/>
        <v>688</v>
      </c>
      <c r="Z1338" s="9">
        <f t="shared" si="3108"/>
        <v>0</v>
      </c>
      <c r="AA1338" s="9">
        <f t="shared" si="3108"/>
        <v>0</v>
      </c>
      <c r="AB1338" s="9">
        <f t="shared" si="3108"/>
        <v>0</v>
      </c>
      <c r="AC1338" s="9">
        <f t="shared" si="3108"/>
        <v>0</v>
      </c>
      <c r="AD1338" s="9">
        <f t="shared" si="3108"/>
        <v>0</v>
      </c>
      <c r="AE1338" s="9">
        <f t="shared" si="3108"/>
        <v>688</v>
      </c>
      <c r="AF1338" s="9">
        <f t="shared" si="3108"/>
        <v>0</v>
      </c>
      <c r="AG1338" s="9">
        <f t="shared" si="3109"/>
        <v>0</v>
      </c>
      <c r="AH1338" s="9">
        <f t="shared" si="3109"/>
        <v>0</v>
      </c>
      <c r="AI1338" s="9">
        <f t="shared" si="3109"/>
        <v>0</v>
      </c>
      <c r="AJ1338" s="9">
        <f t="shared" si="3109"/>
        <v>0</v>
      </c>
      <c r="AK1338" s="9">
        <f t="shared" si="3109"/>
        <v>688</v>
      </c>
      <c r="AL1338" s="9">
        <f t="shared" si="3109"/>
        <v>0</v>
      </c>
      <c r="AM1338" s="9">
        <f t="shared" si="3109"/>
        <v>0</v>
      </c>
      <c r="AN1338" s="9">
        <f t="shared" si="3109"/>
        <v>0</v>
      </c>
      <c r="AO1338" s="9">
        <f t="shared" si="3109"/>
        <v>0</v>
      </c>
      <c r="AP1338" s="9">
        <f t="shared" si="3109"/>
        <v>0</v>
      </c>
      <c r="AQ1338" s="9">
        <f t="shared" si="3109"/>
        <v>688</v>
      </c>
      <c r="AR1338" s="9">
        <f t="shared" si="3109"/>
        <v>0</v>
      </c>
      <c r="AS1338" s="9">
        <f t="shared" si="3110"/>
        <v>0</v>
      </c>
      <c r="AT1338" s="9">
        <f t="shared" si="3110"/>
        <v>0</v>
      </c>
      <c r="AU1338" s="9">
        <f t="shared" si="3110"/>
        <v>0</v>
      </c>
      <c r="AV1338" s="9">
        <f t="shared" si="3110"/>
        <v>0</v>
      </c>
      <c r="AW1338" s="9">
        <f t="shared" si="3110"/>
        <v>688</v>
      </c>
      <c r="AX1338" s="9">
        <f t="shared" si="3110"/>
        <v>0</v>
      </c>
      <c r="AY1338" s="9">
        <f t="shared" si="3110"/>
        <v>-112</v>
      </c>
      <c r="AZ1338" s="9">
        <f t="shared" si="3110"/>
        <v>0</v>
      </c>
      <c r="BA1338" s="9">
        <f t="shared" si="3110"/>
        <v>0</v>
      </c>
      <c r="BB1338" s="9">
        <f t="shared" si="3110"/>
        <v>0</v>
      </c>
      <c r="BC1338" s="9">
        <f t="shared" si="3110"/>
        <v>576</v>
      </c>
      <c r="BD1338" s="9">
        <f t="shared" si="3110"/>
        <v>0</v>
      </c>
      <c r="BE1338" s="9">
        <f t="shared" si="3111"/>
        <v>0</v>
      </c>
      <c r="BF1338" s="9">
        <f t="shared" si="3111"/>
        <v>0</v>
      </c>
      <c r="BG1338" s="9">
        <f t="shared" si="3111"/>
        <v>0</v>
      </c>
      <c r="BH1338" s="9">
        <f t="shared" si="3111"/>
        <v>0</v>
      </c>
      <c r="BI1338" s="9">
        <f t="shared" si="3111"/>
        <v>576</v>
      </c>
      <c r="BJ1338" s="9">
        <f t="shared" si="3111"/>
        <v>0</v>
      </c>
      <c r="BK1338" s="9">
        <f t="shared" si="3111"/>
        <v>0</v>
      </c>
      <c r="BL1338" s="9">
        <f t="shared" si="3111"/>
        <v>0</v>
      </c>
      <c r="BM1338" s="9">
        <f t="shared" si="3111"/>
        <v>0</v>
      </c>
      <c r="BN1338" s="9">
        <f t="shared" si="3111"/>
        <v>0</v>
      </c>
      <c r="BO1338" s="9">
        <f t="shared" si="3111"/>
        <v>576</v>
      </c>
      <c r="BP1338" s="9">
        <f t="shared" si="3111"/>
        <v>0</v>
      </c>
      <c r="BQ1338" s="9">
        <f t="shared" si="3112"/>
        <v>0</v>
      </c>
      <c r="BR1338" s="9">
        <f t="shared" si="3112"/>
        <v>0</v>
      </c>
      <c r="BS1338" s="9">
        <f t="shared" si="3112"/>
        <v>-12</v>
      </c>
      <c r="BT1338" s="9">
        <f t="shared" si="3112"/>
        <v>0</v>
      </c>
      <c r="BU1338" s="9">
        <f t="shared" si="3112"/>
        <v>564</v>
      </c>
      <c r="BV1338" s="9">
        <f t="shared" si="3112"/>
        <v>0</v>
      </c>
      <c r="BW1338" s="9">
        <f t="shared" si="3112"/>
        <v>0</v>
      </c>
      <c r="BX1338" s="9">
        <f t="shared" si="3112"/>
        <v>0</v>
      </c>
      <c r="BY1338" s="9">
        <f t="shared" si="3112"/>
        <v>0</v>
      </c>
      <c r="BZ1338" s="9">
        <f t="shared" si="3112"/>
        <v>0</v>
      </c>
      <c r="CA1338" s="9">
        <f t="shared" si="3112"/>
        <v>564</v>
      </c>
      <c r="CB1338" s="9">
        <f t="shared" si="3112"/>
        <v>0</v>
      </c>
      <c r="CC1338" s="9">
        <f t="shared" si="3113"/>
        <v>0</v>
      </c>
      <c r="CD1338" s="9">
        <f t="shared" si="3113"/>
        <v>0</v>
      </c>
      <c r="CE1338" s="9">
        <f t="shared" si="3113"/>
        <v>0</v>
      </c>
      <c r="CF1338" s="9">
        <f t="shared" si="3113"/>
        <v>0</v>
      </c>
      <c r="CG1338" s="9">
        <f t="shared" si="3113"/>
        <v>564</v>
      </c>
      <c r="CH1338" s="9">
        <f t="shared" si="3113"/>
        <v>0</v>
      </c>
    </row>
    <row r="1339" spans="1:86" ht="33" hidden="1" x14ac:dyDescent="0.25">
      <c r="A1339" s="25" t="s">
        <v>242</v>
      </c>
      <c r="B1339" s="26" t="s">
        <v>315</v>
      </c>
      <c r="C1339" s="26" t="s">
        <v>145</v>
      </c>
      <c r="D1339" s="26" t="s">
        <v>8</v>
      </c>
      <c r="E1339" s="26" t="s">
        <v>381</v>
      </c>
      <c r="F1339" s="26" t="s">
        <v>30</v>
      </c>
      <c r="G1339" s="9">
        <f t="shared" si="3107"/>
        <v>688</v>
      </c>
      <c r="H1339" s="9">
        <f t="shared" si="3107"/>
        <v>0</v>
      </c>
      <c r="I1339" s="9">
        <f t="shared" si="3107"/>
        <v>0</v>
      </c>
      <c r="J1339" s="9">
        <f t="shared" si="3107"/>
        <v>0</v>
      </c>
      <c r="K1339" s="9">
        <f t="shared" si="3107"/>
        <v>0</v>
      </c>
      <c r="L1339" s="9">
        <f t="shared" si="3107"/>
        <v>0</v>
      </c>
      <c r="M1339" s="9">
        <f t="shared" si="3107"/>
        <v>688</v>
      </c>
      <c r="N1339" s="9">
        <f t="shared" si="3107"/>
        <v>0</v>
      </c>
      <c r="O1339" s="9">
        <f t="shared" si="3107"/>
        <v>0</v>
      </c>
      <c r="P1339" s="9">
        <f t="shared" si="3107"/>
        <v>0</v>
      </c>
      <c r="Q1339" s="9">
        <f t="shared" si="3107"/>
        <v>0</v>
      </c>
      <c r="R1339" s="9">
        <f t="shared" si="3107"/>
        <v>0</v>
      </c>
      <c r="S1339" s="9">
        <f t="shared" si="3107"/>
        <v>688</v>
      </c>
      <c r="T1339" s="9">
        <f t="shared" si="3107"/>
        <v>0</v>
      </c>
      <c r="U1339" s="9">
        <f t="shared" si="3108"/>
        <v>0</v>
      </c>
      <c r="V1339" s="9">
        <f t="shared" si="3108"/>
        <v>0</v>
      </c>
      <c r="W1339" s="9">
        <f t="shared" si="3108"/>
        <v>0</v>
      </c>
      <c r="X1339" s="9">
        <f t="shared" si="3108"/>
        <v>0</v>
      </c>
      <c r="Y1339" s="9">
        <f t="shared" si="3108"/>
        <v>688</v>
      </c>
      <c r="Z1339" s="9">
        <f t="shared" si="3108"/>
        <v>0</v>
      </c>
      <c r="AA1339" s="9">
        <f t="shared" si="3108"/>
        <v>0</v>
      </c>
      <c r="AB1339" s="9">
        <f t="shared" si="3108"/>
        <v>0</v>
      </c>
      <c r="AC1339" s="9">
        <f t="shared" si="3108"/>
        <v>0</v>
      </c>
      <c r="AD1339" s="9">
        <f t="shared" si="3108"/>
        <v>0</v>
      </c>
      <c r="AE1339" s="9">
        <f t="shared" si="3108"/>
        <v>688</v>
      </c>
      <c r="AF1339" s="9">
        <f t="shared" si="3108"/>
        <v>0</v>
      </c>
      <c r="AG1339" s="9">
        <f t="shared" si="3109"/>
        <v>0</v>
      </c>
      <c r="AH1339" s="9">
        <f t="shared" si="3109"/>
        <v>0</v>
      </c>
      <c r="AI1339" s="9">
        <f t="shared" si="3109"/>
        <v>0</v>
      </c>
      <c r="AJ1339" s="9">
        <f t="shared" si="3109"/>
        <v>0</v>
      </c>
      <c r="AK1339" s="9">
        <f t="shared" si="3109"/>
        <v>688</v>
      </c>
      <c r="AL1339" s="9">
        <f t="shared" si="3109"/>
        <v>0</v>
      </c>
      <c r="AM1339" s="9">
        <f t="shared" si="3109"/>
        <v>0</v>
      </c>
      <c r="AN1339" s="9">
        <f t="shared" si="3109"/>
        <v>0</v>
      </c>
      <c r="AO1339" s="9">
        <f t="shared" si="3109"/>
        <v>0</v>
      </c>
      <c r="AP1339" s="9">
        <f t="shared" si="3109"/>
        <v>0</v>
      </c>
      <c r="AQ1339" s="9">
        <f t="shared" si="3109"/>
        <v>688</v>
      </c>
      <c r="AR1339" s="9">
        <f t="shared" si="3109"/>
        <v>0</v>
      </c>
      <c r="AS1339" s="9">
        <f t="shared" si="3110"/>
        <v>0</v>
      </c>
      <c r="AT1339" s="9">
        <f t="shared" si="3110"/>
        <v>0</v>
      </c>
      <c r="AU1339" s="9">
        <f t="shared" si="3110"/>
        <v>0</v>
      </c>
      <c r="AV1339" s="9">
        <f t="shared" si="3110"/>
        <v>0</v>
      </c>
      <c r="AW1339" s="9">
        <f t="shared" si="3110"/>
        <v>688</v>
      </c>
      <c r="AX1339" s="9">
        <f t="shared" si="3110"/>
        <v>0</v>
      </c>
      <c r="AY1339" s="9">
        <f t="shared" si="3110"/>
        <v>-112</v>
      </c>
      <c r="AZ1339" s="9">
        <f t="shared" si="3110"/>
        <v>0</v>
      </c>
      <c r="BA1339" s="9">
        <f t="shared" si="3110"/>
        <v>0</v>
      </c>
      <c r="BB1339" s="9">
        <f t="shared" si="3110"/>
        <v>0</v>
      </c>
      <c r="BC1339" s="9">
        <f t="shared" si="3110"/>
        <v>576</v>
      </c>
      <c r="BD1339" s="9">
        <f t="shared" si="3110"/>
        <v>0</v>
      </c>
      <c r="BE1339" s="9">
        <f t="shared" si="3111"/>
        <v>0</v>
      </c>
      <c r="BF1339" s="9">
        <f t="shared" si="3111"/>
        <v>0</v>
      </c>
      <c r="BG1339" s="9">
        <f t="shared" si="3111"/>
        <v>0</v>
      </c>
      <c r="BH1339" s="9">
        <f t="shared" si="3111"/>
        <v>0</v>
      </c>
      <c r="BI1339" s="9">
        <f t="shared" si="3111"/>
        <v>576</v>
      </c>
      <c r="BJ1339" s="9">
        <f t="shared" si="3111"/>
        <v>0</v>
      </c>
      <c r="BK1339" s="9">
        <f t="shared" si="3111"/>
        <v>0</v>
      </c>
      <c r="BL1339" s="9">
        <f t="shared" si="3111"/>
        <v>0</v>
      </c>
      <c r="BM1339" s="9">
        <f t="shared" si="3111"/>
        <v>0</v>
      </c>
      <c r="BN1339" s="9">
        <f t="shared" si="3111"/>
        <v>0</v>
      </c>
      <c r="BO1339" s="9">
        <f t="shared" si="3111"/>
        <v>576</v>
      </c>
      <c r="BP1339" s="9">
        <f t="shared" si="3111"/>
        <v>0</v>
      </c>
      <c r="BQ1339" s="9">
        <f t="shared" si="3112"/>
        <v>0</v>
      </c>
      <c r="BR1339" s="9">
        <f t="shared" si="3112"/>
        <v>0</v>
      </c>
      <c r="BS1339" s="9">
        <f t="shared" si="3112"/>
        <v>-12</v>
      </c>
      <c r="BT1339" s="9">
        <f t="shared" si="3112"/>
        <v>0</v>
      </c>
      <c r="BU1339" s="9">
        <f t="shared" si="3112"/>
        <v>564</v>
      </c>
      <c r="BV1339" s="9">
        <f t="shared" si="3112"/>
        <v>0</v>
      </c>
      <c r="BW1339" s="9">
        <f t="shared" si="3112"/>
        <v>0</v>
      </c>
      <c r="BX1339" s="9">
        <f t="shared" si="3112"/>
        <v>0</v>
      </c>
      <c r="BY1339" s="9">
        <f t="shared" si="3112"/>
        <v>0</v>
      </c>
      <c r="BZ1339" s="9">
        <f t="shared" si="3112"/>
        <v>0</v>
      </c>
      <c r="CA1339" s="9">
        <f t="shared" si="3112"/>
        <v>564</v>
      </c>
      <c r="CB1339" s="9">
        <f t="shared" si="3112"/>
        <v>0</v>
      </c>
      <c r="CC1339" s="9">
        <f t="shared" si="3113"/>
        <v>0</v>
      </c>
      <c r="CD1339" s="9">
        <f t="shared" si="3113"/>
        <v>0</v>
      </c>
      <c r="CE1339" s="9">
        <f t="shared" si="3113"/>
        <v>0</v>
      </c>
      <c r="CF1339" s="9">
        <f t="shared" si="3113"/>
        <v>0</v>
      </c>
      <c r="CG1339" s="9">
        <f t="shared" si="3113"/>
        <v>564</v>
      </c>
      <c r="CH1339" s="9">
        <f t="shared" si="3113"/>
        <v>0</v>
      </c>
    </row>
    <row r="1340" spans="1:86" ht="33" hidden="1" x14ac:dyDescent="0.25">
      <c r="A1340" s="25" t="s">
        <v>36</v>
      </c>
      <c r="B1340" s="26" t="s">
        <v>315</v>
      </c>
      <c r="C1340" s="26" t="s">
        <v>145</v>
      </c>
      <c r="D1340" s="26" t="s">
        <v>8</v>
      </c>
      <c r="E1340" s="26" t="s">
        <v>381</v>
      </c>
      <c r="F1340" s="26" t="s">
        <v>37</v>
      </c>
      <c r="G1340" s="9">
        <v>688</v>
      </c>
      <c r="H1340" s="9"/>
      <c r="I1340" s="83"/>
      <c r="J1340" s="83"/>
      <c r="K1340" s="83"/>
      <c r="L1340" s="83"/>
      <c r="M1340" s="9">
        <f>G1340+I1340+J1340+K1340+L1340</f>
        <v>688</v>
      </c>
      <c r="N1340" s="9">
        <f>H1340+L1340</f>
        <v>0</v>
      </c>
      <c r="O1340" s="84"/>
      <c r="P1340" s="84"/>
      <c r="Q1340" s="84"/>
      <c r="R1340" s="84"/>
      <c r="S1340" s="9">
        <f>M1340+O1340+P1340+Q1340+R1340</f>
        <v>688</v>
      </c>
      <c r="T1340" s="9">
        <f>N1340+R1340</f>
        <v>0</v>
      </c>
      <c r="U1340" s="84"/>
      <c r="V1340" s="84"/>
      <c r="W1340" s="84"/>
      <c r="X1340" s="84"/>
      <c r="Y1340" s="9">
        <f>S1340+U1340+V1340+W1340+X1340</f>
        <v>688</v>
      </c>
      <c r="Z1340" s="9">
        <f>T1340+X1340</f>
        <v>0</v>
      </c>
      <c r="AA1340" s="84"/>
      <c r="AB1340" s="84"/>
      <c r="AC1340" s="84"/>
      <c r="AD1340" s="84"/>
      <c r="AE1340" s="9">
        <f>Y1340+AA1340+AB1340+AC1340+AD1340</f>
        <v>688</v>
      </c>
      <c r="AF1340" s="9">
        <f>Z1340+AD1340</f>
        <v>0</v>
      </c>
      <c r="AG1340" s="84"/>
      <c r="AH1340" s="84"/>
      <c r="AI1340" s="84"/>
      <c r="AJ1340" s="84"/>
      <c r="AK1340" s="9">
        <f>AE1340+AG1340+AH1340+AI1340+AJ1340</f>
        <v>688</v>
      </c>
      <c r="AL1340" s="9">
        <f>AF1340+AJ1340</f>
        <v>0</v>
      </c>
      <c r="AM1340" s="84"/>
      <c r="AN1340" s="84"/>
      <c r="AO1340" s="84"/>
      <c r="AP1340" s="84"/>
      <c r="AQ1340" s="9">
        <f>AK1340+AM1340+AN1340+AO1340+AP1340</f>
        <v>688</v>
      </c>
      <c r="AR1340" s="9">
        <f>AL1340+AP1340</f>
        <v>0</v>
      </c>
      <c r="AS1340" s="84"/>
      <c r="AT1340" s="84"/>
      <c r="AU1340" s="84"/>
      <c r="AV1340" s="84"/>
      <c r="AW1340" s="9">
        <f>AQ1340+AS1340+AT1340+AU1340+AV1340</f>
        <v>688</v>
      </c>
      <c r="AX1340" s="9">
        <f>AR1340+AV1340</f>
        <v>0</v>
      </c>
      <c r="AY1340" s="84">
        <v>-112</v>
      </c>
      <c r="AZ1340" s="84"/>
      <c r="BA1340" s="84"/>
      <c r="BB1340" s="84"/>
      <c r="BC1340" s="9">
        <f>AW1340+AY1340+AZ1340+BA1340+BB1340</f>
        <v>576</v>
      </c>
      <c r="BD1340" s="9">
        <f>AX1340+BB1340</f>
        <v>0</v>
      </c>
      <c r="BE1340" s="84"/>
      <c r="BF1340" s="84"/>
      <c r="BG1340" s="84"/>
      <c r="BH1340" s="84"/>
      <c r="BI1340" s="9">
        <f>BC1340+BE1340+BF1340+BG1340+BH1340</f>
        <v>576</v>
      </c>
      <c r="BJ1340" s="9">
        <f>BD1340+BH1340</f>
        <v>0</v>
      </c>
      <c r="BK1340" s="84"/>
      <c r="BL1340" s="84"/>
      <c r="BM1340" s="84"/>
      <c r="BN1340" s="84"/>
      <c r="BO1340" s="9">
        <f>BI1340+BK1340+BL1340+BM1340+BN1340</f>
        <v>576</v>
      </c>
      <c r="BP1340" s="9">
        <f>BJ1340+BN1340</f>
        <v>0</v>
      </c>
      <c r="BQ1340" s="84"/>
      <c r="BR1340" s="84"/>
      <c r="BS1340" s="9">
        <v>-12</v>
      </c>
      <c r="BT1340" s="84"/>
      <c r="BU1340" s="9">
        <f>BO1340+BQ1340+BR1340+BS1340+BT1340</f>
        <v>564</v>
      </c>
      <c r="BV1340" s="9">
        <f>BP1340+BT1340</f>
        <v>0</v>
      </c>
      <c r="BW1340" s="84"/>
      <c r="BX1340" s="84"/>
      <c r="BY1340" s="9"/>
      <c r="BZ1340" s="84"/>
      <c r="CA1340" s="9">
        <f>BU1340+BW1340+BX1340+BY1340+BZ1340</f>
        <v>564</v>
      </c>
      <c r="CB1340" s="9">
        <f>BV1340+BZ1340</f>
        <v>0</v>
      </c>
      <c r="CC1340" s="84"/>
      <c r="CD1340" s="84"/>
      <c r="CE1340" s="9"/>
      <c r="CF1340" s="84"/>
      <c r="CG1340" s="9">
        <f>CA1340+CC1340+CD1340+CE1340+CF1340</f>
        <v>564</v>
      </c>
      <c r="CH1340" s="9">
        <f>CB1340+CF1340</f>
        <v>0</v>
      </c>
    </row>
    <row r="1341" spans="1:86" ht="49.5" hidden="1" x14ac:dyDescent="0.25">
      <c r="A1341" s="60" t="s">
        <v>499</v>
      </c>
      <c r="B1341" s="26" t="s">
        <v>315</v>
      </c>
      <c r="C1341" s="26" t="s">
        <v>145</v>
      </c>
      <c r="D1341" s="26" t="s">
        <v>8</v>
      </c>
      <c r="E1341" s="26" t="s">
        <v>388</v>
      </c>
      <c r="F1341" s="26"/>
      <c r="G1341" s="9">
        <f t="shared" ref="G1341:V1344" si="3114">G1342</f>
        <v>19514</v>
      </c>
      <c r="H1341" s="9">
        <f t="shared" si="3114"/>
        <v>0</v>
      </c>
      <c r="I1341" s="9">
        <f t="shared" si="3114"/>
        <v>0</v>
      </c>
      <c r="J1341" s="9">
        <f t="shared" si="3114"/>
        <v>0</v>
      </c>
      <c r="K1341" s="9">
        <f t="shared" si="3114"/>
        <v>0</v>
      </c>
      <c r="L1341" s="9">
        <f t="shared" si="3114"/>
        <v>0</v>
      </c>
      <c r="M1341" s="9">
        <f t="shared" si="3114"/>
        <v>19514</v>
      </c>
      <c r="N1341" s="9">
        <f t="shared" si="3114"/>
        <v>0</v>
      </c>
      <c r="O1341" s="9">
        <f t="shared" si="3114"/>
        <v>0</v>
      </c>
      <c r="P1341" s="9">
        <f t="shared" si="3114"/>
        <v>0</v>
      </c>
      <c r="Q1341" s="9">
        <f t="shared" si="3114"/>
        <v>0</v>
      </c>
      <c r="R1341" s="9">
        <f t="shared" si="3114"/>
        <v>0</v>
      </c>
      <c r="S1341" s="9">
        <f t="shared" si="3114"/>
        <v>19514</v>
      </c>
      <c r="T1341" s="9">
        <f t="shared" si="3114"/>
        <v>0</v>
      </c>
      <c r="U1341" s="9">
        <f t="shared" si="3114"/>
        <v>0</v>
      </c>
      <c r="V1341" s="9">
        <f t="shared" si="3114"/>
        <v>0</v>
      </c>
      <c r="W1341" s="9">
        <f t="shared" ref="U1341:AJ1344" si="3115">W1342</f>
        <v>0</v>
      </c>
      <c r="X1341" s="9">
        <f t="shared" si="3115"/>
        <v>0</v>
      </c>
      <c r="Y1341" s="9">
        <f t="shared" si="3115"/>
        <v>19514</v>
      </c>
      <c r="Z1341" s="9">
        <f t="shared" si="3115"/>
        <v>0</v>
      </c>
      <c r="AA1341" s="9">
        <f t="shared" si="3115"/>
        <v>0</v>
      </c>
      <c r="AB1341" s="9">
        <f t="shared" si="3115"/>
        <v>547</v>
      </c>
      <c r="AC1341" s="9">
        <f t="shared" si="3115"/>
        <v>0</v>
      </c>
      <c r="AD1341" s="9">
        <f t="shared" si="3115"/>
        <v>0</v>
      </c>
      <c r="AE1341" s="9">
        <f t="shared" si="3115"/>
        <v>20061</v>
      </c>
      <c r="AF1341" s="9">
        <f t="shared" si="3115"/>
        <v>0</v>
      </c>
      <c r="AG1341" s="9">
        <f t="shared" si="3115"/>
        <v>0</v>
      </c>
      <c r="AH1341" s="9">
        <f t="shared" si="3115"/>
        <v>0</v>
      </c>
      <c r="AI1341" s="9">
        <f t="shared" si="3115"/>
        <v>0</v>
      </c>
      <c r="AJ1341" s="9">
        <f t="shared" si="3115"/>
        <v>0</v>
      </c>
      <c r="AK1341" s="9">
        <f t="shared" ref="AG1341:AV1344" si="3116">AK1342</f>
        <v>20061</v>
      </c>
      <c r="AL1341" s="9">
        <f t="shared" si="3116"/>
        <v>0</v>
      </c>
      <c r="AM1341" s="9">
        <f t="shared" si="3116"/>
        <v>0</v>
      </c>
      <c r="AN1341" s="9">
        <f t="shared" si="3116"/>
        <v>0</v>
      </c>
      <c r="AO1341" s="9">
        <f t="shared" si="3116"/>
        <v>0</v>
      </c>
      <c r="AP1341" s="9">
        <f t="shared" si="3116"/>
        <v>0</v>
      </c>
      <c r="AQ1341" s="9">
        <f t="shared" si="3116"/>
        <v>20061</v>
      </c>
      <c r="AR1341" s="9">
        <f t="shared" si="3116"/>
        <v>0</v>
      </c>
      <c r="AS1341" s="9">
        <f t="shared" si="3116"/>
        <v>0</v>
      </c>
      <c r="AT1341" s="9">
        <f t="shared" si="3116"/>
        <v>0</v>
      </c>
      <c r="AU1341" s="9">
        <f t="shared" si="3116"/>
        <v>-133</v>
      </c>
      <c r="AV1341" s="9">
        <f t="shared" si="3116"/>
        <v>0</v>
      </c>
      <c r="AW1341" s="9">
        <f t="shared" ref="AS1341:BH1344" si="3117">AW1342</f>
        <v>19928</v>
      </c>
      <c r="AX1341" s="9">
        <f t="shared" si="3117"/>
        <v>0</v>
      </c>
      <c r="AY1341" s="9">
        <f t="shared" si="3117"/>
        <v>-1242</v>
      </c>
      <c r="AZ1341" s="9">
        <f t="shared" si="3117"/>
        <v>0</v>
      </c>
      <c r="BA1341" s="9">
        <f t="shared" si="3117"/>
        <v>0</v>
      </c>
      <c r="BB1341" s="9">
        <f t="shared" si="3117"/>
        <v>0</v>
      </c>
      <c r="BC1341" s="9">
        <f t="shared" si="3117"/>
        <v>18686</v>
      </c>
      <c r="BD1341" s="9">
        <f t="shared" si="3117"/>
        <v>0</v>
      </c>
      <c r="BE1341" s="9">
        <f t="shared" si="3117"/>
        <v>0</v>
      </c>
      <c r="BF1341" s="9">
        <f t="shared" si="3117"/>
        <v>0</v>
      </c>
      <c r="BG1341" s="9">
        <f t="shared" si="3117"/>
        <v>0</v>
      </c>
      <c r="BH1341" s="9">
        <f t="shared" si="3117"/>
        <v>0</v>
      </c>
      <c r="BI1341" s="9">
        <f t="shared" ref="BE1341:BT1344" si="3118">BI1342</f>
        <v>18686</v>
      </c>
      <c r="BJ1341" s="9">
        <f t="shared" si="3118"/>
        <v>0</v>
      </c>
      <c r="BK1341" s="9">
        <f t="shared" si="3118"/>
        <v>0</v>
      </c>
      <c r="BL1341" s="9">
        <f t="shared" si="3118"/>
        <v>0</v>
      </c>
      <c r="BM1341" s="9">
        <f t="shared" si="3118"/>
        <v>0</v>
      </c>
      <c r="BN1341" s="9">
        <f t="shared" si="3118"/>
        <v>0</v>
      </c>
      <c r="BO1341" s="9">
        <f t="shared" si="3118"/>
        <v>18686</v>
      </c>
      <c r="BP1341" s="9">
        <f t="shared" si="3118"/>
        <v>0</v>
      </c>
      <c r="BQ1341" s="9">
        <f t="shared" si="3118"/>
        <v>0</v>
      </c>
      <c r="BR1341" s="9">
        <f t="shared" si="3118"/>
        <v>0</v>
      </c>
      <c r="BS1341" s="9">
        <f t="shared" si="3118"/>
        <v>0</v>
      </c>
      <c r="BT1341" s="9">
        <f t="shared" si="3118"/>
        <v>0</v>
      </c>
      <c r="BU1341" s="9">
        <f t="shared" ref="BQ1341:CF1344" si="3119">BU1342</f>
        <v>18686</v>
      </c>
      <c r="BV1341" s="9">
        <f t="shared" si="3119"/>
        <v>0</v>
      </c>
      <c r="BW1341" s="9">
        <f t="shared" si="3119"/>
        <v>-2001</v>
      </c>
      <c r="BX1341" s="9">
        <f t="shared" si="3119"/>
        <v>0</v>
      </c>
      <c r="BY1341" s="9">
        <f t="shared" si="3119"/>
        <v>0</v>
      </c>
      <c r="BZ1341" s="9">
        <f t="shared" si="3119"/>
        <v>0</v>
      </c>
      <c r="CA1341" s="9">
        <f t="shared" si="3119"/>
        <v>16685</v>
      </c>
      <c r="CB1341" s="9">
        <f t="shared" si="3119"/>
        <v>0</v>
      </c>
      <c r="CC1341" s="9">
        <f t="shared" si="3119"/>
        <v>0</v>
      </c>
      <c r="CD1341" s="9">
        <f t="shared" si="3119"/>
        <v>217</v>
      </c>
      <c r="CE1341" s="9">
        <f t="shared" si="3119"/>
        <v>-6</v>
      </c>
      <c r="CF1341" s="9">
        <f t="shared" si="3119"/>
        <v>0</v>
      </c>
      <c r="CG1341" s="9">
        <f t="shared" ref="CC1341:CH1344" si="3120">CG1342</f>
        <v>16896</v>
      </c>
      <c r="CH1341" s="9">
        <f t="shared" si="3120"/>
        <v>0</v>
      </c>
    </row>
    <row r="1342" spans="1:86" ht="20.100000000000001" hidden="1" customHeight="1" x14ac:dyDescent="0.25">
      <c r="A1342" s="25" t="s">
        <v>14</v>
      </c>
      <c r="B1342" s="26" t="s">
        <v>315</v>
      </c>
      <c r="C1342" s="26" t="s">
        <v>145</v>
      </c>
      <c r="D1342" s="26" t="s">
        <v>8</v>
      </c>
      <c r="E1342" s="26" t="s">
        <v>389</v>
      </c>
      <c r="F1342" s="26"/>
      <c r="G1342" s="9">
        <f t="shared" si="3114"/>
        <v>19514</v>
      </c>
      <c r="H1342" s="9">
        <f t="shared" si="3114"/>
        <v>0</v>
      </c>
      <c r="I1342" s="9">
        <f t="shared" si="3114"/>
        <v>0</v>
      </c>
      <c r="J1342" s="9">
        <f t="shared" si="3114"/>
        <v>0</v>
      </c>
      <c r="K1342" s="9">
        <f t="shared" si="3114"/>
        <v>0</v>
      </c>
      <c r="L1342" s="9">
        <f t="shared" si="3114"/>
        <v>0</v>
      </c>
      <c r="M1342" s="9">
        <f t="shared" si="3114"/>
        <v>19514</v>
      </c>
      <c r="N1342" s="9">
        <f t="shared" si="3114"/>
        <v>0</v>
      </c>
      <c r="O1342" s="9">
        <f t="shared" si="3114"/>
        <v>0</v>
      </c>
      <c r="P1342" s="9">
        <f t="shared" si="3114"/>
        <v>0</v>
      </c>
      <c r="Q1342" s="9">
        <f t="shared" si="3114"/>
        <v>0</v>
      </c>
      <c r="R1342" s="9">
        <f t="shared" si="3114"/>
        <v>0</v>
      </c>
      <c r="S1342" s="9">
        <f t="shared" si="3114"/>
        <v>19514</v>
      </c>
      <c r="T1342" s="9">
        <f t="shared" si="3114"/>
        <v>0</v>
      </c>
      <c r="U1342" s="9">
        <f t="shared" si="3115"/>
        <v>0</v>
      </c>
      <c r="V1342" s="9">
        <f t="shared" si="3115"/>
        <v>0</v>
      </c>
      <c r="W1342" s="9">
        <f t="shared" si="3115"/>
        <v>0</v>
      </c>
      <c r="X1342" s="9">
        <f t="shared" si="3115"/>
        <v>0</v>
      </c>
      <c r="Y1342" s="9">
        <f t="shared" si="3115"/>
        <v>19514</v>
      </c>
      <c r="Z1342" s="9">
        <f t="shared" si="3115"/>
        <v>0</v>
      </c>
      <c r="AA1342" s="9">
        <f t="shared" si="3115"/>
        <v>0</v>
      </c>
      <c r="AB1342" s="9">
        <f t="shared" si="3115"/>
        <v>547</v>
      </c>
      <c r="AC1342" s="9">
        <f t="shared" si="3115"/>
        <v>0</v>
      </c>
      <c r="AD1342" s="9">
        <f t="shared" si="3115"/>
        <v>0</v>
      </c>
      <c r="AE1342" s="9">
        <f t="shared" si="3115"/>
        <v>20061</v>
      </c>
      <c r="AF1342" s="9">
        <f t="shared" si="3115"/>
        <v>0</v>
      </c>
      <c r="AG1342" s="9">
        <f t="shared" si="3116"/>
        <v>0</v>
      </c>
      <c r="AH1342" s="9">
        <f t="shared" si="3116"/>
        <v>0</v>
      </c>
      <c r="AI1342" s="9">
        <f t="shared" si="3116"/>
        <v>0</v>
      </c>
      <c r="AJ1342" s="9">
        <f t="shared" si="3116"/>
        <v>0</v>
      </c>
      <c r="AK1342" s="9">
        <f t="shared" si="3116"/>
        <v>20061</v>
      </c>
      <c r="AL1342" s="9">
        <f t="shared" si="3116"/>
        <v>0</v>
      </c>
      <c r="AM1342" s="9">
        <f t="shared" si="3116"/>
        <v>0</v>
      </c>
      <c r="AN1342" s="9">
        <f t="shared" si="3116"/>
        <v>0</v>
      </c>
      <c r="AO1342" s="9">
        <f t="shared" si="3116"/>
        <v>0</v>
      </c>
      <c r="AP1342" s="9">
        <f t="shared" si="3116"/>
        <v>0</v>
      </c>
      <c r="AQ1342" s="9">
        <f t="shared" si="3116"/>
        <v>20061</v>
      </c>
      <c r="AR1342" s="9">
        <f t="shared" si="3116"/>
        <v>0</v>
      </c>
      <c r="AS1342" s="9">
        <f t="shared" si="3117"/>
        <v>0</v>
      </c>
      <c r="AT1342" s="9">
        <f t="shared" si="3117"/>
        <v>0</v>
      </c>
      <c r="AU1342" s="9">
        <f t="shared" si="3117"/>
        <v>-133</v>
      </c>
      <c r="AV1342" s="9">
        <f t="shared" si="3117"/>
        <v>0</v>
      </c>
      <c r="AW1342" s="9">
        <f t="shared" si="3117"/>
        <v>19928</v>
      </c>
      <c r="AX1342" s="9">
        <f t="shared" si="3117"/>
        <v>0</v>
      </c>
      <c r="AY1342" s="9">
        <f t="shared" si="3117"/>
        <v>-1242</v>
      </c>
      <c r="AZ1342" s="9">
        <f t="shared" si="3117"/>
        <v>0</v>
      </c>
      <c r="BA1342" s="9">
        <f t="shared" si="3117"/>
        <v>0</v>
      </c>
      <c r="BB1342" s="9">
        <f t="shared" si="3117"/>
        <v>0</v>
      </c>
      <c r="BC1342" s="9">
        <f t="shared" si="3117"/>
        <v>18686</v>
      </c>
      <c r="BD1342" s="9">
        <f t="shared" si="3117"/>
        <v>0</v>
      </c>
      <c r="BE1342" s="9">
        <f t="shared" si="3118"/>
        <v>0</v>
      </c>
      <c r="BF1342" s="9">
        <f t="shared" si="3118"/>
        <v>0</v>
      </c>
      <c r="BG1342" s="9">
        <f t="shared" si="3118"/>
        <v>0</v>
      </c>
      <c r="BH1342" s="9">
        <f t="shared" si="3118"/>
        <v>0</v>
      </c>
      <c r="BI1342" s="9">
        <f t="shared" si="3118"/>
        <v>18686</v>
      </c>
      <c r="BJ1342" s="9">
        <f t="shared" si="3118"/>
        <v>0</v>
      </c>
      <c r="BK1342" s="9">
        <f t="shared" si="3118"/>
        <v>0</v>
      </c>
      <c r="BL1342" s="9">
        <f t="shared" si="3118"/>
        <v>0</v>
      </c>
      <c r="BM1342" s="9">
        <f t="shared" si="3118"/>
        <v>0</v>
      </c>
      <c r="BN1342" s="9">
        <f t="shared" si="3118"/>
        <v>0</v>
      </c>
      <c r="BO1342" s="9">
        <f t="shared" si="3118"/>
        <v>18686</v>
      </c>
      <c r="BP1342" s="9">
        <f t="shared" si="3118"/>
        <v>0</v>
      </c>
      <c r="BQ1342" s="9">
        <f t="shared" si="3119"/>
        <v>0</v>
      </c>
      <c r="BR1342" s="9">
        <f t="shared" si="3119"/>
        <v>0</v>
      </c>
      <c r="BS1342" s="9">
        <f t="shared" si="3119"/>
        <v>0</v>
      </c>
      <c r="BT1342" s="9">
        <f t="shared" si="3119"/>
        <v>0</v>
      </c>
      <c r="BU1342" s="9">
        <f t="shared" si="3119"/>
        <v>18686</v>
      </c>
      <c r="BV1342" s="9">
        <f t="shared" si="3119"/>
        <v>0</v>
      </c>
      <c r="BW1342" s="9">
        <f t="shared" si="3119"/>
        <v>-2001</v>
      </c>
      <c r="BX1342" s="9">
        <f t="shared" si="3119"/>
        <v>0</v>
      </c>
      <c r="BY1342" s="9">
        <f t="shared" si="3119"/>
        <v>0</v>
      </c>
      <c r="BZ1342" s="9">
        <f t="shared" si="3119"/>
        <v>0</v>
      </c>
      <c r="CA1342" s="9">
        <f t="shared" si="3119"/>
        <v>16685</v>
      </c>
      <c r="CB1342" s="9">
        <f t="shared" si="3119"/>
        <v>0</v>
      </c>
      <c r="CC1342" s="9">
        <f t="shared" si="3120"/>
        <v>0</v>
      </c>
      <c r="CD1342" s="9">
        <f t="shared" si="3120"/>
        <v>217</v>
      </c>
      <c r="CE1342" s="9">
        <f t="shared" si="3120"/>
        <v>-6</v>
      </c>
      <c r="CF1342" s="9">
        <f t="shared" si="3120"/>
        <v>0</v>
      </c>
      <c r="CG1342" s="9">
        <f t="shared" si="3120"/>
        <v>16896</v>
      </c>
      <c r="CH1342" s="9">
        <f t="shared" si="3120"/>
        <v>0</v>
      </c>
    </row>
    <row r="1343" spans="1:86" ht="20.100000000000001" hidden="1" customHeight="1" x14ac:dyDescent="0.25">
      <c r="A1343" s="25" t="s">
        <v>323</v>
      </c>
      <c r="B1343" s="26" t="s">
        <v>315</v>
      </c>
      <c r="C1343" s="26" t="s">
        <v>145</v>
      </c>
      <c r="D1343" s="26" t="s">
        <v>8</v>
      </c>
      <c r="E1343" s="26" t="s">
        <v>397</v>
      </c>
      <c r="F1343" s="26"/>
      <c r="G1343" s="9">
        <f t="shared" si="3114"/>
        <v>19514</v>
      </c>
      <c r="H1343" s="9">
        <f t="shared" si="3114"/>
        <v>0</v>
      </c>
      <c r="I1343" s="9">
        <f t="shared" si="3114"/>
        <v>0</v>
      </c>
      <c r="J1343" s="9">
        <f t="shared" si="3114"/>
        <v>0</v>
      </c>
      <c r="K1343" s="9">
        <f t="shared" si="3114"/>
        <v>0</v>
      </c>
      <c r="L1343" s="9">
        <f t="shared" si="3114"/>
        <v>0</v>
      </c>
      <c r="M1343" s="9">
        <f t="shared" si="3114"/>
        <v>19514</v>
      </c>
      <c r="N1343" s="9">
        <f t="shared" si="3114"/>
        <v>0</v>
      </c>
      <c r="O1343" s="9">
        <f t="shared" si="3114"/>
        <v>0</v>
      </c>
      <c r="P1343" s="9">
        <f t="shared" si="3114"/>
        <v>0</v>
      </c>
      <c r="Q1343" s="9">
        <f t="shared" si="3114"/>
        <v>0</v>
      </c>
      <c r="R1343" s="9">
        <f t="shared" si="3114"/>
        <v>0</v>
      </c>
      <c r="S1343" s="9">
        <f t="shared" si="3114"/>
        <v>19514</v>
      </c>
      <c r="T1343" s="9">
        <f t="shared" si="3114"/>
        <v>0</v>
      </c>
      <c r="U1343" s="9">
        <f t="shared" si="3115"/>
        <v>0</v>
      </c>
      <c r="V1343" s="9">
        <f t="shared" si="3115"/>
        <v>0</v>
      </c>
      <c r="W1343" s="9">
        <f t="shared" si="3115"/>
        <v>0</v>
      </c>
      <c r="X1343" s="9">
        <f t="shared" si="3115"/>
        <v>0</v>
      </c>
      <c r="Y1343" s="9">
        <f t="shared" si="3115"/>
        <v>19514</v>
      </c>
      <c r="Z1343" s="9">
        <f t="shared" si="3115"/>
        <v>0</v>
      </c>
      <c r="AA1343" s="9">
        <f t="shared" si="3115"/>
        <v>0</v>
      </c>
      <c r="AB1343" s="9">
        <f t="shared" si="3115"/>
        <v>547</v>
      </c>
      <c r="AC1343" s="9">
        <f t="shared" si="3115"/>
        <v>0</v>
      </c>
      <c r="AD1343" s="9">
        <f t="shared" si="3115"/>
        <v>0</v>
      </c>
      <c r="AE1343" s="9">
        <f t="shared" si="3115"/>
        <v>20061</v>
      </c>
      <c r="AF1343" s="9">
        <f t="shared" si="3115"/>
        <v>0</v>
      </c>
      <c r="AG1343" s="9">
        <f t="shared" si="3116"/>
        <v>0</v>
      </c>
      <c r="AH1343" s="9">
        <f t="shared" si="3116"/>
        <v>0</v>
      </c>
      <c r="AI1343" s="9">
        <f t="shared" si="3116"/>
        <v>0</v>
      </c>
      <c r="AJ1343" s="9">
        <f t="shared" si="3116"/>
        <v>0</v>
      </c>
      <c r="AK1343" s="9">
        <f t="shared" si="3116"/>
        <v>20061</v>
      </c>
      <c r="AL1343" s="9">
        <f t="shared" si="3116"/>
        <v>0</v>
      </c>
      <c r="AM1343" s="9">
        <f t="shared" si="3116"/>
        <v>0</v>
      </c>
      <c r="AN1343" s="9">
        <f t="shared" si="3116"/>
        <v>0</v>
      </c>
      <c r="AO1343" s="9">
        <f t="shared" si="3116"/>
        <v>0</v>
      </c>
      <c r="AP1343" s="9">
        <f t="shared" si="3116"/>
        <v>0</v>
      </c>
      <c r="AQ1343" s="9">
        <f t="shared" si="3116"/>
        <v>20061</v>
      </c>
      <c r="AR1343" s="9">
        <f t="shared" si="3116"/>
        <v>0</v>
      </c>
      <c r="AS1343" s="9">
        <f t="shared" si="3117"/>
        <v>0</v>
      </c>
      <c r="AT1343" s="9">
        <f t="shared" si="3117"/>
        <v>0</v>
      </c>
      <c r="AU1343" s="9">
        <f t="shared" si="3117"/>
        <v>-133</v>
      </c>
      <c r="AV1343" s="9">
        <f t="shared" si="3117"/>
        <v>0</v>
      </c>
      <c r="AW1343" s="9">
        <f t="shared" si="3117"/>
        <v>19928</v>
      </c>
      <c r="AX1343" s="9">
        <f t="shared" si="3117"/>
        <v>0</v>
      </c>
      <c r="AY1343" s="9">
        <f t="shared" si="3117"/>
        <v>-1242</v>
      </c>
      <c r="AZ1343" s="9">
        <f t="shared" si="3117"/>
        <v>0</v>
      </c>
      <c r="BA1343" s="9">
        <f t="shared" si="3117"/>
        <v>0</v>
      </c>
      <c r="BB1343" s="9">
        <f t="shared" si="3117"/>
        <v>0</v>
      </c>
      <c r="BC1343" s="9">
        <f t="shared" si="3117"/>
        <v>18686</v>
      </c>
      <c r="BD1343" s="9">
        <f t="shared" si="3117"/>
        <v>0</v>
      </c>
      <c r="BE1343" s="9">
        <f t="shared" si="3118"/>
        <v>0</v>
      </c>
      <c r="BF1343" s="9">
        <f t="shared" si="3118"/>
        <v>0</v>
      </c>
      <c r="BG1343" s="9">
        <f t="shared" si="3118"/>
        <v>0</v>
      </c>
      <c r="BH1343" s="9">
        <f t="shared" si="3118"/>
        <v>0</v>
      </c>
      <c r="BI1343" s="9">
        <f t="shared" si="3118"/>
        <v>18686</v>
      </c>
      <c r="BJ1343" s="9">
        <f t="shared" si="3118"/>
        <v>0</v>
      </c>
      <c r="BK1343" s="9">
        <f t="shared" si="3118"/>
        <v>0</v>
      </c>
      <c r="BL1343" s="9">
        <f t="shared" si="3118"/>
        <v>0</v>
      </c>
      <c r="BM1343" s="9">
        <f t="shared" si="3118"/>
        <v>0</v>
      </c>
      <c r="BN1343" s="9">
        <f t="shared" si="3118"/>
        <v>0</v>
      </c>
      <c r="BO1343" s="9">
        <f t="shared" si="3118"/>
        <v>18686</v>
      </c>
      <c r="BP1343" s="9">
        <f t="shared" si="3118"/>
        <v>0</v>
      </c>
      <c r="BQ1343" s="9">
        <f t="shared" si="3119"/>
        <v>0</v>
      </c>
      <c r="BR1343" s="9">
        <f t="shared" si="3119"/>
        <v>0</v>
      </c>
      <c r="BS1343" s="9">
        <f t="shared" si="3119"/>
        <v>0</v>
      </c>
      <c r="BT1343" s="9">
        <f t="shared" si="3119"/>
        <v>0</v>
      </c>
      <c r="BU1343" s="9">
        <f t="shared" si="3119"/>
        <v>18686</v>
      </c>
      <c r="BV1343" s="9">
        <f t="shared" si="3119"/>
        <v>0</v>
      </c>
      <c r="BW1343" s="9">
        <f t="shared" si="3119"/>
        <v>-2001</v>
      </c>
      <c r="BX1343" s="9">
        <f t="shared" si="3119"/>
        <v>0</v>
      </c>
      <c r="BY1343" s="9">
        <f t="shared" si="3119"/>
        <v>0</v>
      </c>
      <c r="BZ1343" s="9">
        <f t="shared" si="3119"/>
        <v>0</v>
      </c>
      <c r="CA1343" s="9">
        <f t="shared" si="3119"/>
        <v>16685</v>
      </c>
      <c r="CB1343" s="9">
        <f t="shared" si="3119"/>
        <v>0</v>
      </c>
      <c r="CC1343" s="9">
        <f t="shared" si="3120"/>
        <v>0</v>
      </c>
      <c r="CD1343" s="9">
        <f t="shared" si="3120"/>
        <v>217</v>
      </c>
      <c r="CE1343" s="9">
        <f t="shared" si="3120"/>
        <v>-6</v>
      </c>
      <c r="CF1343" s="9">
        <f t="shared" si="3120"/>
        <v>0</v>
      </c>
      <c r="CG1343" s="9">
        <f t="shared" si="3120"/>
        <v>16896</v>
      </c>
      <c r="CH1343" s="9">
        <f t="shared" si="3120"/>
        <v>0</v>
      </c>
    </row>
    <row r="1344" spans="1:86" ht="33" hidden="1" x14ac:dyDescent="0.25">
      <c r="A1344" s="25" t="s">
        <v>242</v>
      </c>
      <c r="B1344" s="26" t="s">
        <v>315</v>
      </c>
      <c r="C1344" s="26" t="s">
        <v>145</v>
      </c>
      <c r="D1344" s="26" t="s">
        <v>8</v>
      </c>
      <c r="E1344" s="26" t="s">
        <v>397</v>
      </c>
      <c r="F1344" s="26" t="s">
        <v>30</v>
      </c>
      <c r="G1344" s="9">
        <f t="shared" si="3114"/>
        <v>19514</v>
      </c>
      <c r="H1344" s="9">
        <f t="shared" si="3114"/>
        <v>0</v>
      </c>
      <c r="I1344" s="9">
        <f t="shared" si="3114"/>
        <v>0</v>
      </c>
      <c r="J1344" s="9">
        <f t="shared" si="3114"/>
        <v>0</v>
      </c>
      <c r="K1344" s="9">
        <f t="shared" si="3114"/>
        <v>0</v>
      </c>
      <c r="L1344" s="9">
        <f t="shared" si="3114"/>
        <v>0</v>
      </c>
      <c r="M1344" s="9">
        <f t="shared" si="3114"/>
        <v>19514</v>
      </c>
      <c r="N1344" s="9">
        <f t="shared" si="3114"/>
        <v>0</v>
      </c>
      <c r="O1344" s="9">
        <f t="shared" si="3114"/>
        <v>0</v>
      </c>
      <c r="P1344" s="9">
        <f t="shared" si="3114"/>
        <v>0</v>
      </c>
      <c r="Q1344" s="9">
        <f t="shared" si="3114"/>
        <v>0</v>
      </c>
      <c r="R1344" s="9">
        <f t="shared" si="3114"/>
        <v>0</v>
      </c>
      <c r="S1344" s="9">
        <f t="shared" si="3114"/>
        <v>19514</v>
      </c>
      <c r="T1344" s="9">
        <f t="shared" si="3114"/>
        <v>0</v>
      </c>
      <c r="U1344" s="9">
        <f t="shared" si="3115"/>
        <v>0</v>
      </c>
      <c r="V1344" s="9">
        <f t="shared" si="3115"/>
        <v>0</v>
      </c>
      <c r="W1344" s="9">
        <f t="shared" si="3115"/>
        <v>0</v>
      </c>
      <c r="X1344" s="9">
        <f t="shared" si="3115"/>
        <v>0</v>
      </c>
      <c r="Y1344" s="9">
        <f t="shared" si="3115"/>
        <v>19514</v>
      </c>
      <c r="Z1344" s="9">
        <f t="shared" si="3115"/>
        <v>0</v>
      </c>
      <c r="AA1344" s="9">
        <f t="shared" si="3115"/>
        <v>0</v>
      </c>
      <c r="AB1344" s="9">
        <f t="shared" si="3115"/>
        <v>547</v>
      </c>
      <c r="AC1344" s="9">
        <f t="shared" si="3115"/>
        <v>0</v>
      </c>
      <c r="AD1344" s="9">
        <f t="shared" si="3115"/>
        <v>0</v>
      </c>
      <c r="AE1344" s="9">
        <f t="shared" si="3115"/>
        <v>20061</v>
      </c>
      <c r="AF1344" s="9">
        <f t="shared" si="3115"/>
        <v>0</v>
      </c>
      <c r="AG1344" s="9">
        <f t="shared" si="3116"/>
        <v>0</v>
      </c>
      <c r="AH1344" s="9">
        <f t="shared" si="3116"/>
        <v>0</v>
      </c>
      <c r="AI1344" s="9">
        <f t="shared" si="3116"/>
        <v>0</v>
      </c>
      <c r="AJ1344" s="9">
        <f t="shared" si="3116"/>
        <v>0</v>
      </c>
      <c r="AK1344" s="9">
        <f t="shared" si="3116"/>
        <v>20061</v>
      </c>
      <c r="AL1344" s="9">
        <f t="shared" si="3116"/>
        <v>0</v>
      </c>
      <c r="AM1344" s="9">
        <f t="shared" si="3116"/>
        <v>0</v>
      </c>
      <c r="AN1344" s="9">
        <f t="shared" si="3116"/>
        <v>0</v>
      </c>
      <c r="AO1344" s="9">
        <f t="shared" si="3116"/>
        <v>0</v>
      </c>
      <c r="AP1344" s="9">
        <f t="shared" si="3116"/>
        <v>0</v>
      </c>
      <c r="AQ1344" s="9">
        <f t="shared" si="3116"/>
        <v>20061</v>
      </c>
      <c r="AR1344" s="9">
        <f t="shared" si="3116"/>
        <v>0</v>
      </c>
      <c r="AS1344" s="9">
        <f t="shared" si="3117"/>
        <v>0</v>
      </c>
      <c r="AT1344" s="9">
        <f t="shared" si="3117"/>
        <v>0</v>
      </c>
      <c r="AU1344" s="9">
        <f t="shared" si="3117"/>
        <v>-133</v>
      </c>
      <c r="AV1344" s="9">
        <f t="shared" si="3117"/>
        <v>0</v>
      </c>
      <c r="AW1344" s="9">
        <f t="shared" si="3117"/>
        <v>19928</v>
      </c>
      <c r="AX1344" s="9">
        <f t="shared" si="3117"/>
        <v>0</v>
      </c>
      <c r="AY1344" s="9">
        <f t="shared" si="3117"/>
        <v>-1242</v>
      </c>
      <c r="AZ1344" s="9">
        <f t="shared" si="3117"/>
        <v>0</v>
      </c>
      <c r="BA1344" s="9">
        <f t="shared" si="3117"/>
        <v>0</v>
      </c>
      <c r="BB1344" s="9">
        <f t="shared" si="3117"/>
        <v>0</v>
      </c>
      <c r="BC1344" s="9">
        <f t="shared" si="3117"/>
        <v>18686</v>
      </c>
      <c r="BD1344" s="9">
        <f t="shared" si="3117"/>
        <v>0</v>
      </c>
      <c r="BE1344" s="9">
        <f t="shared" si="3118"/>
        <v>0</v>
      </c>
      <c r="BF1344" s="9">
        <f t="shared" si="3118"/>
        <v>0</v>
      </c>
      <c r="BG1344" s="9">
        <f t="shared" si="3118"/>
        <v>0</v>
      </c>
      <c r="BH1344" s="9">
        <f t="shared" si="3118"/>
        <v>0</v>
      </c>
      <c r="BI1344" s="9">
        <f t="shared" si="3118"/>
        <v>18686</v>
      </c>
      <c r="BJ1344" s="9">
        <f t="shared" si="3118"/>
        <v>0</v>
      </c>
      <c r="BK1344" s="9">
        <f t="shared" si="3118"/>
        <v>0</v>
      </c>
      <c r="BL1344" s="9">
        <f t="shared" si="3118"/>
        <v>0</v>
      </c>
      <c r="BM1344" s="9">
        <f t="shared" si="3118"/>
        <v>0</v>
      </c>
      <c r="BN1344" s="9">
        <f t="shared" si="3118"/>
        <v>0</v>
      </c>
      <c r="BO1344" s="9">
        <f t="shared" si="3118"/>
        <v>18686</v>
      </c>
      <c r="BP1344" s="9">
        <f t="shared" si="3118"/>
        <v>0</v>
      </c>
      <c r="BQ1344" s="9">
        <f t="shared" si="3119"/>
        <v>0</v>
      </c>
      <c r="BR1344" s="9">
        <f t="shared" si="3119"/>
        <v>0</v>
      </c>
      <c r="BS1344" s="9">
        <f t="shared" si="3119"/>
        <v>0</v>
      </c>
      <c r="BT1344" s="9">
        <f t="shared" si="3119"/>
        <v>0</v>
      </c>
      <c r="BU1344" s="9">
        <f t="shared" si="3119"/>
        <v>18686</v>
      </c>
      <c r="BV1344" s="9">
        <f t="shared" si="3119"/>
        <v>0</v>
      </c>
      <c r="BW1344" s="9">
        <f t="shared" si="3119"/>
        <v>-2001</v>
      </c>
      <c r="BX1344" s="9">
        <f t="shared" si="3119"/>
        <v>0</v>
      </c>
      <c r="BY1344" s="9">
        <f t="shared" si="3119"/>
        <v>0</v>
      </c>
      <c r="BZ1344" s="9">
        <f t="shared" si="3119"/>
        <v>0</v>
      </c>
      <c r="CA1344" s="9">
        <f t="shared" si="3119"/>
        <v>16685</v>
      </c>
      <c r="CB1344" s="9">
        <f t="shared" si="3119"/>
        <v>0</v>
      </c>
      <c r="CC1344" s="9">
        <f t="shared" si="3120"/>
        <v>0</v>
      </c>
      <c r="CD1344" s="9">
        <f t="shared" si="3120"/>
        <v>217</v>
      </c>
      <c r="CE1344" s="9">
        <f t="shared" si="3120"/>
        <v>-6</v>
      </c>
      <c r="CF1344" s="9">
        <f t="shared" si="3120"/>
        <v>0</v>
      </c>
      <c r="CG1344" s="9">
        <f t="shared" si="3120"/>
        <v>16896</v>
      </c>
      <c r="CH1344" s="9">
        <f t="shared" si="3120"/>
        <v>0</v>
      </c>
    </row>
    <row r="1345" spans="1:86" ht="33" hidden="1" x14ac:dyDescent="0.25">
      <c r="A1345" s="25" t="s">
        <v>36</v>
      </c>
      <c r="B1345" s="26" t="s">
        <v>315</v>
      </c>
      <c r="C1345" s="26" t="s">
        <v>145</v>
      </c>
      <c r="D1345" s="26" t="s">
        <v>8</v>
      </c>
      <c r="E1345" s="26" t="s">
        <v>397</v>
      </c>
      <c r="F1345" s="26" t="s">
        <v>37</v>
      </c>
      <c r="G1345" s="9">
        <v>19514</v>
      </c>
      <c r="H1345" s="9"/>
      <c r="I1345" s="83"/>
      <c r="J1345" s="83"/>
      <c r="K1345" s="83"/>
      <c r="L1345" s="83"/>
      <c r="M1345" s="9">
        <f>G1345+I1345+J1345+K1345+L1345</f>
        <v>19514</v>
      </c>
      <c r="N1345" s="9">
        <f>H1345+L1345</f>
        <v>0</v>
      </c>
      <c r="O1345" s="84"/>
      <c r="P1345" s="84"/>
      <c r="Q1345" s="84"/>
      <c r="R1345" s="84"/>
      <c r="S1345" s="9">
        <f>M1345+O1345+P1345+Q1345+R1345</f>
        <v>19514</v>
      </c>
      <c r="T1345" s="9">
        <f>N1345+R1345</f>
        <v>0</v>
      </c>
      <c r="U1345" s="84"/>
      <c r="V1345" s="84"/>
      <c r="W1345" s="84"/>
      <c r="X1345" s="84"/>
      <c r="Y1345" s="9">
        <f>S1345+U1345+V1345+W1345+X1345</f>
        <v>19514</v>
      </c>
      <c r="Z1345" s="9">
        <f>T1345+X1345</f>
        <v>0</v>
      </c>
      <c r="AA1345" s="84"/>
      <c r="AB1345" s="9">
        <v>547</v>
      </c>
      <c r="AC1345" s="84"/>
      <c r="AD1345" s="84"/>
      <c r="AE1345" s="9">
        <f>Y1345+AA1345+AB1345+AC1345+AD1345</f>
        <v>20061</v>
      </c>
      <c r="AF1345" s="9">
        <f>Z1345+AD1345</f>
        <v>0</v>
      </c>
      <c r="AG1345" s="84"/>
      <c r="AH1345" s="9"/>
      <c r="AI1345" s="84"/>
      <c r="AJ1345" s="84"/>
      <c r="AK1345" s="9">
        <f>AE1345+AG1345+AH1345+AI1345+AJ1345</f>
        <v>20061</v>
      </c>
      <c r="AL1345" s="9">
        <f>AF1345+AJ1345</f>
        <v>0</v>
      </c>
      <c r="AM1345" s="84"/>
      <c r="AN1345" s="9"/>
      <c r="AO1345" s="84"/>
      <c r="AP1345" s="84"/>
      <c r="AQ1345" s="9">
        <f>AK1345+AM1345+AN1345+AO1345+AP1345</f>
        <v>20061</v>
      </c>
      <c r="AR1345" s="9">
        <f>AL1345+AP1345</f>
        <v>0</v>
      </c>
      <c r="AS1345" s="84"/>
      <c r="AT1345" s="9"/>
      <c r="AU1345" s="9">
        <v>-133</v>
      </c>
      <c r="AV1345" s="84"/>
      <c r="AW1345" s="9">
        <f>AQ1345+AS1345+AT1345+AU1345+AV1345</f>
        <v>19928</v>
      </c>
      <c r="AX1345" s="9">
        <f>AR1345+AV1345</f>
        <v>0</v>
      </c>
      <c r="AY1345" s="84">
        <v>-1242</v>
      </c>
      <c r="AZ1345" s="9"/>
      <c r="BA1345" s="9"/>
      <c r="BB1345" s="84"/>
      <c r="BC1345" s="9">
        <f>AW1345+AY1345+AZ1345+BA1345+BB1345</f>
        <v>18686</v>
      </c>
      <c r="BD1345" s="9">
        <f>AX1345+BB1345</f>
        <v>0</v>
      </c>
      <c r="BE1345" s="84"/>
      <c r="BF1345" s="9"/>
      <c r="BG1345" s="9"/>
      <c r="BH1345" s="84"/>
      <c r="BI1345" s="9">
        <f>BC1345+BE1345+BF1345+BG1345+BH1345</f>
        <v>18686</v>
      </c>
      <c r="BJ1345" s="9">
        <f>BD1345+BH1345</f>
        <v>0</v>
      </c>
      <c r="BK1345" s="84"/>
      <c r="BL1345" s="9"/>
      <c r="BM1345" s="9"/>
      <c r="BN1345" s="84"/>
      <c r="BO1345" s="9">
        <f>BI1345+BK1345+BL1345+BM1345+BN1345</f>
        <v>18686</v>
      </c>
      <c r="BP1345" s="9">
        <f>BJ1345+BN1345</f>
        <v>0</v>
      </c>
      <c r="BQ1345" s="84"/>
      <c r="BR1345" s="9"/>
      <c r="BS1345" s="9"/>
      <c r="BT1345" s="84"/>
      <c r="BU1345" s="9">
        <f>BO1345+BQ1345+BR1345+BS1345+BT1345</f>
        <v>18686</v>
      </c>
      <c r="BV1345" s="9">
        <f>BP1345+BT1345</f>
        <v>0</v>
      </c>
      <c r="BW1345" s="9">
        <v>-2001</v>
      </c>
      <c r="BX1345" s="9"/>
      <c r="BY1345" s="9"/>
      <c r="BZ1345" s="84"/>
      <c r="CA1345" s="9">
        <f>BU1345+BW1345+BX1345+BY1345+BZ1345</f>
        <v>16685</v>
      </c>
      <c r="CB1345" s="9">
        <f>BV1345+BZ1345</f>
        <v>0</v>
      </c>
      <c r="CC1345" s="9"/>
      <c r="CD1345" s="9">
        <v>217</v>
      </c>
      <c r="CE1345" s="9">
        <v>-6</v>
      </c>
      <c r="CF1345" s="84"/>
      <c r="CG1345" s="9">
        <f>CA1345+CC1345+CD1345+CE1345+CF1345</f>
        <v>16896</v>
      </c>
      <c r="CH1345" s="9">
        <f>CB1345+CF1345</f>
        <v>0</v>
      </c>
    </row>
    <row r="1346" spans="1:86" ht="20.100000000000001" hidden="1" customHeight="1" x14ac:dyDescent="0.25">
      <c r="A1346" s="25" t="s">
        <v>61</v>
      </c>
      <c r="B1346" s="26" t="s">
        <v>315</v>
      </c>
      <c r="C1346" s="26" t="s">
        <v>145</v>
      </c>
      <c r="D1346" s="26" t="s">
        <v>8</v>
      </c>
      <c r="E1346" s="26" t="s">
        <v>62</v>
      </c>
      <c r="F1346" s="26"/>
      <c r="G1346" s="9">
        <f t="shared" ref="G1346:V1349" si="3121">G1347</f>
        <v>3047</v>
      </c>
      <c r="H1346" s="9">
        <f t="shared" si="3121"/>
        <v>0</v>
      </c>
      <c r="I1346" s="9">
        <f t="shared" si="3121"/>
        <v>0</v>
      </c>
      <c r="J1346" s="9">
        <f t="shared" si="3121"/>
        <v>0</v>
      </c>
      <c r="K1346" s="9">
        <f t="shared" si="3121"/>
        <v>0</v>
      </c>
      <c r="L1346" s="9">
        <f t="shared" si="3121"/>
        <v>0</v>
      </c>
      <c r="M1346" s="9">
        <f t="shared" si="3121"/>
        <v>3047</v>
      </c>
      <c r="N1346" s="9">
        <f t="shared" si="3121"/>
        <v>0</v>
      </c>
      <c r="O1346" s="9">
        <f t="shared" si="3121"/>
        <v>0</v>
      </c>
      <c r="P1346" s="9">
        <f t="shared" si="3121"/>
        <v>0</v>
      </c>
      <c r="Q1346" s="9">
        <f t="shared" si="3121"/>
        <v>0</v>
      </c>
      <c r="R1346" s="9">
        <f t="shared" si="3121"/>
        <v>0</v>
      </c>
      <c r="S1346" s="9">
        <f t="shared" si="3121"/>
        <v>3047</v>
      </c>
      <c r="T1346" s="9">
        <f t="shared" si="3121"/>
        <v>0</v>
      </c>
      <c r="U1346" s="9">
        <f t="shared" si="3121"/>
        <v>0</v>
      </c>
      <c r="V1346" s="9">
        <f t="shared" si="3121"/>
        <v>0</v>
      </c>
      <c r="W1346" s="9">
        <f t="shared" ref="U1346:AJ1349" si="3122">W1347</f>
        <v>0</v>
      </c>
      <c r="X1346" s="9">
        <f t="shared" si="3122"/>
        <v>0</v>
      </c>
      <c r="Y1346" s="9">
        <f t="shared" si="3122"/>
        <v>3047</v>
      </c>
      <c r="Z1346" s="9">
        <f t="shared" si="3122"/>
        <v>0</v>
      </c>
      <c r="AA1346" s="9">
        <f t="shared" si="3122"/>
        <v>0</v>
      </c>
      <c r="AB1346" s="9">
        <f t="shared" si="3122"/>
        <v>0</v>
      </c>
      <c r="AC1346" s="9">
        <f t="shared" si="3122"/>
        <v>0</v>
      </c>
      <c r="AD1346" s="9">
        <f t="shared" si="3122"/>
        <v>0</v>
      </c>
      <c r="AE1346" s="9">
        <f t="shared" si="3122"/>
        <v>3047</v>
      </c>
      <c r="AF1346" s="9">
        <f t="shared" si="3122"/>
        <v>0</v>
      </c>
      <c r="AG1346" s="9">
        <f t="shared" si="3122"/>
        <v>0</v>
      </c>
      <c r="AH1346" s="9">
        <f t="shared" si="3122"/>
        <v>0</v>
      </c>
      <c r="AI1346" s="9">
        <f t="shared" si="3122"/>
        <v>0</v>
      </c>
      <c r="AJ1346" s="9">
        <f t="shared" si="3122"/>
        <v>0</v>
      </c>
      <c r="AK1346" s="9">
        <f t="shared" ref="AG1346:AV1349" si="3123">AK1347</f>
        <v>3047</v>
      </c>
      <c r="AL1346" s="9">
        <f t="shared" si="3123"/>
        <v>0</v>
      </c>
      <c r="AM1346" s="9">
        <f t="shared" si="3123"/>
        <v>0</v>
      </c>
      <c r="AN1346" s="9">
        <f t="shared" si="3123"/>
        <v>0</v>
      </c>
      <c r="AO1346" s="9">
        <f t="shared" si="3123"/>
        <v>0</v>
      </c>
      <c r="AP1346" s="9">
        <f t="shared" si="3123"/>
        <v>0</v>
      </c>
      <c r="AQ1346" s="9">
        <f t="shared" si="3123"/>
        <v>3047</v>
      </c>
      <c r="AR1346" s="9">
        <f t="shared" si="3123"/>
        <v>0</v>
      </c>
      <c r="AS1346" s="9">
        <f t="shared" si="3123"/>
        <v>0</v>
      </c>
      <c r="AT1346" s="9">
        <f t="shared" si="3123"/>
        <v>0</v>
      </c>
      <c r="AU1346" s="9">
        <f t="shared" si="3123"/>
        <v>0</v>
      </c>
      <c r="AV1346" s="9">
        <f t="shared" si="3123"/>
        <v>0</v>
      </c>
      <c r="AW1346" s="9">
        <f t="shared" ref="AS1346:BH1349" si="3124">AW1347</f>
        <v>3047</v>
      </c>
      <c r="AX1346" s="9">
        <f t="shared" si="3124"/>
        <v>0</v>
      </c>
      <c r="AY1346" s="9">
        <f t="shared" si="3124"/>
        <v>0</v>
      </c>
      <c r="AZ1346" s="9">
        <f t="shared" si="3124"/>
        <v>0</v>
      </c>
      <c r="BA1346" s="9">
        <f t="shared" si="3124"/>
        <v>0</v>
      </c>
      <c r="BB1346" s="9">
        <f t="shared" si="3124"/>
        <v>0</v>
      </c>
      <c r="BC1346" s="9">
        <f t="shared" si="3124"/>
        <v>3047</v>
      </c>
      <c r="BD1346" s="9">
        <f t="shared" si="3124"/>
        <v>0</v>
      </c>
      <c r="BE1346" s="9">
        <f t="shared" si="3124"/>
        <v>0</v>
      </c>
      <c r="BF1346" s="9">
        <f t="shared" si="3124"/>
        <v>0</v>
      </c>
      <c r="BG1346" s="9">
        <f t="shared" si="3124"/>
        <v>0</v>
      </c>
      <c r="BH1346" s="9">
        <f t="shared" si="3124"/>
        <v>0</v>
      </c>
      <c r="BI1346" s="9">
        <f t="shared" ref="BE1346:BT1349" si="3125">BI1347</f>
        <v>3047</v>
      </c>
      <c r="BJ1346" s="9">
        <f t="shared" si="3125"/>
        <v>0</v>
      </c>
      <c r="BK1346" s="9">
        <f t="shared" si="3125"/>
        <v>0</v>
      </c>
      <c r="BL1346" s="9">
        <f t="shared" si="3125"/>
        <v>0</v>
      </c>
      <c r="BM1346" s="9">
        <f t="shared" si="3125"/>
        <v>0</v>
      </c>
      <c r="BN1346" s="9">
        <f t="shared" si="3125"/>
        <v>0</v>
      </c>
      <c r="BO1346" s="9">
        <f t="shared" si="3125"/>
        <v>3047</v>
      </c>
      <c r="BP1346" s="9">
        <f t="shared" si="3125"/>
        <v>0</v>
      </c>
      <c r="BQ1346" s="9">
        <f t="shared" si="3125"/>
        <v>0</v>
      </c>
      <c r="BR1346" s="9">
        <f t="shared" si="3125"/>
        <v>0</v>
      </c>
      <c r="BS1346" s="9">
        <f t="shared" si="3125"/>
        <v>0</v>
      </c>
      <c r="BT1346" s="9">
        <f t="shared" si="3125"/>
        <v>0</v>
      </c>
      <c r="BU1346" s="9">
        <f t="shared" ref="BQ1346:CB1349" si="3126">BU1347</f>
        <v>3047</v>
      </c>
      <c r="BV1346" s="9">
        <f t="shared" si="3126"/>
        <v>0</v>
      </c>
      <c r="BW1346" s="9">
        <f t="shared" si="3126"/>
        <v>0</v>
      </c>
      <c r="BX1346" s="9">
        <f t="shared" si="3126"/>
        <v>0</v>
      </c>
      <c r="BY1346" s="9">
        <f t="shared" si="3126"/>
        <v>0</v>
      </c>
      <c r="BZ1346" s="9">
        <f t="shared" si="3126"/>
        <v>0</v>
      </c>
      <c r="CA1346" s="9">
        <f t="shared" si="3126"/>
        <v>3047</v>
      </c>
      <c r="CB1346" s="9">
        <f t="shared" si="3126"/>
        <v>0</v>
      </c>
      <c r="CC1346" s="9">
        <f>CC1347+CC1351</f>
        <v>0</v>
      </c>
      <c r="CD1346" s="9">
        <f t="shared" ref="CD1346:CH1346" si="3127">CD1347+CD1351</f>
        <v>0</v>
      </c>
      <c r="CE1346" s="9">
        <f t="shared" si="3127"/>
        <v>0</v>
      </c>
      <c r="CF1346" s="9">
        <f t="shared" si="3127"/>
        <v>924</v>
      </c>
      <c r="CG1346" s="9">
        <f t="shared" si="3127"/>
        <v>3971</v>
      </c>
      <c r="CH1346" s="9">
        <f t="shared" si="3127"/>
        <v>924</v>
      </c>
    </row>
    <row r="1347" spans="1:86" ht="20.100000000000001" hidden="1" customHeight="1" x14ac:dyDescent="0.25">
      <c r="A1347" s="25" t="s">
        <v>14</v>
      </c>
      <c r="B1347" s="26" t="s">
        <v>315</v>
      </c>
      <c r="C1347" s="26" t="s">
        <v>145</v>
      </c>
      <c r="D1347" s="26" t="s">
        <v>8</v>
      </c>
      <c r="E1347" s="26" t="s">
        <v>63</v>
      </c>
      <c r="F1347" s="26"/>
      <c r="G1347" s="9">
        <f t="shared" si="3121"/>
        <v>3047</v>
      </c>
      <c r="H1347" s="9">
        <f t="shared" si="3121"/>
        <v>0</v>
      </c>
      <c r="I1347" s="9">
        <f t="shared" si="3121"/>
        <v>0</v>
      </c>
      <c r="J1347" s="9">
        <f t="shared" si="3121"/>
        <v>0</v>
      </c>
      <c r="K1347" s="9">
        <f t="shared" si="3121"/>
        <v>0</v>
      </c>
      <c r="L1347" s="9">
        <f t="shared" si="3121"/>
        <v>0</v>
      </c>
      <c r="M1347" s="9">
        <f t="shared" si="3121"/>
        <v>3047</v>
      </c>
      <c r="N1347" s="9">
        <f t="shared" si="3121"/>
        <v>0</v>
      </c>
      <c r="O1347" s="9">
        <f t="shared" si="3121"/>
        <v>0</v>
      </c>
      <c r="P1347" s="9">
        <f t="shared" si="3121"/>
        <v>0</v>
      </c>
      <c r="Q1347" s="9">
        <f t="shared" si="3121"/>
        <v>0</v>
      </c>
      <c r="R1347" s="9">
        <f t="shared" si="3121"/>
        <v>0</v>
      </c>
      <c r="S1347" s="9">
        <f t="shared" si="3121"/>
        <v>3047</v>
      </c>
      <c r="T1347" s="9">
        <f t="shared" si="3121"/>
        <v>0</v>
      </c>
      <c r="U1347" s="9">
        <f t="shared" si="3122"/>
        <v>0</v>
      </c>
      <c r="V1347" s="9">
        <f t="shared" si="3122"/>
        <v>0</v>
      </c>
      <c r="W1347" s="9">
        <f t="shared" si="3122"/>
        <v>0</v>
      </c>
      <c r="X1347" s="9">
        <f t="shared" si="3122"/>
        <v>0</v>
      </c>
      <c r="Y1347" s="9">
        <f t="shared" si="3122"/>
        <v>3047</v>
      </c>
      <c r="Z1347" s="9">
        <f t="shared" si="3122"/>
        <v>0</v>
      </c>
      <c r="AA1347" s="9">
        <f t="shared" si="3122"/>
        <v>0</v>
      </c>
      <c r="AB1347" s="9">
        <f t="shared" si="3122"/>
        <v>0</v>
      </c>
      <c r="AC1347" s="9">
        <f t="shared" si="3122"/>
        <v>0</v>
      </c>
      <c r="AD1347" s="9">
        <f t="shared" si="3122"/>
        <v>0</v>
      </c>
      <c r="AE1347" s="9">
        <f t="shared" si="3122"/>
        <v>3047</v>
      </c>
      <c r="AF1347" s="9">
        <f t="shared" si="3122"/>
        <v>0</v>
      </c>
      <c r="AG1347" s="9">
        <f t="shared" si="3123"/>
        <v>0</v>
      </c>
      <c r="AH1347" s="9">
        <f t="shared" si="3123"/>
        <v>0</v>
      </c>
      <c r="AI1347" s="9">
        <f t="shared" si="3123"/>
        <v>0</v>
      </c>
      <c r="AJ1347" s="9">
        <f t="shared" si="3123"/>
        <v>0</v>
      </c>
      <c r="AK1347" s="9">
        <f t="shared" si="3123"/>
        <v>3047</v>
      </c>
      <c r="AL1347" s="9">
        <f t="shared" si="3123"/>
        <v>0</v>
      </c>
      <c r="AM1347" s="9">
        <f t="shared" si="3123"/>
        <v>0</v>
      </c>
      <c r="AN1347" s="9">
        <f t="shared" si="3123"/>
        <v>0</v>
      </c>
      <c r="AO1347" s="9">
        <f t="shared" si="3123"/>
        <v>0</v>
      </c>
      <c r="AP1347" s="9">
        <f t="shared" si="3123"/>
        <v>0</v>
      </c>
      <c r="AQ1347" s="9">
        <f t="shared" si="3123"/>
        <v>3047</v>
      </c>
      <c r="AR1347" s="9">
        <f t="shared" si="3123"/>
        <v>0</v>
      </c>
      <c r="AS1347" s="9">
        <f t="shared" si="3124"/>
        <v>0</v>
      </c>
      <c r="AT1347" s="9">
        <f t="shared" si="3124"/>
        <v>0</v>
      </c>
      <c r="AU1347" s="9">
        <f t="shared" si="3124"/>
        <v>0</v>
      </c>
      <c r="AV1347" s="9">
        <f t="shared" si="3124"/>
        <v>0</v>
      </c>
      <c r="AW1347" s="9">
        <f t="shared" si="3124"/>
        <v>3047</v>
      </c>
      <c r="AX1347" s="9">
        <f t="shared" si="3124"/>
        <v>0</v>
      </c>
      <c r="AY1347" s="9">
        <f t="shared" si="3124"/>
        <v>0</v>
      </c>
      <c r="AZ1347" s="9">
        <f t="shared" si="3124"/>
        <v>0</v>
      </c>
      <c r="BA1347" s="9">
        <f t="shared" si="3124"/>
        <v>0</v>
      </c>
      <c r="BB1347" s="9">
        <f t="shared" si="3124"/>
        <v>0</v>
      </c>
      <c r="BC1347" s="9">
        <f t="shared" si="3124"/>
        <v>3047</v>
      </c>
      <c r="BD1347" s="9">
        <f t="shared" si="3124"/>
        <v>0</v>
      </c>
      <c r="BE1347" s="9">
        <f t="shared" si="3125"/>
        <v>0</v>
      </c>
      <c r="BF1347" s="9">
        <f t="shared" si="3125"/>
        <v>0</v>
      </c>
      <c r="BG1347" s="9">
        <f t="shared" si="3125"/>
        <v>0</v>
      </c>
      <c r="BH1347" s="9">
        <f t="shared" si="3125"/>
        <v>0</v>
      </c>
      <c r="BI1347" s="9">
        <f t="shared" si="3125"/>
        <v>3047</v>
      </c>
      <c r="BJ1347" s="9">
        <f t="shared" si="3125"/>
        <v>0</v>
      </c>
      <c r="BK1347" s="9">
        <f t="shared" si="3125"/>
        <v>0</v>
      </c>
      <c r="BL1347" s="9">
        <f t="shared" si="3125"/>
        <v>0</v>
      </c>
      <c r="BM1347" s="9">
        <f t="shared" si="3125"/>
        <v>0</v>
      </c>
      <c r="BN1347" s="9">
        <f t="shared" si="3125"/>
        <v>0</v>
      </c>
      <c r="BO1347" s="9">
        <f t="shared" si="3125"/>
        <v>3047</v>
      </c>
      <c r="BP1347" s="9">
        <f t="shared" si="3125"/>
        <v>0</v>
      </c>
      <c r="BQ1347" s="9">
        <f t="shared" si="3126"/>
        <v>0</v>
      </c>
      <c r="BR1347" s="9">
        <f t="shared" si="3126"/>
        <v>0</v>
      </c>
      <c r="BS1347" s="9">
        <f t="shared" si="3126"/>
        <v>0</v>
      </c>
      <c r="BT1347" s="9">
        <f t="shared" si="3126"/>
        <v>0</v>
      </c>
      <c r="BU1347" s="9">
        <f t="shared" si="3126"/>
        <v>3047</v>
      </c>
      <c r="BV1347" s="9">
        <f t="shared" si="3126"/>
        <v>0</v>
      </c>
      <c r="BW1347" s="9">
        <f t="shared" si="3126"/>
        <v>0</v>
      </c>
      <c r="BX1347" s="9">
        <f t="shared" si="3126"/>
        <v>0</v>
      </c>
      <c r="BY1347" s="9">
        <f t="shared" si="3126"/>
        <v>0</v>
      </c>
      <c r="BZ1347" s="9">
        <f t="shared" si="3126"/>
        <v>0</v>
      </c>
      <c r="CA1347" s="9">
        <f t="shared" si="3126"/>
        <v>3047</v>
      </c>
      <c r="CB1347" s="9">
        <f t="shared" si="3126"/>
        <v>0</v>
      </c>
      <c r="CC1347" s="9">
        <f t="shared" ref="CC1347:CH1349" si="3128">CC1348</f>
        <v>0</v>
      </c>
      <c r="CD1347" s="9">
        <f t="shared" si="3128"/>
        <v>0</v>
      </c>
      <c r="CE1347" s="9">
        <f t="shared" si="3128"/>
        <v>0</v>
      </c>
      <c r="CF1347" s="9">
        <f t="shared" si="3128"/>
        <v>0</v>
      </c>
      <c r="CG1347" s="9">
        <f t="shared" si="3128"/>
        <v>3047</v>
      </c>
      <c r="CH1347" s="9">
        <f t="shared" si="3128"/>
        <v>0</v>
      </c>
    </row>
    <row r="1348" spans="1:86" ht="20.100000000000001" hidden="1" customHeight="1" x14ac:dyDescent="0.25">
      <c r="A1348" s="25" t="s">
        <v>323</v>
      </c>
      <c r="B1348" s="26" t="s">
        <v>315</v>
      </c>
      <c r="C1348" s="26" t="s">
        <v>145</v>
      </c>
      <c r="D1348" s="26" t="s">
        <v>8</v>
      </c>
      <c r="E1348" s="26" t="s">
        <v>383</v>
      </c>
      <c r="F1348" s="26"/>
      <c r="G1348" s="9">
        <f t="shared" si="3121"/>
        <v>3047</v>
      </c>
      <c r="H1348" s="9">
        <f t="shared" si="3121"/>
        <v>0</v>
      </c>
      <c r="I1348" s="9">
        <f t="shared" si="3121"/>
        <v>0</v>
      </c>
      <c r="J1348" s="9">
        <f t="shared" si="3121"/>
        <v>0</v>
      </c>
      <c r="K1348" s="9">
        <f t="shared" si="3121"/>
        <v>0</v>
      </c>
      <c r="L1348" s="9">
        <f t="shared" si="3121"/>
        <v>0</v>
      </c>
      <c r="M1348" s="9">
        <f t="shared" si="3121"/>
        <v>3047</v>
      </c>
      <c r="N1348" s="9">
        <f t="shared" si="3121"/>
        <v>0</v>
      </c>
      <c r="O1348" s="9">
        <f t="shared" si="3121"/>
        <v>0</v>
      </c>
      <c r="P1348" s="9">
        <f t="shared" si="3121"/>
        <v>0</v>
      </c>
      <c r="Q1348" s="9">
        <f t="shared" si="3121"/>
        <v>0</v>
      </c>
      <c r="R1348" s="9">
        <f t="shared" si="3121"/>
        <v>0</v>
      </c>
      <c r="S1348" s="9">
        <f t="shared" si="3121"/>
        <v>3047</v>
      </c>
      <c r="T1348" s="9">
        <f t="shared" si="3121"/>
        <v>0</v>
      </c>
      <c r="U1348" s="9">
        <f t="shared" si="3122"/>
        <v>0</v>
      </c>
      <c r="V1348" s="9">
        <f t="shared" si="3122"/>
        <v>0</v>
      </c>
      <c r="W1348" s="9">
        <f t="shared" si="3122"/>
        <v>0</v>
      </c>
      <c r="X1348" s="9">
        <f t="shared" si="3122"/>
        <v>0</v>
      </c>
      <c r="Y1348" s="9">
        <f t="shared" si="3122"/>
        <v>3047</v>
      </c>
      <c r="Z1348" s="9">
        <f t="shared" si="3122"/>
        <v>0</v>
      </c>
      <c r="AA1348" s="9">
        <f t="shared" si="3122"/>
        <v>0</v>
      </c>
      <c r="AB1348" s="9">
        <f t="shared" si="3122"/>
        <v>0</v>
      </c>
      <c r="AC1348" s="9">
        <f t="shared" si="3122"/>
        <v>0</v>
      </c>
      <c r="AD1348" s="9">
        <f t="shared" si="3122"/>
        <v>0</v>
      </c>
      <c r="AE1348" s="9">
        <f t="shared" si="3122"/>
        <v>3047</v>
      </c>
      <c r="AF1348" s="9">
        <f t="shared" si="3122"/>
        <v>0</v>
      </c>
      <c r="AG1348" s="9">
        <f t="shared" si="3123"/>
        <v>0</v>
      </c>
      <c r="AH1348" s="9">
        <f t="shared" si="3123"/>
        <v>0</v>
      </c>
      <c r="AI1348" s="9">
        <f t="shared" si="3123"/>
        <v>0</v>
      </c>
      <c r="AJ1348" s="9">
        <f t="shared" si="3123"/>
        <v>0</v>
      </c>
      <c r="AK1348" s="9">
        <f t="shared" si="3123"/>
        <v>3047</v>
      </c>
      <c r="AL1348" s="9">
        <f t="shared" si="3123"/>
        <v>0</v>
      </c>
      <c r="AM1348" s="9">
        <f t="shared" si="3123"/>
        <v>0</v>
      </c>
      <c r="AN1348" s="9">
        <f t="shared" si="3123"/>
        <v>0</v>
      </c>
      <c r="AO1348" s="9">
        <f t="shared" si="3123"/>
        <v>0</v>
      </c>
      <c r="AP1348" s="9">
        <f t="shared" si="3123"/>
        <v>0</v>
      </c>
      <c r="AQ1348" s="9">
        <f t="shared" si="3123"/>
        <v>3047</v>
      </c>
      <c r="AR1348" s="9">
        <f t="shared" si="3123"/>
        <v>0</v>
      </c>
      <c r="AS1348" s="9">
        <f t="shared" si="3124"/>
        <v>0</v>
      </c>
      <c r="AT1348" s="9">
        <f t="shared" si="3124"/>
        <v>0</v>
      </c>
      <c r="AU1348" s="9">
        <f t="shared" si="3124"/>
        <v>0</v>
      </c>
      <c r="AV1348" s="9">
        <f t="shared" si="3124"/>
        <v>0</v>
      </c>
      <c r="AW1348" s="9">
        <f t="shared" si="3124"/>
        <v>3047</v>
      </c>
      <c r="AX1348" s="9">
        <f t="shared" si="3124"/>
        <v>0</v>
      </c>
      <c r="AY1348" s="9">
        <f t="shared" si="3124"/>
        <v>0</v>
      </c>
      <c r="AZ1348" s="9">
        <f t="shared" si="3124"/>
        <v>0</v>
      </c>
      <c r="BA1348" s="9">
        <f t="shared" si="3124"/>
        <v>0</v>
      </c>
      <c r="BB1348" s="9">
        <f t="shared" si="3124"/>
        <v>0</v>
      </c>
      <c r="BC1348" s="9">
        <f t="shared" si="3124"/>
        <v>3047</v>
      </c>
      <c r="BD1348" s="9">
        <f t="shared" si="3124"/>
        <v>0</v>
      </c>
      <c r="BE1348" s="9">
        <f t="shared" si="3125"/>
        <v>0</v>
      </c>
      <c r="BF1348" s="9">
        <f t="shared" si="3125"/>
        <v>0</v>
      </c>
      <c r="BG1348" s="9">
        <f t="shared" si="3125"/>
        <v>0</v>
      </c>
      <c r="BH1348" s="9">
        <f t="shared" si="3125"/>
        <v>0</v>
      </c>
      <c r="BI1348" s="9">
        <f t="shared" si="3125"/>
        <v>3047</v>
      </c>
      <c r="BJ1348" s="9">
        <f t="shared" si="3125"/>
        <v>0</v>
      </c>
      <c r="BK1348" s="9">
        <f t="shared" si="3125"/>
        <v>0</v>
      </c>
      <c r="BL1348" s="9">
        <f t="shared" si="3125"/>
        <v>0</v>
      </c>
      <c r="BM1348" s="9">
        <f t="shared" si="3125"/>
        <v>0</v>
      </c>
      <c r="BN1348" s="9">
        <f t="shared" si="3125"/>
        <v>0</v>
      </c>
      <c r="BO1348" s="9">
        <f t="shared" si="3125"/>
        <v>3047</v>
      </c>
      <c r="BP1348" s="9">
        <f t="shared" si="3125"/>
        <v>0</v>
      </c>
      <c r="BQ1348" s="9">
        <f t="shared" si="3126"/>
        <v>0</v>
      </c>
      <c r="BR1348" s="9">
        <f t="shared" si="3126"/>
        <v>0</v>
      </c>
      <c r="BS1348" s="9">
        <f t="shared" si="3126"/>
        <v>0</v>
      </c>
      <c r="BT1348" s="9">
        <f t="shared" si="3126"/>
        <v>0</v>
      </c>
      <c r="BU1348" s="9">
        <f t="shared" si="3126"/>
        <v>3047</v>
      </c>
      <c r="BV1348" s="9">
        <f t="shared" si="3126"/>
        <v>0</v>
      </c>
      <c r="BW1348" s="9">
        <f t="shared" si="3126"/>
        <v>0</v>
      </c>
      <c r="BX1348" s="9">
        <f t="shared" si="3126"/>
        <v>0</v>
      </c>
      <c r="BY1348" s="9">
        <f t="shared" si="3126"/>
        <v>0</v>
      </c>
      <c r="BZ1348" s="9">
        <f t="shared" si="3126"/>
        <v>0</v>
      </c>
      <c r="CA1348" s="9">
        <f t="shared" si="3126"/>
        <v>3047</v>
      </c>
      <c r="CB1348" s="9">
        <f t="shared" si="3126"/>
        <v>0</v>
      </c>
      <c r="CC1348" s="9">
        <f t="shared" si="3128"/>
        <v>0</v>
      </c>
      <c r="CD1348" s="9">
        <f t="shared" si="3128"/>
        <v>0</v>
      </c>
      <c r="CE1348" s="9">
        <f t="shared" si="3128"/>
        <v>0</v>
      </c>
      <c r="CF1348" s="9">
        <f t="shared" si="3128"/>
        <v>0</v>
      </c>
      <c r="CG1348" s="9">
        <f t="shared" si="3128"/>
        <v>3047</v>
      </c>
      <c r="CH1348" s="9">
        <f t="shared" si="3128"/>
        <v>0</v>
      </c>
    </row>
    <row r="1349" spans="1:86" ht="33" hidden="1" x14ac:dyDescent="0.25">
      <c r="A1349" s="25" t="s">
        <v>242</v>
      </c>
      <c r="B1349" s="26" t="s">
        <v>315</v>
      </c>
      <c r="C1349" s="26" t="s">
        <v>145</v>
      </c>
      <c r="D1349" s="26" t="s">
        <v>8</v>
      </c>
      <c r="E1349" s="26" t="s">
        <v>383</v>
      </c>
      <c r="F1349" s="26" t="s">
        <v>30</v>
      </c>
      <c r="G1349" s="9">
        <f t="shared" si="3121"/>
        <v>3047</v>
      </c>
      <c r="H1349" s="9">
        <f t="shared" si="3121"/>
        <v>0</v>
      </c>
      <c r="I1349" s="9">
        <f t="shared" si="3121"/>
        <v>0</v>
      </c>
      <c r="J1349" s="9">
        <f t="shared" si="3121"/>
        <v>0</v>
      </c>
      <c r="K1349" s="9">
        <f t="shared" si="3121"/>
        <v>0</v>
      </c>
      <c r="L1349" s="9">
        <f t="shared" si="3121"/>
        <v>0</v>
      </c>
      <c r="M1349" s="9">
        <f t="shared" si="3121"/>
        <v>3047</v>
      </c>
      <c r="N1349" s="9">
        <f t="shared" si="3121"/>
        <v>0</v>
      </c>
      <c r="O1349" s="9">
        <f t="shared" si="3121"/>
        <v>0</v>
      </c>
      <c r="P1349" s="9">
        <f t="shared" si="3121"/>
        <v>0</v>
      </c>
      <c r="Q1349" s="9">
        <f t="shared" si="3121"/>
        <v>0</v>
      </c>
      <c r="R1349" s="9">
        <f t="shared" si="3121"/>
        <v>0</v>
      </c>
      <c r="S1349" s="9">
        <f t="shared" si="3121"/>
        <v>3047</v>
      </c>
      <c r="T1349" s="9">
        <f t="shared" si="3121"/>
        <v>0</v>
      </c>
      <c r="U1349" s="9">
        <f t="shared" si="3122"/>
        <v>0</v>
      </c>
      <c r="V1349" s="9">
        <f t="shared" si="3122"/>
        <v>0</v>
      </c>
      <c r="W1349" s="9">
        <f t="shared" si="3122"/>
        <v>0</v>
      </c>
      <c r="X1349" s="9">
        <f t="shared" si="3122"/>
        <v>0</v>
      </c>
      <c r="Y1349" s="9">
        <f t="shared" si="3122"/>
        <v>3047</v>
      </c>
      <c r="Z1349" s="9">
        <f t="shared" si="3122"/>
        <v>0</v>
      </c>
      <c r="AA1349" s="9">
        <f t="shared" si="3122"/>
        <v>0</v>
      </c>
      <c r="AB1349" s="9">
        <f t="shared" si="3122"/>
        <v>0</v>
      </c>
      <c r="AC1349" s="9">
        <f t="shared" si="3122"/>
        <v>0</v>
      </c>
      <c r="AD1349" s="9">
        <f t="shared" si="3122"/>
        <v>0</v>
      </c>
      <c r="AE1349" s="9">
        <f t="shared" si="3122"/>
        <v>3047</v>
      </c>
      <c r="AF1349" s="9">
        <f t="shared" si="3122"/>
        <v>0</v>
      </c>
      <c r="AG1349" s="9">
        <f t="shared" si="3123"/>
        <v>0</v>
      </c>
      <c r="AH1349" s="9">
        <f t="shared" si="3123"/>
        <v>0</v>
      </c>
      <c r="AI1349" s="9">
        <f t="shared" si="3123"/>
        <v>0</v>
      </c>
      <c r="AJ1349" s="9">
        <f t="shared" si="3123"/>
        <v>0</v>
      </c>
      <c r="AK1349" s="9">
        <f t="shared" si="3123"/>
        <v>3047</v>
      </c>
      <c r="AL1349" s="9">
        <f t="shared" si="3123"/>
        <v>0</v>
      </c>
      <c r="AM1349" s="9">
        <f t="shared" si="3123"/>
        <v>0</v>
      </c>
      <c r="AN1349" s="9">
        <f t="shared" si="3123"/>
        <v>0</v>
      </c>
      <c r="AO1349" s="9">
        <f t="shared" si="3123"/>
        <v>0</v>
      </c>
      <c r="AP1349" s="9">
        <f t="shared" si="3123"/>
        <v>0</v>
      </c>
      <c r="AQ1349" s="9">
        <f t="shared" si="3123"/>
        <v>3047</v>
      </c>
      <c r="AR1349" s="9">
        <f t="shared" si="3123"/>
        <v>0</v>
      </c>
      <c r="AS1349" s="9">
        <f t="shared" si="3124"/>
        <v>0</v>
      </c>
      <c r="AT1349" s="9">
        <f t="shared" si="3124"/>
        <v>0</v>
      </c>
      <c r="AU1349" s="9">
        <f t="shared" si="3124"/>
        <v>0</v>
      </c>
      <c r="AV1349" s="9">
        <f t="shared" si="3124"/>
        <v>0</v>
      </c>
      <c r="AW1349" s="9">
        <f t="shared" si="3124"/>
        <v>3047</v>
      </c>
      <c r="AX1349" s="9">
        <f t="shared" si="3124"/>
        <v>0</v>
      </c>
      <c r="AY1349" s="9">
        <f t="shared" si="3124"/>
        <v>0</v>
      </c>
      <c r="AZ1349" s="9">
        <f t="shared" si="3124"/>
        <v>0</v>
      </c>
      <c r="BA1349" s="9">
        <f t="shared" si="3124"/>
        <v>0</v>
      </c>
      <c r="BB1349" s="9">
        <f t="shared" si="3124"/>
        <v>0</v>
      </c>
      <c r="BC1349" s="9">
        <f t="shared" si="3124"/>
        <v>3047</v>
      </c>
      <c r="BD1349" s="9">
        <f t="shared" si="3124"/>
        <v>0</v>
      </c>
      <c r="BE1349" s="9">
        <f t="shared" si="3125"/>
        <v>0</v>
      </c>
      <c r="BF1349" s="9">
        <f t="shared" si="3125"/>
        <v>0</v>
      </c>
      <c r="BG1349" s="9">
        <f t="shared" si="3125"/>
        <v>0</v>
      </c>
      <c r="BH1349" s="9">
        <f t="shared" si="3125"/>
        <v>0</v>
      </c>
      <c r="BI1349" s="9">
        <f t="shared" si="3125"/>
        <v>3047</v>
      </c>
      <c r="BJ1349" s="9">
        <f t="shared" si="3125"/>
        <v>0</v>
      </c>
      <c r="BK1349" s="9">
        <f t="shared" si="3125"/>
        <v>0</v>
      </c>
      <c r="BL1349" s="9">
        <f t="shared" si="3125"/>
        <v>0</v>
      </c>
      <c r="BM1349" s="9">
        <f t="shared" si="3125"/>
        <v>0</v>
      </c>
      <c r="BN1349" s="9">
        <f t="shared" si="3125"/>
        <v>0</v>
      </c>
      <c r="BO1349" s="9">
        <f t="shared" si="3125"/>
        <v>3047</v>
      </c>
      <c r="BP1349" s="9">
        <f t="shared" si="3125"/>
        <v>0</v>
      </c>
      <c r="BQ1349" s="9">
        <f t="shared" si="3126"/>
        <v>0</v>
      </c>
      <c r="BR1349" s="9">
        <f t="shared" si="3126"/>
        <v>0</v>
      </c>
      <c r="BS1349" s="9">
        <f t="shared" si="3126"/>
        <v>0</v>
      </c>
      <c r="BT1349" s="9">
        <f t="shared" si="3126"/>
        <v>0</v>
      </c>
      <c r="BU1349" s="9">
        <f t="shared" si="3126"/>
        <v>3047</v>
      </c>
      <c r="BV1349" s="9">
        <f t="shared" si="3126"/>
        <v>0</v>
      </c>
      <c r="BW1349" s="9">
        <f t="shared" si="3126"/>
        <v>0</v>
      </c>
      <c r="BX1349" s="9">
        <f t="shared" si="3126"/>
        <v>0</v>
      </c>
      <c r="BY1349" s="9">
        <f t="shared" si="3126"/>
        <v>0</v>
      </c>
      <c r="BZ1349" s="9">
        <f t="shared" si="3126"/>
        <v>0</v>
      </c>
      <c r="CA1349" s="9">
        <f t="shared" si="3126"/>
        <v>3047</v>
      </c>
      <c r="CB1349" s="9">
        <f t="shared" si="3126"/>
        <v>0</v>
      </c>
      <c r="CC1349" s="9">
        <f t="shared" si="3128"/>
        <v>0</v>
      </c>
      <c r="CD1349" s="9">
        <f t="shared" si="3128"/>
        <v>0</v>
      </c>
      <c r="CE1349" s="9">
        <f t="shared" si="3128"/>
        <v>0</v>
      </c>
      <c r="CF1349" s="9">
        <f t="shared" si="3128"/>
        <v>0</v>
      </c>
      <c r="CG1349" s="9">
        <f t="shared" si="3128"/>
        <v>3047</v>
      </c>
      <c r="CH1349" s="9">
        <f t="shared" si="3128"/>
        <v>0</v>
      </c>
    </row>
    <row r="1350" spans="1:86" ht="33" hidden="1" x14ac:dyDescent="0.25">
      <c r="A1350" s="25" t="s">
        <v>36</v>
      </c>
      <c r="B1350" s="26" t="s">
        <v>315</v>
      </c>
      <c r="C1350" s="26" t="s">
        <v>145</v>
      </c>
      <c r="D1350" s="26" t="s">
        <v>8</v>
      </c>
      <c r="E1350" s="26" t="s">
        <v>383</v>
      </c>
      <c r="F1350" s="26" t="s">
        <v>37</v>
      </c>
      <c r="G1350" s="9">
        <v>3047</v>
      </c>
      <c r="H1350" s="9"/>
      <c r="I1350" s="83"/>
      <c r="J1350" s="83"/>
      <c r="K1350" s="83"/>
      <c r="L1350" s="83"/>
      <c r="M1350" s="9">
        <f>G1350+I1350+J1350+K1350+L1350</f>
        <v>3047</v>
      </c>
      <c r="N1350" s="9">
        <f>H1350+L1350</f>
        <v>0</v>
      </c>
      <c r="O1350" s="84"/>
      <c r="P1350" s="84"/>
      <c r="Q1350" s="84"/>
      <c r="R1350" s="84"/>
      <c r="S1350" s="9">
        <f>M1350+O1350+P1350+Q1350+R1350</f>
        <v>3047</v>
      </c>
      <c r="T1350" s="9">
        <f>N1350+R1350</f>
        <v>0</v>
      </c>
      <c r="U1350" s="84"/>
      <c r="V1350" s="84"/>
      <c r="W1350" s="84"/>
      <c r="X1350" s="84"/>
      <c r="Y1350" s="9">
        <f>S1350+U1350+V1350+W1350+X1350</f>
        <v>3047</v>
      </c>
      <c r="Z1350" s="9">
        <f>T1350+X1350</f>
        <v>0</v>
      </c>
      <c r="AA1350" s="84"/>
      <c r="AB1350" s="84"/>
      <c r="AC1350" s="84"/>
      <c r="AD1350" s="84"/>
      <c r="AE1350" s="9">
        <f>Y1350+AA1350+AB1350+AC1350+AD1350</f>
        <v>3047</v>
      </c>
      <c r="AF1350" s="9">
        <f>Z1350+AD1350</f>
        <v>0</v>
      </c>
      <c r="AG1350" s="84"/>
      <c r="AH1350" s="84"/>
      <c r="AI1350" s="84"/>
      <c r="AJ1350" s="84"/>
      <c r="AK1350" s="9">
        <f>AE1350+AG1350+AH1350+AI1350+AJ1350</f>
        <v>3047</v>
      </c>
      <c r="AL1350" s="9">
        <f>AF1350+AJ1350</f>
        <v>0</v>
      </c>
      <c r="AM1350" s="84"/>
      <c r="AN1350" s="84"/>
      <c r="AO1350" s="84"/>
      <c r="AP1350" s="84"/>
      <c r="AQ1350" s="9">
        <f>AK1350+AM1350+AN1350+AO1350+AP1350</f>
        <v>3047</v>
      </c>
      <c r="AR1350" s="9">
        <f>AL1350+AP1350</f>
        <v>0</v>
      </c>
      <c r="AS1350" s="84"/>
      <c r="AT1350" s="84"/>
      <c r="AU1350" s="84"/>
      <c r="AV1350" s="84"/>
      <c r="AW1350" s="9">
        <f>AQ1350+AS1350+AT1350+AU1350+AV1350</f>
        <v>3047</v>
      </c>
      <c r="AX1350" s="9">
        <f>AR1350+AV1350</f>
        <v>0</v>
      </c>
      <c r="AY1350" s="84"/>
      <c r="AZ1350" s="84"/>
      <c r="BA1350" s="84"/>
      <c r="BB1350" s="84"/>
      <c r="BC1350" s="9">
        <f>AW1350+AY1350+AZ1350+BA1350+BB1350</f>
        <v>3047</v>
      </c>
      <c r="BD1350" s="9">
        <f>AX1350+BB1350</f>
        <v>0</v>
      </c>
      <c r="BE1350" s="84"/>
      <c r="BF1350" s="84"/>
      <c r="BG1350" s="84"/>
      <c r="BH1350" s="84"/>
      <c r="BI1350" s="9">
        <f>BC1350+BE1350+BF1350+BG1350+BH1350</f>
        <v>3047</v>
      </c>
      <c r="BJ1350" s="9">
        <f>BD1350+BH1350</f>
        <v>0</v>
      </c>
      <c r="BK1350" s="84"/>
      <c r="BL1350" s="84"/>
      <c r="BM1350" s="84"/>
      <c r="BN1350" s="84"/>
      <c r="BO1350" s="9">
        <f>BI1350+BK1350+BL1350+BM1350+BN1350</f>
        <v>3047</v>
      </c>
      <c r="BP1350" s="9">
        <f>BJ1350+BN1350</f>
        <v>0</v>
      </c>
      <c r="BQ1350" s="84"/>
      <c r="BR1350" s="84"/>
      <c r="BS1350" s="84"/>
      <c r="BT1350" s="84"/>
      <c r="BU1350" s="9">
        <f>BO1350+BQ1350+BR1350+BS1350+BT1350</f>
        <v>3047</v>
      </c>
      <c r="BV1350" s="9">
        <f>BP1350+BT1350</f>
        <v>0</v>
      </c>
      <c r="BW1350" s="84"/>
      <c r="BX1350" s="84"/>
      <c r="BY1350" s="84"/>
      <c r="BZ1350" s="84"/>
      <c r="CA1350" s="9">
        <f>BU1350+BW1350+BX1350+BY1350+BZ1350</f>
        <v>3047</v>
      </c>
      <c r="CB1350" s="9">
        <f>BV1350+BZ1350</f>
        <v>0</v>
      </c>
      <c r="CC1350" s="84"/>
      <c r="CD1350" s="9"/>
      <c r="CE1350" s="84"/>
      <c r="CF1350" s="84"/>
      <c r="CG1350" s="9">
        <f>CA1350+CC1350+CD1350+CE1350+CF1350</f>
        <v>3047</v>
      </c>
      <c r="CH1350" s="9">
        <f>CB1350+CF1350</f>
        <v>0</v>
      </c>
    </row>
    <row r="1351" spans="1:86" ht="33" hidden="1" x14ac:dyDescent="0.25">
      <c r="A1351" s="38" t="s">
        <v>395</v>
      </c>
      <c r="B1351" s="26" t="s">
        <v>315</v>
      </c>
      <c r="C1351" s="26" t="s">
        <v>145</v>
      </c>
      <c r="D1351" s="26" t="s">
        <v>8</v>
      </c>
      <c r="E1351" s="26" t="s">
        <v>614</v>
      </c>
      <c r="F1351" s="26"/>
      <c r="G1351" s="9"/>
      <c r="H1351" s="9"/>
      <c r="I1351" s="83"/>
      <c r="J1351" s="83"/>
      <c r="K1351" s="83"/>
      <c r="L1351" s="83"/>
      <c r="M1351" s="9"/>
      <c r="N1351" s="9"/>
      <c r="O1351" s="84"/>
      <c r="P1351" s="84"/>
      <c r="Q1351" s="84"/>
      <c r="R1351" s="84"/>
      <c r="S1351" s="9"/>
      <c r="T1351" s="9"/>
      <c r="U1351" s="84"/>
      <c r="V1351" s="17"/>
      <c r="W1351" s="17"/>
      <c r="X1351" s="17"/>
      <c r="Y1351" s="17"/>
      <c r="Z1351" s="17"/>
      <c r="AA1351" s="17"/>
      <c r="AB1351" s="17"/>
      <c r="AC1351" s="17"/>
      <c r="AD1351" s="17"/>
      <c r="AE1351" s="17"/>
      <c r="AF1351" s="17"/>
      <c r="AG1351" s="17"/>
      <c r="AH1351" s="17"/>
      <c r="AI1351" s="17"/>
      <c r="AJ1351" s="17"/>
      <c r="AK1351" s="17"/>
      <c r="AL1351" s="17"/>
      <c r="AM1351" s="17"/>
      <c r="AN1351" s="17"/>
      <c r="AO1351" s="17"/>
      <c r="AP1351" s="17"/>
      <c r="AQ1351" s="17"/>
      <c r="AR1351" s="17"/>
      <c r="AS1351" s="17"/>
      <c r="AT1351" s="17"/>
      <c r="AU1351" s="17"/>
      <c r="AV1351" s="17"/>
      <c r="AW1351" s="17"/>
      <c r="AX1351" s="17"/>
      <c r="AY1351" s="17"/>
      <c r="AZ1351" s="17"/>
      <c r="BA1351" s="17"/>
      <c r="BB1351" s="17"/>
      <c r="BC1351" s="17"/>
      <c r="BD1351" s="17"/>
      <c r="BE1351" s="17"/>
      <c r="BF1351" s="17"/>
      <c r="BG1351" s="17"/>
      <c r="BH1351" s="17"/>
      <c r="BI1351" s="17"/>
      <c r="BJ1351" s="17"/>
      <c r="BK1351" s="17"/>
      <c r="BL1351" s="17"/>
      <c r="BM1351" s="17"/>
      <c r="BN1351" s="17"/>
      <c r="BO1351" s="17"/>
      <c r="BP1351" s="17"/>
      <c r="BQ1351" s="17"/>
      <c r="BR1351" s="17"/>
      <c r="BS1351" s="17"/>
      <c r="BT1351" s="17"/>
      <c r="BU1351" s="17"/>
      <c r="BV1351" s="17"/>
      <c r="BW1351" s="17"/>
      <c r="BX1351" s="17"/>
      <c r="BY1351" s="17"/>
      <c r="BZ1351" s="17"/>
      <c r="CA1351" s="17"/>
      <c r="CB1351" s="17"/>
      <c r="CC1351" s="17">
        <f>CC1352</f>
        <v>0</v>
      </c>
      <c r="CD1351" s="17">
        <f t="shared" ref="CD1351:CH1353" si="3129">CD1352</f>
        <v>0</v>
      </c>
      <c r="CE1351" s="17">
        <f t="shared" si="3129"/>
        <v>0</v>
      </c>
      <c r="CF1351" s="17">
        <f t="shared" si="3129"/>
        <v>924</v>
      </c>
      <c r="CG1351" s="17">
        <f t="shared" si="3129"/>
        <v>924</v>
      </c>
      <c r="CH1351" s="17">
        <f t="shared" si="3129"/>
        <v>924</v>
      </c>
    </row>
    <row r="1352" spans="1:86" ht="33" hidden="1" x14ac:dyDescent="0.25">
      <c r="A1352" s="38" t="s">
        <v>396</v>
      </c>
      <c r="B1352" s="26" t="s">
        <v>315</v>
      </c>
      <c r="C1352" s="26" t="s">
        <v>145</v>
      </c>
      <c r="D1352" s="26" t="s">
        <v>8</v>
      </c>
      <c r="E1352" s="26" t="s">
        <v>865</v>
      </c>
      <c r="F1352" s="26"/>
      <c r="G1352" s="9"/>
      <c r="H1352" s="9"/>
      <c r="I1352" s="83"/>
      <c r="J1352" s="83"/>
      <c r="K1352" s="83"/>
      <c r="L1352" s="83"/>
      <c r="M1352" s="9"/>
      <c r="N1352" s="9"/>
      <c r="O1352" s="84"/>
      <c r="P1352" s="84"/>
      <c r="Q1352" s="84"/>
      <c r="R1352" s="84"/>
      <c r="S1352" s="9"/>
      <c r="T1352" s="9"/>
      <c r="U1352" s="84"/>
      <c r="V1352" s="17"/>
      <c r="W1352" s="17"/>
      <c r="X1352" s="17"/>
      <c r="Y1352" s="17"/>
      <c r="Z1352" s="17"/>
      <c r="AA1352" s="17"/>
      <c r="AB1352" s="17"/>
      <c r="AC1352" s="17"/>
      <c r="AD1352" s="17"/>
      <c r="AE1352" s="17"/>
      <c r="AF1352" s="17"/>
      <c r="AG1352" s="17"/>
      <c r="AH1352" s="17"/>
      <c r="AI1352" s="17"/>
      <c r="AJ1352" s="17"/>
      <c r="AK1352" s="17"/>
      <c r="AL1352" s="17"/>
      <c r="AM1352" s="17"/>
      <c r="AN1352" s="17"/>
      <c r="AO1352" s="17"/>
      <c r="AP1352" s="17"/>
      <c r="AQ1352" s="17"/>
      <c r="AR1352" s="17"/>
      <c r="AS1352" s="17"/>
      <c r="AT1352" s="17"/>
      <c r="AU1352" s="17"/>
      <c r="AV1352" s="17"/>
      <c r="AW1352" s="17"/>
      <c r="AX1352" s="17"/>
      <c r="AY1352" s="17"/>
      <c r="AZ1352" s="17"/>
      <c r="BA1352" s="17"/>
      <c r="BB1352" s="17"/>
      <c r="BC1352" s="17"/>
      <c r="BD1352" s="17"/>
      <c r="BE1352" s="17"/>
      <c r="BF1352" s="17"/>
      <c r="BG1352" s="17"/>
      <c r="BH1352" s="17"/>
      <c r="BI1352" s="17"/>
      <c r="BJ1352" s="17"/>
      <c r="BK1352" s="17"/>
      <c r="BL1352" s="17"/>
      <c r="BM1352" s="17"/>
      <c r="BN1352" s="17"/>
      <c r="BO1352" s="17"/>
      <c r="BP1352" s="17"/>
      <c r="BQ1352" s="17"/>
      <c r="BR1352" s="17"/>
      <c r="BS1352" s="17"/>
      <c r="BT1352" s="17"/>
      <c r="BU1352" s="17"/>
      <c r="BV1352" s="17"/>
      <c r="BW1352" s="17"/>
      <c r="BX1352" s="17"/>
      <c r="BY1352" s="17"/>
      <c r="BZ1352" s="17"/>
      <c r="CA1352" s="17"/>
      <c r="CB1352" s="17"/>
      <c r="CC1352" s="17">
        <f>CC1353</f>
        <v>0</v>
      </c>
      <c r="CD1352" s="17">
        <f t="shared" si="3129"/>
        <v>0</v>
      </c>
      <c r="CE1352" s="17">
        <f t="shared" si="3129"/>
        <v>0</v>
      </c>
      <c r="CF1352" s="17">
        <f t="shared" si="3129"/>
        <v>924</v>
      </c>
      <c r="CG1352" s="17">
        <f t="shared" si="3129"/>
        <v>924</v>
      </c>
      <c r="CH1352" s="17">
        <f t="shared" si="3129"/>
        <v>924</v>
      </c>
    </row>
    <row r="1353" spans="1:86" ht="33" hidden="1" x14ac:dyDescent="0.25">
      <c r="A1353" s="25" t="s">
        <v>242</v>
      </c>
      <c r="B1353" s="26" t="s">
        <v>315</v>
      </c>
      <c r="C1353" s="26" t="s">
        <v>145</v>
      </c>
      <c r="D1353" s="26" t="s">
        <v>8</v>
      </c>
      <c r="E1353" s="26" t="s">
        <v>865</v>
      </c>
      <c r="F1353" s="26" t="s">
        <v>30</v>
      </c>
      <c r="G1353" s="9"/>
      <c r="H1353" s="9"/>
      <c r="I1353" s="83"/>
      <c r="J1353" s="83"/>
      <c r="K1353" s="83"/>
      <c r="L1353" s="83"/>
      <c r="M1353" s="9"/>
      <c r="N1353" s="9"/>
      <c r="O1353" s="84"/>
      <c r="P1353" s="84"/>
      <c r="Q1353" s="84"/>
      <c r="R1353" s="84"/>
      <c r="S1353" s="9"/>
      <c r="T1353" s="9"/>
      <c r="U1353" s="84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F1353" s="17"/>
      <c r="AG1353" s="17"/>
      <c r="AH1353" s="17"/>
      <c r="AI1353" s="17"/>
      <c r="AJ1353" s="17"/>
      <c r="AK1353" s="17"/>
      <c r="AL1353" s="17"/>
      <c r="AM1353" s="17"/>
      <c r="AN1353" s="17"/>
      <c r="AO1353" s="17"/>
      <c r="AP1353" s="17"/>
      <c r="AQ1353" s="17"/>
      <c r="AR1353" s="17"/>
      <c r="AS1353" s="17"/>
      <c r="AT1353" s="17"/>
      <c r="AU1353" s="17"/>
      <c r="AV1353" s="17"/>
      <c r="AW1353" s="17"/>
      <c r="AX1353" s="17"/>
      <c r="AY1353" s="17"/>
      <c r="AZ1353" s="17"/>
      <c r="BA1353" s="17"/>
      <c r="BB1353" s="17"/>
      <c r="BC1353" s="17"/>
      <c r="BD1353" s="17"/>
      <c r="BE1353" s="17"/>
      <c r="BF1353" s="17"/>
      <c r="BG1353" s="17"/>
      <c r="BH1353" s="17"/>
      <c r="BI1353" s="17"/>
      <c r="BJ1353" s="17"/>
      <c r="BK1353" s="17"/>
      <c r="BL1353" s="17"/>
      <c r="BM1353" s="17"/>
      <c r="BN1353" s="17"/>
      <c r="BO1353" s="17"/>
      <c r="BP1353" s="17"/>
      <c r="BQ1353" s="17"/>
      <c r="BR1353" s="17"/>
      <c r="BS1353" s="17"/>
      <c r="BT1353" s="17"/>
      <c r="BU1353" s="17"/>
      <c r="BV1353" s="17"/>
      <c r="BW1353" s="17"/>
      <c r="BX1353" s="17"/>
      <c r="BY1353" s="17"/>
      <c r="BZ1353" s="17"/>
      <c r="CA1353" s="17"/>
      <c r="CB1353" s="17"/>
      <c r="CC1353" s="17">
        <f>CC1354</f>
        <v>0</v>
      </c>
      <c r="CD1353" s="17">
        <f t="shared" si="3129"/>
        <v>0</v>
      </c>
      <c r="CE1353" s="17">
        <f t="shared" si="3129"/>
        <v>0</v>
      </c>
      <c r="CF1353" s="17">
        <f t="shared" si="3129"/>
        <v>924</v>
      </c>
      <c r="CG1353" s="17">
        <f t="shared" si="3129"/>
        <v>924</v>
      </c>
      <c r="CH1353" s="17">
        <f t="shared" si="3129"/>
        <v>924</v>
      </c>
    </row>
    <row r="1354" spans="1:86" ht="33" hidden="1" x14ac:dyDescent="0.25">
      <c r="A1354" s="25" t="s">
        <v>36</v>
      </c>
      <c r="B1354" s="26" t="s">
        <v>315</v>
      </c>
      <c r="C1354" s="26" t="s">
        <v>145</v>
      </c>
      <c r="D1354" s="26" t="s">
        <v>8</v>
      </c>
      <c r="E1354" s="26" t="s">
        <v>865</v>
      </c>
      <c r="F1354" s="26" t="s">
        <v>37</v>
      </c>
      <c r="G1354" s="9"/>
      <c r="H1354" s="9"/>
      <c r="I1354" s="83"/>
      <c r="J1354" s="83"/>
      <c r="K1354" s="83"/>
      <c r="L1354" s="83"/>
      <c r="M1354" s="9"/>
      <c r="N1354" s="9"/>
      <c r="O1354" s="84"/>
      <c r="P1354" s="84"/>
      <c r="Q1354" s="84"/>
      <c r="R1354" s="84"/>
      <c r="S1354" s="9"/>
      <c r="T1354" s="9"/>
      <c r="U1354" s="84"/>
      <c r="V1354" s="84"/>
      <c r="W1354" s="84"/>
      <c r="X1354" s="84"/>
      <c r="Y1354" s="9"/>
      <c r="Z1354" s="9"/>
      <c r="AA1354" s="84"/>
      <c r="AB1354" s="84"/>
      <c r="AC1354" s="84"/>
      <c r="AD1354" s="84"/>
      <c r="AE1354" s="9"/>
      <c r="AF1354" s="9"/>
      <c r="AG1354" s="84"/>
      <c r="AH1354" s="84"/>
      <c r="AI1354" s="84"/>
      <c r="AJ1354" s="84"/>
      <c r="AK1354" s="9"/>
      <c r="AL1354" s="9"/>
      <c r="AM1354" s="84"/>
      <c r="AN1354" s="84"/>
      <c r="AO1354" s="84"/>
      <c r="AP1354" s="84"/>
      <c r="AQ1354" s="9"/>
      <c r="AR1354" s="9"/>
      <c r="AS1354" s="84"/>
      <c r="AT1354" s="84"/>
      <c r="AU1354" s="84"/>
      <c r="AV1354" s="84"/>
      <c r="AW1354" s="9"/>
      <c r="AX1354" s="9"/>
      <c r="AY1354" s="84"/>
      <c r="AZ1354" s="84"/>
      <c r="BA1354" s="84"/>
      <c r="BB1354" s="84"/>
      <c r="BC1354" s="9"/>
      <c r="BD1354" s="9"/>
      <c r="BE1354" s="84"/>
      <c r="BF1354" s="84"/>
      <c r="BG1354" s="84"/>
      <c r="BH1354" s="84"/>
      <c r="BI1354" s="9"/>
      <c r="BJ1354" s="9"/>
      <c r="BK1354" s="84"/>
      <c r="BL1354" s="84"/>
      <c r="BM1354" s="84"/>
      <c r="BN1354" s="84"/>
      <c r="BO1354" s="9"/>
      <c r="BP1354" s="9"/>
      <c r="BQ1354" s="84"/>
      <c r="BR1354" s="84"/>
      <c r="BS1354" s="84"/>
      <c r="BT1354" s="84"/>
      <c r="BU1354" s="9"/>
      <c r="BV1354" s="9"/>
      <c r="BW1354" s="84"/>
      <c r="BX1354" s="84"/>
      <c r="BY1354" s="84"/>
      <c r="BZ1354" s="84"/>
      <c r="CA1354" s="9"/>
      <c r="CB1354" s="9"/>
      <c r="CC1354" s="84"/>
      <c r="CD1354" s="9"/>
      <c r="CE1354" s="84"/>
      <c r="CF1354" s="17">
        <v>924</v>
      </c>
      <c r="CG1354" s="9">
        <f>CA1354+CC1354+CD1354+CE1354+CF1354</f>
        <v>924</v>
      </c>
      <c r="CH1354" s="9">
        <f>CB1354+CF1354</f>
        <v>924</v>
      </c>
    </row>
    <row r="1355" spans="1:86" hidden="1" x14ac:dyDescent="0.25">
      <c r="A1355" s="25"/>
      <c r="B1355" s="26"/>
      <c r="C1355" s="26"/>
      <c r="D1355" s="26"/>
      <c r="E1355" s="26"/>
      <c r="F1355" s="26"/>
      <c r="G1355" s="9"/>
      <c r="H1355" s="9"/>
      <c r="I1355" s="83"/>
      <c r="J1355" s="83"/>
      <c r="K1355" s="83"/>
      <c r="L1355" s="83"/>
      <c r="M1355" s="83"/>
      <c r="N1355" s="83"/>
      <c r="O1355" s="84"/>
      <c r="P1355" s="84"/>
      <c r="Q1355" s="84"/>
      <c r="R1355" s="84"/>
      <c r="S1355" s="84"/>
      <c r="T1355" s="84"/>
      <c r="U1355" s="84"/>
      <c r="V1355" s="84"/>
      <c r="W1355" s="84"/>
      <c r="X1355" s="84"/>
      <c r="Y1355" s="84"/>
      <c r="Z1355" s="84"/>
      <c r="AA1355" s="84"/>
      <c r="AB1355" s="84"/>
      <c r="AC1355" s="84"/>
      <c r="AD1355" s="84"/>
      <c r="AE1355" s="84"/>
      <c r="AF1355" s="84"/>
      <c r="AG1355" s="84"/>
      <c r="AH1355" s="84"/>
      <c r="AI1355" s="84"/>
      <c r="AJ1355" s="84"/>
      <c r="AK1355" s="84"/>
      <c r="AL1355" s="84"/>
      <c r="AM1355" s="84"/>
      <c r="AN1355" s="84"/>
      <c r="AO1355" s="84"/>
      <c r="AP1355" s="84"/>
      <c r="AQ1355" s="84"/>
      <c r="AR1355" s="84"/>
      <c r="AS1355" s="84"/>
      <c r="AT1355" s="84"/>
      <c r="AU1355" s="84"/>
      <c r="AV1355" s="84"/>
      <c r="AW1355" s="84"/>
      <c r="AX1355" s="84"/>
      <c r="AY1355" s="84"/>
      <c r="AZ1355" s="84"/>
      <c r="BA1355" s="84"/>
      <c r="BB1355" s="84"/>
      <c r="BC1355" s="84"/>
      <c r="BD1355" s="84"/>
      <c r="BE1355" s="84"/>
      <c r="BF1355" s="84"/>
      <c r="BG1355" s="84"/>
      <c r="BH1355" s="84"/>
      <c r="BI1355" s="84"/>
      <c r="BJ1355" s="84"/>
      <c r="BK1355" s="84"/>
      <c r="BL1355" s="84"/>
      <c r="BM1355" s="84"/>
      <c r="BN1355" s="84"/>
      <c r="BO1355" s="84"/>
      <c r="BP1355" s="84"/>
      <c r="BQ1355" s="84"/>
      <c r="BR1355" s="84"/>
      <c r="BS1355" s="84"/>
      <c r="BT1355" s="84"/>
      <c r="BU1355" s="84"/>
      <c r="BV1355" s="84"/>
      <c r="BW1355" s="84"/>
      <c r="BX1355" s="84"/>
      <c r="BY1355" s="84"/>
      <c r="BZ1355" s="84"/>
      <c r="CA1355" s="84"/>
      <c r="CB1355" s="84"/>
      <c r="CC1355" s="84"/>
      <c r="CD1355" s="84"/>
      <c r="CE1355" s="84"/>
      <c r="CF1355" s="84"/>
      <c r="CG1355" s="84"/>
      <c r="CH1355" s="84"/>
    </row>
    <row r="1356" spans="1:86" ht="18.75" hidden="1" x14ac:dyDescent="0.3">
      <c r="A1356" s="33" t="s">
        <v>166</v>
      </c>
      <c r="B1356" s="24" t="s">
        <v>315</v>
      </c>
      <c r="C1356" s="24" t="s">
        <v>145</v>
      </c>
      <c r="D1356" s="24" t="s">
        <v>79</v>
      </c>
      <c r="E1356" s="24"/>
      <c r="F1356" s="24"/>
      <c r="G1356" s="15">
        <f t="shared" ref="G1356:AF1356" si="3130">G1374+G1366+G1357+G1418+G1400+G1379</f>
        <v>710641</v>
      </c>
      <c r="H1356" s="15">
        <f t="shared" si="3130"/>
        <v>66588</v>
      </c>
      <c r="I1356" s="15">
        <f t="shared" si="3130"/>
        <v>0</v>
      </c>
      <c r="J1356" s="15">
        <f t="shared" si="3130"/>
        <v>0</v>
      </c>
      <c r="K1356" s="15">
        <f t="shared" si="3130"/>
        <v>0</v>
      </c>
      <c r="L1356" s="15">
        <f t="shared" si="3130"/>
        <v>0</v>
      </c>
      <c r="M1356" s="15">
        <f t="shared" si="3130"/>
        <v>710641</v>
      </c>
      <c r="N1356" s="15">
        <f t="shared" si="3130"/>
        <v>66588</v>
      </c>
      <c r="O1356" s="15">
        <f t="shared" si="3130"/>
        <v>-85</v>
      </c>
      <c r="P1356" s="15">
        <f t="shared" si="3130"/>
        <v>2339</v>
      </c>
      <c r="Q1356" s="15">
        <f t="shared" si="3130"/>
        <v>0</v>
      </c>
      <c r="R1356" s="15">
        <f t="shared" si="3130"/>
        <v>0</v>
      </c>
      <c r="S1356" s="15">
        <f t="shared" si="3130"/>
        <v>712895</v>
      </c>
      <c r="T1356" s="15">
        <f t="shared" si="3130"/>
        <v>66588</v>
      </c>
      <c r="U1356" s="15">
        <f t="shared" si="3130"/>
        <v>0</v>
      </c>
      <c r="V1356" s="15">
        <f t="shared" si="3130"/>
        <v>0</v>
      </c>
      <c r="W1356" s="15">
        <f t="shared" si="3130"/>
        <v>0</v>
      </c>
      <c r="X1356" s="15">
        <f t="shared" si="3130"/>
        <v>0</v>
      </c>
      <c r="Y1356" s="15">
        <f t="shared" si="3130"/>
        <v>712895</v>
      </c>
      <c r="Z1356" s="15">
        <f t="shared" si="3130"/>
        <v>66588</v>
      </c>
      <c r="AA1356" s="15">
        <f t="shared" si="3130"/>
        <v>-23939</v>
      </c>
      <c r="AB1356" s="15">
        <f t="shared" si="3130"/>
        <v>1780</v>
      </c>
      <c r="AC1356" s="15">
        <f t="shared" si="3130"/>
        <v>0</v>
      </c>
      <c r="AD1356" s="15">
        <f t="shared" si="3130"/>
        <v>152890</v>
      </c>
      <c r="AE1356" s="15">
        <f t="shared" si="3130"/>
        <v>843626</v>
      </c>
      <c r="AF1356" s="15">
        <f t="shared" si="3130"/>
        <v>219478</v>
      </c>
      <c r="AG1356" s="15">
        <f t="shared" ref="AG1356:AL1356" si="3131">AG1374+AG1366+AG1357+AG1418+AG1400+AG1379</f>
        <v>0</v>
      </c>
      <c r="AH1356" s="15">
        <f t="shared" si="3131"/>
        <v>2490</v>
      </c>
      <c r="AI1356" s="15">
        <f t="shared" si="3131"/>
        <v>0</v>
      </c>
      <c r="AJ1356" s="15">
        <f t="shared" si="3131"/>
        <v>0</v>
      </c>
      <c r="AK1356" s="15">
        <f t="shared" si="3131"/>
        <v>846116</v>
      </c>
      <c r="AL1356" s="15">
        <f t="shared" si="3131"/>
        <v>219478</v>
      </c>
      <c r="AM1356" s="15">
        <f t="shared" ref="AM1356:AR1356" si="3132">AM1374+AM1366+AM1357+AM1418+AM1400+AM1379</f>
        <v>0</v>
      </c>
      <c r="AN1356" s="15">
        <f t="shared" si="3132"/>
        <v>0</v>
      </c>
      <c r="AO1356" s="15">
        <f t="shared" si="3132"/>
        <v>0</v>
      </c>
      <c r="AP1356" s="15">
        <f t="shared" si="3132"/>
        <v>0</v>
      </c>
      <c r="AQ1356" s="15">
        <f t="shared" si="3132"/>
        <v>846116</v>
      </c>
      <c r="AR1356" s="15">
        <f t="shared" si="3132"/>
        <v>219478</v>
      </c>
      <c r="AS1356" s="15">
        <f t="shared" ref="AS1356:AX1356" si="3133">AS1374+AS1366+AS1357+AS1418+AS1400+AS1379</f>
        <v>-2490</v>
      </c>
      <c r="AT1356" s="15">
        <f t="shared" si="3133"/>
        <v>3273</v>
      </c>
      <c r="AU1356" s="15">
        <f t="shared" si="3133"/>
        <v>-297</v>
      </c>
      <c r="AV1356" s="15">
        <f t="shared" si="3133"/>
        <v>10131</v>
      </c>
      <c r="AW1356" s="15">
        <f t="shared" si="3133"/>
        <v>856733</v>
      </c>
      <c r="AX1356" s="15">
        <f t="shared" si="3133"/>
        <v>229609</v>
      </c>
      <c r="AY1356" s="15">
        <f t="shared" ref="AY1356:BD1356" si="3134">AY1374+AY1366+AY1357+AY1418+AY1400+AY1379</f>
        <v>-1821</v>
      </c>
      <c r="AZ1356" s="15">
        <f t="shared" si="3134"/>
        <v>5466</v>
      </c>
      <c r="BA1356" s="15">
        <f t="shared" si="3134"/>
        <v>0</v>
      </c>
      <c r="BB1356" s="15">
        <f t="shared" si="3134"/>
        <v>0</v>
      </c>
      <c r="BC1356" s="15">
        <f t="shared" si="3134"/>
        <v>860378</v>
      </c>
      <c r="BD1356" s="15">
        <f t="shared" si="3134"/>
        <v>229609</v>
      </c>
      <c r="BE1356" s="15">
        <f t="shared" ref="BE1356:BJ1356" si="3135">BE1374+BE1366+BE1357+BE1418+BE1400+BE1379</f>
        <v>0</v>
      </c>
      <c r="BF1356" s="15">
        <f t="shared" si="3135"/>
        <v>0</v>
      </c>
      <c r="BG1356" s="15">
        <f t="shared" si="3135"/>
        <v>0</v>
      </c>
      <c r="BH1356" s="15">
        <f t="shared" si="3135"/>
        <v>0</v>
      </c>
      <c r="BI1356" s="15">
        <f t="shared" si="3135"/>
        <v>860378</v>
      </c>
      <c r="BJ1356" s="15">
        <f t="shared" si="3135"/>
        <v>229609</v>
      </c>
      <c r="BK1356" s="15">
        <f t="shared" ref="BK1356:BP1356" si="3136">BK1374+BK1366+BK1357+BK1418+BK1400+BK1379</f>
        <v>0</v>
      </c>
      <c r="BL1356" s="15">
        <f t="shared" si="3136"/>
        <v>0</v>
      </c>
      <c r="BM1356" s="15">
        <f t="shared" si="3136"/>
        <v>0</v>
      </c>
      <c r="BN1356" s="15">
        <f t="shared" si="3136"/>
        <v>0</v>
      </c>
      <c r="BO1356" s="15">
        <f t="shared" si="3136"/>
        <v>860378</v>
      </c>
      <c r="BP1356" s="15">
        <f t="shared" si="3136"/>
        <v>229609</v>
      </c>
      <c r="BQ1356" s="15">
        <f t="shared" ref="BQ1356:BV1356" si="3137">BQ1374+BQ1366+BQ1357+BQ1418+BQ1400+BQ1379</f>
        <v>420</v>
      </c>
      <c r="BR1356" s="15">
        <f t="shared" si="3137"/>
        <v>0</v>
      </c>
      <c r="BS1356" s="15">
        <f t="shared" si="3137"/>
        <v>-1770</v>
      </c>
      <c r="BT1356" s="15">
        <f t="shared" si="3137"/>
        <v>3389</v>
      </c>
      <c r="BU1356" s="15">
        <f t="shared" si="3137"/>
        <v>862417</v>
      </c>
      <c r="BV1356" s="15">
        <f t="shared" si="3137"/>
        <v>232998</v>
      </c>
      <c r="BW1356" s="15">
        <f t="shared" ref="BW1356:CB1356" si="3138">BW1374+BW1366+BW1357+BW1418+BW1400+BW1379</f>
        <v>-149</v>
      </c>
      <c r="BX1356" s="15">
        <f t="shared" si="3138"/>
        <v>0</v>
      </c>
      <c r="BY1356" s="15">
        <f t="shared" si="3138"/>
        <v>0</v>
      </c>
      <c r="BZ1356" s="15">
        <f t="shared" si="3138"/>
        <v>0</v>
      </c>
      <c r="CA1356" s="15">
        <f t="shared" si="3138"/>
        <v>862268</v>
      </c>
      <c r="CB1356" s="15">
        <f t="shared" si="3138"/>
        <v>232998</v>
      </c>
      <c r="CC1356" s="15">
        <f t="shared" ref="CC1356:CH1356" si="3139">CC1374+CC1366+CC1357+CC1418+CC1400+CC1379</f>
        <v>-1</v>
      </c>
      <c r="CD1356" s="15">
        <f t="shared" si="3139"/>
        <v>3569</v>
      </c>
      <c r="CE1356" s="15">
        <f t="shared" si="3139"/>
        <v>-1253</v>
      </c>
      <c r="CF1356" s="15">
        <f t="shared" si="3139"/>
        <v>1633</v>
      </c>
      <c r="CG1356" s="15">
        <f t="shared" si="3139"/>
        <v>866216</v>
      </c>
      <c r="CH1356" s="15">
        <f t="shared" si="3139"/>
        <v>234631</v>
      </c>
    </row>
    <row r="1357" spans="1:86" ht="33" hidden="1" x14ac:dyDescent="0.25">
      <c r="A1357" s="60" t="s">
        <v>489</v>
      </c>
      <c r="B1357" s="26" t="s">
        <v>315</v>
      </c>
      <c r="C1357" s="26" t="s">
        <v>145</v>
      </c>
      <c r="D1357" s="26" t="s">
        <v>79</v>
      </c>
      <c r="E1357" s="26" t="s">
        <v>354</v>
      </c>
      <c r="F1357" s="26"/>
      <c r="G1357" s="9">
        <f t="shared" ref="G1357:V1360" si="3140">G1358</f>
        <v>231086</v>
      </c>
      <c r="H1357" s="9">
        <f t="shared" si="3140"/>
        <v>0</v>
      </c>
      <c r="I1357" s="9">
        <f t="shared" si="3140"/>
        <v>0</v>
      </c>
      <c r="J1357" s="9">
        <f t="shared" si="3140"/>
        <v>0</v>
      </c>
      <c r="K1357" s="9">
        <f t="shared" si="3140"/>
        <v>0</v>
      </c>
      <c r="L1357" s="9">
        <f t="shared" si="3140"/>
        <v>0</v>
      </c>
      <c r="M1357" s="9">
        <f t="shared" si="3140"/>
        <v>231086</v>
      </c>
      <c r="N1357" s="9">
        <f t="shared" si="3140"/>
        <v>0</v>
      </c>
      <c r="O1357" s="9">
        <f t="shared" si="3140"/>
        <v>0</v>
      </c>
      <c r="P1357" s="9">
        <f t="shared" si="3140"/>
        <v>500</v>
      </c>
      <c r="Q1357" s="9">
        <f t="shared" si="3140"/>
        <v>0</v>
      </c>
      <c r="R1357" s="9">
        <f t="shared" si="3140"/>
        <v>0</v>
      </c>
      <c r="S1357" s="9">
        <f t="shared" si="3140"/>
        <v>231586</v>
      </c>
      <c r="T1357" s="9">
        <f t="shared" si="3140"/>
        <v>0</v>
      </c>
      <c r="U1357" s="9">
        <f t="shared" si="3140"/>
        <v>0</v>
      </c>
      <c r="V1357" s="9">
        <f t="shared" si="3140"/>
        <v>0</v>
      </c>
      <c r="W1357" s="9">
        <f t="shared" ref="U1357:AJ1360" si="3141">W1358</f>
        <v>0</v>
      </c>
      <c r="X1357" s="9">
        <f t="shared" si="3141"/>
        <v>0</v>
      </c>
      <c r="Y1357" s="9">
        <f t="shared" si="3141"/>
        <v>231586</v>
      </c>
      <c r="Z1357" s="9">
        <f t="shared" si="3141"/>
        <v>0</v>
      </c>
      <c r="AA1357" s="9">
        <f t="shared" si="3141"/>
        <v>0</v>
      </c>
      <c r="AB1357" s="9">
        <f t="shared" si="3141"/>
        <v>0</v>
      </c>
      <c r="AC1357" s="9">
        <f t="shared" si="3141"/>
        <v>0</v>
      </c>
      <c r="AD1357" s="9">
        <f t="shared" si="3141"/>
        <v>0</v>
      </c>
      <c r="AE1357" s="9">
        <f t="shared" si="3141"/>
        <v>231586</v>
      </c>
      <c r="AF1357" s="9">
        <f t="shared" si="3141"/>
        <v>0</v>
      </c>
      <c r="AG1357" s="9">
        <f t="shared" si="3141"/>
        <v>0</v>
      </c>
      <c r="AH1357" s="9">
        <f t="shared" si="3141"/>
        <v>2490</v>
      </c>
      <c r="AI1357" s="9">
        <f t="shared" si="3141"/>
        <v>0</v>
      </c>
      <c r="AJ1357" s="9">
        <f t="shared" si="3141"/>
        <v>0</v>
      </c>
      <c r="AK1357" s="9">
        <f t="shared" ref="AG1357:AV1360" si="3142">AK1358</f>
        <v>234076</v>
      </c>
      <c r="AL1357" s="9">
        <f t="shared" si="3142"/>
        <v>0</v>
      </c>
      <c r="AM1357" s="9">
        <f t="shared" si="3142"/>
        <v>0</v>
      </c>
      <c r="AN1357" s="9">
        <f t="shared" si="3142"/>
        <v>0</v>
      </c>
      <c r="AO1357" s="9">
        <f t="shared" si="3142"/>
        <v>0</v>
      </c>
      <c r="AP1357" s="9">
        <f t="shared" si="3142"/>
        <v>0</v>
      </c>
      <c r="AQ1357" s="9">
        <f t="shared" si="3142"/>
        <v>234076</v>
      </c>
      <c r="AR1357" s="9">
        <f t="shared" si="3142"/>
        <v>0</v>
      </c>
      <c r="AS1357" s="9">
        <f t="shared" si="3142"/>
        <v>-2490</v>
      </c>
      <c r="AT1357" s="9">
        <f t="shared" si="3142"/>
        <v>0</v>
      </c>
      <c r="AU1357" s="9">
        <f t="shared" si="3142"/>
        <v>-195</v>
      </c>
      <c r="AV1357" s="9">
        <f t="shared" si="3142"/>
        <v>0</v>
      </c>
      <c r="AW1357" s="9">
        <f t="shared" ref="AS1357:BH1360" si="3143">AW1358</f>
        <v>231391</v>
      </c>
      <c r="AX1357" s="9">
        <f t="shared" si="3143"/>
        <v>0</v>
      </c>
      <c r="AY1357" s="9">
        <f t="shared" si="3143"/>
        <v>-500</v>
      </c>
      <c r="AZ1357" s="9">
        <f t="shared" si="3143"/>
        <v>2844</v>
      </c>
      <c r="BA1357" s="9">
        <f t="shared" si="3143"/>
        <v>0</v>
      </c>
      <c r="BB1357" s="9">
        <f t="shared" si="3143"/>
        <v>0</v>
      </c>
      <c r="BC1357" s="9">
        <f t="shared" si="3143"/>
        <v>233735</v>
      </c>
      <c r="BD1357" s="9">
        <f t="shared" si="3143"/>
        <v>0</v>
      </c>
      <c r="BE1357" s="9">
        <f t="shared" si="3143"/>
        <v>0</v>
      </c>
      <c r="BF1357" s="9">
        <f t="shared" si="3143"/>
        <v>0</v>
      </c>
      <c r="BG1357" s="9">
        <f t="shared" si="3143"/>
        <v>0</v>
      </c>
      <c r="BH1357" s="9">
        <f t="shared" si="3143"/>
        <v>0</v>
      </c>
      <c r="BI1357" s="9">
        <f t="shared" ref="BE1357:BT1360" si="3144">BI1358</f>
        <v>233735</v>
      </c>
      <c r="BJ1357" s="9">
        <f t="shared" si="3144"/>
        <v>0</v>
      </c>
      <c r="BK1357" s="9">
        <f t="shared" si="3144"/>
        <v>0</v>
      </c>
      <c r="BL1357" s="9">
        <f t="shared" si="3144"/>
        <v>0</v>
      </c>
      <c r="BM1357" s="9">
        <f t="shared" si="3144"/>
        <v>0</v>
      </c>
      <c r="BN1357" s="9">
        <f t="shared" si="3144"/>
        <v>0</v>
      </c>
      <c r="BO1357" s="9">
        <f t="shared" si="3144"/>
        <v>233735</v>
      </c>
      <c r="BP1357" s="9">
        <f t="shared" si="3144"/>
        <v>0</v>
      </c>
      <c r="BQ1357" s="9">
        <f t="shared" si="3144"/>
        <v>-428</v>
      </c>
      <c r="BR1357" s="9">
        <f t="shared" si="3144"/>
        <v>0</v>
      </c>
      <c r="BS1357" s="9">
        <f t="shared" si="3144"/>
        <v>-1458</v>
      </c>
      <c r="BT1357" s="9">
        <f t="shared" si="3144"/>
        <v>0</v>
      </c>
      <c r="BU1357" s="9">
        <f t="shared" ref="BQ1357:CB1360" si="3145">BU1358</f>
        <v>231849</v>
      </c>
      <c r="BV1357" s="9">
        <f t="shared" si="3145"/>
        <v>0</v>
      </c>
      <c r="BW1357" s="9">
        <f t="shared" si="3145"/>
        <v>-1032</v>
      </c>
      <c r="BX1357" s="9">
        <f t="shared" si="3145"/>
        <v>0</v>
      </c>
      <c r="BY1357" s="9">
        <f t="shared" si="3145"/>
        <v>0</v>
      </c>
      <c r="BZ1357" s="9">
        <f t="shared" si="3145"/>
        <v>0</v>
      </c>
      <c r="CA1357" s="9">
        <f t="shared" si="3145"/>
        <v>230817</v>
      </c>
      <c r="CB1357" s="9">
        <f t="shared" si="3145"/>
        <v>0</v>
      </c>
      <c r="CC1357" s="9">
        <f>CC1358+CC1362</f>
        <v>-1</v>
      </c>
      <c r="CD1357" s="9">
        <f t="shared" ref="CD1357:CH1357" si="3146">CD1358+CD1362</f>
        <v>3569</v>
      </c>
      <c r="CE1357" s="9">
        <f t="shared" si="3146"/>
        <v>-78</v>
      </c>
      <c r="CF1357" s="9">
        <f t="shared" si="3146"/>
        <v>1633</v>
      </c>
      <c r="CG1357" s="9">
        <f t="shared" si="3146"/>
        <v>235940</v>
      </c>
      <c r="CH1357" s="9">
        <f t="shared" si="3146"/>
        <v>1633</v>
      </c>
    </row>
    <row r="1358" spans="1:86" ht="20.100000000000001" hidden="1" customHeight="1" x14ac:dyDescent="0.25">
      <c r="A1358" s="25" t="s">
        <v>14</v>
      </c>
      <c r="B1358" s="26" t="s">
        <v>315</v>
      </c>
      <c r="C1358" s="26" t="s">
        <v>145</v>
      </c>
      <c r="D1358" s="26" t="s">
        <v>79</v>
      </c>
      <c r="E1358" s="26" t="s">
        <v>355</v>
      </c>
      <c r="F1358" s="26"/>
      <c r="G1358" s="9">
        <f t="shared" si="3140"/>
        <v>231086</v>
      </c>
      <c r="H1358" s="9">
        <f t="shared" si="3140"/>
        <v>0</v>
      </c>
      <c r="I1358" s="9">
        <f t="shared" si="3140"/>
        <v>0</v>
      </c>
      <c r="J1358" s="9">
        <f t="shared" si="3140"/>
        <v>0</v>
      </c>
      <c r="K1358" s="9">
        <f t="shared" si="3140"/>
        <v>0</v>
      </c>
      <c r="L1358" s="9">
        <f t="shared" si="3140"/>
        <v>0</v>
      </c>
      <c r="M1358" s="9">
        <f t="shared" si="3140"/>
        <v>231086</v>
      </c>
      <c r="N1358" s="9">
        <f t="shared" si="3140"/>
        <v>0</v>
      </c>
      <c r="O1358" s="9">
        <f t="shared" si="3140"/>
        <v>0</v>
      </c>
      <c r="P1358" s="9">
        <f t="shared" si="3140"/>
        <v>500</v>
      </c>
      <c r="Q1358" s="9">
        <f t="shared" si="3140"/>
        <v>0</v>
      </c>
      <c r="R1358" s="9">
        <f t="shared" si="3140"/>
        <v>0</v>
      </c>
      <c r="S1358" s="9">
        <f t="shared" si="3140"/>
        <v>231586</v>
      </c>
      <c r="T1358" s="9">
        <f t="shared" si="3140"/>
        <v>0</v>
      </c>
      <c r="U1358" s="9">
        <f t="shared" si="3141"/>
        <v>0</v>
      </c>
      <c r="V1358" s="9">
        <f t="shared" si="3141"/>
        <v>0</v>
      </c>
      <c r="W1358" s="9">
        <f t="shared" si="3141"/>
        <v>0</v>
      </c>
      <c r="X1358" s="9">
        <f t="shared" si="3141"/>
        <v>0</v>
      </c>
      <c r="Y1358" s="9">
        <f t="shared" si="3141"/>
        <v>231586</v>
      </c>
      <c r="Z1358" s="9">
        <f t="shared" si="3141"/>
        <v>0</v>
      </c>
      <c r="AA1358" s="9">
        <f t="shared" si="3141"/>
        <v>0</v>
      </c>
      <c r="AB1358" s="9">
        <f t="shared" si="3141"/>
        <v>0</v>
      </c>
      <c r="AC1358" s="9">
        <f t="shared" si="3141"/>
        <v>0</v>
      </c>
      <c r="AD1358" s="9">
        <f t="shared" si="3141"/>
        <v>0</v>
      </c>
      <c r="AE1358" s="9">
        <f t="shared" si="3141"/>
        <v>231586</v>
      </c>
      <c r="AF1358" s="9">
        <f t="shared" si="3141"/>
        <v>0</v>
      </c>
      <c r="AG1358" s="9">
        <f t="shared" si="3142"/>
        <v>0</v>
      </c>
      <c r="AH1358" s="9">
        <f t="shared" si="3142"/>
        <v>2490</v>
      </c>
      <c r="AI1358" s="9">
        <f t="shared" si="3142"/>
        <v>0</v>
      </c>
      <c r="AJ1358" s="9">
        <f t="shared" si="3142"/>
        <v>0</v>
      </c>
      <c r="AK1358" s="9">
        <f t="shared" si="3142"/>
        <v>234076</v>
      </c>
      <c r="AL1358" s="9">
        <f t="shared" si="3142"/>
        <v>0</v>
      </c>
      <c r="AM1358" s="9">
        <f t="shared" si="3142"/>
        <v>0</v>
      </c>
      <c r="AN1358" s="9">
        <f t="shared" si="3142"/>
        <v>0</v>
      </c>
      <c r="AO1358" s="9">
        <f t="shared" si="3142"/>
        <v>0</v>
      </c>
      <c r="AP1358" s="9">
        <f t="shared" si="3142"/>
        <v>0</v>
      </c>
      <c r="AQ1358" s="9">
        <f t="shared" si="3142"/>
        <v>234076</v>
      </c>
      <c r="AR1358" s="9">
        <f t="shared" si="3142"/>
        <v>0</v>
      </c>
      <c r="AS1358" s="9">
        <f t="shared" si="3143"/>
        <v>-2490</v>
      </c>
      <c r="AT1358" s="9">
        <f t="shared" si="3143"/>
        <v>0</v>
      </c>
      <c r="AU1358" s="9">
        <f t="shared" si="3143"/>
        <v>-195</v>
      </c>
      <c r="AV1358" s="9">
        <f t="shared" si="3143"/>
        <v>0</v>
      </c>
      <c r="AW1358" s="9">
        <f t="shared" si="3143"/>
        <v>231391</v>
      </c>
      <c r="AX1358" s="9">
        <f t="shared" si="3143"/>
        <v>0</v>
      </c>
      <c r="AY1358" s="9">
        <f t="shared" si="3143"/>
        <v>-500</v>
      </c>
      <c r="AZ1358" s="9">
        <f t="shared" si="3143"/>
        <v>2844</v>
      </c>
      <c r="BA1358" s="9">
        <f t="shared" si="3143"/>
        <v>0</v>
      </c>
      <c r="BB1358" s="9">
        <f t="shared" si="3143"/>
        <v>0</v>
      </c>
      <c r="BC1358" s="9">
        <f t="shared" si="3143"/>
        <v>233735</v>
      </c>
      <c r="BD1358" s="9">
        <f t="shared" si="3143"/>
        <v>0</v>
      </c>
      <c r="BE1358" s="9">
        <f t="shared" si="3144"/>
        <v>0</v>
      </c>
      <c r="BF1358" s="9">
        <f t="shared" si="3144"/>
        <v>0</v>
      </c>
      <c r="BG1358" s="9">
        <f t="shared" si="3144"/>
        <v>0</v>
      </c>
      <c r="BH1358" s="9">
        <f t="shared" si="3144"/>
        <v>0</v>
      </c>
      <c r="BI1358" s="9">
        <f t="shared" si="3144"/>
        <v>233735</v>
      </c>
      <c r="BJ1358" s="9">
        <f t="shared" si="3144"/>
        <v>0</v>
      </c>
      <c r="BK1358" s="9">
        <f t="shared" si="3144"/>
        <v>0</v>
      </c>
      <c r="BL1358" s="9">
        <f t="shared" si="3144"/>
        <v>0</v>
      </c>
      <c r="BM1358" s="9">
        <f t="shared" si="3144"/>
        <v>0</v>
      </c>
      <c r="BN1358" s="9">
        <f t="shared" si="3144"/>
        <v>0</v>
      </c>
      <c r="BO1358" s="9">
        <f t="shared" si="3144"/>
        <v>233735</v>
      </c>
      <c r="BP1358" s="9">
        <f t="shared" si="3144"/>
        <v>0</v>
      </c>
      <c r="BQ1358" s="9">
        <f t="shared" si="3145"/>
        <v>-428</v>
      </c>
      <c r="BR1358" s="9">
        <f t="shared" si="3145"/>
        <v>0</v>
      </c>
      <c r="BS1358" s="9">
        <f t="shared" si="3145"/>
        <v>-1458</v>
      </c>
      <c r="BT1358" s="9">
        <f t="shared" si="3145"/>
        <v>0</v>
      </c>
      <c r="BU1358" s="9">
        <f t="shared" si="3145"/>
        <v>231849</v>
      </c>
      <c r="BV1358" s="9">
        <f t="shared" si="3145"/>
        <v>0</v>
      </c>
      <c r="BW1358" s="9">
        <f t="shared" si="3145"/>
        <v>-1032</v>
      </c>
      <c r="BX1358" s="9">
        <f t="shared" si="3145"/>
        <v>0</v>
      </c>
      <c r="BY1358" s="9">
        <f t="shared" si="3145"/>
        <v>0</v>
      </c>
      <c r="BZ1358" s="9">
        <f t="shared" si="3145"/>
        <v>0</v>
      </c>
      <c r="CA1358" s="9">
        <f t="shared" si="3145"/>
        <v>230817</v>
      </c>
      <c r="CB1358" s="9">
        <f t="shared" si="3145"/>
        <v>0</v>
      </c>
      <c r="CC1358" s="9">
        <f t="shared" ref="CC1358:CH1360" si="3147">CC1359</f>
        <v>-1</v>
      </c>
      <c r="CD1358" s="9">
        <f t="shared" si="3147"/>
        <v>3569</v>
      </c>
      <c r="CE1358" s="9">
        <f t="shared" si="3147"/>
        <v>-78</v>
      </c>
      <c r="CF1358" s="9">
        <f t="shared" si="3147"/>
        <v>0</v>
      </c>
      <c r="CG1358" s="9">
        <f t="shared" si="3147"/>
        <v>234307</v>
      </c>
      <c r="CH1358" s="9">
        <f t="shared" si="3147"/>
        <v>0</v>
      </c>
    </row>
    <row r="1359" spans="1:86" ht="20.100000000000001" hidden="1" customHeight="1" x14ac:dyDescent="0.25">
      <c r="A1359" s="25" t="s">
        <v>324</v>
      </c>
      <c r="B1359" s="26" t="s">
        <v>315</v>
      </c>
      <c r="C1359" s="26" t="s">
        <v>145</v>
      </c>
      <c r="D1359" s="26" t="s">
        <v>79</v>
      </c>
      <c r="E1359" s="26" t="s">
        <v>356</v>
      </c>
      <c r="F1359" s="26"/>
      <c r="G1359" s="9">
        <f t="shared" si="3140"/>
        <v>231086</v>
      </c>
      <c r="H1359" s="9">
        <f t="shared" si="3140"/>
        <v>0</v>
      </c>
      <c r="I1359" s="9">
        <f t="shared" si="3140"/>
        <v>0</v>
      </c>
      <c r="J1359" s="9">
        <f t="shared" si="3140"/>
        <v>0</v>
      </c>
      <c r="K1359" s="9">
        <f t="shared" si="3140"/>
        <v>0</v>
      </c>
      <c r="L1359" s="9">
        <f t="shared" si="3140"/>
        <v>0</v>
      </c>
      <c r="M1359" s="9">
        <f t="shared" si="3140"/>
        <v>231086</v>
      </c>
      <c r="N1359" s="9">
        <f t="shared" si="3140"/>
        <v>0</v>
      </c>
      <c r="O1359" s="9">
        <f t="shared" si="3140"/>
        <v>0</v>
      </c>
      <c r="P1359" s="9">
        <f t="shared" si="3140"/>
        <v>500</v>
      </c>
      <c r="Q1359" s="9">
        <f t="shared" si="3140"/>
        <v>0</v>
      </c>
      <c r="R1359" s="9">
        <f t="shared" si="3140"/>
        <v>0</v>
      </c>
      <c r="S1359" s="9">
        <f t="shared" si="3140"/>
        <v>231586</v>
      </c>
      <c r="T1359" s="9">
        <f t="shared" si="3140"/>
        <v>0</v>
      </c>
      <c r="U1359" s="9">
        <f t="shared" si="3141"/>
        <v>0</v>
      </c>
      <c r="V1359" s="9">
        <f t="shared" si="3141"/>
        <v>0</v>
      </c>
      <c r="W1359" s="9">
        <f t="shared" si="3141"/>
        <v>0</v>
      </c>
      <c r="X1359" s="9">
        <f t="shared" si="3141"/>
        <v>0</v>
      </c>
      <c r="Y1359" s="9">
        <f t="shared" si="3141"/>
        <v>231586</v>
      </c>
      <c r="Z1359" s="9">
        <f t="shared" si="3141"/>
        <v>0</v>
      </c>
      <c r="AA1359" s="9">
        <f t="shared" si="3141"/>
        <v>0</v>
      </c>
      <c r="AB1359" s="9">
        <f t="shared" si="3141"/>
        <v>0</v>
      </c>
      <c r="AC1359" s="9">
        <f t="shared" si="3141"/>
        <v>0</v>
      </c>
      <c r="AD1359" s="9">
        <f t="shared" si="3141"/>
        <v>0</v>
      </c>
      <c r="AE1359" s="9">
        <f t="shared" si="3141"/>
        <v>231586</v>
      </c>
      <c r="AF1359" s="9">
        <f t="shared" si="3141"/>
        <v>0</v>
      </c>
      <c r="AG1359" s="9">
        <f t="shared" si="3142"/>
        <v>0</v>
      </c>
      <c r="AH1359" s="9">
        <f t="shared" si="3142"/>
        <v>2490</v>
      </c>
      <c r="AI1359" s="9">
        <f t="shared" si="3142"/>
        <v>0</v>
      </c>
      <c r="AJ1359" s="9">
        <f t="shared" si="3142"/>
        <v>0</v>
      </c>
      <c r="AK1359" s="9">
        <f t="shared" si="3142"/>
        <v>234076</v>
      </c>
      <c r="AL1359" s="9">
        <f t="shared" si="3142"/>
        <v>0</v>
      </c>
      <c r="AM1359" s="9">
        <f t="shared" si="3142"/>
        <v>0</v>
      </c>
      <c r="AN1359" s="9">
        <f t="shared" si="3142"/>
        <v>0</v>
      </c>
      <c r="AO1359" s="9">
        <f t="shared" si="3142"/>
        <v>0</v>
      </c>
      <c r="AP1359" s="9">
        <f t="shared" si="3142"/>
        <v>0</v>
      </c>
      <c r="AQ1359" s="9">
        <f t="shared" si="3142"/>
        <v>234076</v>
      </c>
      <c r="AR1359" s="9">
        <f t="shared" si="3142"/>
        <v>0</v>
      </c>
      <c r="AS1359" s="9">
        <f t="shared" si="3143"/>
        <v>-2490</v>
      </c>
      <c r="AT1359" s="9">
        <f t="shared" si="3143"/>
        <v>0</v>
      </c>
      <c r="AU1359" s="9">
        <f t="shared" si="3143"/>
        <v>-195</v>
      </c>
      <c r="AV1359" s="9">
        <f t="shared" si="3143"/>
        <v>0</v>
      </c>
      <c r="AW1359" s="9">
        <f t="shared" si="3143"/>
        <v>231391</v>
      </c>
      <c r="AX1359" s="9">
        <f t="shared" si="3143"/>
        <v>0</v>
      </c>
      <c r="AY1359" s="9">
        <f t="shared" si="3143"/>
        <v>-500</v>
      </c>
      <c r="AZ1359" s="9">
        <f t="shared" si="3143"/>
        <v>2844</v>
      </c>
      <c r="BA1359" s="9">
        <f t="shared" si="3143"/>
        <v>0</v>
      </c>
      <c r="BB1359" s="9">
        <f t="shared" si="3143"/>
        <v>0</v>
      </c>
      <c r="BC1359" s="9">
        <f t="shared" si="3143"/>
        <v>233735</v>
      </c>
      <c r="BD1359" s="9">
        <f t="shared" si="3143"/>
        <v>0</v>
      </c>
      <c r="BE1359" s="9">
        <f t="shared" si="3144"/>
        <v>0</v>
      </c>
      <c r="BF1359" s="9">
        <f t="shared" si="3144"/>
        <v>0</v>
      </c>
      <c r="BG1359" s="9">
        <f t="shared" si="3144"/>
        <v>0</v>
      </c>
      <c r="BH1359" s="9">
        <f t="shared" si="3144"/>
        <v>0</v>
      </c>
      <c r="BI1359" s="9">
        <f t="shared" si="3144"/>
        <v>233735</v>
      </c>
      <c r="BJ1359" s="9">
        <f t="shared" si="3144"/>
        <v>0</v>
      </c>
      <c r="BK1359" s="9">
        <f t="shared" si="3144"/>
        <v>0</v>
      </c>
      <c r="BL1359" s="9">
        <f t="shared" si="3144"/>
        <v>0</v>
      </c>
      <c r="BM1359" s="9">
        <f t="shared" si="3144"/>
        <v>0</v>
      </c>
      <c r="BN1359" s="9">
        <f t="shared" si="3144"/>
        <v>0</v>
      </c>
      <c r="BO1359" s="9">
        <f t="shared" si="3144"/>
        <v>233735</v>
      </c>
      <c r="BP1359" s="9">
        <f t="shared" si="3144"/>
        <v>0</v>
      </c>
      <c r="BQ1359" s="9">
        <f t="shared" si="3145"/>
        <v>-428</v>
      </c>
      <c r="BR1359" s="9">
        <f t="shared" si="3145"/>
        <v>0</v>
      </c>
      <c r="BS1359" s="9">
        <f t="shared" si="3145"/>
        <v>-1458</v>
      </c>
      <c r="BT1359" s="9">
        <f t="shared" si="3145"/>
        <v>0</v>
      </c>
      <c r="BU1359" s="9">
        <f t="shared" si="3145"/>
        <v>231849</v>
      </c>
      <c r="BV1359" s="9">
        <f t="shared" si="3145"/>
        <v>0</v>
      </c>
      <c r="BW1359" s="9">
        <f t="shared" si="3145"/>
        <v>-1032</v>
      </c>
      <c r="BX1359" s="9">
        <f t="shared" si="3145"/>
        <v>0</v>
      </c>
      <c r="BY1359" s="9">
        <f t="shared" si="3145"/>
        <v>0</v>
      </c>
      <c r="BZ1359" s="9">
        <f t="shared" si="3145"/>
        <v>0</v>
      </c>
      <c r="CA1359" s="9">
        <f t="shared" si="3145"/>
        <v>230817</v>
      </c>
      <c r="CB1359" s="9">
        <f t="shared" si="3145"/>
        <v>0</v>
      </c>
      <c r="CC1359" s="9">
        <f t="shared" si="3147"/>
        <v>-1</v>
      </c>
      <c r="CD1359" s="9">
        <f t="shared" si="3147"/>
        <v>3569</v>
      </c>
      <c r="CE1359" s="9">
        <f t="shared" si="3147"/>
        <v>-78</v>
      </c>
      <c r="CF1359" s="9">
        <f t="shared" si="3147"/>
        <v>0</v>
      </c>
      <c r="CG1359" s="9">
        <f t="shared" si="3147"/>
        <v>234307</v>
      </c>
      <c r="CH1359" s="9">
        <f t="shared" si="3147"/>
        <v>0</v>
      </c>
    </row>
    <row r="1360" spans="1:86" ht="33" hidden="1" x14ac:dyDescent="0.25">
      <c r="A1360" s="25" t="s">
        <v>242</v>
      </c>
      <c r="B1360" s="26" t="s">
        <v>315</v>
      </c>
      <c r="C1360" s="26" t="s">
        <v>145</v>
      </c>
      <c r="D1360" s="26" t="s">
        <v>79</v>
      </c>
      <c r="E1360" s="26" t="s">
        <v>356</v>
      </c>
      <c r="F1360" s="26" t="s">
        <v>30</v>
      </c>
      <c r="G1360" s="9">
        <f t="shared" si="3140"/>
        <v>231086</v>
      </c>
      <c r="H1360" s="9">
        <f t="shared" si="3140"/>
        <v>0</v>
      </c>
      <c r="I1360" s="9">
        <f t="shared" si="3140"/>
        <v>0</v>
      </c>
      <c r="J1360" s="9">
        <f t="shared" si="3140"/>
        <v>0</v>
      </c>
      <c r="K1360" s="9">
        <f t="shared" si="3140"/>
        <v>0</v>
      </c>
      <c r="L1360" s="9">
        <f t="shared" si="3140"/>
        <v>0</v>
      </c>
      <c r="M1360" s="9">
        <f t="shared" si="3140"/>
        <v>231086</v>
      </c>
      <c r="N1360" s="9">
        <f t="shared" si="3140"/>
        <v>0</v>
      </c>
      <c r="O1360" s="9">
        <f t="shared" si="3140"/>
        <v>0</v>
      </c>
      <c r="P1360" s="9">
        <f t="shared" si="3140"/>
        <v>500</v>
      </c>
      <c r="Q1360" s="9">
        <f t="shared" si="3140"/>
        <v>0</v>
      </c>
      <c r="R1360" s="9">
        <f t="shared" si="3140"/>
        <v>0</v>
      </c>
      <c r="S1360" s="9">
        <f t="shared" si="3140"/>
        <v>231586</v>
      </c>
      <c r="T1360" s="9">
        <f t="shared" si="3140"/>
        <v>0</v>
      </c>
      <c r="U1360" s="9">
        <f t="shared" si="3141"/>
        <v>0</v>
      </c>
      <c r="V1360" s="9">
        <f t="shared" si="3141"/>
        <v>0</v>
      </c>
      <c r="W1360" s="9">
        <f t="shared" si="3141"/>
        <v>0</v>
      </c>
      <c r="X1360" s="9">
        <f t="shared" si="3141"/>
        <v>0</v>
      </c>
      <c r="Y1360" s="9">
        <f t="shared" si="3141"/>
        <v>231586</v>
      </c>
      <c r="Z1360" s="9">
        <f t="shared" si="3141"/>
        <v>0</v>
      </c>
      <c r="AA1360" s="9">
        <f t="shared" si="3141"/>
        <v>0</v>
      </c>
      <c r="AB1360" s="9">
        <f t="shared" si="3141"/>
        <v>0</v>
      </c>
      <c r="AC1360" s="9">
        <f t="shared" si="3141"/>
        <v>0</v>
      </c>
      <c r="AD1360" s="9">
        <f t="shared" si="3141"/>
        <v>0</v>
      </c>
      <c r="AE1360" s="9">
        <f t="shared" si="3141"/>
        <v>231586</v>
      </c>
      <c r="AF1360" s="9">
        <f t="shared" si="3141"/>
        <v>0</v>
      </c>
      <c r="AG1360" s="9">
        <f t="shared" si="3142"/>
        <v>0</v>
      </c>
      <c r="AH1360" s="9">
        <f t="shared" si="3142"/>
        <v>2490</v>
      </c>
      <c r="AI1360" s="9">
        <f t="shared" si="3142"/>
        <v>0</v>
      </c>
      <c r="AJ1360" s="9">
        <f t="shared" si="3142"/>
        <v>0</v>
      </c>
      <c r="AK1360" s="9">
        <f t="shared" si="3142"/>
        <v>234076</v>
      </c>
      <c r="AL1360" s="9">
        <f t="shared" si="3142"/>
        <v>0</v>
      </c>
      <c r="AM1360" s="9">
        <f t="shared" si="3142"/>
        <v>0</v>
      </c>
      <c r="AN1360" s="9">
        <f t="shared" si="3142"/>
        <v>0</v>
      </c>
      <c r="AO1360" s="9">
        <f t="shared" si="3142"/>
        <v>0</v>
      </c>
      <c r="AP1360" s="9">
        <f t="shared" si="3142"/>
        <v>0</v>
      </c>
      <c r="AQ1360" s="9">
        <f t="shared" si="3142"/>
        <v>234076</v>
      </c>
      <c r="AR1360" s="9">
        <f t="shared" si="3142"/>
        <v>0</v>
      </c>
      <c r="AS1360" s="9">
        <f t="shared" si="3143"/>
        <v>-2490</v>
      </c>
      <c r="AT1360" s="9">
        <f t="shared" si="3143"/>
        <v>0</v>
      </c>
      <c r="AU1360" s="9">
        <f t="shared" si="3143"/>
        <v>-195</v>
      </c>
      <c r="AV1360" s="9">
        <f t="shared" si="3143"/>
        <v>0</v>
      </c>
      <c r="AW1360" s="9">
        <f t="shared" si="3143"/>
        <v>231391</v>
      </c>
      <c r="AX1360" s="9">
        <f t="shared" si="3143"/>
        <v>0</v>
      </c>
      <c r="AY1360" s="9">
        <f t="shared" si="3143"/>
        <v>-500</v>
      </c>
      <c r="AZ1360" s="9">
        <f t="shared" si="3143"/>
        <v>2844</v>
      </c>
      <c r="BA1360" s="9">
        <f t="shared" si="3143"/>
        <v>0</v>
      </c>
      <c r="BB1360" s="9">
        <f t="shared" si="3143"/>
        <v>0</v>
      </c>
      <c r="BC1360" s="9">
        <f t="shared" si="3143"/>
        <v>233735</v>
      </c>
      <c r="BD1360" s="9">
        <f t="shared" si="3143"/>
        <v>0</v>
      </c>
      <c r="BE1360" s="9">
        <f t="shared" si="3144"/>
        <v>0</v>
      </c>
      <c r="BF1360" s="9">
        <f t="shared" si="3144"/>
        <v>0</v>
      </c>
      <c r="BG1360" s="9">
        <f t="shared" si="3144"/>
        <v>0</v>
      </c>
      <c r="BH1360" s="9">
        <f t="shared" si="3144"/>
        <v>0</v>
      </c>
      <c r="BI1360" s="9">
        <f t="shared" si="3144"/>
        <v>233735</v>
      </c>
      <c r="BJ1360" s="9">
        <f t="shared" si="3144"/>
        <v>0</v>
      </c>
      <c r="BK1360" s="9">
        <f t="shared" si="3144"/>
        <v>0</v>
      </c>
      <c r="BL1360" s="9">
        <f t="shared" si="3144"/>
        <v>0</v>
      </c>
      <c r="BM1360" s="9">
        <f t="shared" si="3144"/>
        <v>0</v>
      </c>
      <c r="BN1360" s="9">
        <f t="shared" si="3144"/>
        <v>0</v>
      </c>
      <c r="BO1360" s="9">
        <f t="shared" si="3144"/>
        <v>233735</v>
      </c>
      <c r="BP1360" s="9">
        <f t="shared" si="3144"/>
        <v>0</v>
      </c>
      <c r="BQ1360" s="9">
        <f t="shared" si="3145"/>
        <v>-428</v>
      </c>
      <c r="BR1360" s="9">
        <f t="shared" si="3145"/>
        <v>0</v>
      </c>
      <c r="BS1360" s="9">
        <f t="shared" si="3145"/>
        <v>-1458</v>
      </c>
      <c r="BT1360" s="9">
        <f t="shared" si="3145"/>
        <v>0</v>
      </c>
      <c r="BU1360" s="9">
        <f t="shared" si="3145"/>
        <v>231849</v>
      </c>
      <c r="BV1360" s="9">
        <f t="shared" si="3145"/>
        <v>0</v>
      </c>
      <c r="BW1360" s="9">
        <f t="shared" si="3145"/>
        <v>-1032</v>
      </c>
      <c r="BX1360" s="9">
        <f t="shared" si="3145"/>
        <v>0</v>
      </c>
      <c r="BY1360" s="9">
        <f t="shared" si="3145"/>
        <v>0</v>
      </c>
      <c r="BZ1360" s="9">
        <f t="shared" si="3145"/>
        <v>0</v>
      </c>
      <c r="CA1360" s="9">
        <f t="shared" si="3145"/>
        <v>230817</v>
      </c>
      <c r="CB1360" s="9">
        <f t="shared" si="3145"/>
        <v>0</v>
      </c>
      <c r="CC1360" s="9">
        <f t="shared" si="3147"/>
        <v>-1</v>
      </c>
      <c r="CD1360" s="9">
        <f t="shared" si="3147"/>
        <v>3569</v>
      </c>
      <c r="CE1360" s="9">
        <f t="shared" si="3147"/>
        <v>-78</v>
      </c>
      <c r="CF1360" s="9">
        <f t="shared" si="3147"/>
        <v>0</v>
      </c>
      <c r="CG1360" s="9">
        <f t="shared" si="3147"/>
        <v>234307</v>
      </c>
      <c r="CH1360" s="9">
        <f t="shared" si="3147"/>
        <v>0</v>
      </c>
    </row>
    <row r="1361" spans="1:86" ht="33" hidden="1" x14ac:dyDescent="0.25">
      <c r="A1361" s="25" t="s">
        <v>36</v>
      </c>
      <c r="B1361" s="26" t="s">
        <v>315</v>
      </c>
      <c r="C1361" s="26" t="s">
        <v>145</v>
      </c>
      <c r="D1361" s="26" t="s">
        <v>79</v>
      </c>
      <c r="E1361" s="26" t="s">
        <v>356</v>
      </c>
      <c r="F1361" s="26" t="s">
        <v>37</v>
      </c>
      <c r="G1361" s="9">
        <f>237124-6038</f>
        <v>231086</v>
      </c>
      <c r="H1361" s="9"/>
      <c r="I1361" s="83"/>
      <c r="J1361" s="83"/>
      <c r="K1361" s="83"/>
      <c r="L1361" s="83"/>
      <c r="M1361" s="9">
        <f>G1361+I1361+J1361+K1361+L1361</f>
        <v>231086</v>
      </c>
      <c r="N1361" s="9">
        <f>H1361+L1361</f>
        <v>0</v>
      </c>
      <c r="O1361" s="84"/>
      <c r="P1361" s="9">
        <v>500</v>
      </c>
      <c r="Q1361" s="84"/>
      <c r="R1361" s="84"/>
      <c r="S1361" s="9">
        <f>M1361+O1361+P1361+Q1361+R1361</f>
        <v>231586</v>
      </c>
      <c r="T1361" s="9">
        <f>N1361+R1361</f>
        <v>0</v>
      </c>
      <c r="U1361" s="84"/>
      <c r="V1361" s="9"/>
      <c r="W1361" s="84"/>
      <c r="X1361" s="84"/>
      <c r="Y1361" s="9">
        <f>S1361+U1361+V1361+W1361+X1361</f>
        <v>231586</v>
      </c>
      <c r="Z1361" s="9">
        <f>T1361+X1361</f>
        <v>0</v>
      </c>
      <c r="AA1361" s="84"/>
      <c r="AB1361" s="9"/>
      <c r="AC1361" s="84"/>
      <c r="AD1361" s="84"/>
      <c r="AE1361" s="9">
        <f>Y1361+AA1361+AB1361+AC1361+AD1361</f>
        <v>231586</v>
      </c>
      <c r="AF1361" s="9">
        <f>Z1361+AD1361</f>
        <v>0</v>
      </c>
      <c r="AG1361" s="84"/>
      <c r="AH1361" s="9">
        <v>2490</v>
      </c>
      <c r="AI1361" s="84"/>
      <c r="AJ1361" s="84"/>
      <c r="AK1361" s="9">
        <f>AE1361+AG1361+AH1361+AI1361+AJ1361</f>
        <v>234076</v>
      </c>
      <c r="AL1361" s="9">
        <f>AF1361+AJ1361</f>
        <v>0</v>
      </c>
      <c r="AM1361" s="84"/>
      <c r="AN1361" s="9"/>
      <c r="AO1361" s="84"/>
      <c r="AP1361" s="84"/>
      <c r="AQ1361" s="9">
        <f>AK1361+AM1361+AN1361+AO1361+AP1361</f>
        <v>234076</v>
      </c>
      <c r="AR1361" s="9">
        <f>AL1361+AP1361</f>
        <v>0</v>
      </c>
      <c r="AS1361" s="9">
        <v>-2490</v>
      </c>
      <c r="AT1361" s="9"/>
      <c r="AU1361" s="9">
        <v>-195</v>
      </c>
      <c r="AV1361" s="84"/>
      <c r="AW1361" s="9">
        <f>AQ1361+AS1361+AT1361+AU1361+AV1361</f>
        <v>231391</v>
      </c>
      <c r="AX1361" s="9">
        <f>AR1361+AV1361</f>
        <v>0</v>
      </c>
      <c r="AY1361" s="90">
        <f>-500</f>
        <v>-500</v>
      </c>
      <c r="AZ1361" s="9">
        <f>2722+90+32</f>
        <v>2844</v>
      </c>
      <c r="BA1361" s="9"/>
      <c r="BB1361" s="84"/>
      <c r="BC1361" s="9">
        <f>AW1361+AY1361+AZ1361+BA1361+BB1361</f>
        <v>233735</v>
      </c>
      <c r="BD1361" s="9">
        <f>AX1361+BB1361</f>
        <v>0</v>
      </c>
      <c r="BE1361" s="90"/>
      <c r="BF1361" s="9"/>
      <c r="BG1361" s="9"/>
      <c r="BH1361" s="84"/>
      <c r="BI1361" s="9">
        <f>BC1361+BE1361+BF1361+BG1361+BH1361</f>
        <v>233735</v>
      </c>
      <c r="BJ1361" s="9">
        <f>BD1361+BH1361</f>
        <v>0</v>
      </c>
      <c r="BK1361" s="90"/>
      <c r="BL1361" s="9"/>
      <c r="BM1361" s="9"/>
      <c r="BN1361" s="84"/>
      <c r="BO1361" s="9">
        <f>BI1361+BK1361+BL1361+BM1361+BN1361</f>
        <v>233735</v>
      </c>
      <c r="BP1361" s="9">
        <f>BJ1361+BN1361</f>
        <v>0</v>
      </c>
      <c r="BQ1361" s="9">
        <v>-428</v>
      </c>
      <c r="BR1361" s="9"/>
      <c r="BS1361" s="9">
        <v>-1458</v>
      </c>
      <c r="BT1361" s="84"/>
      <c r="BU1361" s="9">
        <f>BO1361+BQ1361+BR1361+BS1361+BT1361</f>
        <v>231849</v>
      </c>
      <c r="BV1361" s="9">
        <f>BP1361+BT1361</f>
        <v>0</v>
      </c>
      <c r="BW1361" s="9">
        <v>-1032</v>
      </c>
      <c r="BX1361" s="9"/>
      <c r="BY1361" s="9"/>
      <c r="BZ1361" s="84"/>
      <c r="CA1361" s="9">
        <f>BU1361+BW1361+BX1361+BY1361+BZ1361</f>
        <v>230817</v>
      </c>
      <c r="CB1361" s="9">
        <f>BV1361+BZ1361</f>
        <v>0</v>
      </c>
      <c r="CC1361" s="9">
        <v>-1</v>
      </c>
      <c r="CD1361" s="9">
        <f>5202-1633</f>
        <v>3569</v>
      </c>
      <c r="CE1361" s="9">
        <v>-78</v>
      </c>
      <c r="CF1361" s="84"/>
      <c r="CG1361" s="9">
        <f>CA1361+CC1361+CD1361+CE1361+CF1361</f>
        <v>234307</v>
      </c>
      <c r="CH1361" s="9">
        <f>CB1361+CF1361</f>
        <v>0</v>
      </c>
    </row>
    <row r="1362" spans="1:86" ht="33" hidden="1" x14ac:dyDescent="0.25">
      <c r="A1362" s="38" t="s">
        <v>395</v>
      </c>
      <c r="B1362" s="26" t="s">
        <v>315</v>
      </c>
      <c r="C1362" s="26" t="s">
        <v>145</v>
      </c>
      <c r="D1362" s="26" t="s">
        <v>79</v>
      </c>
      <c r="E1362" s="26" t="s">
        <v>871</v>
      </c>
      <c r="F1362" s="26"/>
      <c r="G1362" s="9"/>
      <c r="H1362" s="9"/>
      <c r="I1362" s="83"/>
      <c r="J1362" s="83"/>
      <c r="K1362" s="83"/>
      <c r="L1362" s="83"/>
      <c r="M1362" s="9"/>
      <c r="N1362" s="9"/>
      <c r="O1362" s="84"/>
      <c r="P1362" s="9"/>
      <c r="Q1362" s="84"/>
      <c r="R1362" s="84"/>
      <c r="S1362" s="9"/>
      <c r="T1362" s="9"/>
      <c r="U1362" s="84"/>
      <c r="V1362" s="9"/>
      <c r="W1362" s="84"/>
      <c r="X1362" s="84"/>
      <c r="Y1362" s="9"/>
      <c r="Z1362" s="9"/>
      <c r="AA1362" s="84"/>
      <c r="AB1362" s="9"/>
      <c r="AC1362" s="84"/>
      <c r="AD1362" s="84"/>
      <c r="AE1362" s="9"/>
      <c r="AF1362" s="9"/>
      <c r="AG1362" s="84"/>
      <c r="AH1362" s="9"/>
      <c r="AI1362" s="84"/>
      <c r="AJ1362" s="84"/>
      <c r="AK1362" s="9"/>
      <c r="AL1362" s="9"/>
      <c r="AM1362" s="84"/>
      <c r="AN1362" s="9"/>
      <c r="AO1362" s="84"/>
      <c r="AP1362" s="84"/>
      <c r="AQ1362" s="9"/>
      <c r="AR1362" s="9"/>
      <c r="AS1362" s="9"/>
      <c r="AT1362" s="9"/>
      <c r="AU1362" s="9"/>
      <c r="AV1362" s="84"/>
      <c r="AW1362" s="9"/>
      <c r="AX1362" s="9"/>
      <c r="AY1362" s="90"/>
      <c r="AZ1362" s="9"/>
      <c r="BA1362" s="9"/>
      <c r="BB1362" s="84"/>
      <c r="BC1362" s="9"/>
      <c r="BD1362" s="9"/>
      <c r="BE1362" s="90"/>
      <c r="BF1362" s="9"/>
      <c r="BG1362" s="9"/>
      <c r="BH1362" s="84"/>
      <c r="BI1362" s="9"/>
      <c r="BJ1362" s="9"/>
      <c r="BK1362" s="90"/>
      <c r="BL1362" s="9"/>
      <c r="BM1362" s="9"/>
      <c r="BN1362" s="84"/>
      <c r="BO1362" s="9"/>
      <c r="BP1362" s="9"/>
      <c r="BQ1362" s="9"/>
      <c r="BR1362" s="9"/>
      <c r="BS1362" s="9"/>
      <c r="BT1362" s="84"/>
      <c r="BU1362" s="9"/>
      <c r="BV1362" s="9"/>
      <c r="BW1362" s="9"/>
      <c r="BX1362" s="9"/>
      <c r="BY1362" s="9"/>
      <c r="BZ1362" s="84"/>
      <c r="CA1362" s="9"/>
      <c r="CB1362" s="9"/>
      <c r="CC1362" s="9">
        <f>CC1363</f>
        <v>0</v>
      </c>
      <c r="CD1362" s="9">
        <f t="shared" ref="CD1362:CH1364" si="3148">CD1363</f>
        <v>0</v>
      </c>
      <c r="CE1362" s="9">
        <f t="shared" si="3148"/>
        <v>0</v>
      </c>
      <c r="CF1362" s="9">
        <f t="shared" si="3148"/>
        <v>1633</v>
      </c>
      <c r="CG1362" s="9">
        <f t="shared" si="3148"/>
        <v>1633</v>
      </c>
      <c r="CH1362" s="9">
        <f t="shared" si="3148"/>
        <v>1633</v>
      </c>
    </row>
    <row r="1363" spans="1:86" ht="33" hidden="1" x14ac:dyDescent="0.25">
      <c r="A1363" s="38" t="s">
        <v>396</v>
      </c>
      <c r="B1363" s="26" t="s">
        <v>315</v>
      </c>
      <c r="C1363" s="26" t="s">
        <v>145</v>
      </c>
      <c r="D1363" s="26" t="s">
        <v>79</v>
      </c>
      <c r="E1363" s="26" t="s">
        <v>872</v>
      </c>
      <c r="F1363" s="26"/>
      <c r="G1363" s="9"/>
      <c r="H1363" s="9"/>
      <c r="I1363" s="83"/>
      <c r="J1363" s="83"/>
      <c r="K1363" s="83"/>
      <c r="L1363" s="83"/>
      <c r="M1363" s="9"/>
      <c r="N1363" s="9"/>
      <c r="O1363" s="84"/>
      <c r="P1363" s="9"/>
      <c r="Q1363" s="84"/>
      <c r="R1363" s="84"/>
      <c r="S1363" s="9"/>
      <c r="T1363" s="9"/>
      <c r="U1363" s="84"/>
      <c r="V1363" s="9"/>
      <c r="W1363" s="84"/>
      <c r="X1363" s="84"/>
      <c r="Y1363" s="9"/>
      <c r="Z1363" s="9"/>
      <c r="AA1363" s="84"/>
      <c r="AB1363" s="9"/>
      <c r="AC1363" s="84"/>
      <c r="AD1363" s="84"/>
      <c r="AE1363" s="9"/>
      <c r="AF1363" s="9"/>
      <c r="AG1363" s="84"/>
      <c r="AH1363" s="9"/>
      <c r="AI1363" s="84"/>
      <c r="AJ1363" s="84"/>
      <c r="AK1363" s="9"/>
      <c r="AL1363" s="9"/>
      <c r="AM1363" s="84"/>
      <c r="AN1363" s="9"/>
      <c r="AO1363" s="84"/>
      <c r="AP1363" s="84"/>
      <c r="AQ1363" s="9"/>
      <c r="AR1363" s="9"/>
      <c r="AS1363" s="9"/>
      <c r="AT1363" s="9"/>
      <c r="AU1363" s="9"/>
      <c r="AV1363" s="84"/>
      <c r="AW1363" s="9"/>
      <c r="AX1363" s="9"/>
      <c r="AY1363" s="90"/>
      <c r="AZ1363" s="9"/>
      <c r="BA1363" s="9"/>
      <c r="BB1363" s="84"/>
      <c r="BC1363" s="9"/>
      <c r="BD1363" s="9"/>
      <c r="BE1363" s="90"/>
      <c r="BF1363" s="9"/>
      <c r="BG1363" s="9"/>
      <c r="BH1363" s="84"/>
      <c r="BI1363" s="9"/>
      <c r="BJ1363" s="9"/>
      <c r="BK1363" s="90"/>
      <c r="BL1363" s="9"/>
      <c r="BM1363" s="9"/>
      <c r="BN1363" s="84"/>
      <c r="BO1363" s="9"/>
      <c r="BP1363" s="9"/>
      <c r="BQ1363" s="9"/>
      <c r="BR1363" s="9"/>
      <c r="BS1363" s="9"/>
      <c r="BT1363" s="84"/>
      <c r="BU1363" s="9"/>
      <c r="BV1363" s="9"/>
      <c r="BW1363" s="9"/>
      <c r="BX1363" s="9"/>
      <c r="BY1363" s="9"/>
      <c r="BZ1363" s="84"/>
      <c r="CA1363" s="9"/>
      <c r="CB1363" s="9"/>
      <c r="CC1363" s="9">
        <f>CC1364</f>
        <v>0</v>
      </c>
      <c r="CD1363" s="9">
        <f t="shared" si="3148"/>
        <v>0</v>
      </c>
      <c r="CE1363" s="9">
        <f t="shared" si="3148"/>
        <v>0</v>
      </c>
      <c r="CF1363" s="9">
        <f t="shared" si="3148"/>
        <v>1633</v>
      </c>
      <c r="CG1363" s="9">
        <f t="shared" si="3148"/>
        <v>1633</v>
      </c>
      <c r="CH1363" s="9">
        <f t="shared" si="3148"/>
        <v>1633</v>
      </c>
    </row>
    <row r="1364" spans="1:86" ht="33" hidden="1" x14ac:dyDescent="0.25">
      <c r="A1364" s="25" t="s">
        <v>242</v>
      </c>
      <c r="B1364" s="26" t="s">
        <v>315</v>
      </c>
      <c r="C1364" s="26" t="s">
        <v>145</v>
      </c>
      <c r="D1364" s="26" t="s">
        <v>79</v>
      </c>
      <c r="E1364" s="26" t="s">
        <v>872</v>
      </c>
      <c r="F1364" s="26" t="s">
        <v>30</v>
      </c>
      <c r="G1364" s="9"/>
      <c r="H1364" s="9"/>
      <c r="I1364" s="83"/>
      <c r="J1364" s="83"/>
      <c r="K1364" s="83"/>
      <c r="L1364" s="83"/>
      <c r="M1364" s="9"/>
      <c r="N1364" s="9"/>
      <c r="O1364" s="84"/>
      <c r="P1364" s="9"/>
      <c r="Q1364" s="84"/>
      <c r="R1364" s="84"/>
      <c r="S1364" s="9"/>
      <c r="T1364" s="9"/>
      <c r="U1364" s="84"/>
      <c r="V1364" s="9"/>
      <c r="W1364" s="84"/>
      <c r="X1364" s="84"/>
      <c r="Y1364" s="9"/>
      <c r="Z1364" s="9"/>
      <c r="AA1364" s="84"/>
      <c r="AB1364" s="9"/>
      <c r="AC1364" s="84"/>
      <c r="AD1364" s="84"/>
      <c r="AE1364" s="9"/>
      <c r="AF1364" s="9"/>
      <c r="AG1364" s="84"/>
      <c r="AH1364" s="9"/>
      <c r="AI1364" s="84"/>
      <c r="AJ1364" s="84"/>
      <c r="AK1364" s="9"/>
      <c r="AL1364" s="9"/>
      <c r="AM1364" s="84"/>
      <c r="AN1364" s="9"/>
      <c r="AO1364" s="84"/>
      <c r="AP1364" s="84"/>
      <c r="AQ1364" s="9"/>
      <c r="AR1364" s="9"/>
      <c r="AS1364" s="9"/>
      <c r="AT1364" s="9"/>
      <c r="AU1364" s="9"/>
      <c r="AV1364" s="84"/>
      <c r="AW1364" s="9"/>
      <c r="AX1364" s="9"/>
      <c r="AY1364" s="90"/>
      <c r="AZ1364" s="9"/>
      <c r="BA1364" s="9"/>
      <c r="BB1364" s="84"/>
      <c r="BC1364" s="9"/>
      <c r="BD1364" s="9"/>
      <c r="BE1364" s="90"/>
      <c r="BF1364" s="9"/>
      <c r="BG1364" s="9"/>
      <c r="BH1364" s="84"/>
      <c r="BI1364" s="9"/>
      <c r="BJ1364" s="9"/>
      <c r="BK1364" s="90"/>
      <c r="BL1364" s="9"/>
      <c r="BM1364" s="9"/>
      <c r="BN1364" s="84"/>
      <c r="BO1364" s="9"/>
      <c r="BP1364" s="9"/>
      <c r="BQ1364" s="9"/>
      <c r="BR1364" s="9"/>
      <c r="BS1364" s="9"/>
      <c r="BT1364" s="84"/>
      <c r="BU1364" s="9"/>
      <c r="BV1364" s="9"/>
      <c r="BW1364" s="9"/>
      <c r="BX1364" s="9"/>
      <c r="BY1364" s="9"/>
      <c r="BZ1364" s="84"/>
      <c r="CA1364" s="9"/>
      <c r="CB1364" s="9"/>
      <c r="CC1364" s="9">
        <f>CC1365</f>
        <v>0</v>
      </c>
      <c r="CD1364" s="9">
        <f t="shared" si="3148"/>
        <v>0</v>
      </c>
      <c r="CE1364" s="9">
        <f t="shared" si="3148"/>
        <v>0</v>
      </c>
      <c r="CF1364" s="9">
        <f t="shared" si="3148"/>
        <v>1633</v>
      </c>
      <c r="CG1364" s="9">
        <f t="shared" si="3148"/>
        <v>1633</v>
      </c>
      <c r="CH1364" s="9">
        <f t="shared" si="3148"/>
        <v>1633</v>
      </c>
    </row>
    <row r="1365" spans="1:86" ht="33" hidden="1" x14ac:dyDescent="0.25">
      <c r="A1365" s="25" t="s">
        <v>36</v>
      </c>
      <c r="B1365" s="26" t="s">
        <v>315</v>
      </c>
      <c r="C1365" s="26" t="s">
        <v>145</v>
      </c>
      <c r="D1365" s="26" t="s">
        <v>79</v>
      </c>
      <c r="E1365" s="26" t="s">
        <v>872</v>
      </c>
      <c r="F1365" s="26" t="s">
        <v>37</v>
      </c>
      <c r="G1365" s="9"/>
      <c r="H1365" s="9"/>
      <c r="I1365" s="83"/>
      <c r="J1365" s="83"/>
      <c r="K1365" s="83"/>
      <c r="L1365" s="83"/>
      <c r="M1365" s="9"/>
      <c r="N1365" s="9"/>
      <c r="O1365" s="84"/>
      <c r="P1365" s="9"/>
      <c r="Q1365" s="84"/>
      <c r="R1365" s="84"/>
      <c r="S1365" s="9"/>
      <c r="T1365" s="9"/>
      <c r="U1365" s="84"/>
      <c r="V1365" s="9"/>
      <c r="W1365" s="84"/>
      <c r="X1365" s="84"/>
      <c r="Y1365" s="9"/>
      <c r="Z1365" s="9"/>
      <c r="AA1365" s="84"/>
      <c r="AB1365" s="9"/>
      <c r="AC1365" s="84"/>
      <c r="AD1365" s="84"/>
      <c r="AE1365" s="9"/>
      <c r="AF1365" s="9"/>
      <c r="AG1365" s="84"/>
      <c r="AH1365" s="9"/>
      <c r="AI1365" s="84"/>
      <c r="AJ1365" s="84"/>
      <c r="AK1365" s="9"/>
      <c r="AL1365" s="9"/>
      <c r="AM1365" s="84"/>
      <c r="AN1365" s="9"/>
      <c r="AO1365" s="84"/>
      <c r="AP1365" s="84"/>
      <c r="AQ1365" s="9"/>
      <c r="AR1365" s="9"/>
      <c r="AS1365" s="9"/>
      <c r="AT1365" s="9"/>
      <c r="AU1365" s="9"/>
      <c r="AV1365" s="84"/>
      <c r="AW1365" s="9"/>
      <c r="AX1365" s="9"/>
      <c r="AY1365" s="90"/>
      <c r="AZ1365" s="9"/>
      <c r="BA1365" s="9"/>
      <c r="BB1365" s="84"/>
      <c r="BC1365" s="9"/>
      <c r="BD1365" s="9"/>
      <c r="BE1365" s="90"/>
      <c r="BF1365" s="9"/>
      <c r="BG1365" s="9"/>
      <c r="BH1365" s="84"/>
      <c r="BI1365" s="9"/>
      <c r="BJ1365" s="9"/>
      <c r="BK1365" s="90"/>
      <c r="BL1365" s="9"/>
      <c r="BM1365" s="9"/>
      <c r="BN1365" s="84"/>
      <c r="BO1365" s="9"/>
      <c r="BP1365" s="9"/>
      <c r="BQ1365" s="9"/>
      <c r="BR1365" s="9"/>
      <c r="BS1365" s="9"/>
      <c r="BT1365" s="84"/>
      <c r="BU1365" s="9"/>
      <c r="BV1365" s="9"/>
      <c r="BW1365" s="9"/>
      <c r="BX1365" s="9"/>
      <c r="BY1365" s="9"/>
      <c r="BZ1365" s="84"/>
      <c r="CA1365" s="9"/>
      <c r="CB1365" s="9"/>
      <c r="CC1365" s="9"/>
      <c r="CD1365" s="9"/>
      <c r="CE1365" s="9"/>
      <c r="CF1365" s="9">
        <v>1633</v>
      </c>
      <c r="CG1365" s="9">
        <f>CA1365+CC1365+CD1365+CE1365+CF1365</f>
        <v>1633</v>
      </c>
      <c r="CH1365" s="9">
        <f>CB1365+CF1365</f>
        <v>1633</v>
      </c>
    </row>
    <row r="1366" spans="1:86" ht="33" hidden="1" x14ac:dyDescent="0.25">
      <c r="A1366" s="28" t="s">
        <v>425</v>
      </c>
      <c r="B1366" s="26" t="s">
        <v>315</v>
      </c>
      <c r="C1366" s="26" t="s">
        <v>145</v>
      </c>
      <c r="D1366" s="26" t="s">
        <v>79</v>
      </c>
      <c r="E1366" s="26" t="s">
        <v>349</v>
      </c>
      <c r="F1366" s="26" t="s">
        <v>320</v>
      </c>
      <c r="G1366" s="9">
        <f t="shared" ref="G1366:V1369" si="3149">G1367</f>
        <v>1341</v>
      </c>
      <c r="H1366" s="9">
        <f t="shared" si="3149"/>
        <v>0</v>
      </c>
      <c r="I1366" s="9">
        <f t="shared" si="3149"/>
        <v>0</v>
      </c>
      <c r="J1366" s="9">
        <f t="shared" si="3149"/>
        <v>0</v>
      </c>
      <c r="K1366" s="9">
        <f t="shared" si="3149"/>
        <v>0</v>
      </c>
      <c r="L1366" s="9">
        <f t="shared" si="3149"/>
        <v>0</v>
      </c>
      <c r="M1366" s="9">
        <f t="shared" si="3149"/>
        <v>1341</v>
      </c>
      <c r="N1366" s="9">
        <f t="shared" si="3149"/>
        <v>0</v>
      </c>
      <c r="O1366" s="9">
        <f t="shared" si="3149"/>
        <v>0</v>
      </c>
      <c r="P1366" s="9">
        <f t="shared" si="3149"/>
        <v>0</v>
      </c>
      <c r="Q1366" s="9">
        <f t="shared" si="3149"/>
        <v>0</v>
      </c>
      <c r="R1366" s="9">
        <f t="shared" si="3149"/>
        <v>0</v>
      </c>
      <c r="S1366" s="9">
        <f t="shared" si="3149"/>
        <v>1341</v>
      </c>
      <c r="T1366" s="9">
        <f t="shared" si="3149"/>
        <v>0</v>
      </c>
      <c r="U1366" s="9">
        <f t="shared" si="3149"/>
        <v>0</v>
      </c>
      <c r="V1366" s="9">
        <f t="shared" si="3149"/>
        <v>0</v>
      </c>
      <c r="W1366" s="9">
        <f t="shared" ref="U1366:AJ1369" si="3150">W1367</f>
        <v>0</v>
      </c>
      <c r="X1366" s="9">
        <f t="shared" si="3150"/>
        <v>0</v>
      </c>
      <c r="Y1366" s="9">
        <f t="shared" si="3150"/>
        <v>1341</v>
      </c>
      <c r="Z1366" s="9">
        <f t="shared" si="3150"/>
        <v>0</v>
      </c>
      <c r="AA1366" s="9">
        <f t="shared" si="3150"/>
        <v>0</v>
      </c>
      <c r="AB1366" s="9">
        <f t="shared" si="3150"/>
        <v>0</v>
      </c>
      <c r="AC1366" s="9">
        <f t="shared" si="3150"/>
        <v>0</v>
      </c>
      <c r="AD1366" s="9">
        <f t="shared" si="3150"/>
        <v>0</v>
      </c>
      <c r="AE1366" s="9">
        <f t="shared" si="3150"/>
        <v>1341</v>
      </c>
      <c r="AF1366" s="9">
        <f t="shared" si="3150"/>
        <v>0</v>
      </c>
      <c r="AG1366" s="9">
        <f t="shared" si="3150"/>
        <v>0</v>
      </c>
      <c r="AH1366" s="9">
        <f t="shared" si="3150"/>
        <v>0</v>
      </c>
      <c r="AI1366" s="9">
        <f t="shared" si="3150"/>
        <v>0</v>
      </c>
      <c r="AJ1366" s="9">
        <f t="shared" si="3150"/>
        <v>0</v>
      </c>
      <c r="AK1366" s="9">
        <f t="shared" ref="AG1366:AV1369" si="3151">AK1367</f>
        <v>1341</v>
      </c>
      <c r="AL1366" s="9">
        <f t="shared" si="3151"/>
        <v>0</v>
      </c>
      <c r="AM1366" s="9">
        <f t="shared" si="3151"/>
        <v>0</v>
      </c>
      <c r="AN1366" s="9">
        <f t="shared" si="3151"/>
        <v>0</v>
      </c>
      <c r="AO1366" s="9">
        <f t="shared" si="3151"/>
        <v>0</v>
      </c>
      <c r="AP1366" s="9">
        <f t="shared" si="3151"/>
        <v>0</v>
      </c>
      <c r="AQ1366" s="9">
        <f t="shared" si="3151"/>
        <v>1341</v>
      </c>
      <c r="AR1366" s="9">
        <f t="shared" si="3151"/>
        <v>0</v>
      </c>
      <c r="AS1366" s="9">
        <f t="shared" si="3151"/>
        <v>0</v>
      </c>
      <c r="AT1366" s="9">
        <f t="shared" si="3151"/>
        <v>0</v>
      </c>
      <c r="AU1366" s="9">
        <f t="shared" si="3151"/>
        <v>0</v>
      </c>
      <c r="AV1366" s="9">
        <f t="shared" si="3151"/>
        <v>0</v>
      </c>
      <c r="AW1366" s="9">
        <f t="shared" ref="AS1366:BH1369" si="3152">AW1367</f>
        <v>1341</v>
      </c>
      <c r="AX1366" s="9">
        <f t="shared" si="3152"/>
        <v>0</v>
      </c>
      <c r="AY1366" s="9">
        <f t="shared" si="3152"/>
        <v>0</v>
      </c>
      <c r="AZ1366" s="9">
        <f t="shared" si="3152"/>
        <v>0</v>
      </c>
      <c r="BA1366" s="9">
        <f t="shared" si="3152"/>
        <v>0</v>
      </c>
      <c r="BB1366" s="9">
        <f t="shared" si="3152"/>
        <v>0</v>
      </c>
      <c r="BC1366" s="9">
        <f t="shared" si="3152"/>
        <v>1341</v>
      </c>
      <c r="BD1366" s="9">
        <f t="shared" si="3152"/>
        <v>0</v>
      </c>
      <c r="BE1366" s="9">
        <f t="shared" si="3152"/>
        <v>0</v>
      </c>
      <c r="BF1366" s="9">
        <f t="shared" si="3152"/>
        <v>0</v>
      </c>
      <c r="BG1366" s="9">
        <f t="shared" si="3152"/>
        <v>0</v>
      </c>
      <c r="BH1366" s="9">
        <f t="shared" si="3152"/>
        <v>0</v>
      </c>
      <c r="BI1366" s="9">
        <f t="shared" ref="BE1366:BP1369" si="3153">BI1367</f>
        <v>1341</v>
      </c>
      <c r="BJ1366" s="9">
        <f t="shared" si="3153"/>
        <v>0</v>
      </c>
      <c r="BK1366" s="9">
        <f t="shared" si="3153"/>
        <v>0</v>
      </c>
      <c r="BL1366" s="9">
        <f t="shared" si="3153"/>
        <v>0</v>
      </c>
      <c r="BM1366" s="9">
        <f t="shared" si="3153"/>
        <v>0</v>
      </c>
      <c r="BN1366" s="9">
        <f t="shared" si="3153"/>
        <v>0</v>
      </c>
      <c r="BO1366" s="9">
        <f t="shared" si="3153"/>
        <v>1341</v>
      </c>
      <c r="BP1366" s="9">
        <f t="shared" si="3153"/>
        <v>0</v>
      </c>
      <c r="BQ1366" s="9">
        <f>BQ1367+BQ1371</f>
        <v>848</v>
      </c>
      <c r="BR1366" s="9">
        <f t="shared" ref="BR1366:BV1366" si="3154">BR1367+BR1371</f>
        <v>0</v>
      </c>
      <c r="BS1366" s="9">
        <f t="shared" si="3154"/>
        <v>0</v>
      </c>
      <c r="BT1366" s="9">
        <f t="shared" si="3154"/>
        <v>3389</v>
      </c>
      <c r="BU1366" s="9">
        <f t="shared" si="3154"/>
        <v>5578</v>
      </c>
      <c r="BV1366" s="9">
        <f t="shared" si="3154"/>
        <v>3389</v>
      </c>
      <c r="BW1366" s="9">
        <f>BW1367+BW1371</f>
        <v>0</v>
      </c>
      <c r="BX1366" s="9">
        <f t="shared" ref="BX1366:CB1366" si="3155">BX1367+BX1371</f>
        <v>0</v>
      </c>
      <c r="BY1366" s="9">
        <f t="shared" si="3155"/>
        <v>0</v>
      </c>
      <c r="BZ1366" s="9">
        <f t="shared" si="3155"/>
        <v>0</v>
      </c>
      <c r="CA1366" s="9">
        <f t="shared" si="3155"/>
        <v>5578</v>
      </c>
      <c r="CB1366" s="9">
        <f t="shared" si="3155"/>
        <v>3389</v>
      </c>
      <c r="CC1366" s="9">
        <f>CC1367+CC1371</f>
        <v>0</v>
      </c>
      <c r="CD1366" s="9">
        <f t="shared" ref="CD1366:CH1366" si="3156">CD1367+CD1371</f>
        <v>0</v>
      </c>
      <c r="CE1366" s="9">
        <f t="shared" si="3156"/>
        <v>0</v>
      </c>
      <c r="CF1366" s="9">
        <f t="shared" si="3156"/>
        <v>0</v>
      </c>
      <c r="CG1366" s="9">
        <f t="shared" si="3156"/>
        <v>5578</v>
      </c>
      <c r="CH1366" s="9">
        <f t="shared" si="3156"/>
        <v>3389</v>
      </c>
    </row>
    <row r="1367" spans="1:86" ht="20.100000000000001" hidden="1" customHeight="1" x14ac:dyDescent="0.25">
      <c r="A1367" s="25" t="s">
        <v>14</v>
      </c>
      <c r="B1367" s="26" t="s">
        <v>315</v>
      </c>
      <c r="C1367" s="26" t="s">
        <v>145</v>
      </c>
      <c r="D1367" s="26" t="s">
        <v>79</v>
      </c>
      <c r="E1367" s="26" t="s">
        <v>350</v>
      </c>
      <c r="F1367" s="26"/>
      <c r="G1367" s="9">
        <f t="shared" si="3149"/>
        <v>1341</v>
      </c>
      <c r="H1367" s="9">
        <f t="shared" si="3149"/>
        <v>0</v>
      </c>
      <c r="I1367" s="9">
        <f t="shared" si="3149"/>
        <v>0</v>
      </c>
      <c r="J1367" s="9">
        <f t="shared" si="3149"/>
        <v>0</v>
      </c>
      <c r="K1367" s="9">
        <f t="shared" si="3149"/>
        <v>0</v>
      </c>
      <c r="L1367" s="9">
        <f t="shared" si="3149"/>
        <v>0</v>
      </c>
      <c r="M1367" s="9">
        <f t="shared" si="3149"/>
        <v>1341</v>
      </c>
      <c r="N1367" s="9">
        <f t="shared" si="3149"/>
        <v>0</v>
      </c>
      <c r="O1367" s="9">
        <f t="shared" si="3149"/>
        <v>0</v>
      </c>
      <c r="P1367" s="9">
        <f t="shared" si="3149"/>
        <v>0</v>
      </c>
      <c r="Q1367" s="9">
        <f t="shared" si="3149"/>
        <v>0</v>
      </c>
      <c r="R1367" s="9">
        <f t="shared" si="3149"/>
        <v>0</v>
      </c>
      <c r="S1367" s="9">
        <f t="shared" si="3149"/>
        <v>1341</v>
      </c>
      <c r="T1367" s="9">
        <f t="shared" si="3149"/>
        <v>0</v>
      </c>
      <c r="U1367" s="9">
        <f t="shared" si="3150"/>
        <v>0</v>
      </c>
      <c r="V1367" s="9">
        <f t="shared" si="3150"/>
        <v>0</v>
      </c>
      <c r="W1367" s="9">
        <f t="shared" si="3150"/>
        <v>0</v>
      </c>
      <c r="X1367" s="9">
        <f t="shared" si="3150"/>
        <v>0</v>
      </c>
      <c r="Y1367" s="9">
        <f t="shared" si="3150"/>
        <v>1341</v>
      </c>
      <c r="Z1367" s="9">
        <f t="shared" si="3150"/>
        <v>0</v>
      </c>
      <c r="AA1367" s="9">
        <f t="shared" si="3150"/>
        <v>0</v>
      </c>
      <c r="AB1367" s="9">
        <f t="shared" si="3150"/>
        <v>0</v>
      </c>
      <c r="AC1367" s="9">
        <f t="shared" si="3150"/>
        <v>0</v>
      </c>
      <c r="AD1367" s="9">
        <f t="shared" si="3150"/>
        <v>0</v>
      </c>
      <c r="AE1367" s="9">
        <f t="shared" si="3150"/>
        <v>1341</v>
      </c>
      <c r="AF1367" s="9">
        <f t="shared" si="3150"/>
        <v>0</v>
      </c>
      <c r="AG1367" s="9">
        <f t="shared" si="3151"/>
        <v>0</v>
      </c>
      <c r="AH1367" s="9">
        <f t="shared" si="3151"/>
        <v>0</v>
      </c>
      <c r="AI1367" s="9">
        <f t="shared" si="3151"/>
        <v>0</v>
      </c>
      <c r="AJ1367" s="9">
        <f t="shared" si="3151"/>
        <v>0</v>
      </c>
      <c r="AK1367" s="9">
        <f t="shared" si="3151"/>
        <v>1341</v>
      </c>
      <c r="AL1367" s="9">
        <f t="shared" si="3151"/>
        <v>0</v>
      </c>
      <c r="AM1367" s="9">
        <f t="shared" si="3151"/>
        <v>0</v>
      </c>
      <c r="AN1367" s="9">
        <f t="shared" si="3151"/>
        <v>0</v>
      </c>
      <c r="AO1367" s="9">
        <f t="shared" si="3151"/>
        <v>0</v>
      </c>
      <c r="AP1367" s="9">
        <f t="shared" si="3151"/>
        <v>0</v>
      </c>
      <c r="AQ1367" s="9">
        <f t="shared" si="3151"/>
        <v>1341</v>
      </c>
      <c r="AR1367" s="9">
        <f t="shared" si="3151"/>
        <v>0</v>
      </c>
      <c r="AS1367" s="9">
        <f t="shared" si="3152"/>
        <v>0</v>
      </c>
      <c r="AT1367" s="9">
        <f t="shared" si="3152"/>
        <v>0</v>
      </c>
      <c r="AU1367" s="9">
        <f t="shared" si="3152"/>
        <v>0</v>
      </c>
      <c r="AV1367" s="9">
        <f t="shared" si="3152"/>
        <v>0</v>
      </c>
      <c r="AW1367" s="9">
        <f t="shared" si="3152"/>
        <v>1341</v>
      </c>
      <c r="AX1367" s="9">
        <f t="shared" si="3152"/>
        <v>0</v>
      </c>
      <c r="AY1367" s="9">
        <f t="shared" si="3152"/>
        <v>0</v>
      </c>
      <c r="AZ1367" s="9">
        <f t="shared" si="3152"/>
        <v>0</v>
      </c>
      <c r="BA1367" s="9">
        <f t="shared" si="3152"/>
        <v>0</v>
      </c>
      <c r="BB1367" s="9">
        <f t="shared" si="3152"/>
        <v>0</v>
      </c>
      <c r="BC1367" s="9">
        <f t="shared" si="3152"/>
        <v>1341</v>
      </c>
      <c r="BD1367" s="9">
        <f t="shared" si="3152"/>
        <v>0</v>
      </c>
      <c r="BE1367" s="9">
        <f t="shared" si="3153"/>
        <v>0</v>
      </c>
      <c r="BF1367" s="9">
        <f t="shared" si="3153"/>
        <v>0</v>
      </c>
      <c r="BG1367" s="9">
        <f t="shared" si="3153"/>
        <v>0</v>
      </c>
      <c r="BH1367" s="9">
        <f t="shared" si="3153"/>
        <v>0</v>
      </c>
      <c r="BI1367" s="9">
        <f t="shared" si="3153"/>
        <v>1341</v>
      </c>
      <c r="BJ1367" s="9">
        <f t="shared" si="3153"/>
        <v>0</v>
      </c>
      <c r="BK1367" s="9">
        <f t="shared" si="3153"/>
        <v>0</v>
      </c>
      <c r="BL1367" s="9">
        <f t="shared" si="3153"/>
        <v>0</v>
      </c>
      <c r="BM1367" s="9">
        <f t="shared" si="3153"/>
        <v>0</v>
      </c>
      <c r="BN1367" s="9">
        <f t="shared" si="3153"/>
        <v>0</v>
      </c>
      <c r="BO1367" s="9">
        <f t="shared" si="3153"/>
        <v>1341</v>
      </c>
      <c r="BP1367" s="9">
        <f t="shared" si="3153"/>
        <v>0</v>
      </c>
      <c r="BQ1367" s="9">
        <f t="shared" ref="BQ1367:CF1369" si="3157">BQ1368</f>
        <v>0</v>
      </c>
      <c r="BR1367" s="9">
        <f t="shared" si="3157"/>
        <v>0</v>
      </c>
      <c r="BS1367" s="9">
        <f t="shared" si="3157"/>
        <v>0</v>
      </c>
      <c r="BT1367" s="9">
        <f t="shared" si="3157"/>
        <v>0</v>
      </c>
      <c r="BU1367" s="9">
        <f t="shared" si="3157"/>
        <v>1341</v>
      </c>
      <c r="BV1367" s="9">
        <f t="shared" si="3157"/>
        <v>0</v>
      </c>
      <c r="BW1367" s="9">
        <f t="shared" si="3157"/>
        <v>0</v>
      </c>
      <c r="BX1367" s="9">
        <f t="shared" si="3157"/>
        <v>0</v>
      </c>
      <c r="BY1367" s="9">
        <f t="shared" si="3157"/>
        <v>0</v>
      </c>
      <c r="BZ1367" s="9">
        <f t="shared" si="3157"/>
        <v>0</v>
      </c>
      <c r="CA1367" s="9">
        <f t="shared" si="3157"/>
        <v>1341</v>
      </c>
      <c r="CB1367" s="9">
        <f t="shared" si="3157"/>
        <v>0</v>
      </c>
      <c r="CC1367" s="9">
        <f t="shared" si="3157"/>
        <v>0</v>
      </c>
      <c r="CD1367" s="9">
        <f t="shared" si="3157"/>
        <v>0</v>
      </c>
      <c r="CE1367" s="9">
        <f t="shared" si="3157"/>
        <v>0</v>
      </c>
      <c r="CF1367" s="9">
        <f t="shared" si="3157"/>
        <v>0</v>
      </c>
      <c r="CG1367" s="9">
        <f t="shared" ref="CC1367:CH1369" si="3158">CG1368</f>
        <v>1341</v>
      </c>
      <c r="CH1367" s="9">
        <f t="shared" si="3158"/>
        <v>0</v>
      </c>
    </row>
    <row r="1368" spans="1:86" ht="20.100000000000001" hidden="1" customHeight="1" x14ac:dyDescent="0.25">
      <c r="A1368" s="25" t="s">
        <v>324</v>
      </c>
      <c r="B1368" s="26" t="s">
        <v>315</v>
      </c>
      <c r="C1368" s="26" t="s">
        <v>145</v>
      </c>
      <c r="D1368" s="26" t="s">
        <v>79</v>
      </c>
      <c r="E1368" s="26" t="s">
        <v>351</v>
      </c>
      <c r="F1368" s="26"/>
      <c r="G1368" s="9">
        <f t="shared" si="3149"/>
        <v>1341</v>
      </c>
      <c r="H1368" s="9">
        <f t="shared" si="3149"/>
        <v>0</v>
      </c>
      <c r="I1368" s="9">
        <f t="shared" si="3149"/>
        <v>0</v>
      </c>
      <c r="J1368" s="9">
        <f t="shared" si="3149"/>
        <v>0</v>
      </c>
      <c r="K1368" s="9">
        <f t="shared" si="3149"/>
        <v>0</v>
      </c>
      <c r="L1368" s="9">
        <f t="shared" si="3149"/>
        <v>0</v>
      </c>
      <c r="M1368" s="9">
        <f t="shared" si="3149"/>
        <v>1341</v>
      </c>
      <c r="N1368" s="9">
        <f t="shared" si="3149"/>
        <v>0</v>
      </c>
      <c r="O1368" s="9">
        <f t="shared" si="3149"/>
        <v>0</v>
      </c>
      <c r="P1368" s="9">
        <f t="shared" si="3149"/>
        <v>0</v>
      </c>
      <c r="Q1368" s="9">
        <f t="shared" si="3149"/>
        <v>0</v>
      </c>
      <c r="R1368" s="9">
        <f t="shared" si="3149"/>
        <v>0</v>
      </c>
      <c r="S1368" s="9">
        <f t="shared" si="3149"/>
        <v>1341</v>
      </c>
      <c r="T1368" s="9">
        <f t="shared" si="3149"/>
        <v>0</v>
      </c>
      <c r="U1368" s="9">
        <f t="shared" si="3150"/>
        <v>0</v>
      </c>
      <c r="V1368" s="9">
        <f t="shared" si="3150"/>
        <v>0</v>
      </c>
      <c r="W1368" s="9">
        <f t="shared" si="3150"/>
        <v>0</v>
      </c>
      <c r="X1368" s="9">
        <f t="shared" si="3150"/>
        <v>0</v>
      </c>
      <c r="Y1368" s="9">
        <f t="shared" si="3150"/>
        <v>1341</v>
      </c>
      <c r="Z1368" s="9">
        <f t="shared" si="3150"/>
        <v>0</v>
      </c>
      <c r="AA1368" s="9">
        <f t="shared" si="3150"/>
        <v>0</v>
      </c>
      <c r="AB1368" s="9">
        <f t="shared" si="3150"/>
        <v>0</v>
      </c>
      <c r="AC1368" s="9">
        <f t="shared" si="3150"/>
        <v>0</v>
      </c>
      <c r="AD1368" s="9">
        <f t="shared" si="3150"/>
        <v>0</v>
      </c>
      <c r="AE1368" s="9">
        <f t="shared" si="3150"/>
        <v>1341</v>
      </c>
      <c r="AF1368" s="9">
        <f t="shared" si="3150"/>
        <v>0</v>
      </c>
      <c r="AG1368" s="9">
        <f t="shared" si="3151"/>
        <v>0</v>
      </c>
      <c r="AH1368" s="9">
        <f t="shared" si="3151"/>
        <v>0</v>
      </c>
      <c r="AI1368" s="9">
        <f t="shared" si="3151"/>
        <v>0</v>
      </c>
      <c r="AJ1368" s="9">
        <f t="shared" si="3151"/>
        <v>0</v>
      </c>
      <c r="AK1368" s="9">
        <f t="shared" si="3151"/>
        <v>1341</v>
      </c>
      <c r="AL1368" s="9">
        <f t="shared" si="3151"/>
        <v>0</v>
      </c>
      <c r="AM1368" s="9">
        <f t="shared" si="3151"/>
        <v>0</v>
      </c>
      <c r="AN1368" s="9">
        <f t="shared" si="3151"/>
        <v>0</v>
      </c>
      <c r="AO1368" s="9">
        <f t="shared" si="3151"/>
        <v>0</v>
      </c>
      <c r="AP1368" s="9">
        <f t="shared" si="3151"/>
        <v>0</v>
      </c>
      <c r="AQ1368" s="9">
        <f t="shared" si="3151"/>
        <v>1341</v>
      </c>
      <c r="AR1368" s="9">
        <f t="shared" si="3151"/>
        <v>0</v>
      </c>
      <c r="AS1368" s="9">
        <f t="shared" si="3152"/>
        <v>0</v>
      </c>
      <c r="AT1368" s="9">
        <f t="shared" si="3152"/>
        <v>0</v>
      </c>
      <c r="AU1368" s="9">
        <f t="shared" si="3152"/>
        <v>0</v>
      </c>
      <c r="AV1368" s="9">
        <f t="shared" si="3152"/>
        <v>0</v>
      </c>
      <c r="AW1368" s="9">
        <f t="shared" si="3152"/>
        <v>1341</v>
      </c>
      <c r="AX1368" s="9">
        <f t="shared" si="3152"/>
        <v>0</v>
      </c>
      <c r="AY1368" s="9">
        <f t="shared" si="3152"/>
        <v>0</v>
      </c>
      <c r="AZ1368" s="9">
        <f t="shared" si="3152"/>
        <v>0</v>
      </c>
      <c r="BA1368" s="9">
        <f t="shared" si="3152"/>
        <v>0</v>
      </c>
      <c r="BB1368" s="9">
        <f t="shared" si="3152"/>
        <v>0</v>
      </c>
      <c r="BC1368" s="9">
        <f t="shared" si="3152"/>
        <v>1341</v>
      </c>
      <c r="BD1368" s="9">
        <f t="shared" si="3152"/>
        <v>0</v>
      </c>
      <c r="BE1368" s="9">
        <f t="shared" si="3153"/>
        <v>0</v>
      </c>
      <c r="BF1368" s="9">
        <f t="shared" si="3153"/>
        <v>0</v>
      </c>
      <c r="BG1368" s="9">
        <f t="shared" si="3153"/>
        <v>0</v>
      </c>
      <c r="BH1368" s="9">
        <f t="shared" si="3153"/>
        <v>0</v>
      </c>
      <c r="BI1368" s="9">
        <f t="shared" si="3153"/>
        <v>1341</v>
      </c>
      <c r="BJ1368" s="9">
        <f t="shared" si="3153"/>
        <v>0</v>
      </c>
      <c r="BK1368" s="9">
        <f t="shared" si="3153"/>
        <v>0</v>
      </c>
      <c r="BL1368" s="9">
        <f t="shared" si="3153"/>
        <v>0</v>
      </c>
      <c r="BM1368" s="9">
        <f t="shared" si="3153"/>
        <v>0</v>
      </c>
      <c r="BN1368" s="9">
        <f t="shared" si="3153"/>
        <v>0</v>
      </c>
      <c r="BO1368" s="9">
        <f t="shared" si="3153"/>
        <v>1341</v>
      </c>
      <c r="BP1368" s="9">
        <f t="shared" si="3153"/>
        <v>0</v>
      </c>
      <c r="BQ1368" s="9">
        <f t="shared" si="3157"/>
        <v>0</v>
      </c>
      <c r="BR1368" s="9">
        <f t="shared" si="3157"/>
        <v>0</v>
      </c>
      <c r="BS1368" s="9">
        <f t="shared" si="3157"/>
        <v>0</v>
      </c>
      <c r="BT1368" s="9">
        <f t="shared" si="3157"/>
        <v>0</v>
      </c>
      <c r="BU1368" s="9">
        <f t="shared" si="3157"/>
        <v>1341</v>
      </c>
      <c r="BV1368" s="9">
        <f t="shared" si="3157"/>
        <v>0</v>
      </c>
      <c r="BW1368" s="9">
        <f t="shared" si="3157"/>
        <v>0</v>
      </c>
      <c r="BX1368" s="9">
        <f t="shared" si="3157"/>
        <v>0</v>
      </c>
      <c r="BY1368" s="9">
        <f t="shared" si="3157"/>
        <v>0</v>
      </c>
      <c r="BZ1368" s="9">
        <f t="shared" si="3157"/>
        <v>0</v>
      </c>
      <c r="CA1368" s="9">
        <f t="shared" si="3157"/>
        <v>1341</v>
      </c>
      <c r="CB1368" s="9">
        <f t="shared" si="3157"/>
        <v>0</v>
      </c>
      <c r="CC1368" s="9">
        <f t="shared" si="3158"/>
        <v>0</v>
      </c>
      <c r="CD1368" s="9">
        <f t="shared" si="3158"/>
        <v>0</v>
      </c>
      <c r="CE1368" s="9">
        <f t="shared" si="3158"/>
        <v>0</v>
      </c>
      <c r="CF1368" s="9">
        <f t="shared" si="3158"/>
        <v>0</v>
      </c>
      <c r="CG1368" s="9">
        <f t="shared" si="3158"/>
        <v>1341</v>
      </c>
      <c r="CH1368" s="9">
        <f t="shared" si="3158"/>
        <v>0</v>
      </c>
    </row>
    <row r="1369" spans="1:86" ht="33" hidden="1" x14ac:dyDescent="0.25">
      <c r="A1369" s="25" t="s">
        <v>242</v>
      </c>
      <c r="B1369" s="26" t="s">
        <v>315</v>
      </c>
      <c r="C1369" s="26" t="s">
        <v>145</v>
      </c>
      <c r="D1369" s="26" t="s">
        <v>79</v>
      </c>
      <c r="E1369" s="26" t="s">
        <v>351</v>
      </c>
      <c r="F1369" s="26" t="s">
        <v>30</v>
      </c>
      <c r="G1369" s="9">
        <f t="shared" si="3149"/>
        <v>1341</v>
      </c>
      <c r="H1369" s="9">
        <f t="shared" si="3149"/>
        <v>0</v>
      </c>
      <c r="I1369" s="9">
        <f t="shared" si="3149"/>
        <v>0</v>
      </c>
      <c r="J1369" s="9">
        <f t="shared" si="3149"/>
        <v>0</v>
      </c>
      <c r="K1369" s="9">
        <f t="shared" si="3149"/>
        <v>0</v>
      </c>
      <c r="L1369" s="9">
        <f t="shared" si="3149"/>
        <v>0</v>
      </c>
      <c r="M1369" s="9">
        <f t="shared" si="3149"/>
        <v>1341</v>
      </c>
      <c r="N1369" s="9">
        <f t="shared" si="3149"/>
        <v>0</v>
      </c>
      <c r="O1369" s="9">
        <f t="shared" si="3149"/>
        <v>0</v>
      </c>
      <c r="P1369" s="9">
        <f t="shared" si="3149"/>
        <v>0</v>
      </c>
      <c r="Q1369" s="9">
        <f t="shared" si="3149"/>
        <v>0</v>
      </c>
      <c r="R1369" s="9">
        <f t="shared" si="3149"/>
        <v>0</v>
      </c>
      <c r="S1369" s="9">
        <f t="shared" si="3149"/>
        <v>1341</v>
      </c>
      <c r="T1369" s="9">
        <f t="shared" si="3149"/>
        <v>0</v>
      </c>
      <c r="U1369" s="9">
        <f t="shared" si="3150"/>
        <v>0</v>
      </c>
      <c r="V1369" s="9">
        <f t="shared" si="3150"/>
        <v>0</v>
      </c>
      <c r="W1369" s="9">
        <f t="shared" si="3150"/>
        <v>0</v>
      </c>
      <c r="X1369" s="9">
        <f t="shared" si="3150"/>
        <v>0</v>
      </c>
      <c r="Y1369" s="9">
        <f t="shared" si="3150"/>
        <v>1341</v>
      </c>
      <c r="Z1369" s="9">
        <f t="shared" si="3150"/>
        <v>0</v>
      </c>
      <c r="AA1369" s="9">
        <f t="shared" si="3150"/>
        <v>0</v>
      </c>
      <c r="AB1369" s="9">
        <f t="shared" si="3150"/>
        <v>0</v>
      </c>
      <c r="AC1369" s="9">
        <f t="shared" si="3150"/>
        <v>0</v>
      </c>
      <c r="AD1369" s="9">
        <f t="shared" si="3150"/>
        <v>0</v>
      </c>
      <c r="AE1369" s="9">
        <f t="shared" si="3150"/>
        <v>1341</v>
      </c>
      <c r="AF1369" s="9">
        <f t="shared" si="3150"/>
        <v>0</v>
      </c>
      <c r="AG1369" s="9">
        <f t="shared" si="3151"/>
        <v>0</v>
      </c>
      <c r="AH1369" s="9">
        <f t="shared" si="3151"/>
        <v>0</v>
      </c>
      <c r="AI1369" s="9">
        <f t="shared" si="3151"/>
        <v>0</v>
      </c>
      <c r="AJ1369" s="9">
        <f t="shared" si="3151"/>
        <v>0</v>
      </c>
      <c r="AK1369" s="9">
        <f t="shared" si="3151"/>
        <v>1341</v>
      </c>
      <c r="AL1369" s="9">
        <f t="shared" si="3151"/>
        <v>0</v>
      </c>
      <c r="AM1369" s="9">
        <f t="shared" si="3151"/>
        <v>0</v>
      </c>
      <c r="AN1369" s="9">
        <f t="shared" si="3151"/>
        <v>0</v>
      </c>
      <c r="AO1369" s="9">
        <f t="shared" si="3151"/>
        <v>0</v>
      </c>
      <c r="AP1369" s="9">
        <f t="shared" si="3151"/>
        <v>0</v>
      </c>
      <c r="AQ1369" s="9">
        <f t="shared" si="3151"/>
        <v>1341</v>
      </c>
      <c r="AR1369" s="9">
        <f t="shared" si="3151"/>
        <v>0</v>
      </c>
      <c r="AS1369" s="9">
        <f t="shared" si="3152"/>
        <v>0</v>
      </c>
      <c r="AT1369" s="9">
        <f t="shared" si="3152"/>
        <v>0</v>
      </c>
      <c r="AU1369" s="9">
        <f t="shared" si="3152"/>
        <v>0</v>
      </c>
      <c r="AV1369" s="9">
        <f t="shared" si="3152"/>
        <v>0</v>
      </c>
      <c r="AW1369" s="9">
        <f t="shared" si="3152"/>
        <v>1341</v>
      </c>
      <c r="AX1369" s="9">
        <f t="shared" si="3152"/>
        <v>0</v>
      </c>
      <c r="AY1369" s="9">
        <f t="shared" si="3152"/>
        <v>0</v>
      </c>
      <c r="AZ1369" s="9">
        <f t="shared" si="3152"/>
        <v>0</v>
      </c>
      <c r="BA1369" s="9">
        <f t="shared" si="3152"/>
        <v>0</v>
      </c>
      <c r="BB1369" s="9">
        <f t="shared" si="3152"/>
        <v>0</v>
      </c>
      <c r="BC1369" s="9">
        <f t="shared" si="3152"/>
        <v>1341</v>
      </c>
      <c r="BD1369" s="9">
        <f t="shared" si="3152"/>
        <v>0</v>
      </c>
      <c r="BE1369" s="9">
        <f t="shared" si="3153"/>
        <v>0</v>
      </c>
      <c r="BF1369" s="9">
        <f t="shared" si="3153"/>
        <v>0</v>
      </c>
      <c r="BG1369" s="9">
        <f t="shared" si="3153"/>
        <v>0</v>
      </c>
      <c r="BH1369" s="9">
        <f t="shared" si="3153"/>
        <v>0</v>
      </c>
      <c r="BI1369" s="9">
        <f t="shared" si="3153"/>
        <v>1341</v>
      </c>
      <c r="BJ1369" s="9">
        <f t="shared" si="3153"/>
        <v>0</v>
      </c>
      <c r="BK1369" s="9">
        <f t="shared" si="3153"/>
        <v>0</v>
      </c>
      <c r="BL1369" s="9">
        <f t="shared" si="3153"/>
        <v>0</v>
      </c>
      <c r="BM1369" s="9">
        <f t="shared" si="3153"/>
        <v>0</v>
      </c>
      <c r="BN1369" s="9">
        <f t="shared" si="3153"/>
        <v>0</v>
      </c>
      <c r="BO1369" s="9">
        <f t="shared" si="3153"/>
        <v>1341</v>
      </c>
      <c r="BP1369" s="9">
        <f t="shared" si="3153"/>
        <v>0</v>
      </c>
      <c r="BQ1369" s="9">
        <f t="shared" si="3157"/>
        <v>0</v>
      </c>
      <c r="BR1369" s="9">
        <f t="shared" si="3157"/>
        <v>0</v>
      </c>
      <c r="BS1369" s="9">
        <f t="shared" si="3157"/>
        <v>0</v>
      </c>
      <c r="BT1369" s="9">
        <f t="shared" si="3157"/>
        <v>0</v>
      </c>
      <c r="BU1369" s="9">
        <f t="shared" si="3157"/>
        <v>1341</v>
      </c>
      <c r="BV1369" s="9">
        <f t="shared" si="3157"/>
        <v>0</v>
      </c>
      <c r="BW1369" s="9">
        <f t="shared" si="3157"/>
        <v>0</v>
      </c>
      <c r="BX1369" s="9">
        <f t="shared" si="3157"/>
        <v>0</v>
      </c>
      <c r="BY1369" s="9">
        <f t="shared" si="3157"/>
        <v>0</v>
      </c>
      <c r="BZ1369" s="9">
        <f t="shared" si="3157"/>
        <v>0</v>
      </c>
      <c r="CA1369" s="9">
        <f t="shared" si="3157"/>
        <v>1341</v>
      </c>
      <c r="CB1369" s="9">
        <f t="shared" si="3157"/>
        <v>0</v>
      </c>
      <c r="CC1369" s="9">
        <f t="shared" si="3158"/>
        <v>0</v>
      </c>
      <c r="CD1369" s="9">
        <f t="shared" si="3158"/>
        <v>0</v>
      </c>
      <c r="CE1369" s="9">
        <f t="shared" si="3158"/>
        <v>0</v>
      </c>
      <c r="CF1369" s="9">
        <f t="shared" si="3158"/>
        <v>0</v>
      </c>
      <c r="CG1369" s="9">
        <f t="shared" si="3158"/>
        <v>1341</v>
      </c>
      <c r="CH1369" s="9">
        <f t="shared" si="3158"/>
        <v>0</v>
      </c>
    </row>
    <row r="1370" spans="1:86" ht="33" hidden="1" x14ac:dyDescent="0.25">
      <c r="A1370" s="25" t="s">
        <v>36</v>
      </c>
      <c r="B1370" s="26" t="s">
        <v>315</v>
      </c>
      <c r="C1370" s="26" t="s">
        <v>145</v>
      </c>
      <c r="D1370" s="26" t="s">
        <v>79</v>
      </c>
      <c r="E1370" s="26" t="s">
        <v>351</v>
      </c>
      <c r="F1370" s="26" t="s">
        <v>37</v>
      </c>
      <c r="G1370" s="9">
        <v>1341</v>
      </c>
      <c r="H1370" s="9"/>
      <c r="I1370" s="83"/>
      <c r="J1370" s="83"/>
      <c r="K1370" s="83"/>
      <c r="L1370" s="83"/>
      <c r="M1370" s="9">
        <f>G1370+I1370+J1370+K1370+L1370</f>
        <v>1341</v>
      </c>
      <c r="N1370" s="9">
        <f>H1370+L1370</f>
        <v>0</v>
      </c>
      <c r="O1370" s="84"/>
      <c r="P1370" s="84"/>
      <c r="Q1370" s="84"/>
      <c r="R1370" s="84"/>
      <c r="S1370" s="9">
        <f>M1370+O1370+P1370+Q1370+R1370</f>
        <v>1341</v>
      </c>
      <c r="T1370" s="9">
        <f>N1370+R1370</f>
        <v>0</v>
      </c>
      <c r="U1370" s="84"/>
      <c r="V1370" s="84"/>
      <c r="W1370" s="84"/>
      <c r="X1370" s="84"/>
      <c r="Y1370" s="9">
        <f>S1370+U1370+V1370+W1370+X1370</f>
        <v>1341</v>
      </c>
      <c r="Z1370" s="9">
        <f>T1370+X1370</f>
        <v>0</v>
      </c>
      <c r="AA1370" s="84"/>
      <c r="AB1370" s="84"/>
      <c r="AC1370" s="84"/>
      <c r="AD1370" s="84"/>
      <c r="AE1370" s="9">
        <f>Y1370+AA1370+AB1370+AC1370+AD1370</f>
        <v>1341</v>
      </c>
      <c r="AF1370" s="9">
        <f>Z1370+AD1370</f>
        <v>0</v>
      </c>
      <c r="AG1370" s="84"/>
      <c r="AH1370" s="84"/>
      <c r="AI1370" s="84"/>
      <c r="AJ1370" s="84"/>
      <c r="AK1370" s="9">
        <f>AE1370+AG1370+AH1370+AI1370+AJ1370</f>
        <v>1341</v>
      </c>
      <c r="AL1370" s="9">
        <f>AF1370+AJ1370</f>
        <v>0</v>
      </c>
      <c r="AM1370" s="84"/>
      <c r="AN1370" s="84"/>
      <c r="AO1370" s="84"/>
      <c r="AP1370" s="84"/>
      <c r="AQ1370" s="9">
        <f>AK1370+AM1370+AN1370+AO1370+AP1370</f>
        <v>1341</v>
      </c>
      <c r="AR1370" s="9">
        <f>AL1370+AP1370</f>
        <v>0</v>
      </c>
      <c r="AS1370" s="84"/>
      <c r="AT1370" s="84"/>
      <c r="AU1370" s="84"/>
      <c r="AV1370" s="84"/>
      <c r="AW1370" s="9">
        <f>AQ1370+AS1370+AT1370+AU1370+AV1370</f>
        <v>1341</v>
      </c>
      <c r="AX1370" s="9">
        <f>AR1370+AV1370</f>
        <v>0</v>
      </c>
      <c r="AY1370" s="84"/>
      <c r="AZ1370" s="84"/>
      <c r="BA1370" s="84"/>
      <c r="BB1370" s="84"/>
      <c r="BC1370" s="9">
        <f>AW1370+AY1370+AZ1370+BA1370+BB1370</f>
        <v>1341</v>
      </c>
      <c r="BD1370" s="9">
        <f>AX1370+BB1370</f>
        <v>0</v>
      </c>
      <c r="BE1370" s="84"/>
      <c r="BF1370" s="84"/>
      <c r="BG1370" s="84"/>
      <c r="BH1370" s="84"/>
      <c r="BI1370" s="9">
        <f>BC1370+BE1370+BF1370+BG1370+BH1370</f>
        <v>1341</v>
      </c>
      <c r="BJ1370" s="9">
        <f>BD1370+BH1370</f>
        <v>0</v>
      </c>
      <c r="BK1370" s="84"/>
      <c r="BL1370" s="84"/>
      <c r="BM1370" s="84"/>
      <c r="BN1370" s="84"/>
      <c r="BO1370" s="9">
        <f>BI1370+BK1370+BL1370+BM1370+BN1370</f>
        <v>1341</v>
      </c>
      <c r="BP1370" s="9">
        <f>BJ1370+BN1370</f>
        <v>0</v>
      </c>
      <c r="BQ1370" s="84"/>
      <c r="BR1370" s="84"/>
      <c r="BS1370" s="84"/>
      <c r="BT1370" s="84"/>
      <c r="BU1370" s="9">
        <f>BO1370+BQ1370+BR1370+BS1370+BT1370</f>
        <v>1341</v>
      </c>
      <c r="BV1370" s="9">
        <f>BP1370+BT1370</f>
        <v>0</v>
      </c>
      <c r="BW1370" s="84"/>
      <c r="BX1370" s="84"/>
      <c r="BY1370" s="84"/>
      <c r="BZ1370" s="84"/>
      <c r="CA1370" s="9">
        <f>BU1370+BW1370+BX1370+BY1370+BZ1370</f>
        <v>1341</v>
      </c>
      <c r="CB1370" s="9">
        <f>BV1370+BZ1370</f>
        <v>0</v>
      </c>
      <c r="CC1370" s="84"/>
      <c r="CD1370" s="84"/>
      <c r="CE1370" s="84"/>
      <c r="CF1370" s="84"/>
      <c r="CG1370" s="9">
        <f>CA1370+CC1370+CD1370+CE1370+CF1370</f>
        <v>1341</v>
      </c>
      <c r="CH1370" s="9">
        <f>CB1370+CF1370</f>
        <v>0</v>
      </c>
    </row>
    <row r="1371" spans="1:86" ht="66" hidden="1" x14ac:dyDescent="0.25">
      <c r="A1371" s="25" t="s">
        <v>501</v>
      </c>
      <c r="B1371" s="26" t="s">
        <v>315</v>
      </c>
      <c r="C1371" s="26" t="s">
        <v>145</v>
      </c>
      <c r="D1371" s="26" t="s">
        <v>79</v>
      </c>
      <c r="E1371" s="26" t="s">
        <v>830</v>
      </c>
      <c r="F1371" s="26"/>
      <c r="G1371" s="9"/>
      <c r="H1371" s="9"/>
      <c r="I1371" s="83"/>
      <c r="J1371" s="83"/>
      <c r="K1371" s="83"/>
      <c r="L1371" s="83"/>
      <c r="M1371" s="9"/>
      <c r="N1371" s="9"/>
      <c r="O1371" s="84"/>
      <c r="P1371" s="84"/>
      <c r="Q1371" s="84"/>
      <c r="R1371" s="84"/>
      <c r="S1371" s="9"/>
      <c r="T1371" s="9"/>
      <c r="U1371" s="84"/>
      <c r="V1371" s="84"/>
      <c r="W1371" s="84"/>
      <c r="X1371" s="84"/>
      <c r="Y1371" s="9"/>
      <c r="Z1371" s="9"/>
      <c r="AA1371" s="84"/>
      <c r="AB1371" s="84"/>
      <c r="AC1371" s="84"/>
      <c r="AD1371" s="84"/>
      <c r="AE1371" s="9"/>
      <c r="AF1371" s="9"/>
      <c r="AG1371" s="84"/>
      <c r="AH1371" s="84"/>
      <c r="AI1371" s="84"/>
      <c r="AJ1371" s="84"/>
      <c r="AK1371" s="9"/>
      <c r="AL1371" s="9"/>
      <c r="AM1371" s="84"/>
      <c r="AN1371" s="84"/>
      <c r="AO1371" s="84"/>
      <c r="AP1371" s="84"/>
      <c r="AQ1371" s="9"/>
      <c r="AR1371" s="9"/>
      <c r="AS1371" s="84"/>
      <c r="AT1371" s="84"/>
      <c r="AU1371" s="84"/>
      <c r="AV1371" s="84"/>
      <c r="AW1371" s="9"/>
      <c r="AX1371" s="9"/>
      <c r="AY1371" s="84"/>
      <c r="AZ1371" s="84"/>
      <c r="BA1371" s="84"/>
      <c r="BB1371" s="84"/>
      <c r="BC1371" s="9"/>
      <c r="BD1371" s="9"/>
      <c r="BE1371" s="84"/>
      <c r="BF1371" s="84"/>
      <c r="BG1371" s="84"/>
      <c r="BH1371" s="84"/>
      <c r="BI1371" s="9"/>
      <c r="BJ1371" s="9"/>
      <c r="BK1371" s="84"/>
      <c r="BL1371" s="84"/>
      <c r="BM1371" s="84"/>
      <c r="BN1371" s="84"/>
      <c r="BO1371" s="9"/>
      <c r="BP1371" s="9"/>
      <c r="BQ1371" s="9">
        <f>BQ1372</f>
        <v>848</v>
      </c>
      <c r="BR1371" s="9">
        <f t="shared" ref="BR1371:CG1372" si="3159">BR1372</f>
        <v>0</v>
      </c>
      <c r="BS1371" s="9">
        <f t="shared" si="3159"/>
        <v>0</v>
      </c>
      <c r="BT1371" s="9">
        <f t="shared" si="3159"/>
        <v>3389</v>
      </c>
      <c r="BU1371" s="9">
        <f t="shared" ref="BU1371" si="3160">BU1372</f>
        <v>4237</v>
      </c>
      <c r="BV1371" s="9">
        <f t="shared" ref="BV1371" si="3161">BV1372</f>
        <v>3389</v>
      </c>
      <c r="BW1371" s="9">
        <f>BW1372</f>
        <v>0</v>
      </c>
      <c r="BX1371" s="9">
        <f t="shared" si="3159"/>
        <v>0</v>
      </c>
      <c r="BY1371" s="9">
        <f t="shared" si="3159"/>
        <v>0</v>
      </c>
      <c r="BZ1371" s="9">
        <f t="shared" si="3159"/>
        <v>0</v>
      </c>
      <c r="CA1371" s="9">
        <f t="shared" si="3159"/>
        <v>4237</v>
      </c>
      <c r="CB1371" s="9">
        <f t="shared" si="3159"/>
        <v>3389</v>
      </c>
      <c r="CC1371" s="9">
        <f>CC1372</f>
        <v>0</v>
      </c>
      <c r="CD1371" s="9">
        <f t="shared" si="3159"/>
        <v>0</v>
      </c>
      <c r="CE1371" s="9">
        <f t="shared" si="3159"/>
        <v>0</v>
      </c>
      <c r="CF1371" s="9">
        <f t="shared" si="3159"/>
        <v>0</v>
      </c>
      <c r="CG1371" s="9">
        <f t="shared" si="3159"/>
        <v>4237</v>
      </c>
      <c r="CH1371" s="9">
        <f t="shared" ref="CD1371:CH1372" si="3162">CH1372</f>
        <v>3389</v>
      </c>
    </row>
    <row r="1372" spans="1:86" ht="33" hidden="1" x14ac:dyDescent="0.25">
      <c r="A1372" s="25" t="s">
        <v>242</v>
      </c>
      <c r="B1372" s="26" t="s">
        <v>315</v>
      </c>
      <c r="C1372" s="26" t="s">
        <v>145</v>
      </c>
      <c r="D1372" s="26" t="s">
        <v>79</v>
      </c>
      <c r="E1372" s="26" t="s">
        <v>830</v>
      </c>
      <c r="F1372" s="26" t="s">
        <v>30</v>
      </c>
      <c r="G1372" s="9"/>
      <c r="H1372" s="9"/>
      <c r="I1372" s="83"/>
      <c r="J1372" s="83"/>
      <c r="K1372" s="83"/>
      <c r="L1372" s="83"/>
      <c r="M1372" s="9"/>
      <c r="N1372" s="9"/>
      <c r="O1372" s="84"/>
      <c r="P1372" s="84"/>
      <c r="Q1372" s="84"/>
      <c r="R1372" s="84"/>
      <c r="S1372" s="9"/>
      <c r="T1372" s="9"/>
      <c r="U1372" s="84"/>
      <c r="V1372" s="84"/>
      <c r="W1372" s="84"/>
      <c r="X1372" s="84"/>
      <c r="Y1372" s="9"/>
      <c r="Z1372" s="9"/>
      <c r="AA1372" s="84"/>
      <c r="AB1372" s="84"/>
      <c r="AC1372" s="84"/>
      <c r="AD1372" s="84"/>
      <c r="AE1372" s="9"/>
      <c r="AF1372" s="9"/>
      <c r="AG1372" s="84"/>
      <c r="AH1372" s="84"/>
      <c r="AI1372" s="84"/>
      <c r="AJ1372" s="84"/>
      <c r="AK1372" s="9"/>
      <c r="AL1372" s="9"/>
      <c r="AM1372" s="84"/>
      <c r="AN1372" s="84"/>
      <c r="AO1372" s="84"/>
      <c r="AP1372" s="84"/>
      <c r="AQ1372" s="9"/>
      <c r="AR1372" s="9"/>
      <c r="AS1372" s="84"/>
      <c r="AT1372" s="84"/>
      <c r="AU1372" s="84"/>
      <c r="AV1372" s="84"/>
      <c r="AW1372" s="9"/>
      <c r="AX1372" s="9"/>
      <c r="AY1372" s="84"/>
      <c r="AZ1372" s="84"/>
      <c r="BA1372" s="84"/>
      <c r="BB1372" s="84"/>
      <c r="BC1372" s="9"/>
      <c r="BD1372" s="9"/>
      <c r="BE1372" s="84"/>
      <c r="BF1372" s="84"/>
      <c r="BG1372" s="84"/>
      <c r="BH1372" s="84"/>
      <c r="BI1372" s="9"/>
      <c r="BJ1372" s="9"/>
      <c r="BK1372" s="84"/>
      <c r="BL1372" s="84"/>
      <c r="BM1372" s="84"/>
      <c r="BN1372" s="84"/>
      <c r="BO1372" s="9"/>
      <c r="BP1372" s="9"/>
      <c r="BQ1372" s="9">
        <f>BQ1373</f>
        <v>848</v>
      </c>
      <c r="BR1372" s="9">
        <f t="shared" si="3159"/>
        <v>0</v>
      </c>
      <c r="BS1372" s="9">
        <f t="shared" si="3159"/>
        <v>0</v>
      </c>
      <c r="BT1372" s="9">
        <f t="shared" si="3159"/>
        <v>3389</v>
      </c>
      <c r="BU1372" s="9">
        <f t="shared" si="3159"/>
        <v>4237</v>
      </c>
      <c r="BV1372" s="9">
        <f t="shared" si="3159"/>
        <v>3389</v>
      </c>
      <c r="BW1372" s="9">
        <f>BW1373</f>
        <v>0</v>
      </c>
      <c r="BX1372" s="9">
        <f t="shared" si="3159"/>
        <v>0</v>
      </c>
      <c r="BY1372" s="9">
        <f t="shared" si="3159"/>
        <v>0</v>
      </c>
      <c r="BZ1372" s="9">
        <f t="shared" si="3159"/>
        <v>0</v>
      </c>
      <c r="CA1372" s="9">
        <f t="shared" si="3159"/>
        <v>4237</v>
      </c>
      <c r="CB1372" s="9">
        <f t="shared" si="3159"/>
        <v>3389</v>
      </c>
      <c r="CC1372" s="9">
        <f>CC1373</f>
        <v>0</v>
      </c>
      <c r="CD1372" s="9">
        <f t="shared" si="3162"/>
        <v>0</v>
      </c>
      <c r="CE1372" s="9">
        <f t="shared" si="3162"/>
        <v>0</v>
      </c>
      <c r="CF1372" s="9">
        <f t="shared" si="3162"/>
        <v>0</v>
      </c>
      <c r="CG1372" s="9">
        <f t="shared" si="3162"/>
        <v>4237</v>
      </c>
      <c r="CH1372" s="9">
        <f t="shared" si="3162"/>
        <v>3389</v>
      </c>
    </row>
    <row r="1373" spans="1:86" ht="33" hidden="1" x14ac:dyDescent="0.25">
      <c r="A1373" s="25" t="s">
        <v>36</v>
      </c>
      <c r="B1373" s="26" t="s">
        <v>315</v>
      </c>
      <c r="C1373" s="26" t="s">
        <v>145</v>
      </c>
      <c r="D1373" s="26" t="s">
        <v>79</v>
      </c>
      <c r="E1373" s="26" t="s">
        <v>830</v>
      </c>
      <c r="F1373" s="26" t="s">
        <v>37</v>
      </c>
      <c r="G1373" s="9"/>
      <c r="H1373" s="9"/>
      <c r="I1373" s="83"/>
      <c r="J1373" s="83"/>
      <c r="K1373" s="83"/>
      <c r="L1373" s="83"/>
      <c r="M1373" s="9"/>
      <c r="N1373" s="9"/>
      <c r="O1373" s="84"/>
      <c r="P1373" s="84"/>
      <c r="Q1373" s="84"/>
      <c r="R1373" s="84"/>
      <c r="S1373" s="9"/>
      <c r="T1373" s="9"/>
      <c r="U1373" s="84"/>
      <c r="V1373" s="84"/>
      <c r="W1373" s="84"/>
      <c r="X1373" s="84"/>
      <c r="Y1373" s="9"/>
      <c r="Z1373" s="9"/>
      <c r="AA1373" s="84"/>
      <c r="AB1373" s="84"/>
      <c r="AC1373" s="84"/>
      <c r="AD1373" s="84"/>
      <c r="AE1373" s="9"/>
      <c r="AF1373" s="9"/>
      <c r="AG1373" s="84"/>
      <c r="AH1373" s="84"/>
      <c r="AI1373" s="84"/>
      <c r="AJ1373" s="84"/>
      <c r="AK1373" s="9"/>
      <c r="AL1373" s="9"/>
      <c r="AM1373" s="84"/>
      <c r="AN1373" s="84"/>
      <c r="AO1373" s="84"/>
      <c r="AP1373" s="84"/>
      <c r="AQ1373" s="9"/>
      <c r="AR1373" s="9"/>
      <c r="AS1373" s="84"/>
      <c r="AT1373" s="84"/>
      <c r="AU1373" s="84"/>
      <c r="AV1373" s="84"/>
      <c r="AW1373" s="9"/>
      <c r="AX1373" s="9"/>
      <c r="AY1373" s="84"/>
      <c r="AZ1373" s="84"/>
      <c r="BA1373" s="84"/>
      <c r="BB1373" s="84"/>
      <c r="BC1373" s="9"/>
      <c r="BD1373" s="9"/>
      <c r="BE1373" s="84"/>
      <c r="BF1373" s="84"/>
      <c r="BG1373" s="84"/>
      <c r="BH1373" s="84"/>
      <c r="BI1373" s="9"/>
      <c r="BJ1373" s="9"/>
      <c r="BK1373" s="84"/>
      <c r="BL1373" s="84"/>
      <c r="BM1373" s="84"/>
      <c r="BN1373" s="84"/>
      <c r="BO1373" s="9"/>
      <c r="BP1373" s="9"/>
      <c r="BQ1373" s="9">
        <v>848</v>
      </c>
      <c r="BR1373" s="9"/>
      <c r="BS1373" s="9"/>
      <c r="BT1373" s="9">
        <v>3389</v>
      </c>
      <c r="BU1373" s="9">
        <f>BO1373+BQ1373+BR1373+BS1373+BT1373</f>
        <v>4237</v>
      </c>
      <c r="BV1373" s="9">
        <f>BP1373+BT1373</f>
        <v>3389</v>
      </c>
      <c r="BW1373" s="9"/>
      <c r="BX1373" s="9"/>
      <c r="BY1373" s="9"/>
      <c r="BZ1373" s="9"/>
      <c r="CA1373" s="9">
        <f>BU1373+BW1373+BX1373+BY1373+BZ1373</f>
        <v>4237</v>
      </c>
      <c r="CB1373" s="9">
        <f>BV1373+BZ1373</f>
        <v>3389</v>
      </c>
      <c r="CC1373" s="9"/>
      <c r="CD1373" s="9"/>
      <c r="CE1373" s="9"/>
      <c r="CF1373" s="9"/>
      <c r="CG1373" s="9">
        <f>CA1373+CC1373+CD1373+CE1373+CF1373</f>
        <v>4237</v>
      </c>
      <c r="CH1373" s="9">
        <f>CB1373+CF1373</f>
        <v>3389</v>
      </c>
    </row>
    <row r="1374" spans="1:86" ht="49.5" hidden="1" x14ac:dyDescent="0.25">
      <c r="A1374" s="60" t="s">
        <v>499</v>
      </c>
      <c r="B1374" s="26" t="s">
        <v>315</v>
      </c>
      <c r="C1374" s="26" t="s">
        <v>145</v>
      </c>
      <c r="D1374" s="26" t="s">
        <v>79</v>
      </c>
      <c r="E1374" s="26" t="s">
        <v>388</v>
      </c>
      <c r="F1374" s="26"/>
      <c r="G1374" s="9">
        <f t="shared" ref="G1374:V1377" si="3163">G1375</f>
        <v>304367</v>
      </c>
      <c r="H1374" s="9">
        <f t="shared" si="3163"/>
        <v>0</v>
      </c>
      <c r="I1374" s="9">
        <f t="shared" si="3163"/>
        <v>0</v>
      </c>
      <c r="J1374" s="9">
        <f t="shared" si="3163"/>
        <v>0</v>
      </c>
      <c r="K1374" s="9">
        <f t="shared" si="3163"/>
        <v>0</v>
      </c>
      <c r="L1374" s="9">
        <f t="shared" si="3163"/>
        <v>0</v>
      </c>
      <c r="M1374" s="9">
        <f t="shared" si="3163"/>
        <v>304367</v>
      </c>
      <c r="N1374" s="9">
        <f t="shared" si="3163"/>
        <v>0</v>
      </c>
      <c r="O1374" s="9">
        <f t="shared" si="3163"/>
        <v>0</v>
      </c>
      <c r="P1374" s="9">
        <f t="shared" si="3163"/>
        <v>0</v>
      </c>
      <c r="Q1374" s="9">
        <f t="shared" si="3163"/>
        <v>0</v>
      </c>
      <c r="R1374" s="9">
        <f t="shared" si="3163"/>
        <v>0</v>
      </c>
      <c r="S1374" s="9">
        <f t="shared" si="3163"/>
        <v>304367</v>
      </c>
      <c r="T1374" s="9">
        <f t="shared" si="3163"/>
        <v>0</v>
      </c>
      <c r="U1374" s="9">
        <f t="shared" si="3163"/>
        <v>0</v>
      </c>
      <c r="V1374" s="9">
        <f t="shared" si="3163"/>
        <v>0</v>
      </c>
      <c r="W1374" s="9">
        <f t="shared" ref="U1374:AJ1377" si="3164">W1375</f>
        <v>0</v>
      </c>
      <c r="X1374" s="9">
        <f t="shared" si="3164"/>
        <v>0</v>
      </c>
      <c r="Y1374" s="9">
        <f t="shared" si="3164"/>
        <v>304367</v>
      </c>
      <c r="Z1374" s="9">
        <f t="shared" si="3164"/>
        <v>0</v>
      </c>
      <c r="AA1374" s="9">
        <f t="shared" si="3164"/>
        <v>0</v>
      </c>
      <c r="AB1374" s="9">
        <f t="shared" si="3164"/>
        <v>63</v>
      </c>
      <c r="AC1374" s="9">
        <f t="shared" si="3164"/>
        <v>0</v>
      </c>
      <c r="AD1374" s="9">
        <f t="shared" si="3164"/>
        <v>0</v>
      </c>
      <c r="AE1374" s="9">
        <f t="shared" si="3164"/>
        <v>304430</v>
      </c>
      <c r="AF1374" s="9">
        <f t="shared" si="3164"/>
        <v>0</v>
      </c>
      <c r="AG1374" s="9">
        <f t="shared" si="3164"/>
        <v>0</v>
      </c>
      <c r="AH1374" s="9">
        <f t="shared" si="3164"/>
        <v>0</v>
      </c>
      <c r="AI1374" s="9">
        <f t="shared" si="3164"/>
        <v>0</v>
      </c>
      <c r="AJ1374" s="9">
        <f t="shared" si="3164"/>
        <v>0</v>
      </c>
      <c r="AK1374" s="9">
        <f t="shared" ref="AG1374:AV1377" si="3165">AK1375</f>
        <v>304430</v>
      </c>
      <c r="AL1374" s="9">
        <f t="shared" si="3165"/>
        <v>0</v>
      </c>
      <c r="AM1374" s="9">
        <f t="shared" si="3165"/>
        <v>0</v>
      </c>
      <c r="AN1374" s="9">
        <f t="shared" si="3165"/>
        <v>0</v>
      </c>
      <c r="AO1374" s="9">
        <f t="shared" si="3165"/>
        <v>0</v>
      </c>
      <c r="AP1374" s="9">
        <f t="shared" si="3165"/>
        <v>0</v>
      </c>
      <c r="AQ1374" s="9">
        <f t="shared" si="3165"/>
        <v>304430</v>
      </c>
      <c r="AR1374" s="9">
        <f t="shared" si="3165"/>
        <v>0</v>
      </c>
      <c r="AS1374" s="9">
        <f t="shared" si="3165"/>
        <v>0</v>
      </c>
      <c r="AT1374" s="9">
        <f t="shared" si="3165"/>
        <v>0</v>
      </c>
      <c r="AU1374" s="9">
        <f t="shared" si="3165"/>
        <v>0</v>
      </c>
      <c r="AV1374" s="9">
        <f t="shared" si="3165"/>
        <v>0</v>
      </c>
      <c r="AW1374" s="9">
        <f t="shared" ref="AS1374:BH1377" si="3166">AW1375</f>
        <v>304430</v>
      </c>
      <c r="AX1374" s="9">
        <f t="shared" si="3166"/>
        <v>0</v>
      </c>
      <c r="AY1374" s="9">
        <f t="shared" si="3166"/>
        <v>0</v>
      </c>
      <c r="AZ1374" s="9">
        <f t="shared" si="3166"/>
        <v>0</v>
      </c>
      <c r="BA1374" s="9">
        <f t="shared" si="3166"/>
        <v>0</v>
      </c>
      <c r="BB1374" s="9">
        <f t="shared" si="3166"/>
        <v>0</v>
      </c>
      <c r="BC1374" s="9">
        <f t="shared" si="3166"/>
        <v>304430</v>
      </c>
      <c r="BD1374" s="9">
        <f t="shared" si="3166"/>
        <v>0</v>
      </c>
      <c r="BE1374" s="9">
        <f t="shared" si="3166"/>
        <v>0</v>
      </c>
      <c r="BF1374" s="9">
        <f t="shared" si="3166"/>
        <v>0</v>
      </c>
      <c r="BG1374" s="9">
        <f t="shared" si="3166"/>
        <v>0</v>
      </c>
      <c r="BH1374" s="9">
        <f t="shared" si="3166"/>
        <v>0</v>
      </c>
      <c r="BI1374" s="9">
        <f t="shared" ref="BE1374:BT1377" si="3167">BI1375</f>
        <v>304430</v>
      </c>
      <c r="BJ1374" s="9">
        <f t="shared" si="3167"/>
        <v>0</v>
      </c>
      <c r="BK1374" s="9">
        <f t="shared" si="3167"/>
        <v>0</v>
      </c>
      <c r="BL1374" s="9">
        <f t="shared" si="3167"/>
        <v>0</v>
      </c>
      <c r="BM1374" s="9">
        <f t="shared" si="3167"/>
        <v>0</v>
      </c>
      <c r="BN1374" s="9">
        <f t="shared" si="3167"/>
        <v>0</v>
      </c>
      <c r="BO1374" s="9">
        <f t="shared" si="3167"/>
        <v>304430</v>
      </c>
      <c r="BP1374" s="9">
        <f t="shared" si="3167"/>
        <v>0</v>
      </c>
      <c r="BQ1374" s="9">
        <f t="shared" si="3167"/>
        <v>0</v>
      </c>
      <c r="BR1374" s="9">
        <f t="shared" si="3167"/>
        <v>0</v>
      </c>
      <c r="BS1374" s="9">
        <f t="shared" si="3167"/>
        <v>0</v>
      </c>
      <c r="BT1374" s="9">
        <f t="shared" si="3167"/>
        <v>0</v>
      </c>
      <c r="BU1374" s="9">
        <f t="shared" ref="BQ1374:CF1377" si="3168">BU1375</f>
        <v>304430</v>
      </c>
      <c r="BV1374" s="9">
        <f t="shared" si="3168"/>
        <v>0</v>
      </c>
      <c r="BW1374" s="9">
        <f t="shared" si="3168"/>
        <v>0</v>
      </c>
      <c r="BX1374" s="9">
        <f t="shared" si="3168"/>
        <v>0</v>
      </c>
      <c r="BY1374" s="9">
        <f t="shared" si="3168"/>
        <v>0</v>
      </c>
      <c r="BZ1374" s="9">
        <f t="shared" si="3168"/>
        <v>0</v>
      </c>
      <c r="CA1374" s="9">
        <f t="shared" si="3168"/>
        <v>304430</v>
      </c>
      <c r="CB1374" s="9">
        <f t="shared" si="3168"/>
        <v>0</v>
      </c>
      <c r="CC1374" s="9">
        <f t="shared" si="3168"/>
        <v>0</v>
      </c>
      <c r="CD1374" s="9">
        <f t="shared" si="3168"/>
        <v>0</v>
      </c>
      <c r="CE1374" s="9">
        <f t="shared" si="3168"/>
        <v>0</v>
      </c>
      <c r="CF1374" s="9">
        <f t="shared" si="3168"/>
        <v>0</v>
      </c>
      <c r="CG1374" s="9">
        <f t="shared" ref="CC1374:CH1377" si="3169">CG1375</f>
        <v>304430</v>
      </c>
      <c r="CH1374" s="9">
        <f t="shared" si="3169"/>
        <v>0</v>
      </c>
    </row>
    <row r="1375" spans="1:86" ht="20.100000000000001" hidden="1" customHeight="1" x14ac:dyDescent="0.25">
      <c r="A1375" s="25" t="s">
        <v>14</v>
      </c>
      <c r="B1375" s="26" t="s">
        <v>315</v>
      </c>
      <c r="C1375" s="26" t="s">
        <v>145</v>
      </c>
      <c r="D1375" s="26" t="s">
        <v>79</v>
      </c>
      <c r="E1375" s="26" t="s">
        <v>389</v>
      </c>
      <c r="F1375" s="26"/>
      <c r="G1375" s="9">
        <f t="shared" si="3163"/>
        <v>304367</v>
      </c>
      <c r="H1375" s="9">
        <f t="shared" si="3163"/>
        <v>0</v>
      </c>
      <c r="I1375" s="9">
        <f t="shared" si="3163"/>
        <v>0</v>
      </c>
      <c r="J1375" s="9">
        <f t="shared" si="3163"/>
        <v>0</v>
      </c>
      <c r="K1375" s="9">
        <f t="shared" si="3163"/>
        <v>0</v>
      </c>
      <c r="L1375" s="9">
        <f t="shared" si="3163"/>
        <v>0</v>
      </c>
      <c r="M1375" s="9">
        <f t="shared" si="3163"/>
        <v>304367</v>
      </c>
      <c r="N1375" s="9">
        <f t="shared" si="3163"/>
        <v>0</v>
      </c>
      <c r="O1375" s="9">
        <f t="shared" si="3163"/>
        <v>0</v>
      </c>
      <c r="P1375" s="9">
        <f t="shared" si="3163"/>
        <v>0</v>
      </c>
      <c r="Q1375" s="9">
        <f t="shared" si="3163"/>
        <v>0</v>
      </c>
      <c r="R1375" s="9">
        <f t="shared" si="3163"/>
        <v>0</v>
      </c>
      <c r="S1375" s="9">
        <f t="shared" si="3163"/>
        <v>304367</v>
      </c>
      <c r="T1375" s="9">
        <f t="shared" si="3163"/>
        <v>0</v>
      </c>
      <c r="U1375" s="9">
        <f t="shared" si="3164"/>
        <v>0</v>
      </c>
      <c r="V1375" s="9">
        <f t="shared" si="3164"/>
        <v>0</v>
      </c>
      <c r="W1375" s="9">
        <f t="shared" si="3164"/>
        <v>0</v>
      </c>
      <c r="X1375" s="9">
        <f t="shared" si="3164"/>
        <v>0</v>
      </c>
      <c r="Y1375" s="9">
        <f t="shared" si="3164"/>
        <v>304367</v>
      </c>
      <c r="Z1375" s="9">
        <f t="shared" si="3164"/>
        <v>0</v>
      </c>
      <c r="AA1375" s="9">
        <f t="shared" si="3164"/>
        <v>0</v>
      </c>
      <c r="AB1375" s="9">
        <f t="shared" si="3164"/>
        <v>63</v>
      </c>
      <c r="AC1375" s="9">
        <f t="shared" si="3164"/>
        <v>0</v>
      </c>
      <c r="AD1375" s="9">
        <f t="shared" si="3164"/>
        <v>0</v>
      </c>
      <c r="AE1375" s="9">
        <f t="shared" si="3164"/>
        <v>304430</v>
      </c>
      <c r="AF1375" s="9">
        <f t="shared" si="3164"/>
        <v>0</v>
      </c>
      <c r="AG1375" s="9">
        <f t="shared" si="3165"/>
        <v>0</v>
      </c>
      <c r="AH1375" s="9">
        <f t="shared" si="3165"/>
        <v>0</v>
      </c>
      <c r="AI1375" s="9">
        <f t="shared" si="3165"/>
        <v>0</v>
      </c>
      <c r="AJ1375" s="9">
        <f t="shared" si="3165"/>
        <v>0</v>
      </c>
      <c r="AK1375" s="9">
        <f t="shared" si="3165"/>
        <v>304430</v>
      </c>
      <c r="AL1375" s="9">
        <f t="shared" si="3165"/>
        <v>0</v>
      </c>
      <c r="AM1375" s="9">
        <f t="shared" si="3165"/>
        <v>0</v>
      </c>
      <c r="AN1375" s="9">
        <f t="shared" si="3165"/>
        <v>0</v>
      </c>
      <c r="AO1375" s="9">
        <f t="shared" si="3165"/>
        <v>0</v>
      </c>
      <c r="AP1375" s="9">
        <f t="shared" si="3165"/>
        <v>0</v>
      </c>
      <c r="AQ1375" s="9">
        <f t="shared" si="3165"/>
        <v>304430</v>
      </c>
      <c r="AR1375" s="9">
        <f t="shared" si="3165"/>
        <v>0</v>
      </c>
      <c r="AS1375" s="9">
        <f t="shared" si="3166"/>
        <v>0</v>
      </c>
      <c r="AT1375" s="9">
        <f t="shared" si="3166"/>
        <v>0</v>
      </c>
      <c r="AU1375" s="9">
        <f t="shared" si="3166"/>
        <v>0</v>
      </c>
      <c r="AV1375" s="9">
        <f t="shared" si="3166"/>
        <v>0</v>
      </c>
      <c r="AW1375" s="9">
        <f t="shared" si="3166"/>
        <v>304430</v>
      </c>
      <c r="AX1375" s="9">
        <f t="shared" si="3166"/>
        <v>0</v>
      </c>
      <c r="AY1375" s="9">
        <f t="shared" si="3166"/>
        <v>0</v>
      </c>
      <c r="AZ1375" s="9">
        <f t="shared" si="3166"/>
        <v>0</v>
      </c>
      <c r="BA1375" s="9">
        <f t="shared" si="3166"/>
        <v>0</v>
      </c>
      <c r="BB1375" s="9">
        <f t="shared" si="3166"/>
        <v>0</v>
      </c>
      <c r="BC1375" s="9">
        <f t="shared" si="3166"/>
        <v>304430</v>
      </c>
      <c r="BD1375" s="9">
        <f t="shared" si="3166"/>
        <v>0</v>
      </c>
      <c r="BE1375" s="9">
        <f t="shared" si="3167"/>
        <v>0</v>
      </c>
      <c r="BF1375" s="9">
        <f t="shared" si="3167"/>
        <v>0</v>
      </c>
      <c r="BG1375" s="9">
        <f t="shared" si="3167"/>
        <v>0</v>
      </c>
      <c r="BH1375" s="9">
        <f t="shared" si="3167"/>
        <v>0</v>
      </c>
      <c r="BI1375" s="9">
        <f t="shared" si="3167"/>
        <v>304430</v>
      </c>
      <c r="BJ1375" s="9">
        <f t="shared" si="3167"/>
        <v>0</v>
      </c>
      <c r="BK1375" s="9">
        <f t="shared" si="3167"/>
        <v>0</v>
      </c>
      <c r="BL1375" s="9">
        <f t="shared" si="3167"/>
        <v>0</v>
      </c>
      <c r="BM1375" s="9">
        <f t="shared" si="3167"/>
        <v>0</v>
      </c>
      <c r="BN1375" s="9">
        <f t="shared" si="3167"/>
        <v>0</v>
      </c>
      <c r="BO1375" s="9">
        <f t="shared" si="3167"/>
        <v>304430</v>
      </c>
      <c r="BP1375" s="9">
        <f t="shared" si="3167"/>
        <v>0</v>
      </c>
      <c r="BQ1375" s="9">
        <f t="shared" si="3168"/>
        <v>0</v>
      </c>
      <c r="BR1375" s="9">
        <f t="shared" si="3168"/>
        <v>0</v>
      </c>
      <c r="BS1375" s="9">
        <f t="shared" si="3168"/>
        <v>0</v>
      </c>
      <c r="BT1375" s="9">
        <f t="shared" si="3168"/>
        <v>0</v>
      </c>
      <c r="BU1375" s="9">
        <f t="shared" si="3168"/>
        <v>304430</v>
      </c>
      <c r="BV1375" s="9">
        <f t="shared" si="3168"/>
        <v>0</v>
      </c>
      <c r="BW1375" s="9">
        <f t="shared" si="3168"/>
        <v>0</v>
      </c>
      <c r="BX1375" s="9">
        <f t="shared" si="3168"/>
        <v>0</v>
      </c>
      <c r="BY1375" s="9">
        <f t="shared" si="3168"/>
        <v>0</v>
      </c>
      <c r="BZ1375" s="9">
        <f t="shared" si="3168"/>
        <v>0</v>
      </c>
      <c r="CA1375" s="9">
        <f t="shared" si="3168"/>
        <v>304430</v>
      </c>
      <c r="CB1375" s="9">
        <f t="shared" si="3168"/>
        <v>0</v>
      </c>
      <c r="CC1375" s="9">
        <f t="shared" si="3169"/>
        <v>0</v>
      </c>
      <c r="CD1375" s="9">
        <f t="shared" si="3169"/>
        <v>0</v>
      </c>
      <c r="CE1375" s="9">
        <f t="shared" si="3169"/>
        <v>0</v>
      </c>
      <c r="CF1375" s="9">
        <f t="shared" si="3169"/>
        <v>0</v>
      </c>
      <c r="CG1375" s="9">
        <f t="shared" si="3169"/>
        <v>304430</v>
      </c>
      <c r="CH1375" s="9">
        <f t="shared" si="3169"/>
        <v>0</v>
      </c>
    </row>
    <row r="1376" spans="1:86" ht="20.100000000000001" hidden="1" customHeight="1" x14ac:dyDescent="0.25">
      <c r="A1376" s="25" t="s">
        <v>324</v>
      </c>
      <c r="B1376" s="26" t="s">
        <v>315</v>
      </c>
      <c r="C1376" s="26" t="s">
        <v>145</v>
      </c>
      <c r="D1376" s="26" t="s">
        <v>79</v>
      </c>
      <c r="E1376" s="26" t="s">
        <v>390</v>
      </c>
      <c r="F1376" s="26"/>
      <c r="G1376" s="9">
        <f t="shared" si="3163"/>
        <v>304367</v>
      </c>
      <c r="H1376" s="9">
        <f t="shared" si="3163"/>
        <v>0</v>
      </c>
      <c r="I1376" s="9">
        <f t="shared" si="3163"/>
        <v>0</v>
      </c>
      <c r="J1376" s="9">
        <f t="shared" si="3163"/>
        <v>0</v>
      </c>
      <c r="K1376" s="9">
        <f t="shared" si="3163"/>
        <v>0</v>
      </c>
      <c r="L1376" s="9">
        <f t="shared" si="3163"/>
        <v>0</v>
      </c>
      <c r="M1376" s="9">
        <f t="shared" si="3163"/>
        <v>304367</v>
      </c>
      <c r="N1376" s="9">
        <f t="shared" si="3163"/>
        <v>0</v>
      </c>
      <c r="O1376" s="9">
        <f t="shared" si="3163"/>
        <v>0</v>
      </c>
      <c r="P1376" s="9">
        <f t="shared" si="3163"/>
        <v>0</v>
      </c>
      <c r="Q1376" s="9">
        <f t="shared" si="3163"/>
        <v>0</v>
      </c>
      <c r="R1376" s="9">
        <f t="shared" si="3163"/>
        <v>0</v>
      </c>
      <c r="S1376" s="9">
        <f t="shared" si="3163"/>
        <v>304367</v>
      </c>
      <c r="T1376" s="9">
        <f t="shared" si="3163"/>
        <v>0</v>
      </c>
      <c r="U1376" s="9">
        <f t="shared" si="3164"/>
        <v>0</v>
      </c>
      <c r="V1376" s="9">
        <f t="shared" si="3164"/>
        <v>0</v>
      </c>
      <c r="W1376" s="9">
        <f t="shared" si="3164"/>
        <v>0</v>
      </c>
      <c r="X1376" s="9">
        <f t="shared" si="3164"/>
        <v>0</v>
      </c>
      <c r="Y1376" s="9">
        <f t="shared" si="3164"/>
        <v>304367</v>
      </c>
      <c r="Z1376" s="9">
        <f t="shared" si="3164"/>
        <v>0</v>
      </c>
      <c r="AA1376" s="9">
        <f t="shared" si="3164"/>
        <v>0</v>
      </c>
      <c r="AB1376" s="9">
        <f t="shared" si="3164"/>
        <v>63</v>
      </c>
      <c r="AC1376" s="9">
        <f t="shared" si="3164"/>
        <v>0</v>
      </c>
      <c r="AD1376" s="9">
        <f t="shared" si="3164"/>
        <v>0</v>
      </c>
      <c r="AE1376" s="9">
        <f t="shared" si="3164"/>
        <v>304430</v>
      </c>
      <c r="AF1376" s="9">
        <f t="shared" si="3164"/>
        <v>0</v>
      </c>
      <c r="AG1376" s="9">
        <f t="shared" si="3165"/>
        <v>0</v>
      </c>
      <c r="AH1376" s="9">
        <f t="shared" si="3165"/>
        <v>0</v>
      </c>
      <c r="AI1376" s="9">
        <f t="shared" si="3165"/>
        <v>0</v>
      </c>
      <c r="AJ1376" s="9">
        <f t="shared" si="3165"/>
        <v>0</v>
      </c>
      <c r="AK1376" s="9">
        <f t="shared" si="3165"/>
        <v>304430</v>
      </c>
      <c r="AL1376" s="9">
        <f t="shared" si="3165"/>
        <v>0</v>
      </c>
      <c r="AM1376" s="9">
        <f t="shared" si="3165"/>
        <v>0</v>
      </c>
      <c r="AN1376" s="9">
        <f t="shared" si="3165"/>
        <v>0</v>
      </c>
      <c r="AO1376" s="9">
        <f t="shared" si="3165"/>
        <v>0</v>
      </c>
      <c r="AP1376" s="9">
        <f t="shared" si="3165"/>
        <v>0</v>
      </c>
      <c r="AQ1376" s="9">
        <f t="shared" si="3165"/>
        <v>304430</v>
      </c>
      <c r="AR1376" s="9">
        <f t="shared" si="3165"/>
        <v>0</v>
      </c>
      <c r="AS1376" s="9">
        <f t="shared" si="3166"/>
        <v>0</v>
      </c>
      <c r="AT1376" s="9">
        <f t="shared" si="3166"/>
        <v>0</v>
      </c>
      <c r="AU1376" s="9">
        <f t="shared" si="3166"/>
        <v>0</v>
      </c>
      <c r="AV1376" s="9">
        <f t="shared" si="3166"/>
        <v>0</v>
      </c>
      <c r="AW1376" s="9">
        <f t="shared" si="3166"/>
        <v>304430</v>
      </c>
      <c r="AX1376" s="9">
        <f t="shared" si="3166"/>
        <v>0</v>
      </c>
      <c r="AY1376" s="9">
        <f t="shared" si="3166"/>
        <v>0</v>
      </c>
      <c r="AZ1376" s="9">
        <f t="shared" si="3166"/>
        <v>0</v>
      </c>
      <c r="BA1376" s="9">
        <f t="shared" si="3166"/>
        <v>0</v>
      </c>
      <c r="BB1376" s="9">
        <f t="shared" si="3166"/>
        <v>0</v>
      </c>
      <c r="BC1376" s="9">
        <f t="shared" si="3166"/>
        <v>304430</v>
      </c>
      <c r="BD1376" s="9">
        <f t="shared" si="3166"/>
        <v>0</v>
      </c>
      <c r="BE1376" s="9">
        <f t="shared" si="3167"/>
        <v>0</v>
      </c>
      <c r="BF1376" s="9">
        <f t="shared" si="3167"/>
        <v>0</v>
      </c>
      <c r="BG1376" s="9">
        <f t="shared" si="3167"/>
        <v>0</v>
      </c>
      <c r="BH1376" s="9">
        <f t="shared" si="3167"/>
        <v>0</v>
      </c>
      <c r="BI1376" s="9">
        <f t="shared" si="3167"/>
        <v>304430</v>
      </c>
      <c r="BJ1376" s="9">
        <f t="shared" si="3167"/>
        <v>0</v>
      </c>
      <c r="BK1376" s="9">
        <f t="shared" si="3167"/>
        <v>0</v>
      </c>
      <c r="BL1376" s="9">
        <f t="shared" si="3167"/>
        <v>0</v>
      </c>
      <c r="BM1376" s="9">
        <f t="shared" si="3167"/>
        <v>0</v>
      </c>
      <c r="BN1376" s="9">
        <f t="shared" si="3167"/>
        <v>0</v>
      </c>
      <c r="BO1376" s="9">
        <f t="shared" si="3167"/>
        <v>304430</v>
      </c>
      <c r="BP1376" s="9">
        <f t="shared" si="3167"/>
        <v>0</v>
      </c>
      <c r="BQ1376" s="9">
        <f t="shared" si="3168"/>
        <v>0</v>
      </c>
      <c r="BR1376" s="9">
        <f t="shared" si="3168"/>
        <v>0</v>
      </c>
      <c r="BS1376" s="9">
        <f t="shared" si="3168"/>
        <v>0</v>
      </c>
      <c r="BT1376" s="9">
        <f t="shared" si="3168"/>
        <v>0</v>
      </c>
      <c r="BU1376" s="9">
        <f t="shared" si="3168"/>
        <v>304430</v>
      </c>
      <c r="BV1376" s="9">
        <f t="shared" si="3168"/>
        <v>0</v>
      </c>
      <c r="BW1376" s="9">
        <f t="shared" si="3168"/>
        <v>0</v>
      </c>
      <c r="BX1376" s="9">
        <f t="shared" si="3168"/>
        <v>0</v>
      </c>
      <c r="BY1376" s="9">
        <f t="shared" si="3168"/>
        <v>0</v>
      </c>
      <c r="BZ1376" s="9">
        <f t="shared" si="3168"/>
        <v>0</v>
      </c>
      <c r="CA1376" s="9">
        <f t="shared" si="3168"/>
        <v>304430</v>
      </c>
      <c r="CB1376" s="9">
        <f t="shared" si="3168"/>
        <v>0</v>
      </c>
      <c r="CC1376" s="9">
        <f t="shared" si="3169"/>
        <v>0</v>
      </c>
      <c r="CD1376" s="9">
        <f t="shared" si="3169"/>
        <v>0</v>
      </c>
      <c r="CE1376" s="9">
        <f t="shared" si="3169"/>
        <v>0</v>
      </c>
      <c r="CF1376" s="9">
        <f t="shared" si="3169"/>
        <v>0</v>
      </c>
      <c r="CG1376" s="9">
        <f t="shared" si="3169"/>
        <v>304430</v>
      </c>
      <c r="CH1376" s="9">
        <f t="shared" si="3169"/>
        <v>0</v>
      </c>
    </row>
    <row r="1377" spans="1:86" ht="33" hidden="1" x14ac:dyDescent="0.25">
      <c r="A1377" s="25" t="s">
        <v>242</v>
      </c>
      <c r="B1377" s="26" t="s">
        <v>315</v>
      </c>
      <c r="C1377" s="26" t="s">
        <v>145</v>
      </c>
      <c r="D1377" s="26" t="s">
        <v>79</v>
      </c>
      <c r="E1377" s="26" t="s">
        <v>390</v>
      </c>
      <c r="F1377" s="26" t="s">
        <v>30</v>
      </c>
      <c r="G1377" s="9">
        <f t="shared" si="3163"/>
        <v>304367</v>
      </c>
      <c r="H1377" s="9">
        <f t="shared" si="3163"/>
        <v>0</v>
      </c>
      <c r="I1377" s="9">
        <f t="shared" si="3163"/>
        <v>0</v>
      </c>
      <c r="J1377" s="9">
        <f t="shared" si="3163"/>
        <v>0</v>
      </c>
      <c r="K1377" s="9">
        <f t="shared" si="3163"/>
        <v>0</v>
      </c>
      <c r="L1377" s="9">
        <f t="shared" si="3163"/>
        <v>0</v>
      </c>
      <c r="M1377" s="9">
        <f t="shared" si="3163"/>
        <v>304367</v>
      </c>
      <c r="N1377" s="9">
        <f t="shared" si="3163"/>
        <v>0</v>
      </c>
      <c r="O1377" s="9">
        <f t="shared" si="3163"/>
        <v>0</v>
      </c>
      <c r="P1377" s="9">
        <f t="shared" si="3163"/>
        <v>0</v>
      </c>
      <c r="Q1377" s="9">
        <f t="shared" si="3163"/>
        <v>0</v>
      </c>
      <c r="R1377" s="9">
        <f t="shared" si="3163"/>
        <v>0</v>
      </c>
      <c r="S1377" s="9">
        <f t="shared" si="3163"/>
        <v>304367</v>
      </c>
      <c r="T1377" s="9">
        <f t="shared" si="3163"/>
        <v>0</v>
      </c>
      <c r="U1377" s="9">
        <f t="shared" si="3164"/>
        <v>0</v>
      </c>
      <c r="V1377" s="9">
        <f t="shared" si="3164"/>
        <v>0</v>
      </c>
      <c r="W1377" s="9">
        <f t="shared" si="3164"/>
        <v>0</v>
      </c>
      <c r="X1377" s="9">
        <f t="shared" si="3164"/>
        <v>0</v>
      </c>
      <c r="Y1377" s="9">
        <f t="shared" si="3164"/>
        <v>304367</v>
      </c>
      <c r="Z1377" s="9">
        <f t="shared" si="3164"/>
        <v>0</v>
      </c>
      <c r="AA1377" s="9">
        <f t="shared" si="3164"/>
        <v>0</v>
      </c>
      <c r="AB1377" s="9">
        <f t="shared" si="3164"/>
        <v>63</v>
      </c>
      <c r="AC1377" s="9">
        <f t="shared" si="3164"/>
        <v>0</v>
      </c>
      <c r="AD1377" s="9">
        <f t="shared" si="3164"/>
        <v>0</v>
      </c>
      <c r="AE1377" s="9">
        <f t="shared" si="3164"/>
        <v>304430</v>
      </c>
      <c r="AF1377" s="9">
        <f t="shared" si="3164"/>
        <v>0</v>
      </c>
      <c r="AG1377" s="9">
        <f t="shared" si="3165"/>
        <v>0</v>
      </c>
      <c r="AH1377" s="9">
        <f t="shared" si="3165"/>
        <v>0</v>
      </c>
      <c r="AI1377" s="9">
        <f t="shared" si="3165"/>
        <v>0</v>
      </c>
      <c r="AJ1377" s="9">
        <f t="shared" si="3165"/>
        <v>0</v>
      </c>
      <c r="AK1377" s="9">
        <f t="shared" si="3165"/>
        <v>304430</v>
      </c>
      <c r="AL1377" s="9">
        <f t="shared" si="3165"/>
        <v>0</v>
      </c>
      <c r="AM1377" s="9">
        <f t="shared" si="3165"/>
        <v>0</v>
      </c>
      <c r="AN1377" s="9">
        <f t="shared" si="3165"/>
        <v>0</v>
      </c>
      <c r="AO1377" s="9">
        <f t="shared" si="3165"/>
        <v>0</v>
      </c>
      <c r="AP1377" s="9">
        <f t="shared" si="3165"/>
        <v>0</v>
      </c>
      <c r="AQ1377" s="9">
        <f t="shared" si="3165"/>
        <v>304430</v>
      </c>
      <c r="AR1377" s="9">
        <f t="shared" si="3165"/>
        <v>0</v>
      </c>
      <c r="AS1377" s="9">
        <f t="shared" si="3166"/>
        <v>0</v>
      </c>
      <c r="AT1377" s="9">
        <f t="shared" si="3166"/>
        <v>0</v>
      </c>
      <c r="AU1377" s="9">
        <f t="shared" si="3166"/>
        <v>0</v>
      </c>
      <c r="AV1377" s="9">
        <f t="shared" si="3166"/>
        <v>0</v>
      </c>
      <c r="AW1377" s="9">
        <f t="shared" si="3166"/>
        <v>304430</v>
      </c>
      <c r="AX1377" s="9">
        <f t="shared" si="3166"/>
        <v>0</v>
      </c>
      <c r="AY1377" s="9">
        <f t="shared" si="3166"/>
        <v>0</v>
      </c>
      <c r="AZ1377" s="9">
        <f t="shared" si="3166"/>
        <v>0</v>
      </c>
      <c r="BA1377" s="9">
        <f t="shared" si="3166"/>
        <v>0</v>
      </c>
      <c r="BB1377" s="9">
        <f t="shared" si="3166"/>
        <v>0</v>
      </c>
      <c r="BC1377" s="9">
        <f t="shared" si="3166"/>
        <v>304430</v>
      </c>
      <c r="BD1377" s="9">
        <f t="shared" si="3166"/>
        <v>0</v>
      </c>
      <c r="BE1377" s="9">
        <f t="shared" si="3167"/>
        <v>0</v>
      </c>
      <c r="BF1377" s="9">
        <f t="shared" si="3167"/>
        <v>0</v>
      </c>
      <c r="BG1377" s="9">
        <f t="shared" si="3167"/>
        <v>0</v>
      </c>
      <c r="BH1377" s="9">
        <f t="shared" si="3167"/>
        <v>0</v>
      </c>
      <c r="BI1377" s="9">
        <f t="shared" si="3167"/>
        <v>304430</v>
      </c>
      <c r="BJ1377" s="9">
        <f t="shared" si="3167"/>
        <v>0</v>
      </c>
      <c r="BK1377" s="9">
        <f t="shared" si="3167"/>
        <v>0</v>
      </c>
      <c r="BL1377" s="9">
        <f t="shared" si="3167"/>
        <v>0</v>
      </c>
      <c r="BM1377" s="9">
        <f t="shared" si="3167"/>
        <v>0</v>
      </c>
      <c r="BN1377" s="9">
        <f t="shared" si="3167"/>
        <v>0</v>
      </c>
      <c r="BO1377" s="9">
        <f t="shared" si="3167"/>
        <v>304430</v>
      </c>
      <c r="BP1377" s="9">
        <f t="shared" si="3167"/>
        <v>0</v>
      </c>
      <c r="BQ1377" s="9">
        <f t="shared" si="3168"/>
        <v>0</v>
      </c>
      <c r="BR1377" s="9">
        <f t="shared" si="3168"/>
        <v>0</v>
      </c>
      <c r="BS1377" s="9">
        <f t="shared" si="3168"/>
        <v>0</v>
      </c>
      <c r="BT1377" s="9">
        <f t="shared" si="3168"/>
        <v>0</v>
      </c>
      <c r="BU1377" s="9">
        <f t="shared" si="3168"/>
        <v>304430</v>
      </c>
      <c r="BV1377" s="9">
        <f t="shared" si="3168"/>
        <v>0</v>
      </c>
      <c r="BW1377" s="9">
        <f t="shared" si="3168"/>
        <v>0</v>
      </c>
      <c r="BX1377" s="9">
        <f t="shared" si="3168"/>
        <v>0</v>
      </c>
      <c r="BY1377" s="9">
        <f t="shared" si="3168"/>
        <v>0</v>
      </c>
      <c r="BZ1377" s="9">
        <f t="shared" si="3168"/>
        <v>0</v>
      </c>
      <c r="CA1377" s="9">
        <f t="shared" si="3168"/>
        <v>304430</v>
      </c>
      <c r="CB1377" s="9">
        <f t="shared" si="3168"/>
        <v>0</v>
      </c>
      <c r="CC1377" s="9">
        <f t="shared" si="3169"/>
        <v>0</v>
      </c>
      <c r="CD1377" s="9">
        <f t="shared" si="3169"/>
        <v>0</v>
      </c>
      <c r="CE1377" s="9">
        <f t="shared" si="3169"/>
        <v>0</v>
      </c>
      <c r="CF1377" s="9">
        <f t="shared" si="3169"/>
        <v>0</v>
      </c>
      <c r="CG1377" s="9">
        <f t="shared" si="3169"/>
        <v>304430</v>
      </c>
      <c r="CH1377" s="9">
        <f t="shared" si="3169"/>
        <v>0</v>
      </c>
    </row>
    <row r="1378" spans="1:86" ht="33" hidden="1" x14ac:dyDescent="0.25">
      <c r="A1378" s="25" t="s">
        <v>36</v>
      </c>
      <c r="B1378" s="26" t="s">
        <v>315</v>
      </c>
      <c r="C1378" s="26" t="s">
        <v>145</v>
      </c>
      <c r="D1378" s="26" t="s">
        <v>79</v>
      </c>
      <c r="E1378" s="26" t="s">
        <v>390</v>
      </c>
      <c r="F1378" s="26" t="s">
        <v>37</v>
      </c>
      <c r="G1378" s="9">
        <v>304367</v>
      </c>
      <c r="H1378" s="9"/>
      <c r="I1378" s="83"/>
      <c r="J1378" s="83"/>
      <c r="K1378" s="83"/>
      <c r="L1378" s="83"/>
      <c r="M1378" s="9">
        <f>G1378+I1378+J1378+K1378+L1378</f>
        <v>304367</v>
      </c>
      <c r="N1378" s="9">
        <f>H1378+L1378</f>
        <v>0</v>
      </c>
      <c r="O1378" s="84"/>
      <c r="P1378" s="84"/>
      <c r="Q1378" s="84"/>
      <c r="R1378" s="84"/>
      <c r="S1378" s="9">
        <f>M1378+O1378+P1378+Q1378+R1378</f>
        <v>304367</v>
      </c>
      <c r="T1378" s="9">
        <f>N1378+R1378</f>
        <v>0</v>
      </c>
      <c r="U1378" s="84"/>
      <c r="V1378" s="84"/>
      <c r="W1378" s="84"/>
      <c r="X1378" s="84"/>
      <c r="Y1378" s="9">
        <f>S1378+U1378+V1378+W1378+X1378</f>
        <v>304367</v>
      </c>
      <c r="Z1378" s="9">
        <f>T1378+X1378</f>
        <v>0</v>
      </c>
      <c r="AA1378" s="84"/>
      <c r="AB1378" s="9">
        <v>63</v>
      </c>
      <c r="AC1378" s="84"/>
      <c r="AD1378" s="84"/>
      <c r="AE1378" s="9">
        <f>Y1378+AA1378+AB1378+AC1378+AD1378</f>
        <v>304430</v>
      </c>
      <c r="AF1378" s="9">
        <f>Z1378+AD1378</f>
        <v>0</v>
      </c>
      <c r="AG1378" s="84"/>
      <c r="AH1378" s="9"/>
      <c r="AI1378" s="84"/>
      <c r="AJ1378" s="84"/>
      <c r="AK1378" s="9">
        <f>AE1378+AG1378+AH1378+AI1378+AJ1378</f>
        <v>304430</v>
      </c>
      <c r="AL1378" s="9">
        <f>AF1378+AJ1378</f>
        <v>0</v>
      </c>
      <c r="AM1378" s="84"/>
      <c r="AN1378" s="9"/>
      <c r="AO1378" s="84"/>
      <c r="AP1378" s="84"/>
      <c r="AQ1378" s="9">
        <f>AK1378+AM1378+AN1378+AO1378+AP1378</f>
        <v>304430</v>
      </c>
      <c r="AR1378" s="9">
        <f>AL1378+AP1378</f>
        <v>0</v>
      </c>
      <c r="AS1378" s="84"/>
      <c r="AT1378" s="9"/>
      <c r="AU1378" s="84"/>
      <c r="AV1378" s="84"/>
      <c r="AW1378" s="9">
        <f>AQ1378+AS1378+AT1378+AU1378+AV1378</f>
        <v>304430</v>
      </c>
      <c r="AX1378" s="9">
        <f>AR1378+AV1378</f>
        <v>0</v>
      </c>
      <c r="AY1378" s="84"/>
      <c r="AZ1378" s="9"/>
      <c r="BA1378" s="84"/>
      <c r="BB1378" s="84"/>
      <c r="BC1378" s="9">
        <f>AW1378+AY1378+AZ1378+BA1378+BB1378</f>
        <v>304430</v>
      </c>
      <c r="BD1378" s="9">
        <f>AX1378+BB1378</f>
        <v>0</v>
      </c>
      <c r="BE1378" s="84"/>
      <c r="BF1378" s="9"/>
      <c r="BG1378" s="84"/>
      <c r="BH1378" s="84"/>
      <c r="BI1378" s="9">
        <f>BC1378+BE1378+BF1378+BG1378+BH1378</f>
        <v>304430</v>
      </c>
      <c r="BJ1378" s="9">
        <f>BD1378+BH1378</f>
        <v>0</v>
      </c>
      <c r="BK1378" s="84"/>
      <c r="BL1378" s="9"/>
      <c r="BM1378" s="84"/>
      <c r="BN1378" s="84"/>
      <c r="BO1378" s="9">
        <f>BI1378+BK1378+BL1378+BM1378+BN1378</f>
        <v>304430</v>
      </c>
      <c r="BP1378" s="9">
        <f>BJ1378+BN1378</f>
        <v>0</v>
      </c>
      <c r="BQ1378" s="84"/>
      <c r="BR1378" s="9"/>
      <c r="BS1378" s="84"/>
      <c r="BT1378" s="84"/>
      <c r="BU1378" s="9">
        <f>BO1378+BQ1378+BR1378+BS1378+BT1378</f>
        <v>304430</v>
      </c>
      <c r="BV1378" s="9">
        <f>BP1378+BT1378</f>
        <v>0</v>
      </c>
      <c r="BW1378" s="84"/>
      <c r="BX1378" s="9"/>
      <c r="BY1378" s="84"/>
      <c r="BZ1378" s="84"/>
      <c r="CA1378" s="9">
        <f>BU1378+BW1378+BX1378+BY1378+BZ1378</f>
        <v>304430</v>
      </c>
      <c r="CB1378" s="9">
        <f>BV1378+BZ1378</f>
        <v>0</v>
      </c>
      <c r="CC1378" s="84"/>
      <c r="CD1378" s="9"/>
      <c r="CE1378" s="84"/>
      <c r="CF1378" s="84"/>
      <c r="CG1378" s="9">
        <f>CA1378+CC1378+CD1378+CE1378+CF1378</f>
        <v>304430</v>
      </c>
      <c r="CH1378" s="9">
        <f>CB1378+CF1378</f>
        <v>0</v>
      </c>
    </row>
    <row r="1379" spans="1:86" ht="33" hidden="1" x14ac:dyDescent="0.25">
      <c r="A1379" s="25" t="s">
        <v>321</v>
      </c>
      <c r="B1379" s="26" t="s">
        <v>315</v>
      </c>
      <c r="C1379" s="26" t="s">
        <v>145</v>
      </c>
      <c r="D1379" s="26" t="s">
        <v>79</v>
      </c>
      <c r="E1379" s="26" t="s">
        <v>391</v>
      </c>
      <c r="F1379" s="26"/>
      <c r="G1379" s="9">
        <f>G1380+G1386+G1391+G1394</f>
        <v>69464</v>
      </c>
      <c r="H1379" s="9">
        <f t="shared" ref="H1379:N1379" si="3170">H1380+H1386+H1391+H1394</f>
        <v>0</v>
      </c>
      <c r="I1379" s="9">
        <f t="shared" si="3170"/>
        <v>0</v>
      </c>
      <c r="J1379" s="9">
        <f t="shared" si="3170"/>
        <v>0</v>
      </c>
      <c r="K1379" s="9">
        <f t="shared" si="3170"/>
        <v>0</v>
      </c>
      <c r="L1379" s="9">
        <f t="shared" si="3170"/>
        <v>0</v>
      </c>
      <c r="M1379" s="9">
        <f t="shared" si="3170"/>
        <v>69464</v>
      </c>
      <c r="N1379" s="9">
        <f t="shared" si="3170"/>
        <v>0</v>
      </c>
      <c r="O1379" s="9">
        <f t="shared" ref="O1379:T1379" si="3171">O1380+O1386+O1391+O1394</f>
        <v>-85</v>
      </c>
      <c r="P1379" s="9">
        <f t="shared" si="3171"/>
        <v>0</v>
      </c>
      <c r="Q1379" s="9">
        <f t="shared" si="3171"/>
        <v>0</v>
      </c>
      <c r="R1379" s="9">
        <f t="shared" si="3171"/>
        <v>0</v>
      </c>
      <c r="S1379" s="9">
        <f t="shared" si="3171"/>
        <v>69379</v>
      </c>
      <c r="T1379" s="9">
        <f t="shared" si="3171"/>
        <v>0</v>
      </c>
      <c r="U1379" s="9">
        <f t="shared" ref="U1379:Z1379" si="3172">U1380+U1386+U1391+U1394</f>
        <v>0</v>
      </c>
      <c r="V1379" s="9">
        <f t="shared" si="3172"/>
        <v>0</v>
      </c>
      <c r="W1379" s="9">
        <f t="shared" si="3172"/>
        <v>0</v>
      </c>
      <c r="X1379" s="9">
        <f t="shared" si="3172"/>
        <v>0</v>
      </c>
      <c r="Y1379" s="9">
        <f t="shared" si="3172"/>
        <v>69379</v>
      </c>
      <c r="Z1379" s="9">
        <f t="shared" si="3172"/>
        <v>0</v>
      </c>
      <c r="AA1379" s="9">
        <f t="shared" ref="AA1379:AF1379" si="3173">AA1380+AA1386+AA1391+AA1394</f>
        <v>0</v>
      </c>
      <c r="AB1379" s="9">
        <f t="shared" si="3173"/>
        <v>1717</v>
      </c>
      <c r="AC1379" s="9">
        <f t="shared" si="3173"/>
        <v>0</v>
      </c>
      <c r="AD1379" s="9">
        <f t="shared" si="3173"/>
        <v>5952</v>
      </c>
      <c r="AE1379" s="9">
        <f t="shared" si="3173"/>
        <v>77048</v>
      </c>
      <c r="AF1379" s="9">
        <f t="shared" si="3173"/>
        <v>5952</v>
      </c>
      <c r="AG1379" s="9">
        <f t="shared" ref="AG1379:AL1379" si="3174">AG1380+AG1386+AG1391+AG1394</f>
        <v>0</v>
      </c>
      <c r="AH1379" s="9">
        <f t="shared" si="3174"/>
        <v>0</v>
      </c>
      <c r="AI1379" s="9">
        <f t="shared" si="3174"/>
        <v>0</v>
      </c>
      <c r="AJ1379" s="9">
        <f t="shared" si="3174"/>
        <v>0</v>
      </c>
      <c r="AK1379" s="9">
        <f t="shared" si="3174"/>
        <v>77048</v>
      </c>
      <c r="AL1379" s="9">
        <f t="shared" si="3174"/>
        <v>5952</v>
      </c>
      <c r="AM1379" s="9">
        <f t="shared" ref="AM1379:AR1379" si="3175">AM1380+AM1386+AM1391+AM1394</f>
        <v>0</v>
      </c>
      <c r="AN1379" s="9">
        <f t="shared" si="3175"/>
        <v>0</v>
      </c>
      <c r="AO1379" s="9">
        <f t="shared" si="3175"/>
        <v>0</v>
      </c>
      <c r="AP1379" s="9">
        <f t="shared" si="3175"/>
        <v>0</v>
      </c>
      <c r="AQ1379" s="9">
        <f t="shared" si="3175"/>
        <v>77048</v>
      </c>
      <c r="AR1379" s="9">
        <f t="shared" si="3175"/>
        <v>5952</v>
      </c>
      <c r="AS1379" s="9">
        <f t="shared" ref="AS1379:AX1379" si="3176">AS1380+AS1386+AS1391+AS1394</f>
        <v>0</v>
      </c>
      <c r="AT1379" s="9">
        <f t="shared" si="3176"/>
        <v>3273</v>
      </c>
      <c r="AU1379" s="9">
        <f t="shared" si="3176"/>
        <v>-102</v>
      </c>
      <c r="AV1379" s="9">
        <f t="shared" si="3176"/>
        <v>10131</v>
      </c>
      <c r="AW1379" s="9">
        <f t="shared" si="3176"/>
        <v>90350</v>
      </c>
      <c r="AX1379" s="9">
        <f t="shared" si="3176"/>
        <v>16083</v>
      </c>
      <c r="AY1379" s="9">
        <f t="shared" ref="AY1379:BD1379" si="3177">AY1380+AY1386+AY1391+AY1394</f>
        <v>-1321</v>
      </c>
      <c r="AZ1379" s="9">
        <f t="shared" si="3177"/>
        <v>2622</v>
      </c>
      <c r="BA1379" s="9">
        <f t="shared" si="3177"/>
        <v>0</v>
      </c>
      <c r="BB1379" s="9">
        <f t="shared" si="3177"/>
        <v>0</v>
      </c>
      <c r="BC1379" s="9">
        <f t="shared" si="3177"/>
        <v>91651</v>
      </c>
      <c r="BD1379" s="9">
        <f t="shared" si="3177"/>
        <v>16083</v>
      </c>
      <c r="BE1379" s="9">
        <f t="shared" ref="BE1379:BJ1379" si="3178">BE1380+BE1386+BE1391+BE1394</f>
        <v>0</v>
      </c>
      <c r="BF1379" s="9">
        <f t="shared" si="3178"/>
        <v>0</v>
      </c>
      <c r="BG1379" s="9">
        <f t="shared" si="3178"/>
        <v>0</v>
      </c>
      <c r="BH1379" s="9">
        <f t="shared" si="3178"/>
        <v>0</v>
      </c>
      <c r="BI1379" s="9">
        <f t="shared" si="3178"/>
        <v>91651</v>
      </c>
      <c r="BJ1379" s="9">
        <f t="shared" si="3178"/>
        <v>16083</v>
      </c>
      <c r="BK1379" s="9">
        <f t="shared" ref="BK1379:BP1379" si="3179">BK1380+BK1386+BK1391+BK1394</f>
        <v>0</v>
      </c>
      <c r="BL1379" s="9">
        <f t="shared" si="3179"/>
        <v>0</v>
      </c>
      <c r="BM1379" s="9">
        <f t="shared" si="3179"/>
        <v>0</v>
      </c>
      <c r="BN1379" s="9">
        <f t="shared" si="3179"/>
        <v>0</v>
      </c>
      <c r="BO1379" s="9">
        <f t="shared" si="3179"/>
        <v>91651</v>
      </c>
      <c r="BP1379" s="9">
        <f t="shared" si="3179"/>
        <v>16083</v>
      </c>
      <c r="BQ1379" s="9">
        <f t="shared" ref="BQ1379:BV1379" si="3180">BQ1380+BQ1386+BQ1391+BQ1394</f>
        <v>-5762</v>
      </c>
      <c r="BR1379" s="9">
        <f t="shared" si="3180"/>
        <v>0</v>
      </c>
      <c r="BS1379" s="9">
        <f t="shared" si="3180"/>
        <v>-312</v>
      </c>
      <c r="BT1379" s="9">
        <f t="shared" si="3180"/>
        <v>0</v>
      </c>
      <c r="BU1379" s="9">
        <f t="shared" si="3180"/>
        <v>85577</v>
      </c>
      <c r="BV1379" s="9">
        <f t="shared" si="3180"/>
        <v>16083</v>
      </c>
      <c r="BW1379" s="9">
        <f>BW1380+BW1386+BW1391+BW1394+BW1397</f>
        <v>0</v>
      </c>
      <c r="BX1379" s="9">
        <f t="shared" ref="BX1379:CB1379" si="3181">BX1380+BX1386+BX1391+BX1394+BX1397</f>
        <v>0</v>
      </c>
      <c r="BY1379" s="9">
        <f t="shared" si="3181"/>
        <v>0</v>
      </c>
      <c r="BZ1379" s="9">
        <f t="shared" si="3181"/>
        <v>0</v>
      </c>
      <c r="CA1379" s="9">
        <f t="shared" si="3181"/>
        <v>85577</v>
      </c>
      <c r="CB1379" s="9">
        <f t="shared" si="3181"/>
        <v>16083</v>
      </c>
      <c r="CC1379" s="9">
        <f>CC1380+CC1386+CC1391+CC1394+CC1397</f>
        <v>0</v>
      </c>
      <c r="CD1379" s="9">
        <f t="shared" ref="CD1379:CH1379" si="3182">CD1380+CD1386+CD1391+CD1394+CD1397</f>
        <v>0</v>
      </c>
      <c r="CE1379" s="9">
        <f t="shared" si="3182"/>
        <v>-798</v>
      </c>
      <c r="CF1379" s="9">
        <f t="shared" si="3182"/>
        <v>0</v>
      </c>
      <c r="CG1379" s="9">
        <f t="shared" si="3182"/>
        <v>84779</v>
      </c>
      <c r="CH1379" s="9">
        <f t="shared" si="3182"/>
        <v>16083</v>
      </c>
    </row>
    <row r="1380" spans="1:86" ht="20.100000000000001" hidden="1" customHeight="1" x14ac:dyDescent="0.25">
      <c r="A1380" s="25" t="s">
        <v>14</v>
      </c>
      <c r="B1380" s="26" t="s">
        <v>315</v>
      </c>
      <c r="C1380" s="26" t="s">
        <v>145</v>
      </c>
      <c r="D1380" s="26" t="s">
        <v>79</v>
      </c>
      <c r="E1380" s="26" t="s">
        <v>392</v>
      </c>
      <c r="F1380" s="26"/>
      <c r="G1380" s="9">
        <f t="shared" ref="G1380:V1382" si="3183">G1381</f>
        <v>69464</v>
      </c>
      <c r="H1380" s="9">
        <f t="shared" si="3183"/>
        <v>0</v>
      </c>
      <c r="I1380" s="9">
        <f t="shared" si="3183"/>
        <v>0</v>
      </c>
      <c r="J1380" s="9">
        <f t="shared" si="3183"/>
        <v>0</v>
      </c>
      <c r="K1380" s="9">
        <f t="shared" si="3183"/>
        <v>0</v>
      </c>
      <c r="L1380" s="9">
        <f t="shared" si="3183"/>
        <v>0</v>
      </c>
      <c r="M1380" s="9">
        <f t="shared" si="3183"/>
        <v>69464</v>
      </c>
      <c r="N1380" s="9">
        <f t="shared" si="3183"/>
        <v>0</v>
      </c>
      <c r="O1380" s="9">
        <f t="shared" si="3183"/>
        <v>-85</v>
      </c>
      <c r="P1380" s="9">
        <f t="shared" si="3183"/>
        <v>0</v>
      </c>
      <c r="Q1380" s="9">
        <f t="shared" si="3183"/>
        <v>0</v>
      </c>
      <c r="R1380" s="9">
        <f t="shared" si="3183"/>
        <v>0</v>
      </c>
      <c r="S1380" s="9">
        <f t="shared" si="3183"/>
        <v>69379</v>
      </c>
      <c r="T1380" s="9">
        <f t="shared" si="3183"/>
        <v>0</v>
      </c>
      <c r="U1380" s="9">
        <f t="shared" si="3183"/>
        <v>0</v>
      </c>
      <c r="V1380" s="9">
        <f t="shared" si="3183"/>
        <v>0</v>
      </c>
      <c r="W1380" s="9">
        <f t="shared" ref="U1380:AJ1382" si="3184">W1381</f>
        <v>0</v>
      </c>
      <c r="X1380" s="9">
        <f t="shared" si="3184"/>
        <v>0</v>
      </c>
      <c r="Y1380" s="9">
        <f t="shared" si="3184"/>
        <v>69379</v>
      </c>
      <c r="Z1380" s="9">
        <f t="shared" si="3184"/>
        <v>0</v>
      </c>
      <c r="AA1380" s="9">
        <f t="shared" si="3184"/>
        <v>0</v>
      </c>
      <c r="AB1380" s="9">
        <f t="shared" si="3184"/>
        <v>0</v>
      </c>
      <c r="AC1380" s="9">
        <f t="shared" si="3184"/>
        <v>0</v>
      </c>
      <c r="AD1380" s="9">
        <f t="shared" si="3184"/>
        <v>0</v>
      </c>
      <c r="AE1380" s="9">
        <f t="shared" si="3184"/>
        <v>69379</v>
      </c>
      <c r="AF1380" s="9">
        <f t="shared" si="3184"/>
        <v>0</v>
      </c>
      <c r="AG1380" s="9">
        <f t="shared" si="3184"/>
        <v>0</v>
      </c>
      <c r="AH1380" s="9">
        <f t="shared" si="3184"/>
        <v>0</v>
      </c>
      <c r="AI1380" s="9">
        <f t="shared" si="3184"/>
        <v>0</v>
      </c>
      <c r="AJ1380" s="9">
        <f t="shared" si="3184"/>
        <v>0</v>
      </c>
      <c r="AK1380" s="9">
        <f t="shared" ref="AG1380:AV1382" si="3185">AK1381</f>
        <v>69379</v>
      </c>
      <c r="AL1380" s="9">
        <f t="shared" si="3185"/>
        <v>0</v>
      </c>
      <c r="AM1380" s="9">
        <f t="shared" si="3185"/>
        <v>0</v>
      </c>
      <c r="AN1380" s="9">
        <f t="shared" si="3185"/>
        <v>0</v>
      </c>
      <c r="AO1380" s="9">
        <f t="shared" si="3185"/>
        <v>0</v>
      </c>
      <c r="AP1380" s="9">
        <f t="shared" si="3185"/>
        <v>0</v>
      </c>
      <c r="AQ1380" s="9">
        <f t="shared" si="3185"/>
        <v>69379</v>
      </c>
      <c r="AR1380" s="9">
        <f t="shared" si="3185"/>
        <v>0</v>
      </c>
      <c r="AS1380" s="9">
        <f t="shared" si="3185"/>
        <v>0</v>
      </c>
      <c r="AT1380" s="9">
        <f t="shared" si="3185"/>
        <v>0</v>
      </c>
      <c r="AU1380" s="9">
        <f t="shared" si="3185"/>
        <v>-102</v>
      </c>
      <c r="AV1380" s="9">
        <f t="shared" si="3185"/>
        <v>0</v>
      </c>
      <c r="AW1380" s="9">
        <f t="shared" ref="AS1380:BH1382" si="3186">AW1381</f>
        <v>69277</v>
      </c>
      <c r="AX1380" s="9">
        <f t="shared" si="3186"/>
        <v>0</v>
      </c>
      <c r="AY1380" s="9">
        <f t="shared" si="3186"/>
        <v>-1321</v>
      </c>
      <c r="AZ1380" s="9">
        <f t="shared" si="3186"/>
        <v>2622</v>
      </c>
      <c r="BA1380" s="9">
        <f t="shared" si="3186"/>
        <v>0</v>
      </c>
      <c r="BB1380" s="9">
        <f t="shared" si="3186"/>
        <v>0</v>
      </c>
      <c r="BC1380" s="9">
        <f t="shared" si="3186"/>
        <v>70578</v>
      </c>
      <c r="BD1380" s="9">
        <f t="shared" si="3186"/>
        <v>0</v>
      </c>
      <c r="BE1380" s="9">
        <f t="shared" si="3186"/>
        <v>0</v>
      </c>
      <c r="BF1380" s="9">
        <f t="shared" si="3186"/>
        <v>0</v>
      </c>
      <c r="BG1380" s="9">
        <f t="shared" si="3186"/>
        <v>0</v>
      </c>
      <c r="BH1380" s="9">
        <f t="shared" si="3186"/>
        <v>0</v>
      </c>
      <c r="BI1380" s="9">
        <f t="shared" ref="BE1380:BT1382" si="3187">BI1381</f>
        <v>70578</v>
      </c>
      <c r="BJ1380" s="9">
        <f t="shared" si="3187"/>
        <v>0</v>
      </c>
      <c r="BK1380" s="9">
        <f t="shared" si="3187"/>
        <v>0</v>
      </c>
      <c r="BL1380" s="9">
        <f t="shared" si="3187"/>
        <v>0</v>
      </c>
      <c r="BM1380" s="9">
        <f t="shared" si="3187"/>
        <v>0</v>
      </c>
      <c r="BN1380" s="9">
        <f t="shared" si="3187"/>
        <v>0</v>
      </c>
      <c r="BO1380" s="9">
        <f t="shared" si="3187"/>
        <v>70578</v>
      </c>
      <c r="BP1380" s="9">
        <f t="shared" si="3187"/>
        <v>0</v>
      </c>
      <c r="BQ1380" s="9">
        <f t="shared" si="3187"/>
        <v>-5762</v>
      </c>
      <c r="BR1380" s="9">
        <f t="shared" si="3187"/>
        <v>0</v>
      </c>
      <c r="BS1380" s="9">
        <f t="shared" si="3187"/>
        <v>-312</v>
      </c>
      <c r="BT1380" s="9">
        <f t="shared" si="3187"/>
        <v>0</v>
      </c>
      <c r="BU1380" s="9">
        <f t="shared" ref="BQ1380:CF1382" si="3188">BU1381</f>
        <v>64504</v>
      </c>
      <c r="BV1380" s="9">
        <f t="shared" si="3188"/>
        <v>0</v>
      </c>
      <c r="BW1380" s="9">
        <f t="shared" si="3188"/>
        <v>0</v>
      </c>
      <c r="BX1380" s="9">
        <f t="shared" si="3188"/>
        <v>0</v>
      </c>
      <c r="BY1380" s="9">
        <f t="shared" si="3188"/>
        <v>0</v>
      </c>
      <c r="BZ1380" s="9">
        <f t="shared" si="3188"/>
        <v>0</v>
      </c>
      <c r="CA1380" s="9">
        <f t="shared" si="3188"/>
        <v>64504</v>
      </c>
      <c r="CB1380" s="9">
        <f t="shared" si="3188"/>
        <v>0</v>
      </c>
      <c r="CC1380" s="9">
        <f t="shared" si="3188"/>
        <v>0</v>
      </c>
      <c r="CD1380" s="9">
        <f t="shared" si="3188"/>
        <v>0</v>
      </c>
      <c r="CE1380" s="9">
        <f t="shared" si="3188"/>
        <v>-798</v>
      </c>
      <c r="CF1380" s="9">
        <f t="shared" si="3188"/>
        <v>0</v>
      </c>
      <c r="CG1380" s="9">
        <f t="shared" ref="CC1380:CH1382" si="3189">CG1381</f>
        <v>63706</v>
      </c>
      <c r="CH1380" s="9">
        <f t="shared" si="3189"/>
        <v>0</v>
      </c>
    </row>
    <row r="1381" spans="1:86" ht="20.100000000000001" hidden="1" customHeight="1" x14ac:dyDescent="0.25">
      <c r="A1381" s="25" t="s">
        <v>324</v>
      </c>
      <c r="B1381" s="26" t="s">
        <v>315</v>
      </c>
      <c r="C1381" s="26" t="s">
        <v>145</v>
      </c>
      <c r="D1381" s="26" t="s">
        <v>79</v>
      </c>
      <c r="E1381" s="26" t="s">
        <v>404</v>
      </c>
      <c r="F1381" s="26"/>
      <c r="G1381" s="9">
        <f>G1382+G1384</f>
        <v>69464</v>
      </c>
      <c r="H1381" s="9">
        <f t="shared" ref="H1381:N1381" si="3190">H1382+H1384</f>
        <v>0</v>
      </c>
      <c r="I1381" s="9">
        <f t="shared" si="3190"/>
        <v>0</v>
      </c>
      <c r="J1381" s="9">
        <f t="shared" si="3190"/>
        <v>0</v>
      </c>
      <c r="K1381" s="9">
        <f t="shared" si="3190"/>
        <v>0</v>
      </c>
      <c r="L1381" s="9">
        <f t="shared" si="3190"/>
        <v>0</v>
      </c>
      <c r="M1381" s="9">
        <f t="shared" si="3190"/>
        <v>69464</v>
      </c>
      <c r="N1381" s="9">
        <f t="shared" si="3190"/>
        <v>0</v>
      </c>
      <c r="O1381" s="9">
        <f t="shared" ref="O1381:T1381" si="3191">O1382+O1384</f>
        <v>-85</v>
      </c>
      <c r="P1381" s="9">
        <f t="shared" si="3191"/>
        <v>0</v>
      </c>
      <c r="Q1381" s="9">
        <f t="shared" si="3191"/>
        <v>0</v>
      </c>
      <c r="R1381" s="9">
        <f t="shared" si="3191"/>
        <v>0</v>
      </c>
      <c r="S1381" s="9">
        <f t="shared" si="3191"/>
        <v>69379</v>
      </c>
      <c r="T1381" s="9">
        <f t="shared" si="3191"/>
        <v>0</v>
      </c>
      <c r="U1381" s="9">
        <f t="shared" ref="U1381:Z1381" si="3192">U1382+U1384</f>
        <v>0</v>
      </c>
      <c r="V1381" s="9">
        <f t="shared" si="3192"/>
        <v>0</v>
      </c>
      <c r="W1381" s="9">
        <f t="shared" si="3192"/>
        <v>0</v>
      </c>
      <c r="X1381" s="9">
        <f t="shared" si="3192"/>
        <v>0</v>
      </c>
      <c r="Y1381" s="9">
        <f t="shared" si="3192"/>
        <v>69379</v>
      </c>
      <c r="Z1381" s="9">
        <f t="shared" si="3192"/>
        <v>0</v>
      </c>
      <c r="AA1381" s="9">
        <f t="shared" ref="AA1381:AF1381" si="3193">AA1382+AA1384</f>
        <v>0</v>
      </c>
      <c r="AB1381" s="9">
        <f t="shared" si="3193"/>
        <v>0</v>
      </c>
      <c r="AC1381" s="9">
        <f t="shared" si="3193"/>
        <v>0</v>
      </c>
      <c r="AD1381" s="9">
        <f t="shared" si="3193"/>
        <v>0</v>
      </c>
      <c r="AE1381" s="9">
        <f t="shared" si="3193"/>
        <v>69379</v>
      </c>
      <c r="AF1381" s="9">
        <f t="shared" si="3193"/>
        <v>0</v>
      </c>
      <c r="AG1381" s="9">
        <f t="shared" ref="AG1381:AL1381" si="3194">AG1382+AG1384</f>
        <v>0</v>
      </c>
      <c r="AH1381" s="9">
        <f t="shared" si="3194"/>
        <v>0</v>
      </c>
      <c r="AI1381" s="9">
        <f t="shared" si="3194"/>
        <v>0</v>
      </c>
      <c r="AJ1381" s="9">
        <f t="shared" si="3194"/>
        <v>0</v>
      </c>
      <c r="AK1381" s="9">
        <f t="shared" si="3194"/>
        <v>69379</v>
      </c>
      <c r="AL1381" s="9">
        <f t="shared" si="3194"/>
        <v>0</v>
      </c>
      <c r="AM1381" s="9">
        <f t="shared" ref="AM1381:AR1381" si="3195">AM1382+AM1384</f>
        <v>0</v>
      </c>
      <c r="AN1381" s="9">
        <f t="shared" si="3195"/>
        <v>0</v>
      </c>
      <c r="AO1381" s="9">
        <f t="shared" si="3195"/>
        <v>0</v>
      </c>
      <c r="AP1381" s="9">
        <f t="shared" si="3195"/>
        <v>0</v>
      </c>
      <c r="AQ1381" s="9">
        <f t="shared" si="3195"/>
        <v>69379</v>
      </c>
      <c r="AR1381" s="9">
        <f t="shared" si="3195"/>
        <v>0</v>
      </c>
      <c r="AS1381" s="9">
        <f t="shared" ref="AS1381:AX1381" si="3196">AS1382+AS1384</f>
        <v>0</v>
      </c>
      <c r="AT1381" s="9">
        <f t="shared" si="3196"/>
        <v>0</v>
      </c>
      <c r="AU1381" s="9">
        <f t="shared" si="3196"/>
        <v>-102</v>
      </c>
      <c r="AV1381" s="9">
        <f t="shared" si="3196"/>
        <v>0</v>
      </c>
      <c r="AW1381" s="9">
        <f t="shared" si="3196"/>
        <v>69277</v>
      </c>
      <c r="AX1381" s="9">
        <f t="shared" si="3196"/>
        <v>0</v>
      </c>
      <c r="AY1381" s="9">
        <f t="shared" ref="AY1381:BD1381" si="3197">AY1382+AY1384</f>
        <v>-1321</v>
      </c>
      <c r="AZ1381" s="9">
        <f t="shared" si="3197"/>
        <v>2622</v>
      </c>
      <c r="BA1381" s="9">
        <f t="shared" si="3197"/>
        <v>0</v>
      </c>
      <c r="BB1381" s="9">
        <f t="shared" si="3197"/>
        <v>0</v>
      </c>
      <c r="BC1381" s="9">
        <f t="shared" si="3197"/>
        <v>70578</v>
      </c>
      <c r="BD1381" s="9">
        <f t="shared" si="3197"/>
        <v>0</v>
      </c>
      <c r="BE1381" s="9">
        <f t="shared" ref="BE1381:BJ1381" si="3198">BE1382+BE1384</f>
        <v>0</v>
      </c>
      <c r="BF1381" s="9">
        <f t="shared" si="3198"/>
        <v>0</v>
      </c>
      <c r="BG1381" s="9">
        <f t="shared" si="3198"/>
        <v>0</v>
      </c>
      <c r="BH1381" s="9">
        <f t="shared" si="3198"/>
        <v>0</v>
      </c>
      <c r="BI1381" s="9">
        <f t="shared" si="3198"/>
        <v>70578</v>
      </c>
      <c r="BJ1381" s="9">
        <f t="shared" si="3198"/>
        <v>0</v>
      </c>
      <c r="BK1381" s="9">
        <f t="shared" ref="BK1381:BP1381" si="3199">BK1382+BK1384</f>
        <v>0</v>
      </c>
      <c r="BL1381" s="9">
        <f t="shared" si="3199"/>
        <v>0</v>
      </c>
      <c r="BM1381" s="9">
        <f t="shared" si="3199"/>
        <v>0</v>
      </c>
      <c r="BN1381" s="9">
        <f t="shared" si="3199"/>
        <v>0</v>
      </c>
      <c r="BO1381" s="9">
        <f t="shared" si="3199"/>
        <v>70578</v>
      </c>
      <c r="BP1381" s="9">
        <f t="shared" si="3199"/>
        <v>0</v>
      </c>
      <c r="BQ1381" s="9">
        <f t="shared" ref="BQ1381:BV1381" si="3200">BQ1382+BQ1384</f>
        <v>-5762</v>
      </c>
      <c r="BR1381" s="9">
        <f t="shared" si="3200"/>
        <v>0</v>
      </c>
      <c r="BS1381" s="9">
        <f t="shared" si="3200"/>
        <v>-312</v>
      </c>
      <c r="BT1381" s="9">
        <f t="shared" si="3200"/>
        <v>0</v>
      </c>
      <c r="BU1381" s="9">
        <f t="shared" si="3200"/>
        <v>64504</v>
      </c>
      <c r="BV1381" s="9">
        <f t="shared" si="3200"/>
        <v>0</v>
      </c>
      <c r="BW1381" s="9">
        <f t="shared" ref="BW1381:CB1381" si="3201">BW1382+BW1384</f>
        <v>0</v>
      </c>
      <c r="BX1381" s="9">
        <f t="shared" si="3201"/>
        <v>0</v>
      </c>
      <c r="BY1381" s="9">
        <f t="shared" si="3201"/>
        <v>0</v>
      </c>
      <c r="BZ1381" s="9">
        <f t="shared" si="3201"/>
        <v>0</v>
      </c>
      <c r="CA1381" s="9">
        <f t="shared" si="3201"/>
        <v>64504</v>
      </c>
      <c r="CB1381" s="9">
        <f t="shared" si="3201"/>
        <v>0</v>
      </c>
      <c r="CC1381" s="9">
        <f t="shared" ref="CC1381:CH1381" si="3202">CC1382+CC1384</f>
        <v>0</v>
      </c>
      <c r="CD1381" s="9">
        <f t="shared" si="3202"/>
        <v>0</v>
      </c>
      <c r="CE1381" s="9">
        <f t="shared" si="3202"/>
        <v>-798</v>
      </c>
      <c r="CF1381" s="9">
        <f t="shared" si="3202"/>
        <v>0</v>
      </c>
      <c r="CG1381" s="9">
        <f t="shared" si="3202"/>
        <v>63706</v>
      </c>
      <c r="CH1381" s="9">
        <f t="shared" si="3202"/>
        <v>0</v>
      </c>
    </row>
    <row r="1382" spans="1:86" ht="33" hidden="1" x14ac:dyDescent="0.25">
      <c r="A1382" s="25" t="s">
        <v>242</v>
      </c>
      <c r="B1382" s="26" t="s">
        <v>315</v>
      </c>
      <c r="C1382" s="26" t="s">
        <v>145</v>
      </c>
      <c r="D1382" s="26" t="s">
        <v>79</v>
      </c>
      <c r="E1382" s="26" t="s">
        <v>404</v>
      </c>
      <c r="F1382" s="26" t="s">
        <v>30</v>
      </c>
      <c r="G1382" s="9">
        <f t="shared" si="3183"/>
        <v>26964</v>
      </c>
      <c r="H1382" s="9">
        <f t="shared" si="3183"/>
        <v>0</v>
      </c>
      <c r="I1382" s="9">
        <f t="shared" si="3183"/>
        <v>0</v>
      </c>
      <c r="J1382" s="9">
        <f t="shared" si="3183"/>
        <v>0</v>
      </c>
      <c r="K1382" s="9">
        <f t="shared" si="3183"/>
        <v>0</v>
      </c>
      <c r="L1382" s="9">
        <f t="shared" si="3183"/>
        <v>0</v>
      </c>
      <c r="M1382" s="9">
        <f t="shared" si="3183"/>
        <v>26964</v>
      </c>
      <c r="N1382" s="9">
        <f t="shared" si="3183"/>
        <v>0</v>
      </c>
      <c r="O1382" s="9">
        <f t="shared" si="3183"/>
        <v>-85</v>
      </c>
      <c r="P1382" s="9">
        <f t="shared" si="3183"/>
        <v>0</v>
      </c>
      <c r="Q1382" s="9">
        <f t="shared" si="3183"/>
        <v>0</v>
      </c>
      <c r="R1382" s="9">
        <f t="shared" si="3183"/>
        <v>0</v>
      </c>
      <c r="S1382" s="9">
        <f t="shared" si="3183"/>
        <v>26879</v>
      </c>
      <c r="T1382" s="9">
        <f t="shared" si="3183"/>
        <v>0</v>
      </c>
      <c r="U1382" s="9">
        <f t="shared" si="3184"/>
        <v>0</v>
      </c>
      <c r="V1382" s="9">
        <f t="shared" si="3184"/>
        <v>0</v>
      </c>
      <c r="W1382" s="9">
        <f t="shared" si="3184"/>
        <v>0</v>
      </c>
      <c r="X1382" s="9">
        <f t="shared" si="3184"/>
        <v>0</v>
      </c>
      <c r="Y1382" s="9">
        <f t="shared" si="3184"/>
        <v>26879</v>
      </c>
      <c r="Z1382" s="9">
        <f t="shared" si="3184"/>
        <v>0</v>
      </c>
      <c r="AA1382" s="9">
        <f t="shared" si="3184"/>
        <v>0</v>
      </c>
      <c r="AB1382" s="9">
        <f t="shared" si="3184"/>
        <v>8624</v>
      </c>
      <c r="AC1382" s="9">
        <f t="shared" si="3184"/>
        <v>0</v>
      </c>
      <c r="AD1382" s="9">
        <f t="shared" si="3184"/>
        <v>0</v>
      </c>
      <c r="AE1382" s="9">
        <f t="shared" si="3184"/>
        <v>35503</v>
      </c>
      <c r="AF1382" s="9">
        <f t="shared" si="3184"/>
        <v>0</v>
      </c>
      <c r="AG1382" s="9">
        <f t="shared" si="3185"/>
        <v>0</v>
      </c>
      <c r="AH1382" s="9">
        <f t="shared" si="3185"/>
        <v>0</v>
      </c>
      <c r="AI1382" s="9">
        <f t="shared" si="3185"/>
        <v>0</v>
      </c>
      <c r="AJ1382" s="9">
        <f t="shared" si="3185"/>
        <v>0</v>
      </c>
      <c r="AK1382" s="9">
        <f t="shared" si="3185"/>
        <v>35503</v>
      </c>
      <c r="AL1382" s="9">
        <f t="shared" si="3185"/>
        <v>0</v>
      </c>
      <c r="AM1382" s="9">
        <f t="shared" si="3185"/>
        <v>0</v>
      </c>
      <c r="AN1382" s="9">
        <f t="shared" si="3185"/>
        <v>0</v>
      </c>
      <c r="AO1382" s="9">
        <f t="shared" si="3185"/>
        <v>0</v>
      </c>
      <c r="AP1382" s="9">
        <f t="shared" si="3185"/>
        <v>0</v>
      </c>
      <c r="AQ1382" s="9">
        <f t="shared" si="3185"/>
        <v>35503</v>
      </c>
      <c r="AR1382" s="9">
        <f t="shared" si="3185"/>
        <v>0</v>
      </c>
      <c r="AS1382" s="9">
        <f t="shared" si="3186"/>
        <v>0</v>
      </c>
      <c r="AT1382" s="9">
        <f t="shared" si="3186"/>
        <v>0</v>
      </c>
      <c r="AU1382" s="9">
        <f t="shared" si="3186"/>
        <v>-102</v>
      </c>
      <c r="AV1382" s="9">
        <f t="shared" si="3186"/>
        <v>0</v>
      </c>
      <c r="AW1382" s="9">
        <f t="shared" si="3186"/>
        <v>35401</v>
      </c>
      <c r="AX1382" s="9">
        <f t="shared" si="3186"/>
        <v>0</v>
      </c>
      <c r="AY1382" s="9">
        <f t="shared" si="3186"/>
        <v>-101</v>
      </c>
      <c r="AZ1382" s="9">
        <f t="shared" si="3186"/>
        <v>2622</v>
      </c>
      <c r="BA1382" s="9">
        <f t="shared" si="3186"/>
        <v>0</v>
      </c>
      <c r="BB1382" s="9">
        <f t="shared" si="3186"/>
        <v>0</v>
      </c>
      <c r="BC1382" s="9">
        <f t="shared" si="3186"/>
        <v>37922</v>
      </c>
      <c r="BD1382" s="9">
        <f t="shared" si="3186"/>
        <v>0</v>
      </c>
      <c r="BE1382" s="9">
        <f t="shared" si="3187"/>
        <v>0</v>
      </c>
      <c r="BF1382" s="9">
        <f t="shared" si="3187"/>
        <v>0</v>
      </c>
      <c r="BG1382" s="9">
        <f t="shared" si="3187"/>
        <v>0</v>
      </c>
      <c r="BH1382" s="9">
        <f t="shared" si="3187"/>
        <v>0</v>
      </c>
      <c r="BI1382" s="9">
        <f t="shared" si="3187"/>
        <v>37922</v>
      </c>
      <c r="BJ1382" s="9">
        <f t="shared" si="3187"/>
        <v>0</v>
      </c>
      <c r="BK1382" s="9">
        <f t="shared" si="3187"/>
        <v>0</v>
      </c>
      <c r="BL1382" s="9">
        <f t="shared" si="3187"/>
        <v>0</v>
      </c>
      <c r="BM1382" s="9">
        <f t="shared" si="3187"/>
        <v>0</v>
      </c>
      <c r="BN1382" s="9">
        <f t="shared" si="3187"/>
        <v>0</v>
      </c>
      <c r="BO1382" s="9">
        <f t="shared" si="3187"/>
        <v>37922</v>
      </c>
      <c r="BP1382" s="9">
        <f t="shared" si="3187"/>
        <v>0</v>
      </c>
      <c r="BQ1382" s="9">
        <f t="shared" si="3188"/>
        <v>-5762</v>
      </c>
      <c r="BR1382" s="9">
        <f t="shared" si="3188"/>
        <v>0</v>
      </c>
      <c r="BS1382" s="9">
        <f t="shared" si="3188"/>
        <v>-312</v>
      </c>
      <c r="BT1382" s="9">
        <f t="shared" si="3188"/>
        <v>0</v>
      </c>
      <c r="BU1382" s="9">
        <f t="shared" si="3188"/>
        <v>31848</v>
      </c>
      <c r="BV1382" s="9">
        <f t="shared" si="3188"/>
        <v>0</v>
      </c>
      <c r="BW1382" s="9">
        <f t="shared" si="3188"/>
        <v>0</v>
      </c>
      <c r="BX1382" s="9">
        <f t="shared" si="3188"/>
        <v>0</v>
      </c>
      <c r="BY1382" s="9">
        <f t="shared" si="3188"/>
        <v>0</v>
      </c>
      <c r="BZ1382" s="9">
        <f t="shared" si="3188"/>
        <v>0</v>
      </c>
      <c r="CA1382" s="9">
        <f t="shared" si="3188"/>
        <v>31848</v>
      </c>
      <c r="CB1382" s="9">
        <f t="shared" si="3188"/>
        <v>0</v>
      </c>
      <c r="CC1382" s="9">
        <f t="shared" si="3189"/>
        <v>0</v>
      </c>
      <c r="CD1382" s="9">
        <f t="shared" si="3189"/>
        <v>0</v>
      </c>
      <c r="CE1382" s="9">
        <f t="shared" si="3189"/>
        <v>-798</v>
      </c>
      <c r="CF1382" s="9">
        <f t="shared" si="3189"/>
        <v>0</v>
      </c>
      <c r="CG1382" s="9">
        <f t="shared" si="3189"/>
        <v>31050</v>
      </c>
      <c r="CH1382" s="9">
        <f t="shared" si="3189"/>
        <v>0</v>
      </c>
    </row>
    <row r="1383" spans="1:86" ht="33" hidden="1" x14ac:dyDescent="0.25">
      <c r="A1383" s="25" t="s">
        <v>36</v>
      </c>
      <c r="B1383" s="26" t="s">
        <v>315</v>
      </c>
      <c r="C1383" s="26" t="s">
        <v>145</v>
      </c>
      <c r="D1383" s="26" t="s">
        <v>79</v>
      </c>
      <c r="E1383" s="26" t="s">
        <v>404</v>
      </c>
      <c r="F1383" s="26" t="s">
        <v>37</v>
      </c>
      <c r="G1383" s="9">
        <f>26879+85</f>
        <v>26964</v>
      </c>
      <c r="H1383" s="9"/>
      <c r="I1383" s="83"/>
      <c r="J1383" s="83"/>
      <c r="K1383" s="83"/>
      <c r="L1383" s="83"/>
      <c r="M1383" s="9">
        <f>G1383+I1383+J1383+K1383+L1383</f>
        <v>26964</v>
      </c>
      <c r="N1383" s="9">
        <f>H1383+L1383</f>
        <v>0</v>
      </c>
      <c r="O1383" s="9">
        <v>-85</v>
      </c>
      <c r="P1383" s="84"/>
      <c r="Q1383" s="84"/>
      <c r="R1383" s="84"/>
      <c r="S1383" s="9">
        <f>M1383+O1383+P1383+Q1383+R1383</f>
        <v>26879</v>
      </c>
      <c r="T1383" s="9">
        <f>N1383+R1383</f>
        <v>0</v>
      </c>
      <c r="U1383" s="9"/>
      <c r="V1383" s="84"/>
      <c r="W1383" s="84"/>
      <c r="X1383" s="84"/>
      <c r="Y1383" s="9">
        <f>S1383+U1383+V1383+W1383+X1383</f>
        <v>26879</v>
      </c>
      <c r="Z1383" s="9">
        <f>T1383+X1383</f>
        <v>0</v>
      </c>
      <c r="AA1383" s="9"/>
      <c r="AB1383" s="9">
        <v>8624</v>
      </c>
      <c r="AC1383" s="84"/>
      <c r="AD1383" s="84"/>
      <c r="AE1383" s="9">
        <f>Y1383+AA1383+AB1383+AC1383+AD1383</f>
        <v>35503</v>
      </c>
      <c r="AF1383" s="9">
        <f>Z1383+AD1383</f>
        <v>0</v>
      </c>
      <c r="AG1383" s="9"/>
      <c r="AH1383" s="9"/>
      <c r="AI1383" s="84"/>
      <c r="AJ1383" s="84"/>
      <c r="AK1383" s="9">
        <f>AE1383+AG1383+AH1383+AI1383+AJ1383</f>
        <v>35503</v>
      </c>
      <c r="AL1383" s="9">
        <f>AF1383+AJ1383</f>
        <v>0</v>
      </c>
      <c r="AM1383" s="9"/>
      <c r="AN1383" s="9"/>
      <c r="AO1383" s="84"/>
      <c r="AP1383" s="84"/>
      <c r="AQ1383" s="9">
        <f>AK1383+AM1383+AN1383+AO1383+AP1383</f>
        <v>35503</v>
      </c>
      <c r="AR1383" s="9">
        <f>AL1383+AP1383</f>
        <v>0</v>
      </c>
      <c r="AS1383" s="9"/>
      <c r="AT1383" s="9"/>
      <c r="AU1383" s="9">
        <v>-102</v>
      </c>
      <c r="AV1383" s="84"/>
      <c r="AW1383" s="9">
        <f>AQ1383+AS1383+AT1383+AU1383+AV1383</f>
        <v>35401</v>
      </c>
      <c r="AX1383" s="9">
        <f>AR1383+AV1383</f>
        <v>0</v>
      </c>
      <c r="AY1383" s="9">
        <f>-43-58</f>
        <v>-101</v>
      </c>
      <c r="AZ1383" s="9">
        <v>2622</v>
      </c>
      <c r="BA1383" s="9"/>
      <c r="BB1383" s="84"/>
      <c r="BC1383" s="9">
        <f>AW1383+AY1383+AZ1383+BA1383+BB1383</f>
        <v>37922</v>
      </c>
      <c r="BD1383" s="9">
        <f>AX1383+BB1383</f>
        <v>0</v>
      </c>
      <c r="BE1383" s="9"/>
      <c r="BF1383" s="9"/>
      <c r="BG1383" s="9"/>
      <c r="BH1383" s="84"/>
      <c r="BI1383" s="9">
        <f>BC1383+BE1383+BF1383+BG1383+BH1383</f>
        <v>37922</v>
      </c>
      <c r="BJ1383" s="9">
        <f>BD1383+BH1383</f>
        <v>0</v>
      </c>
      <c r="BK1383" s="9"/>
      <c r="BL1383" s="9"/>
      <c r="BM1383" s="9"/>
      <c r="BN1383" s="84"/>
      <c r="BO1383" s="9">
        <f>BI1383+BK1383+BL1383+BM1383+BN1383</f>
        <v>37922</v>
      </c>
      <c r="BP1383" s="9">
        <f>BJ1383+BN1383</f>
        <v>0</v>
      </c>
      <c r="BQ1383" s="9">
        <f>-6343+581</f>
        <v>-5762</v>
      </c>
      <c r="BR1383" s="9"/>
      <c r="BS1383" s="9">
        <v>-312</v>
      </c>
      <c r="BT1383" s="84"/>
      <c r="BU1383" s="9">
        <f>BO1383+BQ1383+BR1383+BS1383+BT1383</f>
        <v>31848</v>
      </c>
      <c r="BV1383" s="9">
        <f>BP1383+BT1383</f>
        <v>0</v>
      </c>
      <c r="BW1383" s="9"/>
      <c r="BX1383" s="9"/>
      <c r="BY1383" s="9"/>
      <c r="BZ1383" s="84"/>
      <c r="CA1383" s="9">
        <f>BU1383+BW1383+BX1383+BY1383+BZ1383</f>
        <v>31848</v>
      </c>
      <c r="CB1383" s="9">
        <f>BV1383+BZ1383</f>
        <v>0</v>
      </c>
      <c r="CC1383" s="9"/>
      <c r="CD1383" s="9"/>
      <c r="CE1383" s="9">
        <v>-798</v>
      </c>
      <c r="CF1383" s="84"/>
      <c r="CG1383" s="9">
        <f>CA1383+CC1383+CD1383+CE1383+CF1383</f>
        <v>31050</v>
      </c>
      <c r="CH1383" s="9">
        <f>CB1383+CF1383</f>
        <v>0</v>
      </c>
    </row>
    <row r="1384" spans="1:86" ht="18.75" hidden="1" customHeight="1" x14ac:dyDescent="0.25">
      <c r="A1384" s="25" t="s">
        <v>65</v>
      </c>
      <c r="B1384" s="26" t="s">
        <v>315</v>
      </c>
      <c r="C1384" s="26" t="s">
        <v>145</v>
      </c>
      <c r="D1384" s="26" t="s">
        <v>79</v>
      </c>
      <c r="E1384" s="26" t="s">
        <v>404</v>
      </c>
      <c r="F1384" s="26" t="s">
        <v>66</v>
      </c>
      <c r="G1384" s="9">
        <f t="shared" ref="G1384:BR1384" si="3203">G1385</f>
        <v>42500</v>
      </c>
      <c r="H1384" s="9">
        <f t="shared" si="3203"/>
        <v>0</v>
      </c>
      <c r="I1384" s="9">
        <f t="shared" si="3203"/>
        <v>0</v>
      </c>
      <c r="J1384" s="9">
        <f t="shared" si="3203"/>
        <v>0</v>
      </c>
      <c r="K1384" s="9">
        <f t="shared" si="3203"/>
        <v>0</v>
      </c>
      <c r="L1384" s="9">
        <f t="shared" si="3203"/>
        <v>0</v>
      </c>
      <c r="M1384" s="9">
        <f t="shared" si="3203"/>
        <v>42500</v>
      </c>
      <c r="N1384" s="9">
        <f t="shared" si="3203"/>
        <v>0</v>
      </c>
      <c r="O1384" s="9">
        <f t="shared" si="3203"/>
        <v>0</v>
      </c>
      <c r="P1384" s="9">
        <f t="shared" si="3203"/>
        <v>0</v>
      </c>
      <c r="Q1384" s="9">
        <f t="shared" si="3203"/>
        <v>0</v>
      </c>
      <c r="R1384" s="9">
        <f t="shared" si="3203"/>
        <v>0</v>
      </c>
      <c r="S1384" s="9">
        <f t="shared" si="3203"/>
        <v>42500</v>
      </c>
      <c r="T1384" s="9">
        <f t="shared" si="3203"/>
        <v>0</v>
      </c>
      <c r="U1384" s="9">
        <f t="shared" si="3203"/>
        <v>0</v>
      </c>
      <c r="V1384" s="9">
        <f t="shared" si="3203"/>
        <v>0</v>
      </c>
      <c r="W1384" s="9">
        <f t="shared" si="3203"/>
        <v>0</v>
      </c>
      <c r="X1384" s="9">
        <f t="shared" si="3203"/>
        <v>0</v>
      </c>
      <c r="Y1384" s="9">
        <f t="shared" si="3203"/>
        <v>42500</v>
      </c>
      <c r="Z1384" s="9">
        <f t="shared" si="3203"/>
        <v>0</v>
      </c>
      <c r="AA1384" s="9">
        <f t="shared" si="3203"/>
        <v>0</v>
      </c>
      <c r="AB1384" s="9">
        <f t="shared" si="3203"/>
        <v>-8624</v>
      </c>
      <c r="AC1384" s="9">
        <f t="shared" si="3203"/>
        <v>0</v>
      </c>
      <c r="AD1384" s="9">
        <f t="shared" si="3203"/>
        <v>0</v>
      </c>
      <c r="AE1384" s="9">
        <f t="shared" si="3203"/>
        <v>33876</v>
      </c>
      <c r="AF1384" s="9">
        <f t="shared" si="3203"/>
        <v>0</v>
      </c>
      <c r="AG1384" s="9">
        <f t="shared" si="3203"/>
        <v>0</v>
      </c>
      <c r="AH1384" s="9">
        <f t="shared" si="3203"/>
        <v>0</v>
      </c>
      <c r="AI1384" s="9">
        <f t="shared" si="3203"/>
        <v>0</v>
      </c>
      <c r="AJ1384" s="9">
        <f t="shared" si="3203"/>
        <v>0</v>
      </c>
      <c r="AK1384" s="9">
        <f t="shared" si="3203"/>
        <v>33876</v>
      </c>
      <c r="AL1384" s="9">
        <f t="shared" si="3203"/>
        <v>0</v>
      </c>
      <c r="AM1384" s="9">
        <f t="shared" si="3203"/>
        <v>0</v>
      </c>
      <c r="AN1384" s="9">
        <f t="shared" si="3203"/>
        <v>0</v>
      </c>
      <c r="AO1384" s="9">
        <f t="shared" si="3203"/>
        <v>0</v>
      </c>
      <c r="AP1384" s="9">
        <f t="shared" si="3203"/>
        <v>0</v>
      </c>
      <c r="AQ1384" s="9">
        <f t="shared" si="3203"/>
        <v>33876</v>
      </c>
      <c r="AR1384" s="9">
        <f t="shared" si="3203"/>
        <v>0</v>
      </c>
      <c r="AS1384" s="9">
        <f t="shared" si="3203"/>
        <v>0</v>
      </c>
      <c r="AT1384" s="9">
        <f t="shared" si="3203"/>
        <v>0</v>
      </c>
      <c r="AU1384" s="9">
        <f t="shared" si="3203"/>
        <v>0</v>
      </c>
      <c r="AV1384" s="9">
        <f t="shared" si="3203"/>
        <v>0</v>
      </c>
      <c r="AW1384" s="9">
        <f t="shared" si="3203"/>
        <v>33876</v>
      </c>
      <c r="AX1384" s="9">
        <f t="shared" si="3203"/>
        <v>0</v>
      </c>
      <c r="AY1384" s="9">
        <f t="shared" si="3203"/>
        <v>-1220</v>
      </c>
      <c r="AZ1384" s="9">
        <f t="shared" si="3203"/>
        <v>0</v>
      </c>
      <c r="BA1384" s="9">
        <f t="shared" si="3203"/>
        <v>0</v>
      </c>
      <c r="BB1384" s="9">
        <f t="shared" si="3203"/>
        <v>0</v>
      </c>
      <c r="BC1384" s="9">
        <f t="shared" si="3203"/>
        <v>32656</v>
      </c>
      <c r="BD1384" s="9">
        <f t="shared" si="3203"/>
        <v>0</v>
      </c>
      <c r="BE1384" s="9">
        <f t="shared" si="3203"/>
        <v>0</v>
      </c>
      <c r="BF1384" s="9">
        <f t="shared" si="3203"/>
        <v>0</v>
      </c>
      <c r="BG1384" s="9">
        <f t="shared" si="3203"/>
        <v>0</v>
      </c>
      <c r="BH1384" s="9">
        <f t="shared" si="3203"/>
        <v>0</v>
      </c>
      <c r="BI1384" s="9">
        <f t="shared" si="3203"/>
        <v>32656</v>
      </c>
      <c r="BJ1384" s="9">
        <f t="shared" si="3203"/>
        <v>0</v>
      </c>
      <c r="BK1384" s="9">
        <f t="shared" si="3203"/>
        <v>0</v>
      </c>
      <c r="BL1384" s="9">
        <f t="shared" si="3203"/>
        <v>0</v>
      </c>
      <c r="BM1384" s="9">
        <f t="shared" si="3203"/>
        <v>0</v>
      </c>
      <c r="BN1384" s="9">
        <f t="shared" si="3203"/>
        <v>0</v>
      </c>
      <c r="BO1384" s="9">
        <f t="shared" si="3203"/>
        <v>32656</v>
      </c>
      <c r="BP1384" s="9">
        <f t="shared" si="3203"/>
        <v>0</v>
      </c>
      <c r="BQ1384" s="9">
        <f t="shared" si="3203"/>
        <v>0</v>
      </c>
      <c r="BR1384" s="9">
        <f t="shared" si="3203"/>
        <v>0</v>
      </c>
      <c r="BS1384" s="9">
        <f t="shared" ref="BS1384:CH1384" si="3204">BS1385</f>
        <v>0</v>
      </c>
      <c r="BT1384" s="9">
        <f t="shared" si="3204"/>
        <v>0</v>
      </c>
      <c r="BU1384" s="9">
        <f t="shared" si="3204"/>
        <v>32656</v>
      </c>
      <c r="BV1384" s="9">
        <f t="shared" si="3204"/>
        <v>0</v>
      </c>
      <c r="BW1384" s="9">
        <f t="shared" si="3204"/>
        <v>0</v>
      </c>
      <c r="BX1384" s="9">
        <f t="shared" si="3204"/>
        <v>0</v>
      </c>
      <c r="BY1384" s="9">
        <f t="shared" si="3204"/>
        <v>0</v>
      </c>
      <c r="BZ1384" s="9">
        <f t="shared" si="3204"/>
        <v>0</v>
      </c>
      <c r="CA1384" s="9">
        <f t="shared" si="3204"/>
        <v>32656</v>
      </c>
      <c r="CB1384" s="9">
        <f t="shared" si="3204"/>
        <v>0</v>
      </c>
      <c r="CC1384" s="9">
        <f t="shared" si="3204"/>
        <v>0</v>
      </c>
      <c r="CD1384" s="9">
        <f t="shared" si="3204"/>
        <v>0</v>
      </c>
      <c r="CE1384" s="9">
        <f t="shared" si="3204"/>
        <v>0</v>
      </c>
      <c r="CF1384" s="9">
        <f t="shared" si="3204"/>
        <v>0</v>
      </c>
      <c r="CG1384" s="9">
        <f t="shared" si="3204"/>
        <v>32656</v>
      </c>
      <c r="CH1384" s="9">
        <f t="shared" si="3204"/>
        <v>0</v>
      </c>
    </row>
    <row r="1385" spans="1:86" ht="49.5" hidden="1" x14ac:dyDescent="0.25">
      <c r="A1385" s="25" t="s">
        <v>405</v>
      </c>
      <c r="B1385" s="26" t="s">
        <v>315</v>
      </c>
      <c r="C1385" s="26" t="s">
        <v>145</v>
      </c>
      <c r="D1385" s="26" t="s">
        <v>79</v>
      </c>
      <c r="E1385" s="26" t="s">
        <v>404</v>
      </c>
      <c r="F1385" s="26" t="s">
        <v>252</v>
      </c>
      <c r="G1385" s="9">
        <v>42500</v>
      </c>
      <c r="H1385" s="9"/>
      <c r="I1385" s="83"/>
      <c r="J1385" s="83"/>
      <c r="K1385" s="83"/>
      <c r="L1385" s="83"/>
      <c r="M1385" s="9">
        <f>G1385+I1385+J1385+K1385+L1385</f>
        <v>42500</v>
      </c>
      <c r="N1385" s="9">
        <f>H1385+L1385</f>
        <v>0</v>
      </c>
      <c r="O1385" s="84"/>
      <c r="P1385" s="84"/>
      <c r="Q1385" s="84"/>
      <c r="R1385" s="84"/>
      <c r="S1385" s="9">
        <f>M1385+O1385+P1385+Q1385+R1385</f>
        <v>42500</v>
      </c>
      <c r="T1385" s="9">
        <f>N1385+R1385</f>
        <v>0</v>
      </c>
      <c r="U1385" s="84"/>
      <c r="V1385" s="84"/>
      <c r="W1385" s="84"/>
      <c r="X1385" s="84"/>
      <c r="Y1385" s="9">
        <f>S1385+U1385+V1385+W1385+X1385</f>
        <v>42500</v>
      </c>
      <c r="Z1385" s="9">
        <f>T1385+X1385</f>
        <v>0</v>
      </c>
      <c r="AA1385" s="84"/>
      <c r="AB1385" s="9">
        <v>-8624</v>
      </c>
      <c r="AC1385" s="84"/>
      <c r="AD1385" s="84"/>
      <c r="AE1385" s="9">
        <f>Y1385+AA1385+AB1385+AC1385+AD1385</f>
        <v>33876</v>
      </c>
      <c r="AF1385" s="9">
        <f>Z1385+AD1385</f>
        <v>0</v>
      </c>
      <c r="AG1385" s="84"/>
      <c r="AH1385" s="9"/>
      <c r="AI1385" s="84"/>
      <c r="AJ1385" s="84"/>
      <c r="AK1385" s="9">
        <f>AE1385+AG1385+AH1385+AI1385+AJ1385</f>
        <v>33876</v>
      </c>
      <c r="AL1385" s="9">
        <f>AF1385+AJ1385</f>
        <v>0</v>
      </c>
      <c r="AM1385" s="84"/>
      <c r="AN1385" s="9"/>
      <c r="AO1385" s="84"/>
      <c r="AP1385" s="84"/>
      <c r="AQ1385" s="9">
        <f>AK1385+AM1385+AN1385+AO1385+AP1385</f>
        <v>33876</v>
      </c>
      <c r="AR1385" s="9">
        <f>AL1385+AP1385</f>
        <v>0</v>
      </c>
      <c r="AS1385" s="84"/>
      <c r="AT1385" s="9"/>
      <c r="AU1385" s="84"/>
      <c r="AV1385" s="84"/>
      <c r="AW1385" s="9">
        <f>AQ1385+AS1385+AT1385+AU1385+AV1385</f>
        <v>33876</v>
      </c>
      <c r="AX1385" s="9">
        <f>AR1385+AV1385</f>
        <v>0</v>
      </c>
      <c r="AY1385" s="84">
        <v>-1220</v>
      </c>
      <c r="AZ1385" s="9"/>
      <c r="BA1385" s="84"/>
      <c r="BB1385" s="84"/>
      <c r="BC1385" s="9">
        <f>AW1385+AY1385+AZ1385+BA1385+BB1385</f>
        <v>32656</v>
      </c>
      <c r="BD1385" s="9">
        <f>AX1385+BB1385</f>
        <v>0</v>
      </c>
      <c r="BE1385" s="84"/>
      <c r="BF1385" s="9"/>
      <c r="BG1385" s="84"/>
      <c r="BH1385" s="84"/>
      <c r="BI1385" s="9">
        <f>BC1385+BE1385+BF1385+BG1385+BH1385</f>
        <v>32656</v>
      </c>
      <c r="BJ1385" s="9">
        <f>BD1385+BH1385</f>
        <v>0</v>
      </c>
      <c r="BK1385" s="84"/>
      <c r="BL1385" s="9"/>
      <c r="BM1385" s="84"/>
      <c r="BN1385" s="84"/>
      <c r="BO1385" s="9">
        <f>BI1385+BK1385+BL1385+BM1385+BN1385</f>
        <v>32656</v>
      </c>
      <c r="BP1385" s="9">
        <f>BJ1385+BN1385</f>
        <v>0</v>
      </c>
      <c r="BQ1385" s="84"/>
      <c r="BR1385" s="9"/>
      <c r="BS1385" s="84"/>
      <c r="BT1385" s="84"/>
      <c r="BU1385" s="9">
        <f>BO1385+BQ1385+BR1385+BS1385+BT1385</f>
        <v>32656</v>
      </c>
      <c r="BV1385" s="9">
        <f>BP1385+BT1385</f>
        <v>0</v>
      </c>
      <c r="BW1385" s="84"/>
      <c r="BX1385" s="9"/>
      <c r="BY1385" s="84"/>
      <c r="BZ1385" s="84"/>
      <c r="CA1385" s="9">
        <f>BU1385+BW1385+BX1385+BY1385+BZ1385</f>
        <v>32656</v>
      </c>
      <c r="CB1385" s="9">
        <f>BV1385+BZ1385</f>
        <v>0</v>
      </c>
      <c r="CC1385" s="84"/>
      <c r="CD1385" s="9"/>
      <c r="CE1385" s="84"/>
      <c r="CF1385" s="84"/>
      <c r="CG1385" s="9">
        <f>CA1385+CC1385+CD1385+CE1385+CF1385</f>
        <v>32656</v>
      </c>
      <c r="CH1385" s="9">
        <f>CB1385+CF1385</f>
        <v>0</v>
      </c>
    </row>
    <row r="1386" spans="1:86" ht="49.5" hidden="1" x14ac:dyDescent="0.25">
      <c r="A1386" s="25" t="s">
        <v>497</v>
      </c>
      <c r="B1386" s="26" t="s">
        <v>315</v>
      </c>
      <c r="C1386" s="26" t="s">
        <v>145</v>
      </c>
      <c r="D1386" s="26" t="s">
        <v>79</v>
      </c>
      <c r="E1386" s="26" t="s">
        <v>498</v>
      </c>
      <c r="F1386" s="26"/>
      <c r="G1386" s="9">
        <f>G1387+G1389</f>
        <v>0</v>
      </c>
      <c r="H1386" s="9">
        <f>H1387</f>
        <v>0</v>
      </c>
      <c r="I1386" s="83"/>
      <c r="J1386" s="83"/>
      <c r="K1386" s="83"/>
      <c r="L1386" s="83"/>
      <c r="M1386" s="83"/>
      <c r="N1386" s="83"/>
      <c r="O1386" s="84"/>
      <c r="P1386" s="84"/>
      <c r="Q1386" s="84"/>
      <c r="R1386" s="84"/>
      <c r="S1386" s="84"/>
      <c r="T1386" s="84"/>
      <c r="U1386" s="84"/>
      <c r="V1386" s="84"/>
      <c r="W1386" s="84"/>
      <c r="X1386" s="84"/>
      <c r="Y1386" s="84"/>
      <c r="Z1386" s="84"/>
      <c r="AA1386" s="84"/>
      <c r="AB1386" s="84"/>
      <c r="AC1386" s="84"/>
      <c r="AD1386" s="84"/>
      <c r="AE1386" s="84"/>
      <c r="AF1386" s="84"/>
      <c r="AG1386" s="84"/>
      <c r="AH1386" s="84"/>
      <c r="AI1386" s="84"/>
      <c r="AJ1386" s="84"/>
      <c r="AK1386" s="84"/>
      <c r="AL1386" s="84"/>
      <c r="AM1386" s="84"/>
      <c r="AN1386" s="84"/>
      <c r="AO1386" s="84"/>
      <c r="AP1386" s="84"/>
      <c r="AQ1386" s="84"/>
      <c r="AR1386" s="84"/>
      <c r="AS1386" s="84"/>
      <c r="AT1386" s="84"/>
      <c r="AU1386" s="84"/>
      <c r="AV1386" s="84"/>
      <c r="AW1386" s="84"/>
      <c r="AX1386" s="84"/>
      <c r="AY1386" s="84"/>
      <c r="AZ1386" s="84"/>
      <c r="BA1386" s="84"/>
      <c r="BB1386" s="84"/>
      <c r="BC1386" s="84"/>
      <c r="BD1386" s="84"/>
      <c r="BE1386" s="84"/>
      <c r="BF1386" s="84"/>
      <c r="BG1386" s="84"/>
      <c r="BH1386" s="84"/>
      <c r="BI1386" s="84"/>
      <c r="BJ1386" s="84"/>
      <c r="BK1386" s="84"/>
      <c r="BL1386" s="84"/>
      <c r="BM1386" s="84"/>
      <c r="BN1386" s="84"/>
      <c r="BO1386" s="84"/>
      <c r="BP1386" s="84"/>
      <c r="BQ1386" s="84"/>
      <c r="BR1386" s="84"/>
      <c r="BS1386" s="84"/>
      <c r="BT1386" s="84"/>
      <c r="BU1386" s="84"/>
      <c r="BV1386" s="84"/>
      <c r="BW1386" s="84"/>
      <c r="BX1386" s="84"/>
      <c r="BY1386" s="84"/>
      <c r="BZ1386" s="84"/>
      <c r="CA1386" s="84"/>
      <c r="CB1386" s="84"/>
      <c r="CC1386" s="84"/>
      <c r="CD1386" s="84"/>
      <c r="CE1386" s="84"/>
      <c r="CF1386" s="84"/>
      <c r="CG1386" s="84"/>
      <c r="CH1386" s="84"/>
    </row>
    <row r="1387" spans="1:86" ht="33" hidden="1" x14ac:dyDescent="0.25">
      <c r="A1387" s="25" t="s">
        <v>242</v>
      </c>
      <c r="B1387" s="26" t="s">
        <v>315</v>
      </c>
      <c r="C1387" s="26" t="s">
        <v>145</v>
      </c>
      <c r="D1387" s="26" t="s">
        <v>79</v>
      </c>
      <c r="E1387" s="26" t="s">
        <v>498</v>
      </c>
      <c r="F1387" s="26" t="s">
        <v>30</v>
      </c>
      <c r="G1387" s="9">
        <f>G1388</f>
        <v>0</v>
      </c>
      <c r="H1387" s="9">
        <f>H1388</f>
        <v>0</v>
      </c>
      <c r="I1387" s="83"/>
      <c r="J1387" s="83"/>
      <c r="K1387" s="83"/>
      <c r="L1387" s="83"/>
      <c r="M1387" s="83"/>
      <c r="N1387" s="83"/>
      <c r="O1387" s="84"/>
      <c r="P1387" s="84"/>
      <c r="Q1387" s="84"/>
      <c r="R1387" s="84"/>
      <c r="S1387" s="84"/>
      <c r="T1387" s="84"/>
      <c r="U1387" s="84"/>
      <c r="V1387" s="84"/>
      <c r="W1387" s="84"/>
      <c r="X1387" s="84"/>
      <c r="Y1387" s="84"/>
      <c r="Z1387" s="84"/>
      <c r="AA1387" s="84"/>
      <c r="AB1387" s="84"/>
      <c r="AC1387" s="84"/>
      <c r="AD1387" s="84"/>
      <c r="AE1387" s="84"/>
      <c r="AF1387" s="84"/>
      <c r="AG1387" s="84"/>
      <c r="AH1387" s="84"/>
      <c r="AI1387" s="84"/>
      <c r="AJ1387" s="84"/>
      <c r="AK1387" s="84"/>
      <c r="AL1387" s="84"/>
      <c r="AM1387" s="84"/>
      <c r="AN1387" s="84"/>
      <c r="AO1387" s="84"/>
      <c r="AP1387" s="84"/>
      <c r="AQ1387" s="84"/>
      <c r="AR1387" s="84"/>
      <c r="AS1387" s="84"/>
      <c r="AT1387" s="84"/>
      <c r="AU1387" s="84"/>
      <c r="AV1387" s="84"/>
      <c r="AW1387" s="84"/>
      <c r="AX1387" s="84"/>
      <c r="AY1387" s="84"/>
      <c r="AZ1387" s="84"/>
      <c r="BA1387" s="84"/>
      <c r="BB1387" s="84"/>
      <c r="BC1387" s="84"/>
      <c r="BD1387" s="84"/>
      <c r="BE1387" s="84"/>
      <c r="BF1387" s="84"/>
      <c r="BG1387" s="84"/>
      <c r="BH1387" s="84"/>
      <c r="BI1387" s="84"/>
      <c r="BJ1387" s="84"/>
      <c r="BK1387" s="84"/>
      <c r="BL1387" s="84"/>
      <c r="BM1387" s="84"/>
      <c r="BN1387" s="84"/>
      <c r="BO1387" s="84"/>
      <c r="BP1387" s="84"/>
      <c r="BQ1387" s="84"/>
      <c r="BR1387" s="84"/>
      <c r="BS1387" s="84"/>
      <c r="BT1387" s="84"/>
      <c r="BU1387" s="84"/>
      <c r="BV1387" s="84"/>
      <c r="BW1387" s="84"/>
      <c r="BX1387" s="84"/>
      <c r="BY1387" s="84"/>
      <c r="BZ1387" s="84"/>
      <c r="CA1387" s="84"/>
      <c r="CB1387" s="84"/>
      <c r="CC1387" s="84"/>
      <c r="CD1387" s="84"/>
      <c r="CE1387" s="84"/>
      <c r="CF1387" s="84"/>
      <c r="CG1387" s="84"/>
      <c r="CH1387" s="84"/>
    </row>
    <row r="1388" spans="1:86" ht="33" hidden="1" x14ac:dyDescent="0.25">
      <c r="A1388" s="25" t="s">
        <v>36</v>
      </c>
      <c r="B1388" s="26" t="s">
        <v>315</v>
      </c>
      <c r="C1388" s="26" t="s">
        <v>145</v>
      </c>
      <c r="D1388" s="26" t="s">
        <v>79</v>
      </c>
      <c r="E1388" s="26" t="s">
        <v>498</v>
      </c>
      <c r="F1388" s="26" t="s">
        <v>37</v>
      </c>
      <c r="G1388" s="9"/>
      <c r="H1388" s="9"/>
      <c r="I1388" s="83"/>
      <c r="J1388" s="83"/>
      <c r="K1388" s="83"/>
      <c r="L1388" s="83"/>
      <c r="M1388" s="83"/>
      <c r="N1388" s="83"/>
      <c r="O1388" s="84"/>
      <c r="P1388" s="84"/>
      <c r="Q1388" s="84"/>
      <c r="R1388" s="84"/>
      <c r="S1388" s="84"/>
      <c r="T1388" s="84"/>
      <c r="U1388" s="84"/>
      <c r="V1388" s="84"/>
      <c r="W1388" s="84"/>
      <c r="X1388" s="84"/>
      <c r="Y1388" s="84"/>
      <c r="Z1388" s="84"/>
      <c r="AA1388" s="84"/>
      <c r="AB1388" s="84"/>
      <c r="AC1388" s="84"/>
      <c r="AD1388" s="84"/>
      <c r="AE1388" s="84"/>
      <c r="AF1388" s="84"/>
      <c r="AG1388" s="84"/>
      <c r="AH1388" s="84"/>
      <c r="AI1388" s="84"/>
      <c r="AJ1388" s="84"/>
      <c r="AK1388" s="84"/>
      <c r="AL1388" s="84"/>
      <c r="AM1388" s="84"/>
      <c r="AN1388" s="84"/>
      <c r="AO1388" s="84"/>
      <c r="AP1388" s="84"/>
      <c r="AQ1388" s="84"/>
      <c r="AR1388" s="84"/>
      <c r="AS1388" s="84"/>
      <c r="AT1388" s="84"/>
      <c r="AU1388" s="84"/>
      <c r="AV1388" s="84"/>
      <c r="AW1388" s="84"/>
      <c r="AX1388" s="84"/>
      <c r="AY1388" s="84"/>
      <c r="AZ1388" s="84"/>
      <c r="BA1388" s="84"/>
      <c r="BB1388" s="84"/>
      <c r="BC1388" s="84"/>
      <c r="BD1388" s="84"/>
      <c r="BE1388" s="84"/>
      <c r="BF1388" s="84"/>
      <c r="BG1388" s="84"/>
      <c r="BH1388" s="84"/>
      <c r="BI1388" s="84"/>
      <c r="BJ1388" s="84"/>
      <c r="BK1388" s="84"/>
      <c r="BL1388" s="84"/>
      <c r="BM1388" s="84"/>
      <c r="BN1388" s="84"/>
      <c r="BO1388" s="84"/>
      <c r="BP1388" s="84"/>
      <c r="BQ1388" s="84"/>
      <c r="BR1388" s="84"/>
      <c r="BS1388" s="84"/>
      <c r="BT1388" s="84"/>
      <c r="BU1388" s="84"/>
      <c r="BV1388" s="84"/>
      <c r="BW1388" s="84"/>
      <c r="BX1388" s="84"/>
      <c r="BY1388" s="84"/>
      <c r="BZ1388" s="84"/>
      <c r="CA1388" s="84"/>
      <c r="CB1388" s="84"/>
      <c r="CC1388" s="84"/>
      <c r="CD1388" s="84"/>
      <c r="CE1388" s="84"/>
      <c r="CF1388" s="84"/>
      <c r="CG1388" s="84"/>
      <c r="CH1388" s="84"/>
    </row>
    <row r="1389" spans="1:86" ht="19.5" hidden="1" customHeight="1" x14ac:dyDescent="0.25">
      <c r="A1389" s="25" t="s">
        <v>65</v>
      </c>
      <c r="B1389" s="26" t="s">
        <v>315</v>
      </c>
      <c r="C1389" s="26" t="s">
        <v>145</v>
      </c>
      <c r="D1389" s="26" t="s">
        <v>79</v>
      </c>
      <c r="E1389" s="26" t="s">
        <v>498</v>
      </c>
      <c r="F1389" s="26" t="s">
        <v>66</v>
      </c>
      <c r="G1389" s="9">
        <f>G1390</f>
        <v>0</v>
      </c>
      <c r="H1389" s="9"/>
      <c r="I1389" s="83"/>
      <c r="J1389" s="83"/>
      <c r="K1389" s="83"/>
      <c r="L1389" s="83"/>
      <c r="M1389" s="83"/>
      <c r="N1389" s="83"/>
      <c r="O1389" s="84"/>
      <c r="P1389" s="84"/>
      <c r="Q1389" s="84"/>
      <c r="R1389" s="84"/>
      <c r="S1389" s="84"/>
      <c r="T1389" s="84"/>
      <c r="U1389" s="84"/>
      <c r="V1389" s="84"/>
      <c r="W1389" s="84"/>
      <c r="X1389" s="84"/>
      <c r="Y1389" s="84"/>
      <c r="Z1389" s="84"/>
      <c r="AA1389" s="84"/>
      <c r="AB1389" s="84"/>
      <c r="AC1389" s="84"/>
      <c r="AD1389" s="84"/>
      <c r="AE1389" s="84"/>
      <c r="AF1389" s="84"/>
      <c r="AG1389" s="84"/>
      <c r="AH1389" s="84"/>
      <c r="AI1389" s="84"/>
      <c r="AJ1389" s="84"/>
      <c r="AK1389" s="84"/>
      <c r="AL1389" s="84"/>
      <c r="AM1389" s="84"/>
      <c r="AN1389" s="84"/>
      <c r="AO1389" s="84"/>
      <c r="AP1389" s="84"/>
      <c r="AQ1389" s="84"/>
      <c r="AR1389" s="84"/>
      <c r="AS1389" s="84"/>
      <c r="AT1389" s="84"/>
      <c r="AU1389" s="84"/>
      <c r="AV1389" s="84"/>
      <c r="AW1389" s="84"/>
      <c r="AX1389" s="84"/>
      <c r="AY1389" s="84"/>
      <c r="AZ1389" s="84"/>
      <c r="BA1389" s="84"/>
      <c r="BB1389" s="84"/>
      <c r="BC1389" s="84"/>
      <c r="BD1389" s="84"/>
      <c r="BE1389" s="84"/>
      <c r="BF1389" s="84"/>
      <c r="BG1389" s="84"/>
      <c r="BH1389" s="84"/>
      <c r="BI1389" s="84"/>
      <c r="BJ1389" s="84"/>
      <c r="BK1389" s="84"/>
      <c r="BL1389" s="84"/>
      <c r="BM1389" s="84"/>
      <c r="BN1389" s="84"/>
      <c r="BO1389" s="84"/>
      <c r="BP1389" s="84"/>
      <c r="BQ1389" s="84"/>
      <c r="BR1389" s="84"/>
      <c r="BS1389" s="84"/>
      <c r="BT1389" s="84"/>
      <c r="BU1389" s="84"/>
      <c r="BV1389" s="84"/>
      <c r="BW1389" s="84"/>
      <c r="BX1389" s="84"/>
      <c r="BY1389" s="84"/>
      <c r="BZ1389" s="84"/>
      <c r="CA1389" s="84"/>
      <c r="CB1389" s="84"/>
      <c r="CC1389" s="84"/>
      <c r="CD1389" s="84"/>
      <c r="CE1389" s="84"/>
      <c r="CF1389" s="84"/>
      <c r="CG1389" s="84"/>
      <c r="CH1389" s="84"/>
    </row>
    <row r="1390" spans="1:86" ht="49.5" hidden="1" x14ac:dyDescent="0.25">
      <c r="A1390" s="25" t="s">
        <v>405</v>
      </c>
      <c r="B1390" s="26" t="s">
        <v>315</v>
      </c>
      <c r="C1390" s="26" t="s">
        <v>145</v>
      </c>
      <c r="D1390" s="26" t="s">
        <v>79</v>
      </c>
      <c r="E1390" s="26" t="s">
        <v>498</v>
      </c>
      <c r="F1390" s="26" t="s">
        <v>252</v>
      </c>
      <c r="G1390" s="9"/>
      <c r="H1390" s="9"/>
      <c r="I1390" s="83"/>
      <c r="J1390" s="83"/>
      <c r="K1390" s="83"/>
      <c r="L1390" s="83"/>
      <c r="M1390" s="83"/>
      <c r="N1390" s="83"/>
      <c r="O1390" s="84"/>
      <c r="P1390" s="84"/>
      <c r="Q1390" s="84"/>
      <c r="R1390" s="84"/>
      <c r="S1390" s="84"/>
      <c r="T1390" s="84"/>
      <c r="U1390" s="84"/>
      <c r="V1390" s="84"/>
      <c r="W1390" s="84"/>
      <c r="X1390" s="84"/>
      <c r="Y1390" s="84"/>
      <c r="Z1390" s="84"/>
      <c r="AA1390" s="84"/>
      <c r="AB1390" s="84"/>
      <c r="AC1390" s="84"/>
      <c r="AD1390" s="84"/>
      <c r="AE1390" s="84"/>
      <c r="AF1390" s="84"/>
      <c r="AG1390" s="84"/>
      <c r="AH1390" s="84"/>
      <c r="AI1390" s="84"/>
      <c r="AJ1390" s="84"/>
      <c r="AK1390" s="84"/>
      <c r="AL1390" s="84"/>
      <c r="AM1390" s="84"/>
      <c r="AN1390" s="84"/>
      <c r="AO1390" s="84"/>
      <c r="AP1390" s="84"/>
      <c r="AQ1390" s="84"/>
      <c r="AR1390" s="84"/>
      <c r="AS1390" s="84"/>
      <c r="AT1390" s="84"/>
      <c r="AU1390" s="84"/>
      <c r="AV1390" s="84"/>
      <c r="AW1390" s="84"/>
      <c r="AX1390" s="84"/>
      <c r="AY1390" s="84"/>
      <c r="AZ1390" s="84"/>
      <c r="BA1390" s="84"/>
      <c r="BB1390" s="84"/>
      <c r="BC1390" s="84"/>
      <c r="BD1390" s="84"/>
      <c r="BE1390" s="84"/>
      <c r="BF1390" s="84"/>
      <c r="BG1390" s="84"/>
      <c r="BH1390" s="84"/>
      <c r="BI1390" s="84"/>
      <c r="BJ1390" s="84"/>
      <c r="BK1390" s="84"/>
      <c r="BL1390" s="84"/>
      <c r="BM1390" s="84"/>
      <c r="BN1390" s="84"/>
      <c r="BO1390" s="84"/>
      <c r="BP1390" s="84"/>
      <c r="BQ1390" s="84"/>
      <c r="BR1390" s="84"/>
      <c r="BS1390" s="84"/>
      <c r="BT1390" s="84"/>
      <c r="BU1390" s="84"/>
      <c r="BV1390" s="84"/>
      <c r="BW1390" s="84"/>
      <c r="BX1390" s="84"/>
      <c r="BY1390" s="84"/>
      <c r="BZ1390" s="84"/>
      <c r="CA1390" s="84"/>
      <c r="CB1390" s="84"/>
      <c r="CC1390" s="84"/>
      <c r="CD1390" s="84"/>
      <c r="CE1390" s="84"/>
      <c r="CF1390" s="84"/>
      <c r="CG1390" s="84"/>
      <c r="CH1390" s="84"/>
    </row>
    <row r="1391" spans="1:86" ht="66" hidden="1" x14ac:dyDescent="0.25">
      <c r="A1391" s="25" t="s">
        <v>501</v>
      </c>
      <c r="B1391" s="26" t="s">
        <v>315</v>
      </c>
      <c r="C1391" s="26" t="s">
        <v>145</v>
      </c>
      <c r="D1391" s="26" t="s">
        <v>79</v>
      </c>
      <c r="E1391" s="26" t="s">
        <v>500</v>
      </c>
      <c r="F1391" s="26"/>
      <c r="G1391" s="9">
        <f>G1392</f>
        <v>0</v>
      </c>
      <c r="H1391" s="9">
        <f>H1392</f>
        <v>0</v>
      </c>
      <c r="I1391" s="83"/>
      <c r="J1391" s="83"/>
      <c r="K1391" s="83"/>
      <c r="L1391" s="83"/>
      <c r="M1391" s="83"/>
      <c r="N1391" s="83"/>
      <c r="O1391" s="84"/>
      <c r="P1391" s="84"/>
      <c r="Q1391" s="84"/>
      <c r="R1391" s="84"/>
      <c r="S1391" s="84"/>
      <c r="T1391" s="84"/>
      <c r="U1391" s="84"/>
      <c r="V1391" s="84"/>
      <c r="W1391" s="84"/>
      <c r="X1391" s="84"/>
      <c r="Y1391" s="84"/>
      <c r="Z1391" s="84"/>
      <c r="AA1391" s="84"/>
      <c r="AB1391" s="84"/>
      <c r="AC1391" s="84"/>
      <c r="AD1391" s="84"/>
      <c r="AE1391" s="84"/>
      <c r="AF1391" s="84"/>
      <c r="AG1391" s="84"/>
      <c r="AH1391" s="84"/>
      <c r="AI1391" s="84"/>
      <c r="AJ1391" s="84"/>
      <c r="AK1391" s="84"/>
      <c r="AL1391" s="84"/>
      <c r="AM1391" s="84"/>
      <c r="AN1391" s="84"/>
      <c r="AO1391" s="84"/>
      <c r="AP1391" s="84"/>
      <c r="AQ1391" s="84"/>
      <c r="AR1391" s="84"/>
      <c r="AS1391" s="84"/>
      <c r="AT1391" s="84"/>
      <c r="AU1391" s="84"/>
      <c r="AV1391" s="84"/>
      <c r="AW1391" s="84"/>
      <c r="AX1391" s="84"/>
      <c r="AY1391" s="84"/>
      <c r="AZ1391" s="84"/>
      <c r="BA1391" s="84"/>
      <c r="BB1391" s="84"/>
      <c r="BC1391" s="84"/>
      <c r="BD1391" s="84"/>
      <c r="BE1391" s="84"/>
      <c r="BF1391" s="84"/>
      <c r="BG1391" s="84"/>
      <c r="BH1391" s="84"/>
      <c r="BI1391" s="84"/>
      <c r="BJ1391" s="84"/>
      <c r="BK1391" s="84"/>
      <c r="BL1391" s="84"/>
      <c r="BM1391" s="84"/>
      <c r="BN1391" s="84"/>
      <c r="BO1391" s="84"/>
      <c r="BP1391" s="84"/>
      <c r="BQ1391" s="84"/>
      <c r="BR1391" s="84"/>
      <c r="BS1391" s="84"/>
      <c r="BT1391" s="84"/>
      <c r="BU1391" s="84"/>
      <c r="BV1391" s="84"/>
      <c r="BW1391" s="84"/>
      <c r="BX1391" s="84"/>
      <c r="BY1391" s="84"/>
      <c r="BZ1391" s="84"/>
      <c r="CA1391" s="84"/>
      <c r="CB1391" s="84"/>
      <c r="CC1391" s="84"/>
      <c r="CD1391" s="84"/>
      <c r="CE1391" s="84"/>
      <c r="CF1391" s="84"/>
      <c r="CG1391" s="84"/>
      <c r="CH1391" s="84"/>
    </row>
    <row r="1392" spans="1:86" ht="33" hidden="1" x14ac:dyDescent="0.25">
      <c r="A1392" s="25" t="s">
        <v>242</v>
      </c>
      <c r="B1392" s="26" t="s">
        <v>315</v>
      </c>
      <c r="C1392" s="26" t="s">
        <v>145</v>
      </c>
      <c r="D1392" s="26" t="s">
        <v>79</v>
      </c>
      <c r="E1392" s="26" t="s">
        <v>500</v>
      </c>
      <c r="F1392" s="26" t="s">
        <v>30</v>
      </c>
      <c r="G1392" s="9">
        <f>G1393</f>
        <v>0</v>
      </c>
      <c r="H1392" s="9">
        <f>H1393</f>
        <v>0</v>
      </c>
      <c r="I1392" s="83"/>
      <c r="J1392" s="83"/>
      <c r="K1392" s="83"/>
      <c r="L1392" s="83"/>
      <c r="M1392" s="83"/>
      <c r="N1392" s="83"/>
      <c r="O1392" s="84"/>
      <c r="P1392" s="84"/>
      <c r="Q1392" s="84"/>
      <c r="R1392" s="84"/>
      <c r="S1392" s="84"/>
      <c r="T1392" s="84"/>
      <c r="U1392" s="84"/>
      <c r="V1392" s="84"/>
      <c r="W1392" s="84"/>
      <c r="X1392" s="84"/>
      <c r="Y1392" s="84"/>
      <c r="Z1392" s="84"/>
      <c r="AA1392" s="84"/>
      <c r="AB1392" s="84"/>
      <c r="AC1392" s="84"/>
      <c r="AD1392" s="84"/>
      <c r="AE1392" s="84"/>
      <c r="AF1392" s="84"/>
      <c r="AG1392" s="84"/>
      <c r="AH1392" s="84"/>
      <c r="AI1392" s="84"/>
      <c r="AJ1392" s="84"/>
      <c r="AK1392" s="84"/>
      <c r="AL1392" s="84"/>
      <c r="AM1392" s="84"/>
      <c r="AN1392" s="84"/>
      <c r="AO1392" s="84"/>
      <c r="AP1392" s="84"/>
      <c r="AQ1392" s="84"/>
      <c r="AR1392" s="84"/>
      <c r="AS1392" s="84"/>
      <c r="AT1392" s="84"/>
      <c r="AU1392" s="84"/>
      <c r="AV1392" s="84"/>
      <c r="AW1392" s="84"/>
      <c r="AX1392" s="84"/>
      <c r="AY1392" s="84"/>
      <c r="AZ1392" s="84"/>
      <c r="BA1392" s="84"/>
      <c r="BB1392" s="84"/>
      <c r="BC1392" s="84"/>
      <c r="BD1392" s="84"/>
      <c r="BE1392" s="84"/>
      <c r="BF1392" s="84"/>
      <c r="BG1392" s="84"/>
      <c r="BH1392" s="84"/>
      <c r="BI1392" s="84"/>
      <c r="BJ1392" s="84"/>
      <c r="BK1392" s="84"/>
      <c r="BL1392" s="84"/>
      <c r="BM1392" s="84"/>
      <c r="BN1392" s="84"/>
      <c r="BO1392" s="84"/>
      <c r="BP1392" s="84"/>
      <c r="BQ1392" s="84"/>
      <c r="BR1392" s="84"/>
      <c r="BS1392" s="84"/>
      <c r="BT1392" s="84"/>
      <c r="BU1392" s="84"/>
      <c r="BV1392" s="84"/>
      <c r="BW1392" s="84"/>
      <c r="BX1392" s="84"/>
      <c r="BY1392" s="84"/>
      <c r="BZ1392" s="84"/>
      <c r="CA1392" s="84"/>
      <c r="CB1392" s="84"/>
      <c r="CC1392" s="84"/>
      <c r="CD1392" s="84"/>
      <c r="CE1392" s="84"/>
      <c r="CF1392" s="84"/>
      <c r="CG1392" s="84"/>
      <c r="CH1392" s="84"/>
    </row>
    <row r="1393" spans="1:86" ht="33" hidden="1" x14ac:dyDescent="0.25">
      <c r="A1393" s="25" t="s">
        <v>36</v>
      </c>
      <c r="B1393" s="26" t="s">
        <v>315</v>
      </c>
      <c r="C1393" s="26" t="s">
        <v>145</v>
      </c>
      <c r="D1393" s="26" t="s">
        <v>79</v>
      </c>
      <c r="E1393" s="26" t="s">
        <v>500</v>
      </c>
      <c r="F1393" s="26" t="s">
        <v>37</v>
      </c>
      <c r="G1393" s="9"/>
      <c r="H1393" s="9"/>
      <c r="I1393" s="83"/>
      <c r="J1393" s="83"/>
      <c r="K1393" s="83"/>
      <c r="L1393" s="83"/>
      <c r="M1393" s="83"/>
      <c r="N1393" s="83"/>
      <c r="O1393" s="84"/>
      <c r="P1393" s="84"/>
      <c r="Q1393" s="84"/>
      <c r="R1393" s="84"/>
      <c r="S1393" s="84"/>
      <c r="T1393" s="84"/>
      <c r="U1393" s="84"/>
      <c r="V1393" s="84"/>
      <c r="W1393" s="84"/>
      <c r="X1393" s="84"/>
      <c r="Y1393" s="84"/>
      <c r="Z1393" s="84"/>
      <c r="AA1393" s="84"/>
      <c r="AB1393" s="84"/>
      <c r="AC1393" s="84"/>
      <c r="AD1393" s="84"/>
      <c r="AE1393" s="84"/>
      <c r="AF1393" s="84"/>
      <c r="AG1393" s="84"/>
      <c r="AH1393" s="84"/>
      <c r="AI1393" s="84"/>
      <c r="AJ1393" s="84"/>
      <c r="AK1393" s="84"/>
      <c r="AL1393" s="84"/>
      <c r="AM1393" s="84"/>
      <c r="AN1393" s="84"/>
      <c r="AO1393" s="84"/>
      <c r="AP1393" s="84"/>
      <c r="AQ1393" s="84"/>
      <c r="AR1393" s="84"/>
      <c r="AS1393" s="84"/>
      <c r="AT1393" s="84"/>
      <c r="AU1393" s="84"/>
      <c r="AV1393" s="84"/>
      <c r="AW1393" s="84"/>
      <c r="AX1393" s="84"/>
      <c r="AY1393" s="84"/>
      <c r="AZ1393" s="84"/>
      <c r="BA1393" s="84"/>
      <c r="BB1393" s="84"/>
      <c r="BC1393" s="84"/>
      <c r="BD1393" s="84"/>
      <c r="BE1393" s="84"/>
      <c r="BF1393" s="84"/>
      <c r="BG1393" s="84"/>
      <c r="BH1393" s="84"/>
      <c r="BI1393" s="84"/>
      <c r="BJ1393" s="84"/>
      <c r="BK1393" s="84"/>
      <c r="BL1393" s="84"/>
      <c r="BM1393" s="84"/>
      <c r="BN1393" s="84"/>
      <c r="BO1393" s="84"/>
      <c r="BP1393" s="84"/>
      <c r="BQ1393" s="84"/>
      <c r="BR1393" s="84"/>
      <c r="BS1393" s="84"/>
      <c r="BT1393" s="84"/>
      <c r="BU1393" s="84"/>
      <c r="BV1393" s="84"/>
      <c r="BW1393" s="84"/>
      <c r="BX1393" s="84"/>
      <c r="BY1393" s="84"/>
      <c r="BZ1393" s="84"/>
      <c r="CA1393" s="84"/>
      <c r="CB1393" s="84"/>
      <c r="CC1393" s="84"/>
      <c r="CD1393" s="84"/>
      <c r="CE1393" s="84"/>
      <c r="CF1393" s="84"/>
      <c r="CG1393" s="84"/>
      <c r="CH1393" s="84"/>
    </row>
    <row r="1394" spans="1:86" ht="66" hidden="1" x14ac:dyDescent="0.25">
      <c r="A1394" s="25" t="s">
        <v>503</v>
      </c>
      <c r="B1394" s="26" t="s">
        <v>315</v>
      </c>
      <c r="C1394" s="26" t="s">
        <v>145</v>
      </c>
      <c r="D1394" s="26" t="s">
        <v>79</v>
      </c>
      <c r="E1394" s="26" t="s">
        <v>502</v>
      </c>
      <c r="F1394" s="26"/>
      <c r="G1394" s="9">
        <f>G1395</f>
        <v>0</v>
      </c>
      <c r="H1394" s="9">
        <f>H1395</f>
        <v>0</v>
      </c>
      <c r="I1394" s="83"/>
      <c r="J1394" s="83"/>
      <c r="K1394" s="83"/>
      <c r="L1394" s="83"/>
      <c r="M1394" s="83"/>
      <c r="N1394" s="83"/>
      <c r="O1394" s="84"/>
      <c r="P1394" s="84"/>
      <c r="Q1394" s="84"/>
      <c r="R1394" s="84"/>
      <c r="S1394" s="84"/>
      <c r="T1394" s="84"/>
      <c r="U1394" s="84"/>
      <c r="V1394" s="84"/>
      <c r="W1394" s="84"/>
      <c r="X1394" s="84"/>
      <c r="Y1394" s="84"/>
      <c r="Z1394" s="84"/>
      <c r="AA1394" s="84">
        <f>AA1395</f>
        <v>0</v>
      </c>
      <c r="AB1394" s="9">
        <f t="shared" ref="AB1394:AQ1395" si="3205">AB1395</f>
        <v>1717</v>
      </c>
      <c r="AC1394" s="9">
        <f t="shared" si="3205"/>
        <v>0</v>
      </c>
      <c r="AD1394" s="9">
        <f t="shared" si="3205"/>
        <v>5952</v>
      </c>
      <c r="AE1394" s="9">
        <f t="shared" si="3205"/>
        <v>7669</v>
      </c>
      <c r="AF1394" s="9">
        <f t="shared" si="3205"/>
        <v>5952</v>
      </c>
      <c r="AG1394" s="84">
        <f>AG1395</f>
        <v>0</v>
      </c>
      <c r="AH1394" s="9">
        <f t="shared" si="3205"/>
        <v>0</v>
      </c>
      <c r="AI1394" s="9">
        <f t="shared" si="3205"/>
        <v>0</v>
      </c>
      <c r="AJ1394" s="9">
        <f t="shared" si="3205"/>
        <v>0</v>
      </c>
      <c r="AK1394" s="9">
        <f t="shared" si="3205"/>
        <v>7669</v>
      </c>
      <c r="AL1394" s="9">
        <f t="shared" si="3205"/>
        <v>5952</v>
      </c>
      <c r="AM1394" s="84">
        <f>AM1395</f>
        <v>0</v>
      </c>
      <c r="AN1394" s="9">
        <f t="shared" si="3205"/>
        <v>0</v>
      </c>
      <c r="AO1394" s="9">
        <f t="shared" si="3205"/>
        <v>0</v>
      </c>
      <c r="AP1394" s="9">
        <f t="shared" si="3205"/>
        <v>0</v>
      </c>
      <c r="AQ1394" s="9">
        <f t="shared" si="3205"/>
        <v>7669</v>
      </c>
      <c r="AR1394" s="9">
        <f t="shared" ref="AN1394:AR1395" si="3206">AR1395</f>
        <v>5952</v>
      </c>
      <c r="AS1394" s="84">
        <f>AS1395</f>
        <v>0</v>
      </c>
      <c r="AT1394" s="9">
        <f t="shared" ref="AT1394:BI1395" si="3207">AT1395</f>
        <v>3273</v>
      </c>
      <c r="AU1394" s="9">
        <f t="shared" si="3207"/>
        <v>0</v>
      </c>
      <c r="AV1394" s="9">
        <f t="shared" si="3207"/>
        <v>10131</v>
      </c>
      <c r="AW1394" s="9">
        <f t="shared" si="3207"/>
        <v>21073</v>
      </c>
      <c r="AX1394" s="9">
        <f t="shared" si="3207"/>
        <v>16083</v>
      </c>
      <c r="AY1394" s="84">
        <f>AY1395</f>
        <v>0</v>
      </c>
      <c r="AZ1394" s="9">
        <f t="shared" si="3207"/>
        <v>0</v>
      </c>
      <c r="BA1394" s="9">
        <f t="shared" si="3207"/>
        <v>0</v>
      </c>
      <c r="BB1394" s="9">
        <f t="shared" si="3207"/>
        <v>0</v>
      </c>
      <c r="BC1394" s="9">
        <f t="shared" si="3207"/>
        <v>21073</v>
      </c>
      <c r="BD1394" s="9">
        <f t="shared" si="3207"/>
        <v>16083</v>
      </c>
      <c r="BE1394" s="84">
        <f>BE1395</f>
        <v>0</v>
      </c>
      <c r="BF1394" s="9">
        <f t="shared" si="3207"/>
        <v>0</v>
      </c>
      <c r="BG1394" s="9">
        <f t="shared" si="3207"/>
        <v>0</v>
      </c>
      <c r="BH1394" s="9">
        <f t="shared" si="3207"/>
        <v>0</v>
      </c>
      <c r="BI1394" s="9">
        <f t="shared" si="3207"/>
        <v>21073</v>
      </c>
      <c r="BJ1394" s="9">
        <f t="shared" ref="BF1394:BJ1395" si="3208">BJ1395</f>
        <v>16083</v>
      </c>
      <c r="BK1394" s="84">
        <f>BK1395</f>
        <v>0</v>
      </c>
      <c r="BL1394" s="9">
        <f t="shared" ref="BL1394:CA1395" si="3209">BL1395</f>
        <v>0</v>
      </c>
      <c r="BM1394" s="9">
        <f t="shared" si="3209"/>
        <v>0</v>
      </c>
      <c r="BN1394" s="9">
        <f t="shared" si="3209"/>
        <v>0</v>
      </c>
      <c r="BO1394" s="9">
        <f t="shared" si="3209"/>
        <v>21073</v>
      </c>
      <c r="BP1394" s="9">
        <f t="shared" si="3209"/>
        <v>16083</v>
      </c>
      <c r="BQ1394" s="84">
        <f>BQ1395</f>
        <v>0</v>
      </c>
      <c r="BR1394" s="9">
        <f t="shared" si="3209"/>
        <v>0</v>
      </c>
      <c r="BS1394" s="9">
        <f t="shared" si="3209"/>
        <v>0</v>
      </c>
      <c r="BT1394" s="9">
        <f t="shared" si="3209"/>
        <v>0</v>
      </c>
      <c r="BU1394" s="9">
        <f t="shared" si="3209"/>
        <v>21073</v>
      </c>
      <c r="BV1394" s="9">
        <f t="shared" si="3209"/>
        <v>16083</v>
      </c>
      <c r="BW1394" s="9">
        <f>BW1395</f>
        <v>-4990</v>
      </c>
      <c r="BX1394" s="9">
        <f t="shared" si="3209"/>
        <v>0</v>
      </c>
      <c r="BY1394" s="9">
        <f t="shared" si="3209"/>
        <v>0</v>
      </c>
      <c r="BZ1394" s="9">
        <f t="shared" si="3209"/>
        <v>-16083</v>
      </c>
      <c r="CA1394" s="9">
        <f t="shared" si="3209"/>
        <v>0</v>
      </c>
      <c r="CB1394" s="9">
        <f t="shared" ref="BX1394:CB1395" si="3210">CB1395</f>
        <v>0</v>
      </c>
      <c r="CC1394" s="9">
        <f>CC1395</f>
        <v>0</v>
      </c>
      <c r="CD1394" s="9">
        <f t="shared" ref="CD1394:CH1395" si="3211">CD1395</f>
        <v>0</v>
      </c>
      <c r="CE1394" s="9">
        <f t="shared" si="3211"/>
        <v>0</v>
      </c>
      <c r="CF1394" s="9">
        <f t="shared" si="3211"/>
        <v>0</v>
      </c>
      <c r="CG1394" s="9">
        <f t="shared" si="3211"/>
        <v>0</v>
      </c>
      <c r="CH1394" s="9">
        <f t="shared" si="3211"/>
        <v>0</v>
      </c>
    </row>
    <row r="1395" spans="1:86" ht="33" hidden="1" x14ac:dyDescent="0.25">
      <c r="A1395" s="25" t="s">
        <v>242</v>
      </c>
      <c r="B1395" s="26" t="s">
        <v>315</v>
      </c>
      <c r="C1395" s="26" t="s">
        <v>145</v>
      </c>
      <c r="D1395" s="26" t="s">
        <v>79</v>
      </c>
      <c r="E1395" s="26" t="s">
        <v>502</v>
      </c>
      <c r="F1395" s="26" t="s">
        <v>30</v>
      </c>
      <c r="G1395" s="9">
        <f>G1396</f>
        <v>0</v>
      </c>
      <c r="H1395" s="9">
        <f>H1396</f>
        <v>0</v>
      </c>
      <c r="I1395" s="83"/>
      <c r="J1395" s="83"/>
      <c r="K1395" s="83"/>
      <c r="L1395" s="83"/>
      <c r="M1395" s="83"/>
      <c r="N1395" s="83"/>
      <c r="O1395" s="84"/>
      <c r="P1395" s="84"/>
      <c r="Q1395" s="84"/>
      <c r="R1395" s="84"/>
      <c r="S1395" s="84"/>
      <c r="T1395" s="84"/>
      <c r="U1395" s="84"/>
      <c r="V1395" s="84"/>
      <c r="W1395" s="84"/>
      <c r="X1395" s="84"/>
      <c r="Y1395" s="84"/>
      <c r="Z1395" s="84"/>
      <c r="AA1395" s="84">
        <f>AA1396</f>
        <v>0</v>
      </c>
      <c r="AB1395" s="9">
        <f t="shared" si="3205"/>
        <v>1717</v>
      </c>
      <c r="AC1395" s="9">
        <f t="shared" si="3205"/>
        <v>0</v>
      </c>
      <c r="AD1395" s="9">
        <f t="shared" si="3205"/>
        <v>5952</v>
      </c>
      <c r="AE1395" s="9">
        <f t="shared" si="3205"/>
        <v>7669</v>
      </c>
      <c r="AF1395" s="9">
        <f t="shared" si="3205"/>
        <v>5952</v>
      </c>
      <c r="AG1395" s="84">
        <f>AG1396</f>
        <v>0</v>
      </c>
      <c r="AH1395" s="9">
        <f t="shared" si="3205"/>
        <v>0</v>
      </c>
      <c r="AI1395" s="9">
        <f t="shared" si="3205"/>
        <v>0</v>
      </c>
      <c r="AJ1395" s="9">
        <f t="shared" si="3205"/>
        <v>0</v>
      </c>
      <c r="AK1395" s="9">
        <f t="shared" si="3205"/>
        <v>7669</v>
      </c>
      <c r="AL1395" s="9">
        <f t="shared" si="3205"/>
        <v>5952</v>
      </c>
      <c r="AM1395" s="84">
        <f>AM1396</f>
        <v>0</v>
      </c>
      <c r="AN1395" s="9">
        <f t="shared" si="3206"/>
        <v>0</v>
      </c>
      <c r="AO1395" s="9">
        <f t="shared" si="3206"/>
        <v>0</v>
      </c>
      <c r="AP1395" s="9">
        <f t="shared" si="3206"/>
        <v>0</v>
      </c>
      <c r="AQ1395" s="9">
        <f t="shared" si="3206"/>
        <v>7669</v>
      </c>
      <c r="AR1395" s="9">
        <f t="shared" si="3206"/>
        <v>5952</v>
      </c>
      <c r="AS1395" s="84">
        <f>AS1396</f>
        <v>0</v>
      </c>
      <c r="AT1395" s="9">
        <f t="shared" si="3207"/>
        <v>3273</v>
      </c>
      <c r="AU1395" s="9">
        <f t="shared" si="3207"/>
        <v>0</v>
      </c>
      <c r="AV1395" s="9">
        <f t="shared" si="3207"/>
        <v>10131</v>
      </c>
      <c r="AW1395" s="9">
        <f t="shared" si="3207"/>
        <v>21073</v>
      </c>
      <c r="AX1395" s="9">
        <f t="shared" si="3207"/>
        <v>16083</v>
      </c>
      <c r="AY1395" s="84">
        <f>AY1396</f>
        <v>0</v>
      </c>
      <c r="AZ1395" s="9">
        <f t="shared" si="3207"/>
        <v>0</v>
      </c>
      <c r="BA1395" s="9">
        <f t="shared" si="3207"/>
        <v>0</v>
      </c>
      <c r="BB1395" s="9">
        <f t="shared" si="3207"/>
        <v>0</v>
      </c>
      <c r="BC1395" s="9">
        <f t="shared" si="3207"/>
        <v>21073</v>
      </c>
      <c r="BD1395" s="9">
        <f t="shared" si="3207"/>
        <v>16083</v>
      </c>
      <c r="BE1395" s="84">
        <f>BE1396</f>
        <v>0</v>
      </c>
      <c r="BF1395" s="9">
        <f t="shared" si="3208"/>
        <v>0</v>
      </c>
      <c r="BG1395" s="9">
        <f t="shared" si="3208"/>
        <v>0</v>
      </c>
      <c r="BH1395" s="9">
        <f t="shared" si="3208"/>
        <v>0</v>
      </c>
      <c r="BI1395" s="9">
        <f t="shared" si="3208"/>
        <v>21073</v>
      </c>
      <c r="BJ1395" s="9">
        <f t="shared" si="3208"/>
        <v>16083</v>
      </c>
      <c r="BK1395" s="84">
        <f>BK1396</f>
        <v>0</v>
      </c>
      <c r="BL1395" s="9">
        <f t="shared" si="3209"/>
        <v>0</v>
      </c>
      <c r="BM1395" s="9">
        <f t="shared" si="3209"/>
        <v>0</v>
      </c>
      <c r="BN1395" s="9">
        <f t="shared" si="3209"/>
        <v>0</v>
      </c>
      <c r="BO1395" s="9">
        <f t="shared" si="3209"/>
        <v>21073</v>
      </c>
      <c r="BP1395" s="9">
        <f t="shared" si="3209"/>
        <v>16083</v>
      </c>
      <c r="BQ1395" s="84">
        <f>BQ1396</f>
        <v>0</v>
      </c>
      <c r="BR1395" s="9">
        <f t="shared" si="3209"/>
        <v>0</v>
      </c>
      <c r="BS1395" s="9">
        <f t="shared" si="3209"/>
        <v>0</v>
      </c>
      <c r="BT1395" s="9">
        <f t="shared" si="3209"/>
        <v>0</v>
      </c>
      <c r="BU1395" s="9">
        <f t="shared" si="3209"/>
        <v>21073</v>
      </c>
      <c r="BV1395" s="9">
        <f t="shared" si="3209"/>
        <v>16083</v>
      </c>
      <c r="BW1395" s="9">
        <f>BW1396</f>
        <v>-4990</v>
      </c>
      <c r="BX1395" s="9">
        <f t="shared" si="3210"/>
        <v>0</v>
      </c>
      <c r="BY1395" s="9">
        <f t="shared" si="3210"/>
        <v>0</v>
      </c>
      <c r="BZ1395" s="9">
        <f t="shared" si="3210"/>
        <v>-16083</v>
      </c>
      <c r="CA1395" s="9">
        <f t="shared" si="3210"/>
        <v>0</v>
      </c>
      <c r="CB1395" s="9">
        <f t="shared" si="3210"/>
        <v>0</v>
      </c>
      <c r="CC1395" s="9">
        <f>CC1396</f>
        <v>0</v>
      </c>
      <c r="CD1395" s="9">
        <f t="shared" si="3211"/>
        <v>0</v>
      </c>
      <c r="CE1395" s="9">
        <f t="shared" si="3211"/>
        <v>0</v>
      </c>
      <c r="CF1395" s="9">
        <f t="shared" si="3211"/>
        <v>0</v>
      </c>
      <c r="CG1395" s="9">
        <f t="shared" si="3211"/>
        <v>0</v>
      </c>
      <c r="CH1395" s="9">
        <f t="shared" si="3211"/>
        <v>0</v>
      </c>
    </row>
    <row r="1396" spans="1:86" ht="33" hidden="1" x14ac:dyDescent="0.25">
      <c r="A1396" s="25" t="s">
        <v>36</v>
      </c>
      <c r="B1396" s="26" t="s">
        <v>315</v>
      </c>
      <c r="C1396" s="26" t="s">
        <v>145</v>
      </c>
      <c r="D1396" s="26" t="s">
        <v>79</v>
      </c>
      <c r="E1396" s="26" t="s">
        <v>502</v>
      </c>
      <c r="F1396" s="26" t="s">
        <v>37</v>
      </c>
      <c r="G1396" s="9"/>
      <c r="H1396" s="9"/>
      <c r="I1396" s="83"/>
      <c r="J1396" s="83"/>
      <c r="K1396" s="83"/>
      <c r="L1396" s="83"/>
      <c r="M1396" s="83"/>
      <c r="N1396" s="83"/>
      <c r="O1396" s="84"/>
      <c r="P1396" s="84"/>
      <c r="Q1396" s="84"/>
      <c r="R1396" s="84"/>
      <c r="S1396" s="84"/>
      <c r="T1396" s="84"/>
      <c r="U1396" s="84"/>
      <c r="V1396" s="84"/>
      <c r="W1396" s="84"/>
      <c r="X1396" s="84"/>
      <c r="Y1396" s="84"/>
      <c r="Z1396" s="84"/>
      <c r="AA1396" s="84"/>
      <c r="AB1396" s="9">
        <v>1717</v>
      </c>
      <c r="AC1396" s="9"/>
      <c r="AD1396" s="9">
        <v>5952</v>
      </c>
      <c r="AE1396" s="9">
        <f>Y1396+AA1396+AB1396+AC1396+AD1396</f>
        <v>7669</v>
      </c>
      <c r="AF1396" s="9">
        <f>Z1396+AD1396</f>
        <v>5952</v>
      </c>
      <c r="AG1396" s="84"/>
      <c r="AH1396" s="9"/>
      <c r="AI1396" s="9"/>
      <c r="AJ1396" s="9"/>
      <c r="AK1396" s="9">
        <f>AE1396+AG1396+AH1396+AI1396+AJ1396</f>
        <v>7669</v>
      </c>
      <c r="AL1396" s="9">
        <f>AF1396+AJ1396</f>
        <v>5952</v>
      </c>
      <c r="AM1396" s="84"/>
      <c r="AN1396" s="9"/>
      <c r="AO1396" s="9"/>
      <c r="AP1396" s="9"/>
      <c r="AQ1396" s="9">
        <f>AK1396+AM1396+AN1396+AO1396+AP1396</f>
        <v>7669</v>
      </c>
      <c r="AR1396" s="9">
        <f>AL1396+AP1396</f>
        <v>5952</v>
      </c>
      <c r="AS1396" s="84"/>
      <c r="AT1396" s="9">
        <v>3273</v>
      </c>
      <c r="AU1396" s="9"/>
      <c r="AV1396" s="9">
        <v>10131</v>
      </c>
      <c r="AW1396" s="9">
        <f>AQ1396+AS1396+AT1396+AU1396+AV1396</f>
        <v>21073</v>
      </c>
      <c r="AX1396" s="9">
        <f>AR1396+AV1396</f>
        <v>16083</v>
      </c>
      <c r="AY1396" s="84"/>
      <c r="AZ1396" s="9"/>
      <c r="BA1396" s="9"/>
      <c r="BB1396" s="9"/>
      <c r="BC1396" s="9">
        <f>AW1396+AY1396+AZ1396+BA1396+BB1396</f>
        <v>21073</v>
      </c>
      <c r="BD1396" s="9">
        <f>AX1396+BB1396</f>
        <v>16083</v>
      </c>
      <c r="BE1396" s="84"/>
      <c r="BF1396" s="9"/>
      <c r="BG1396" s="9"/>
      <c r="BH1396" s="9"/>
      <c r="BI1396" s="9">
        <f>BC1396+BE1396+BF1396+BG1396+BH1396</f>
        <v>21073</v>
      </c>
      <c r="BJ1396" s="9">
        <f>BD1396+BH1396</f>
        <v>16083</v>
      </c>
      <c r="BK1396" s="84"/>
      <c r="BL1396" s="9"/>
      <c r="BM1396" s="9"/>
      <c r="BN1396" s="9"/>
      <c r="BO1396" s="9">
        <f>BI1396+BK1396+BL1396+BM1396+BN1396</f>
        <v>21073</v>
      </c>
      <c r="BP1396" s="9">
        <f>BJ1396+BN1396</f>
        <v>16083</v>
      </c>
      <c r="BQ1396" s="84"/>
      <c r="BR1396" s="9"/>
      <c r="BS1396" s="9"/>
      <c r="BT1396" s="9"/>
      <c r="BU1396" s="9">
        <f>BO1396+BQ1396+BR1396+BS1396+BT1396</f>
        <v>21073</v>
      </c>
      <c r="BV1396" s="9">
        <f>BP1396+BT1396</f>
        <v>16083</v>
      </c>
      <c r="BW1396" s="9">
        <v>-4990</v>
      </c>
      <c r="BX1396" s="9"/>
      <c r="BY1396" s="9"/>
      <c r="BZ1396" s="9">
        <v>-16083</v>
      </c>
      <c r="CA1396" s="9">
        <f>BU1396+BW1396+BX1396+BY1396+BZ1396</f>
        <v>0</v>
      </c>
      <c r="CB1396" s="9">
        <f>BV1396+BZ1396</f>
        <v>0</v>
      </c>
      <c r="CC1396" s="9"/>
      <c r="CD1396" s="9"/>
      <c r="CE1396" s="9"/>
      <c r="CF1396" s="9"/>
      <c r="CG1396" s="9">
        <f>CA1396+CC1396+CD1396+CE1396+CF1396</f>
        <v>0</v>
      </c>
      <c r="CH1396" s="9">
        <f>CB1396+CF1396</f>
        <v>0</v>
      </c>
    </row>
    <row r="1397" spans="1:86" ht="66" hidden="1" x14ac:dyDescent="0.25">
      <c r="A1397" s="25" t="s">
        <v>855</v>
      </c>
      <c r="B1397" s="26" t="s">
        <v>315</v>
      </c>
      <c r="C1397" s="26" t="s">
        <v>145</v>
      </c>
      <c r="D1397" s="26" t="s">
        <v>79</v>
      </c>
      <c r="E1397" s="26" t="s">
        <v>836</v>
      </c>
      <c r="F1397" s="26"/>
      <c r="G1397" s="9"/>
      <c r="H1397" s="9"/>
      <c r="I1397" s="83"/>
      <c r="J1397" s="83"/>
      <c r="K1397" s="83"/>
      <c r="L1397" s="83"/>
      <c r="M1397" s="83"/>
      <c r="N1397" s="83"/>
      <c r="O1397" s="84"/>
      <c r="P1397" s="84"/>
      <c r="Q1397" s="84"/>
      <c r="R1397" s="84"/>
      <c r="S1397" s="84"/>
      <c r="T1397" s="84"/>
      <c r="U1397" s="84"/>
      <c r="V1397" s="84"/>
      <c r="W1397" s="84"/>
      <c r="X1397" s="84"/>
      <c r="Y1397" s="84"/>
      <c r="Z1397" s="84"/>
      <c r="AA1397" s="84"/>
      <c r="AB1397" s="9"/>
      <c r="AC1397" s="9"/>
      <c r="AD1397" s="9"/>
      <c r="AE1397" s="9"/>
      <c r="AF1397" s="9"/>
      <c r="AG1397" s="84"/>
      <c r="AH1397" s="9"/>
      <c r="AI1397" s="9"/>
      <c r="AJ1397" s="9"/>
      <c r="AK1397" s="9"/>
      <c r="AL1397" s="9"/>
      <c r="AM1397" s="84"/>
      <c r="AN1397" s="9"/>
      <c r="AO1397" s="9"/>
      <c r="AP1397" s="9"/>
      <c r="AQ1397" s="9"/>
      <c r="AR1397" s="9"/>
      <c r="AS1397" s="84"/>
      <c r="AT1397" s="9"/>
      <c r="AU1397" s="9"/>
      <c r="AV1397" s="9"/>
      <c r="AW1397" s="9"/>
      <c r="AX1397" s="9"/>
      <c r="AY1397" s="84"/>
      <c r="AZ1397" s="9"/>
      <c r="BA1397" s="9"/>
      <c r="BB1397" s="9"/>
      <c r="BC1397" s="9"/>
      <c r="BD1397" s="9"/>
      <c r="BE1397" s="84"/>
      <c r="BF1397" s="9"/>
      <c r="BG1397" s="9"/>
      <c r="BH1397" s="9"/>
      <c r="BI1397" s="9"/>
      <c r="BJ1397" s="9"/>
      <c r="BK1397" s="84"/>
      <c r="BL1397" s="9"/>
      <c r="BM1397" s="9"/>
      <c r="BN1397" s="9"/>
      <c r="BO1397" s="9"/>
      <c r="BP1397" s="9"/>
      <c r="BQ1397" s="84"/>
      <c r="BR1397" s="9"/>
      <c r="BS1397" s="9"/>
      <c r="BT1397" s="9"/>
      <c r="BU1397" s="9"/>
      <c r="BV1397" s="9"/>
      <c r="BW1397" s="9">
        <f>BW1398</f>
        <v>4990</v>
      </c>
      <c r="BX1397" s="9">
        <f t="shared" ref="BX1397:CH1398" si="3212">BX1398</f>
        <v>0</v>
      </c>
      <c r="BY1397" s="9">
        <f t="shared" si="3212"/>
        <v>0</v>
      </c>
      <c r="BZ1397" s="9">
        <f t="shared" si="3212"/>
        <v>16083</v>
      </c>
      <c r="CA1397" s="9">
        <f t="shared" si="3212"/>
        <v>21073</v>
      </c>
      <c r="CB1397" s="9">
        <f t="shared" si="3212"/>
        <v>16083</v>
      </c>
      <c r="CC1397" s="9">
        <f>CC1398</f>
        <v>0</v>
      </c>
      <c r="CD1397" s="9">
        <f t="shared" si="3212"/>
        <v>0</v>
      </c>
      <c r="CE1397" s="9">
        <f t="shared" si="3212"/>
        <v>0</v>
      </c>
      <c r="CF1397" s="9">
        <f t="shared" si="3212"/>
        <v>0</v>
      </c>
      <c r="CG1397" s="9">
        <f t="shared" si="3212"/>
        <v>21073</v>
      </c>
      <c r="CH1397" s="9">
        <f t="shared" si="3212"/>
        <v>16083</v>
      </c>
    </row>
    <row r="1398" spans="1:86" ht="33" hidden="1" x14ac:dyDescent="0.25">
      <c r="A1398" s="25" t="s">
        <v>242</v>
      </c>
      <c r="B1398" s="26" t="s">
        <v>315</v>
      </c>
      <c r="C1398" s="26" t="s">
        <v>145</v>
      </c>
      <c r="D1398" s="26" t="s">
        <v>79</v>
      </c>
      <c r="E1398" s="26" t="s">
        <v>836</v>
      </c>
      <c r="F1398" s="26" t="s">
        <v>30</v>
      </c>
      <c r="G1398" s="9"/>
      <c r="H1398" s="9"/>
      <c r="I1398" s="83"/>
      <c r="J1398" s="83"/>
      <c r="K1398" s="83"/>
      <c r="L1398" s="83"/>
      <c r="M1398" s="83"/>
      <c r="N1398" s="83"/>
      <c r="O1398" s="84"/>
      <c r="P1398" s="84"/>
      <c r="Q1398" s="84"/>
      <c r="R1398" s="84"/>
      <c r="S1398" s="84"/>
      <c r="T1398" s="84"/>
      <c r="U1398" s="84"/>
      <c r="V1398" s="84"/>
      <c r="W1398" s="84"/>
      <c r="X1398" s="84"/>
      <c r="Y1398" s="84"/>
      <c r="Z1398" s="84"/>
      <c r="AA1398" s="84"/>
      <c r="AB1398" s="9"/>
      <c r="AC1398" s="9"/>
      <c r="AD1398" s="9"/>
      <c r="AE1398" s="9"/>
      <c r="AF1398" s="9"/>
      <c r="AG1398" s="84"/>
      <c r="AH1398" s="9"/>
      <c r="AI1398" s="9"/>
      <c r="AJ1398" s="9"/>
      <c r="AK1398" s="9"/>
      <c r="AL1398" s="9"/>
      <c r="AM1398" s="84"/>
      <c r="AN1398" s="9"/>
      <c r="AO1398" s="9"/>
      <c r="AP1398" s="9"/>
      <c r="AQ1398" s="9"/>
      <c r="AR1398" s="9"/>
      <c r="AS1398" s="84"/>
      <c r="AT1398" s="9"/>
      <c r="AU1398" s="9"/>
      <c r="AV1398" s="9"/>
      <c r="AW1398" s="9"/>
      <c r="AX1398" s="9"/>
      <c r="AY1398" s="84"/>
      <c r="AZ1398" s="9"/>
      <c r="BA1398" s="9"/>
      <c r="BB1398" s="9"/>
      <c r="BC1398" s="9"/>
      <c r="BD1398" s="9"/>
      <c r="BE1398" s="84"/>
      <c r="BF1398" s="9"/>
      <c r="BG1398" s="9"/>
      <c r="BH1398" s="9"/>
      <c r="BI1398" s="9"/>
      <c r="BJ1398" s="9"/>
      <c r="BK1398" s="84"/>
      <c r="BL1398" s="9"/>
      <c r="BM1398" s="9"/>
      <c r="BN1398" s="9"/>
      <c r="BO1398" s="9"/>
      <c r="BP1398" s="9"/>
      <c r="BQ1398" s="84"/>
      <c r="BR1398" s="9"/>
      <c r="BS1398" s="9"/>
      <c r="BT1398" s="9"/>
      <c r="BU1398" s="9"/>
      <c r="BV1398" s="9"/>
      <c r="BW1398" s="9">
        <f>BW1399</f>
        <v>4990</v>
      </c>
      <c r="BX1398" s="9">
        <f t="shared" si="3212"/>
        <v>0</v>
      </c>
      <c r="BY1398" s="9">
        <f t="shared" si="3212"/>
        <v>0</v>
      </c>
      <c r="BZ1398" s="9">
        <f t="shared" si="3212"/>
        <v>16083</v>
      </c>
      <c r="CA1398" s="9">
        <f t="shared" si="3212"/>
        <v>21073</v>
      </c>
      <c r="CB1398" s="9">
        <f t="shared" si="3212"/>
        <v>16083</v>
      </c>
      <c r="CC1398" s="9">
        <f>CC1399</f>
        <v>0</v>
      </c>
      <c r="CD1398" s="9">
        <f t="shared" si="3212"/>
        <v>0</v>
      </c>
      <c r="CE1398" s="9">
        <f t="shared" si="3212"/>
        <v>0</v>
      </c>
      <c r="CF1398" s="9">
        <f t="shared" si="3212"/>
        <v>0</v>
      </c>
      <c r="CG1398" s="9">
        <f t="shared" si="3212"/>
        <v>21073</v>
      </c>
      <c r="CH1398" s="9">
        <f t="shared" si="3212"/>
        <v>16083</v>
      </c>
    </row>
    <row r="1399" spans="1:86" ht="33" hidden="1" x14ac:dyDescent="0.25">
      <c r="A1399" s="25" t="s">
        <v>36</v>
      </c>
      <c r="B1399" s="26" t="s">
        <v>315</v>
      </c>
      <c r="C1399" s="26" t="s">
        <v>145</v>
      </c>
      <c r="D1399" s="26" t="s">
        <v>79</v>
      </c>
      <c r="E1399" s="26" t="s">
        <v>836</v>
      </c>
      <c r="F1399" s="26" t="s">
        <v>37</v>
      </c>
      <c r="G1399" s="9"/>
      <c r="H1399" s="9"/>
      <c r="I1399" s="83"/>
      <c r="J1399" s="83"/>
      <c r="K1399" s="83"/>
      <c r="L1399" s="83"/>
      <c r="M1399" s="83"/>
      <c r="N1399" s="83"/>
      <c r="O1399" s="84"/>
      <c r="P1399" s="84"/>
      <c r="Q1399" s="84"/>
      <c r="R1399" s="84"/>
      <c r="S1399" s="84"/>
      <c r="T1399" s="84"/>
      <c r="U1399" s="84"/>
      <c r="V1399" s="84"/>
      <c r="W1399" s="84"/>
      <c r="X1399" s="84"/>
      <c r="Y1399" s="84"/>
      <c r="Z1399" s="84"/>
      <c r="AA1399" s="84"/>
      <c r="AB1399" s="9"/>
      <c r="AC1399" s="9"/>
      <c r="AD1399" s="9"/>
      <c r="AE1399" s="9"/>
      <c r="AF1399" s="9"/>
      <c r="AG1399" s="84"/>
      <c r="AH1399" s="9"/>
      <c r="AI1399" s="9"/>
      <c r="AJ1399" s="9"/>
      <c r="AK1399" s="9"/>
      <c r="AL1399" s="9"/>
      <c r="AM1399" s="84"/>
      <c r="AN1399" s="9"/>
      <c r="AO1399" s="9"/>
      <c r="AP1399" s="9"/>
      <c r="AQ1399" s="9"/>
      <c r="AR1399" s="9"/>
      <c r="AS1399" s="84"/>
      <c r="AT1399" s="9"/>
      <c r="AU1399" s="9"/>
      <c r="AV1399" s="9"/>
      <c r="AW1399" s="9"/>
      <c r="AX1399" s="9"/>
      <c r="AY1399" s="84"/>
      <c r="AZ1399" s="9"/>
      <c r="BA1399" s="9"/>
      <c r="BB1399" s="9"/>
      <c r="BC1399" s="9"/>
      <c r="BD1399" s="9"/>
      <c r="BE1399" s="84"/>
      <c r="BF1399" s="9"/>
      <c r="BG1399" s="9"/>
      <c r="BH1399" s="9"/>
      <c r="BI1399" s="9"/>
      <c r="BJ1399" s="9"/>
      <c r="BK1399" s="84"/>
      <c r="BL1399" s="9"/>
      <c r="BM1399" s="9"/>
      <c r="BN1399" s="9"/>
      <c r="BO1399" s="9"/>
      <c r="BP1399" s="9"/>
      <c r="BQ1399" s="84"/>
      <c r="BR1399" s="9"/>
      <c r="BS1399" s="9"/>
      <c r="BT1399" s="9"/>
      <c r="BU1399" s="9"/>
      <c r="BV1399" s="9"/>
      <c r="BW1399" s="9">
        <v>4990</v>
      </c>
      <c r="BX1399" s="9"/>
      <c r="BY1399" s="9"/>
      <c r="BZ1399" s="9">
        <v>16083</v>
      </c>
      <c r="CA1399" s="9">
        <f>BU1399+BW1399+BX1399+BY1399+BZ1399</f>
        <v>21073</v>
      </c>
      <c r="CB1399" s="9">
        <f>BV1399+BZ1399</f>
        <v>16083</v>
      </c>
      <c r="CC1399" s="9"/>
      <c r="CD1399" s="9"/>
      <c r="CE1399" s="9"/>
      <c r="CF1399" s="9"/>
      <c r="CG1399" s="9">
        <f>CA1399+CC1399+CD1399+CE1399+CF1399</f>
        <v>21073</v>
      </c>
      <c r="CH1399" s="9">
        <f>CB1399+CF1399</f>
        <v>16083</v>
      </c>
    </row>
    <row r="1400" spans="1:86" ht="34.5" hidden="1" x14ac:dyDescent="0.3">
      <c r="A1400" s="25" t="s">
        <v>775</v>
      </c>
      <c r="B1400" s="26" t="s">
        <v>315</v>
      </c>
      <c r="C1400" s="26" t="s">
        <v>145</v>
      </c>
      <c r="D1400" s="26" t="s">
        <v>79</v>
      </c>
      <c r="E1400" s="26" t="s">
        <v>597</v>
      </c>
      <c r="F1400" s="26"/>
      <c r="G1400" s="9">
        <f>G1401+G1405+G1410</f>
        <v>101766</v>
      </c>
      <c r="H1400" s="9">
        <f t="shared" ref="H1400:N1400" si="3213">H1401+H1405+H1410</f>
        <v>66588</v>
      </c>
      <c r="I1400" s="9">
        <f t="shared" si="3213"/>
        <v>0</v>
      </c>
      <c r="J1400" s="9">
        <f t="shared" si="3213"/>
        <v>0</v>
      </c>
      <c r="K1400" s="9">
        <f t="shared" si="3213"/>
        <v>0</v>
      </c>
      <c r="L1400" s="9">
        <f t="shared" si="3213"/>
        <v>0</v>
      </c>
      <c r="M1400" s="9">
        <f t="shared" si="3213"/>
        <v>101766</v>
      </c>
      <c r="N1400" s="9">
        <f t="shared" si="3213"/>
        <v>66588</v>
      </c>
      <c r="O1400" s="9">
        <f t="shared" ref="O1400:T1400" si="3214">O1401+O1405+O1410</f>
        <v>0</v>
      </c>
      <c r="P1400" s="9">
        <f t="shared" si="3214"/>
        <v>0</v>
      </c>
      <c r="Q1400" s="9">
        <f t="shared" si="3214"/>
        <v>0</v>
      </c>
      <c r="R1400" s="9">
        <f t="shared" si="3214"/>
        <v>0</v>
      </c>
      <c r="S1400" s="9">
        <f t="shared" si="3214"/>
        <v>101766</v>
      </c>
      <c r="T1400" s="9">
        <f t="shared" si="3214"/>
        <v>66588</v>
      </c>
      <c r="U1400" s="9">
        <f t="shared" ref="U1400:Z1400" si="3215">U1401+U1405+U1410</f>
        <v>0</v>
      </c>
      <c r="V1400" s="9">
        <f t="shared" si="3215"/>
        <v>0</v>
      </c>
      <c r="W1400" s="9">
        <f t="shared" si="3215"/>
        <v>0</v>
      </c>
      <c r="X1400" s="9">
        <f t="shared" si="3215"/>
        <v>0</v>
      </c>
      <c r="Y1400" s="9">
        <f t="shared" si="3215"/>
        <v>101766</v>
      </c>
      <c r="Z1400" s="9">
        <f t="shared" si="3215"/>
        <v>66588</v>
      </c>
      <c r="AA1400" s="9">
        <f t="shared" ref="AA1400:BD1400" si="3216">AA1401+AA1405+AA1410+AA1413</f>
        <v>-23939</v>
      </c>
      <c r="AB1400" s="9">
        <f t="shared" si="3216"/>
        <v>0</v>
      </c>
      <c r="AC1400" s="9">
        <f t="shared" si="3216"/>
        <v>0</v>
      </c>
      <c r="AD1400" s="9">
        <f t="shared" si="3216"/>
        <v>146938</v>
      </c>
      <c r="AE1400" s="9">
        <f t="shared" si="3216"/>
        <v>224765</v>
      </c>
      <c r="AF1400" s="9">
        <f t="shared" si="3216"/>
        <v>213526</v>
      </c>
      <c r="AG1400" s="9">
        <f t="shared" si="3216"/>
        <v>0</v>
      </c>
      <c r="AH1400" s="9">
        <f t="shared" si="3216"/>
        <v>0</v>
      </c>
      <c r="AI1400" s="9">
        <f t="shared" si="3216"/>
        <v>0</v>
      </c>
      <c r="AJ1400" s="9">
        <f t="shared" si="3216"/>
        <v>0</v>
      </c>
      <c r="AK1400" s="9">
        <f t="shared" si="3216"/>
        <v>224765</v>
      </c>
      <c r="AL1400" s="9">
        <f t="shared" si="3216"/>
        <v>213526</v>
      </c>
      <c r="AM1400" s="9">
        <f t="shared" si="3216"/>
        <v>0</v>
      </c>
      <c r="AN1400" s="9">
        <f t="shared" si="3216"/>
        <v>0</v>
      </c>
      <c r="AO1400" s="9">
        <f t="shared" si="3216"/>
        <v>0</v>
      </c>
      <c r="AP1400" s="9">
        <f t="shared" si="3216"/>
        <v>0</v>
      </c>
      <c r="AQ1400" s="9">
        <f t="shared" si="3216"/>
        <v>224765</v>
      </c>
      <c r="AR1400" s="9">
        <f t="shared" si="3216"/>
        <v>213526</v>
      </c>
      <c r="AS1400" s="9">
        <f t="shared" si="3216"/>
        <v>0</v>
      </c>
      <c r="AT1400" s="9">
        <f t="shared" si="3216"/>
        <v>0</v>
      </c>
      <c r="AU1400" s="9">
        <f t="shared" si="3216"/>
        <v>0</v>
      </c>
      <c r="AV1400" s="9">
        <f t="shared" si="3216"/>
        <v>0</v>
      </c>
      <c r="AW1400" s="9">
        <f t="shared" si="3216"/>
        <v>224765</v>
      </c>
      <c r="AX1400" s="9">
        <f t="shared" si="3216"/>
        <v>213526</v>
      </c>
      <c r="AY1400" s="9">
        <f t="shared" si="3216"/>
        <v>0</v>
      </c>
      <c r="AZ1400" s="9">
        <f t="shared" si="3216"/>
        <v>0</v>
      </c>
      <c r="BA1400" s="9">
        <f t="shared" si="3216"/>
        <v>0</v>
      </c>
      <c r="BB1400" s="9">
        <f t="shared" si="3216"/>
        <v>0</v>
      </c>
      <c r="BC1400" s="9">
        <f t="shared" si="3216"/>
        <v>224765</v>
      </c>
      <c r="BD1400" s="9">
        <f t="shared" si="3216"/>
        <v>213526</v>
      </c>
      <c r="BE1400" s="9">
        <f t="shared" ref="BE1400:BJ1400" si="3217">BE1401+BE1405+BE1410+BE1413</f>
        <v>0</v>
      </c>
      <c r="BF1400" s="9">
        <f t="shared" si="3217"/>
        <v>0</v>
      </c>
      <c r="BG1400" s="9">
        <f t="shared" si="3217"/>
        <v>0</v>
      </c>
      <c r="BH1400" s="9">
        <f t="shared" si="3217"/>
        <v>0</v>
      </c>
      <c r="BI1400" s="9">
        <f t="shared" si="3217"/>
        <v>224765</v>
      </c>
      <c r="BJ1400" s="9">
        <f t="shared" si="3217"/>
        <v>213526</v>
      </c>
      <c r="BK1400" s="9">
        <f t="shared" ref="BK1400:BP1400" si="3218">BK1401+BK1405+BK1410+BK1413</f>
        <v>0</v>
      </c>
      <c r="BL1400" s="9">
        <f t="shared" si="3218"/>
        <v>0</v>
      </c>
      <c r="BM1400" s="9">
        <f t="shared" si="3218"/>
        <v>0</v>
      </c>
      <c r="BN1400" s="9">
        <f t="shared" si="3218"/>
        <v>0</v>
      </c>
      <c r="BO1400" s="9">
        <f t="shared" si="3218"/>
        <v>224765</v>
      </c>
      <c r="BP1400" s="9">
        <f t="shared" si="3218"/>
        <v>213526</v>
      </c>
      <c r="BQ1400" s="9">
        <f t="shared" ref="BQ1400:BV1400" si="3219">BQ1401+BQ1405+BQ1410+BQ1413</f>
        <v>5762</v>
      </c>
      <c r="BR1400" s="9">
        <f t="shared" si="3219"/>
        <v>0</v>
      </c>
      <c r="BS1400" s="9">
        <f t="shared" si="3219"/>
        <v>0</v>
      </c>
      <c r="BT1400" s="9">
        <f t="shared" si="3219"/>
        <v>0</v>
      </c>
      <c r="BU1400" s="9">
        <f t="shared" si="3219"/>
        <v>230527</v>
      </c>
      <c r="BV1400" s="9">
        <f t="shared" si="3219"/>
        <v>213526</v>
      </c>
      <c r="BW1400" s="9">
        <f t="shared" ref="BW1400:CB1400" si="3220">BW1401+BW1405+BW1410+BW1413</f>
        <v>0</v>
      </c>
      <c r="BX1400" s="9">
        <f t="shared" si="3220"/>
        <v>0</v>
      </c>
      <c r="BY1400" s="9">
        <f t="shared" si="3220"/>
        <v>0</v>
      </c>
      <c r="BZ1400" s="9">
        <f t="shared" si="3220"/>
        <v>0</v>
      </c>
      <c r="CA1400" s="9">
        <f t="shared" si="3220"/>
        <v>230527</v>
      </c>
      <c r="CB1400" s="9">
        <f t="shared" si="3220"/>
        <v>213526</v>
      </c>
      <c r="CC1400" s="9">
        <f t="shared" ref="CC1400:CH1400" si="3221">CC1401+CC1405+CC1410+CC1413</f>
        <v>0</v>
      </c>
      <c r="CD1400" s="9">
        <f t="shared" si="3221"/>
        <v>0</v>
      </c>
      <c r="CE1400" s="9">
        <f t="shared" si="3221"/>
        <v>-377</v>
      </c>
      <c r="CF1400" s="9">
        <f t="shared" si="3221"/>
        <v>0</v>
      </c>
      <c r="CG1400" s="9">
        <f t="shared" si="3221"/>
        <v>230150</v>
      </c>
      <c r="CH1400" s="9">
        <f t="shared" si="3221"/>
        <v>213526</v>
      </c>
    </row>
    <row r="1401" spans="1:86" ht="20.100000000000001" hidden="1" customHeight="1" x14ac:dyDescent="0.25">
      <c r="A1401" s="25" t="s">
        <v>14</v>
      </c>
      <c r="B1401" s="26" t="s">
        <v>315</v>
      </c>
      <c r="C1401" s="26" t="s">
        <v>145</v>
      </c>
      <c r="D1401" s="26" t="s">
        <v>79</v>
      </c>
      <c r="E1401" s="26" t="s">
        <v>668</v>
      </c>
      <c r="F1401" s="26"/>
      <c r="G1401" s="9">
        <f t="shared" ref="G1401:BR1401" si="3222">G1402</f>
        <v>0</v>
      </c>
      <c r="H1401" s="9">
        <f t="shared" si="3222"/>
        <v>0</v>
      </c>
      <c r="I1401" s="9">
        <f t="shared" si="3222"/>
        <v>0</v>
      </c>
      <c r="J1401" s="9">
        <f t="shared" si="3222"/>
        <v>0</v>
      </c>
      <c r="K1401" s="9">
        <f t="shared" si="3222"/>
        <v>0</v>
      </c>
      <c r="L1401" s="9">
        <f t="shared" si="3222"/>
        <v>0</v>
      </c>
      <c r="M1401" s="9">
        <f t="shared" si="3222"/>
        <v>0</v>
      </c>
      <c r="N1401" s="9">
        <f t="shared" si="3222"/>
        <v>0</v>
      </c>
      <c r="O1401" s="9">
        <f t="shared" si="3222"/>
        <v>0</v>
      </c>
      <c r="P1401" s="9">
        <f t="shared" si="3222"/>
        <v>0</v>
      </c>
      <c r="Q1401" s="9">
        <f t="shared" si="3222"/>
        <v>0</v>
      </c>
      <c r="R1401" s="9">
        <f t="shared" si="3222"/>
        <v>0</v>
      </c>
      <c r="S1401" s="9">
        <f t="shared" si="3222"/>
        <v>0</v>
      </c>
      <c r="T1401" s="9">
        <f t="shared" si="3222"/>
        <v>0</v>
      </c>
      <c r="U1401" s="9">
        <f t="shared" si="3222"/>
        <v>0</v>
      </c>
      <c r="V1401" s="9">
        <f t="shared" si="3222"/>
        <v>0</v>
      </c>
      <c r="W1401" s="9">
        <f t="shared" si="3222"/>
        <v>0</v>
      </c>
      <c r="X1401" s="9">
        <f t="shared" si="3222"/>
        <v>0</v>
      </c>
      <c r="Y1401" s="9">
        <f t="shared" si="3222"/>
        <v>0</v>
      </c>
      <c r="Z1401" s="9">
        <f t="shared" si="3222"/>
        <v>0</v>
      </c>
      <c r="AA1401" s="9">
        <f t="shared" si="3222"/>
        <v>0</v>
      </c>
      <c r="AB1401" s="9">
        <f t="shared" si="3222"/>
        <v>0</v>
      </c>
      <c r="AC1401" s="9">
        <f t="shared" si="3222"/>
        <v>0</v>
      </c>
      <c r="AD1401" s="9">
        <f t="shared" si="3222"/>
        <v>0</v>
      </c>
      <c r="AE1401" s="9">
        <f t="shared" si="3222"/>
        <v>0</v>
      </c>
      <c r="AF1401" s="9">
        <f t="shared" si="3222"/>
        <v>0</v>
      </c>
      <c r="AG1401" s="9">
        <f t="shared" si="3222"/>
        <v>0</v>
      </c>
      <c r="AH1401" s="9">
        <f t="shared" si="3222"/>
        <v>0</v>
      </c>
      <c r="AI1401" s="9">
        <f t="shared" si="3222"/>
        <v>0</v>
      </c>
      <c r="AJ1401" s="9">
        <f t="shared" si="3222"/>
        <v>0</v>
      </c>
      <c r="AK1401" s="9">
        <f t="shared" si="3222"/>
        <v>0</v>
      </c>
      <c r="AL1401" s="9">
        <f t="shared" si="3222"/>
        <v>0</v>
      </c>
      <c r="AM1401" s="9">
        <f t="shared" si="3222"/>
        <v>0</v>
      </c>
      <c r="AN1401" s="9">
        <f t="shared" si="3222"/>
        <v>0</v>
      </c>
      <c r="AO1401" s="9">
        <f t="shared" si="3222"/>
        <v>0</v>
      </c>
      <c r="AP1401" s="9">
        <f t="shared" si="3222"/>
        <v>0</v>
      </c>
      <c r="AQ1401" s="9">
        <f t="shared" si="3222"/>
        <v>0</v>
      </c>
      <c r="AR1401" s="9">
        <f t="shared" si="3222"/>
        <v>0</v>
      </c>
      <c r="AS1401" s="9">
        <f t="shared" si="3222"/>
        <v>0</v>
      </c>
      <c r="AT1401" s="9">
        <f t="shared" si="3222"/>
        <v>0</v>
      </c>
      <c r="AU1401" s="9">
        <f t="shared" si="3222"/>
        <v>0</v>
      </c>
      <c r="AV1401" s="9">
        <f t="shared" si="3222"/>
        <v>0</v>
      </c>
      <c r="AW1401" s="9">
        <f t="shared" si="3222"/>
        <v>0</v>
      </c>
      <c r="AX1401" s="9">
        <f t="shared" si="3222"/>
        <v>0</v>
      </c>
      <c r="AY1401" s="9">
        <f t="shared" si="3222"/>
        <v>0</v>
      </c>
      <c r="AZ1401" s="9">
        <f t="shared" si="3222"/>
        <v>0</v>
      </c>
      <c r="BA1401" s="9">
        <f t="shared" si="3222"/>
        <v>0</v>
      </c>
      <c r="BB1401" s="9">
        <f t="shared" si="3222"/>
        <v>0</v>
      </c>
      <c r="BC1401" s="9">
        <f t="shared" si="3222"/>
        <v>0</v>
      </c>
      <c r="BD1401" s="9">
        <f t="shared" si="3222"/>
        <v>0</v>
      </c>
      <c r="BE1401" s="9">
        <f t="shared" si="3222"/>
        <v>0</v>
      </c>
      <c r="BF1401" s="9">
        <f t="shared" si="3222"/>
        <v>0</v>
      </c>
      <c r="BG1401" s="9">
        <f t="shared" si="3222"/>
        <v>0</v>
      </c>
      <c r="BH1401" s="9">
        <f t="shared" si="3222"/>
        <v>0</v>
      </c>
      <c r="BI1401" s="9">
        <f t="shared" si="3222"/>
        <v>0</v>
      </c>
      <c r="BJ1401" s="9">
        <f t="shared" si="3222"/>
        <v>0</v>
      </c>
      <c r="BK1401" s="9">
        <f t="shared" si="3222"/>
        <v>0</v>
      </c>
      <c r="BL1401" s="9">
        <f t="shared" si="3222"/>
        <v>0</v>
      </c>
      <c r="BM1401" s="9">
        <f t="shared" si="3222"/>
        <v>0</v>
      </c>
      <c r="BN1401" s="9">
        <f t="shared" si="3222"/>
        <v>0</v>
      </c>
      <c r="BO1401" s="9">
        <f t="shared" si="3222"/>
        <v>0</v>
      </c>
      <c r="BP1401" s="9">
        <f t="shared" si="3222"/>
        <v>0</v>
      </c>
      <c r="BQ1401" s="9">
        <f t="shared" si="3222"/>
        <v>5762</v>
      </c>
      <c r="BR1401" s="9">
        <f t="shared" si="3222"/>
        <v>0</v>
      </c>
      <c r="BS1401" s="9">
        <f t="shared" ref="BS1401:CH1403" si="3223">BS1402</f>
        <v>0</v>
      </c>
      <c r="BT1401" s="9">
        <f t="shared" si="3223"/>
        <v>0</v>
      </c>
      <c r="BU1401" s="9">
        <f t="shared" si="3223"/>
        <v>5762</v>
      </c>
      <c r="BV1401" s="9">
        <f t="shared" si="3223"/>
        <v>0</v>
      </c>
      <c r="BW1401" s="9">
        <f t="shared" si="3223"/>
        <v>0</v>
      </c>
      <c r="BX1401" s="9">
        <f t="shared" si="3223"/>
        <v>0</v>
      </c>
      <c r="BY1401" s="9">
        <f t="shared" si="3223"/>
        <v>0</v>
      </c>
      <c r="BZ1401" s="9">
        <f t="shared" si="3223"/>
        <v>0</v>
      </c>
      <c r="CA1401" s="9">
        <f t="shared" si="3223"/>
        <v>5762</v>
      </c>
      <c r="CB1401" s="9">
        <f t="shared" si="3223"/>
        <v>0</v>
      </c>
      <c r="CC1401" s="9">
        <f t="shared" si="3223"/>
        <v>0</v>
      </c>
      <c r="CD1401" s="9">
        <f t="shared" si="3223"/>
        <v>0</v>
      </c>
      <c r="CE1401" s="9">
        <f t="shared" si="3223"/>
        <v>-377</v>
      </c>
      <c r="CF1401" s="9">
        <f t="shared" si="3223"/>
        <v>0</v>
      </c>
      <c r="CG1401" s="9">
        <f t="shared" si="3223"/>
        <v>5385</v>
      </c>
      <c r="CH1401" s="9">
        <f t="shared" si="3223"/>
        <v>0</v>
      </c>
    </row>
    <row r="1402" spans="1:86" ht="20.100000000000001" hidden="1" customHeight="1" x14ac:dyDescent="0.25">
      <c r="A1402" s="25" t="s">
        <v>324</v>
      </c>
      <c r="B1402" s="26" t="s">
        <v>315</v>
      </c>
      <c r="C1402" s="26" t="s">
        <v>145</v>
      </c>
      <c r="D1402" s="26" t="s">
        <v>79</v>
      </c>
      <c r="E1402" s="26" t="s">
        <v>669</v>
      </c>
      <c r="F1402" s="26"/>
      <c r="G1402" s="9">
        <f t="shared" ref="G1402:BR1402" si="3224">G1403</f>
        <v>0</v>
      </c>
      <c r="H1402" s="9">
        <f t="shared" si="3224"/>
        <v>0</v>
      </c>
      <c r="I1402" s="9">
        <f t="shared" si="3224"/>
        <v>0</v>
      </c>
      <c r="J1402" s="9">
        <f t="shared" si="3224"/>
        <v>0</v>
      </c>
      <c r="K1402" s="9">
        <f t="shared" si="3224"/>
        <v>0</v>
      </c>
      <c r="L1402" s="9">
        <f t="shared" si="3224"/>
        <v>0</v>
      </c>
      <c r="M1402" s="9">
        <f t="shared" si="3224"/>
        <v>0</v>
      </c>
      <c r="N1402" s="9">
        <f t="shared" si="3224"/>
        <v>0</v>
      </c>
      <c r="O1402" s="9">
        <f t="shared" si="3224"/>
        <v>0</v>
      </c>
      <c r="P1402" s="9">
        <f t="shared" si="3224"/>
        <v>0</v>
      </c>
      <c r="Q1402" s="9">
        <f t="shared" si="3224"/>
        <v>0</v>
      </c>
      <c r="R1402" s="9">
        <f t="shared" si="3224"/>
        <v>0</v>
      </c>
      <c r="S1402" s="9">
        <f t="shared" si="3224"/>
        <v>0</v>
      </c>
      <c r="T1402" s="9">
        <f t="shared" si="3224"/>
        <v>0</v>
      </c>
      <c r="U1402" s="9">
        <f t="shared" si="3224"/>
        <v>0</v>
      </c>
      <c r="V1402" s="9">
        <f t="shared" si="3224"/>
        <v>0</v>
      </c>
      <c r="W1402" s="9">
        <f t="shared" si="3224"/>
        <v>0</v>
      </c>
      <c r="X1402" s="9">
        <f t="shared" si="3224"/>
        <v>0</v>
      </c>
      <c r="Y1402" s="9">
        <f t="shared" si="3224"/>
        <v>0</v>
      </c>
      <c r="Z1402" s="9">
        <f t="shared" si="3224"/>
        <v>0</v>
      </c>
      <c r="AA1402" s="9">
        <f t="shared" si="3224"/>
        <v>0</v>
      </c>
      <c r="AB1402" s="9">
        <f t="shared" si="3224"/>
        <v>0</v>
      </c>
      <c r="AC1402" s="9">
        <f t="shared" si="3224"/>
        <v>0</v>
      </c>
      <c r="AD1402" s="9">
        <f t="shared" si="3224"/>
        <v>0</v>
      </c>
      <c r="AE1402" s="9">
        <f t="shared" si="3224"/>
        <v>0</v>
      </c>
      <c r="AF1402" s="9">
        <f t="shared" si="3224"/>
        <v>0</v>
      </c>
      <c r="AG1402" s="9">
        <f t="shared" si="3224"/>
        <v>0</v>
      </c>
      <c r="AH1402" s="9">
        <f t="shared" si="3224"/>
        <v>0</v>
      </c>
      <c r="AI1402" s="9">
        <f t="shared" si="3224"/>
        <v>0</v>
      </c>
      <c r="AJ1402" s="9">
        <f t="shared" si="3224"/>
        <v>0</v>
      </c>
      <c r="AK1402" s="9">
        <f t="shared" si="3224"/>
        <v>0</v>
      </c>
      <c r="AL1402" s="9">
        <f t="shared" si="3224"/>
        <v>0</v>
      </c>
      <c r="AM1402" s="9">
        <f t="shared" si="3224"/>
        <v>0</v>
      </c>
      <c r="AN1402" s="9">
        <f t="shared" si="3224"/>
        <v>0</v>
      </c>
      <c r="AO1402" s="9">
        <f t="shared" si="3224"/>
        <v>0</v>
      </c>
      <c r="AP1402" s="9">
        <f t="shared" si="3224"/>
        <v>0</v>
      </c>
      <c r="AQ1402" s="9">
        <f t="shared" si="3224"/>
        <v>0</v>
      </c>
      <c r="AR1402" s="9">
        <f t="shared" si="3224"/>
        <v>0</v>
      </c>
      <c r="AS1402" s="9">
        <f t="shared" si="3224"/>
        <v>0</v>
      </c>
      <c r="AT1402" s="9">
        <f t="shared" si="3224"/>
        <v>0</v>
      </c>
      <c r="AU1402" s="9">
        <f t="shared" si="3224"/>
        <v>0</v>
      </c>
      <c r="AV1402" s="9">
        <f t="shared" si="3224"/>
        <v>0</v>
      </c>
      <c r="AW1402" s="9">
        <f t="shared" si="3224"/>
        <v>0</v>
      </c>
      <c r="AX1402" s="9">
        <f t="shared" si="3224"/>
        <v>0</v>
      </c>
      <c r="AY1402" s="9">
        <f t="shared" si="3224"/>
        <v>0</v>
      </c>
      <c r="AZ1402" s="9">
        <f t="shared" si="3224"/>
        <v>0</v>
      </c>
      <c r="BA1402" s="9">
        <f t="shared" si="3224"/>
        <v>0</v>
      </c>
      <c r="BB1402" s="9">
        <f t="shared" si="3224"/>
        <v>0</v>
      </c>
      <c r="BC1402" s="9">
        <f t="shared" si="3224"/>
        <v>0</v>
      </c>
      <c r="BD1402" s="9">
        <f t="shared" si="3224"/>
        <v>0</v>
      </c>
      <c r="BE1402" s="9">
        <f t="shared" si="3224"/>
        <v>0</v>
      </c>
      <c r="BF1402" s="9">
        <f t="shared" si="3224"/>
        <v>0</v>
      </c>
      <c r="BG1402" s="9">
        <f t="shared" si="3224"/>
        <v>0</v>
      </c>
      <c r="BH1402" s="9">
        <f t="shared" si="3224"/>
        <v>0</v>
      </c>
      <c r="BI1402" s="9">
        <f t="shared" si="3224"/>
        <v>0</v>
      </c>
      <c r="BJ1402" s="9">
        <f t="shared" si="3224"/>
        <v>0</v>
      </c>
      <c r="BK1402" s="9">
        <f t="shared" si="3224"/>
        <v>0</v>
      </c>
      <c r="BL1402" s="9">
        <f t="shared" si="3224"/>
        <v>0</v>
      </c>
      <c r="BM1402" s="9">
        <f t="shared" si="3224"/>
        <v>0</v>
      </c>
      <c r="BN1402" s="9">
        <f t="shared" si="3224"/>
        <v>0</v>
      </c>
      <c r="BO1402" s="9">
        <f t="shared" si="3224"/>
        <v>0</v>
      </c>
      <c r="BP1402" s="9">
        <f t="shared" si="3224"/>
        <v>0</v>
      </c>
      <c r="BQ1402" s="9">
        <f t="shared" si="3224"/>
        <v>5762</v>
      </c>
      <c r="BR1402" s="9">
        <f t="shared" si="3224"/>
        <v>0</v>
      </c>
      <c r="BS1402" s="9">
        <f t="shared" si="3223"/>
        <v>0</v>
      </c>
      <c r="BT1402" s="9">
        <f t="shared" si="3223"/>
        <v>0</v>
      </c>
      <c r="BU1402" s="9">
        <f t="shared" si="3223"/>
        <v>5762</v>
      </c>
      <c r="BV1402" s="9">
        <f t="shared" si="3223"/>
        <v>0</v>
      </c>
      <c r="BW1402" s="9">
        <f t="shared" si="3223"/>
        <v>0</v>
      </c>
      <c r="BX1402" s="9">
        <f t="shared" si="3223"/>
        <v>0</v>
      </c>
      <c r="BY1402" s="9">
        <f t="shared" si="3223"/>
        <v>0</v>
      </c>
      <c r="BZ1402" s="9">
        <f t="shared" si="3223"/>
        <v>0</v>
      </c>
      <c r="CA1402" s="9">
        <f t="shared" si="3223"/>
        <v>5762</v>
      </c>
      <c r="CB1402" s="9">
        <f t="shared" si="3223"/>
        <v>0</v>
      </c>
      <c r="CC1402" s="9">
        <f t="shared" si="3223"/>
        <v>0</v>
      </c>
      <c r="CD1402" s="9">
        <f t="shared" si="3223"/>
        <v>0</v>
      </c>
      <c r="CE1402" s="9">
        <f t="shared" si="3223"/>
        <v>-377</v>
      </c>
      <c r="CF1402" s="9">
        <f t="shared" si="3223"/>
        <v>0</v>
      </c>
      <c r="CG1402" s="9">
        <f t="shared" si="3223"/>
        <v>5385</v>
      </c>
      <c r="CH1402" s="9">
        <f t="shared" si="3223"/>
        <v>0</v>
      </c>
    </row>
    <row r="1403" spans="1:86" ht="33" hidden="1" x14ac:dyDescent="0.25">
      <c r="A1403" s="25" t="s">
        <v>242</v>
      </c>
      <c r="B1403" s="26" t="s">
        <v>315</v>
      </c>
      <c r="C1403" s="26" t="s">
        <v>145</v>
      </c>
      <c r="D1403" s="26" t="s">
        <v>79</v>
      </c>
      <c r="E1403" s="26" t="s">
        <v>669</v>
      </c>
      <c r="F1403" s="26" t="s">
        <v>30</v>
      </c>
      <c r="G1403" s="9">
        <f t="shared" ref="G1403:BR1403" si="3225">G1404</f>
        <v>0</v>
      </c>
      <c r="H1403" s="9">
        <f t="shared" si="3225"/>
        <v>0</v>
      </c>
      <c r="I1403" s="9">
        <f t="shared" si="3225"/>
        <v>0</v>
      </c>
      <c r="J1403" s="9">
        <f t="shared" si="3225"/>
        <v>0</v>
      </c>
      <c r="K1403" s="9">
        <f t="shared" si="3225"/>
        <v>0</v>
      </c>
      <c r="L1403" s="9">
        <f t="shared" si="3225"/>
        <v>0</v>
      </c>
      <c r="M1403" s="9">
        <f t="shared" si="3225"/>
        <v>0</v>
      </c>
      <c r="N1403" s="9">
        <f t="shared" si="3225"/>
        <v>0</v>
      </c>
      <c r="O1403" s="9">
        <f t="shared" si="3225"/>
        <v>0</v>
      </c>
      <c r="P1403" s="9">
        <f t="shared" si="3225"/>
        <v>0</v>
      </c>
      <c r="Q1403" s="9">
        <f t="shared" si="3225"/>
        <v>0</v>
      </c>
      <c r="R1403" s="9">
        <f t="shared" si="3225"/>
        <v>0</v>
      </c>
      <c r="S1403" s="9">
        <f t="shared" si="3225"/>
        <v>0</v>
      </c>
      <c r="T1403" s="9">
        <f t="shared" si="3225"/>
        <v>0</v>
      </c>
      <c r="U1403" s="9">
        <f t="shared" si="3225"/>
        <v>0</v>
      </c>
      <c r="V1403" s="9">
        <f t="shared" si="3225"/>
        <v>0</v>
      </c>
      <c r="W1403" s="9">
        <f t="shared" si="3225"/>
        <v>0</v>
      </c>
      <c r="X1403" s="9">
        <f t="shared" si="3225"/>
        <v>0</v>
      </c>
      <c r="Y1403" s="9">
        <f t="shared" si="3225"/>
        <v>0</v>
      </c>
      <c r="Z1403" s="9">
        <f t="shared" si="3225"/>
        <v>0</v>
      </c>
      <c r="AA1403" s="9">
        <f t="shared" si="3225"/>
        <v>0</v>
      </c>
      <c r="AB1403" s="9">
        <f t="shared" si="3225"/>
        <v>0</v>
      </c>
      <c r="AC1403" s="9">
        <f t="shared" si="3225"/>
        <v>0</v>
      </c>
      <c r="AD1403" s="9">
        <f t="shared" si="3225"/>
        <v>0</v>
      </c>
      <c r="AE1403" s="9">
        <f t="shared" si="3225"/>
        <v>0</v>
      </c>
      <c r="AF1403" s="9">
        <f t="shared" si="3225"/>
        <v>0</v>
      </c>
      <c r="AG1403" s="9">
        <f t="shared" si="3225"/>
        <v>0</v>
      </c>
      <c r="AH1403" s="9">
        <f t="shared" si="3225"/>
        <v>0</v>
      </c>
      <c r="AI1403" s="9">
        <f t="shared" si="3225"/>
        <v>0</v>
      </c>
      <c r="AJ1403" s="9">
        <f t="shared" si="3225"/>
        <v>0</v>
      </c>
      <c r="AK1403" s="9">
        <f t="shared" si="3225"/>
        <v>0</v>
      </c>
      <c r="AL1403" s="9">
        <f t="shared" si="3225"/>
        <v>0</v>
      </c>
      <c r="AM1403" s="9">
        <f t="shared" si="3225"/>
        <v>0</v>
      </c>
      <c r="AN1403" s="9">
        <f t="shared" si="3225"/>
        <v>0</v>
      </c>
      <c r="AO1403" s="9">
        <f t="shared" si="3225"/>
        <v>0</v>
      </c>
      <c r="AP1403" s="9">
        <f t="shared" si="3225"/>
        <v>0</v>
      </c>
      <c r="AQ1403" s="9">
        <f t="shared" si="3225"/>
        <v>0</v>
      </c>
      <c r="AR1403" s="9">
        <f t="shared" si="3225"/>
        <v>0</v>
      </c>
      <c r="AS1403" s="9">
        <f t="shared" si="3225"/>
        <v>0</v>
      </c>
      <c r="AT1403" s="9">
        <f t="shared" si="3225"/>
        <v>0</v>
      </c>
      <c r="AU1403" s="9">
        <f t="shared" si="3225"/>
        <v>0</v>
      </c>
      <c r="AV1403" s="9">
        <f t="shared" si="3225"/>
        <v>0</v>
      </c>
      <c r="AW1403" s="9">
        <f t="shared" si="3225"/>
        <v>0</v>
      </c>
      <c r="AX1403" s="9">
        <f t="shared" si="3225"/>
        <v>0</v>
      </c>
      <c r="AY1403" s="9">
        <f t="shared" si="3225"/>
        <v>0</v>
      </c>
      <c r="AZ1403" s="9">
        <f t="shared" si="3225"/>
        <v>0</v>
      </c>
      <c r="BA1403" s="9">
        <f t="shared" si="3225"/>
        <v>0</v>
      </c>
      <c r="BB1403" s="9">
        <f t="shared" si="3225"/>
        <v>0</v>
      </c>
      <c r="BC1403" s="9">
        <f t="shared" si="3225"/>
        <v>0</v>
      </c>
      <c r="BD1403" s="9">
        <f t="shared" si="3225"/>
        <v>0</v>
      </c>
      <c r="BE1403" s="9">
        <f t="shared" si="3225"/>
        <v>0</v>
      </c>
      <c r="BF1403" s="9">
        <f t="shared" si="3225"/>
        <v>0</v>
      </c>
      <c r="BG1403" s="9">
        <f t="shared" si="3225"/>
        <v>0</v>
      </c>
      <c r="BH1403" s="9">
        <f t="shared" si="3225"/>
        <v>0</v>
      </c>
      <c r="BI1403" s="9">
        <f t="shared" si="3225"/>
        <v>0</v>
      </c>
      <c r="BJ1403" s="9">
        <f t="shared" si="3225"/>
        <v>0</v>
      </c>
      <c r="BK1403" s="9">
        <f t="shared" si="3225"/>
        <v>0</v>
      </c>
      <c r="BL1403" s="9">
        <f t="shared" si="3225"/>
        <v>0</v>
      </c>
      <c r="BM1403" s="9">
        <f t="shared" si="3225"/>
        <v>0</v>
      </c>
      <c r="BN1403" s="9">
        <f t="shared" si="3225"/>
        <v>0</v>
      </c>
      <c r="BO1403" s="9">
        <f t="shared" si="3225"/>
        <v>0</v>
      </c>
      <c r="BP1403" s="9">
        <f t="shared" si="3225"/>
        <v>0</v>
      </c>
      <c r="BQ1403" s="9">
        <f t="shared" si="3225"/>
        <v>5762</v>
      </c>
      <c r="BR1403" s="9">
        <f t="shared" si="3225"/>
        <v>0</v>
      </c>
      <c r="BS1403" s="9">
        <f t="shared" si="3223"/>
        <v>0</v>
      </c>
      <c r="BT1403" s="9">
        <f t="shared" si="3223"/>
        <v>0</v>
      </c>
      <c r="BU1403" s="9">
        <f t="shared" si="3223"/>
        <v>5762</v>
      </c>
      <c r="BV1403" s="9">
        <f t="shared" si="3223"/>
        <v>0</v>
      </c>
      <c r="BW1403" s="9">
        <f t="shared" si="3223"/>
        <v>0</v>
      </c>
      <c r="BX1403" s="9">
        <f t="shared" si="3223"/>
        <v>0</v>
      </c>
      <c r="BY1403" s="9">
        <f t="shared" si="3223"/>
        <v>0</v>
      </c>
      <c r="BZ1403" s="9">
        <f t="shared" si="3223"/>
        <v>0</v>
      </c>
      <c r="CA1403" s="9">
        <f t="shared" si="3223"/>
        <v>5762</v>
      </c>
      <c r="CB1403" s="9">
        <f t="shared" si="3223"/>
        <v>0</v>
      </c>
      <c r="CC1403" s="9">
        <f t="shared" si="3223"/>
        <v>0</v>
      </c>
      <c r="CD1403" s="9">
        <f t="shared" si="3223"/>
        <v>0</v>
      </c>
      <c r="CE1403" s="9">
        <f t="shared" si="3223"/>
        <v>-377</v>
      </c>
      <c r="CF1403" s="9">
        <f t="shared" si="3223"/>
        <v>0</v>
      </c>
      <c r="CG1403" s="9">
        <f t="shared" si="3223"/>
        <v>5385</v>
      </c>
      <c r="CH1403" s="9">
        <f t="shared" si="3223"/>
        <v>0</v>
      </c>
    </row>
    <row r="1404" spans="1:86" ht="33" hidden="1" x14ac:dyDescent="0.25">
      <c r="A1404" s="25" t="s">
        <v>36</v>
      </c>
      <c r="B1404" s="26" t="s">
        <v>315</v>
      </c>
      <c r="C1404" s="26" t="s">
        <v>145</v>
      </c>
      <c r="D1404" s="26" t="s">
        <v>79</v>
      </c>
      <c r="E1404" s="26" t="s">
        <v>669</v>
      </c>
      <c r="F1404" s="26" t="s">
        <v>37</v>
      </c>
      <c r="G1404" s="9"/>
      <c r="H1404" s="9"/>
      <c r="I1404" s="9"/>
      <c r="J1404" s="9"/>
      <c r="K1404" s="9"/>
      <c r="L1404" s="9"/>
      <c r="M1404" s="9"/>
      <c r="N1404" s="9"/>
      <c r="O1404" s="9"/>
      <c r="P1404" s="9"/>
      <c r="Q1404" s="9"/>
      <c r="R1404" s="9"/>
      <c r="S1404" s="9"/>
      <c r="T1404" s="9"/>
      <c r="U1404" s="9"/>
      <c r="V1404" s="9"/>
      <c r="W1404" s="9"/>
      <c r="X1404" s="9"/>
      <c r="Y1404" s="9"/>
      <c r="Z1404" s="9"/>
      <c r="AA1404" s="9"/>
      <c r="AB1404" s="9"/>
      <c r="AC1404" s="9"/>
      <c r="AD1404" s="9"/>
      <c r="AE1404" s="9"/>
      <c r="AF1404" s="9"/>
      <c r="AG1404" s="9"/>
      <c r="AH1404" s="9"/>
      <c r="AI1404" s="9"/>
      <c r="AJ1404" s="9"/>
      <c r="AK1404" s="9"/>
      <c r="AL1404" s="9"/>
      <c r="AM1404" s="9"/>
      <c r="AN1404" s="9"/>
      <c r="AO1404" s="9"/>
      <c r="AP1404" s="9"/>
      <c r="AQ1404" s="9"/>
      <c r="AR1404" s="9"/>
      <c r="AS1404" s="9"/>
      <c r="AT1404" s="9"/>
      <c r="AU1404" s="9"/>
      <c r="AV1404" s="9"/>
      <c r="AW1404" s="9"/>
      <c r="AX1404" s="9"/>
      <c r="AY1404" s="9"/>
      <c r="AZ1404" s="9"/>
      <c r="BA1404" s="9"/>
      <c r="BB1404" s="9"/>
      <c r="BC1404" s="9"/>
      <c r="BD1404" s="9"/>
      <c r="BE1404" s="9"/>
      <c r="BF1404" s="9"/>
      <c r="BG1404" s="9"/>
      <c r="BH1404" s="9"/>
      <c r="BI1404" s="9"/>
      <c r="BJ1404" s="9"/>
      <c r="BK1404" s="9"/>
      <c r="BL1404" s="9"/>
      <c r="BM1404" s="9"/>
      <c r="BN1404" s="9"/>
      <c r="BO1404" s="9"/>
      <c r="BP1404" s="9"/>
      <c r="BQ1404" s="9">
        <f>6343-581</f>
        <v>5762</v>
      </c>
      <c r="BR1404" s="9"/>
      <c r="BS1404" s="9"/>
      <c r="BT1404" s="9"/>
      <c r="BU1404" s="9">
        <f>BO1404+BQ1404+BR1404+BS1404+BT1404</f>
        <v>5762</v>
      </c>
      <c r="BV1404" s="9">
        <f>BP1404+BT1404</f>
        <v>0</v>
      </c>
      <c r="BW1404" s="9"/>
      <c r="BX1404" s="9"/>
      <c r="BY1404" s="9"/>
      <c r="BZ1404" s="9"/>
      <c r="CA1404" s="9">
        <f>BU1404+BW1404+BX1404+BY1404+BZ1404</f>
        <v>5762</v>
      </c>
      <c r="CB1404" s="9">
        <f>BV1404+BZ1404</f>
        <v>0</v>
      </c>
      <c r="CC1404" s="9"/>
      <c r="CD1404" s="9"/>
      <c r="CE1404" s="9">
        <v>-377</v>
      </c>
      <c r="CF1404" s="9"/>
      <c r="CG1404" s="9">
        <f>CA1404+CC1404+CD1404+CE1404+CF1404</f>
        <v>5385</v>
      </c>
      <c r="CH1404" s="9">
        <f>CB1404+CF1404</f>
        <v>0</v>
      </c>
    </row>
    <row r="1405" spans="1:86" ht="33" hidden="1" x14ac:dyDescent="0.25">
      <c r="A1405" s="25" t="s">
        <v>635</v>
      </c>
      <c r="B1405" s="26" t="s">
        <v>315</v>
      </c>
      <c r="C1405" s="26" t="s">
        <v>145</v>
      </c>
      <c r="D1405" s="26" t="s">
        <v>79</v>
      </c>
      <c r="E1405" s="26" t="s">
        <v>599</v>
      </c>
      <c r="F1405" s="26"/>
      <c r="G1405" s="9">
        <f>G1406+G1408</f>
        <v>85099</v>
      </c>
      <c r="H1405" s="9">
        <f t="shared" ref="H1405:N1405" si="3226">H1406+H1408</f>
        <v>66588</v>
      </c>
      <c r="I1405" s="9">
        <f t="shared" si="3226"/>
        <v>0</v>
      </c>
      <c r="J1405" s="9">
        <f t="shared" si="3226"/>
        <v>0</v>
      </c>
      <c r="K1405" s="9">
        <f t="shared" si="3226"/>
        <v>0</v>
      </c>
      <c r="L1405" s="9">
        <f t="shared" si="3226"/>
        <v>0</v>
      </c>
      <c r="M1405" s="9">
        <f t="shared" si="3226"/>
        <v>85099</v>
      </c>
      <c r="N1405" s="9">
        <f t="shared" si="3226"/>
        <v>66588</v>
      </c>
      <c r="O1405" s="9">
        <f t="shared" ref="O1405:T1405" si="3227">O1406+O1408</f>
        <v>0</v>
      </c>
      <c r="P1405" s="9">
        <f t="shared" si="3227"/>
        <v>0</v>
      </c>
      <c r="Q1405" s="9">
        <f t="shared" si="3227"/>
        <v>0</v>
      </c>
      <c r="R1405" s="9">
        <f t="shared" si="3227"/>
        <v>0</v>
      </c>
      <c r="S1405" s="9">
        <f t="shared" si="3227"/>
        <v>85099</v>
      </c>
      <c r="T1405" s="9">
        <f t="shared" si="3227"/>
        <v>66588</v>
      </c>
      <c r="U1405" s="9">
        <f t="shared" ref="U1405:Z1405" si="3228">U1406+U1408</f>
        <v>0</v>
      </c>
      <c r="V1405" s="9">
        <f t="shared" si="3228"/>
        <v>0</v>
      </c>
      <c r="W1405" s="9">
        <f t="shared" si="3228"/>
        <v>0</v>
      </c>
      <c r="X1405" s="9">
        <f t="shared" si="3228"/>
        <v>0</v>
      </c>
      <c r="Y1405" s="9">
        <f t="shared" si="3228"/>
        <v>85099</v>
      </c>
      <c r="Z1405" s="9">
        <f t="shared" si="3228"/>
        <v>66588</v>
      </c>
      <c r="AA1405" s="9">
        <f t="shared" ref="AA1405:AF1405" si="3229">AA1406+AA1408</f>
        <v>-18511</v>
      </c>
      <c r="AB1405" s="9">
        <f t="shared" si="3229"/>
        <v>0</v>
      </c>
      <c r="AC1405" s="9">
        <f t="shared" si="3229"/>
        <v>0</v>
      </c>
      <c r="AD1405" s="9">
        <f t="shared" si="3229"/>
        <v>-66588</v>
      </c>
      <c r="AE1405" s="9">
        <f t="shared" si="3229"/>
        <v>0</v>
      </c>
      <c r="AF1405" s="9">
        <f t="shared" si="3229"/>
        <v>0</v>
      </c>
      <c r="AG1405" s="9">
        <f t="shared" ref="AG1405:AL1405" si="3230">AG1406+AG1408</f>
        <v>0</v>
      </c>
      <c r="AH1405" s="9">
        <f t="shared" si="3230"/>
        <v>0</v>
      </c>
      <c r="AI1405" s="9">
        <f t="shared" si="3230"/>
        <v>0</v>
      </c>
      <c r="AJ1405" s="9">
        <f t="shared" si="3230"/>
        <v>0</v>
      </c>
      <c r="AK1405" s="9">
        <f t="shared" si="3230"/>
        <v>0</v>
      </c>
      <c r="AL1405" s="9">
        <f t="shared" si="3230"/>
        <v>0</v>
      </c>
      <c r="AM1405" s="9">
        <f t="shared" ref="AM1405:AR1405" si="3231">AM1406+AM1408</f>
        <v>0</v>
      </c>
      <c r="AN1405" s="9">
        <f t="shared" si="3231"/>
        <v>0</v>
      </c>
      <c r="AO1405" s="9">
        <f t="shared" si="3231"/>
        <v>0</v>
      </c>
      <c r="AP1405" s="9">
        <f t="shared" si="3231"/>
        <v>0</v>
      </c>
      <c r="AQ1405" s="9">
        <f t="shared" si="3231"/>
        <v>0</v>
      </c>
      <c r="AR1405" s="9">
        <f t="shared" si="3231"/>
        <v>0</v>
      </c>
      <c r="AS1405" s="9">
        <f t="shared" ref="AS1405:AX1405" si="3232">AS1406+AS1408</f>
        <v>0</v>
      </c>
      <c r="AT1405" s="9">
        <f t="shared" si="3232"/>
        <v>0</v>
      </c>
      <c r="AU1405" s="9">
        <f t="shared" si="3232"/>
        <v>0</v>
      </c>
      <c r="AV1405" s="9">
        <f t="shared" si="3232"/>
        <v>0</v>
      </c>
      <c r="AW1405" s="9">
        <f t="shared" si="3232"/>
        <v>0</v>
      </c>
      <c r="AX1405" s="9">
        <f t="shared" si="3232"/>
        <v>0</v>
      </c>
      <c r="AY1405" s="9">
        <f t="shared" ref="AY1405:BD1405" si="3233">AY1406+AY1408</f>
        <v>0</v>
      </c>
      <c r="AZ1405" s="9">
        <f t="shared" si="3233"/>
        <v>0</v>
      </c>
      <c r="BA1405" s="9">
        <f t="shared" si="3233"/>
        <v>0</v>
      </c>
      <c r="BB1405" s="9">
        <f t="shared" si="3233"/>
        <v>0</v>
      </c>
      <c r="BC1405" s="9">
        <f t="shared" si="3233"/>
        <v>0</v>
      </c>
      <c r="BD1405" s="9">
        <f t="shared" si="3233"/>
        <v>0</v>
      </c>
      <c r="BE1405" s="9">
        <f t="shared" ref="BE1405:BJ1405" si="3234">BE1406+BE1408</f>
        <v>0</v>
      </c>
      <c r="BF1405" s="9">
        <f t="shared" si="3234"/>
        <v>0</v>
      </c>
      <c r="BG1405" s="9">
        <f t="shared" si="3234"/>
        <v>0</v>
      </c>
      <c r="BH1405" s="9">
        <f t="shared" si="3234"/>
        <v>0</v>
      </c>
      <c r="BI1405" s="9">
        <f t="shared" si="3234"/>
        <v>0</v>
      </c>
      <c r="BJ1405" s="9">
        <f t="shared" si="3234"/>
        <v>0</v>
      </c>
      <c r="BK1405" s="9">
        <f t="shared" ref="BK1405:BP1405" si="3235">BK1406+BK1408</f>
        <v>0</v>
      </c>
      <c r="BL1405" s="9">
        <f t="shared" si="3235"/>
        <v>0</v>
      </c>
      <c r="BM1405" s="9">
        <f t="shared" si="3235"/>
        <v>0</v>
      </c>
      <c r="BN1405" s="9">
        <f t="shared" si="3235"/>
        <v>0</v>
      </c>
      <c r="BO1405" s="9">
        <f t="shared" si="3235"/>
        <v>0</v>
      </c>
      <c r="BP1405" s="9">
        <f t="shared" si="3235"/>
        <v>0</v>
      </c>
      <c r="BQ1405" s="9">
        <f t="shared" ref="BQ1405:BV1405" si="3236">BQ1406+BQ1408</f>
        <v>0</v>
      </c>
      <c r="BR1405" s="9">
        <f t="shared" si="3236"/>
        <v>0</v>
      </c>
      <c r="BS1405" s="9">
        <f t="shared" si="3236"/>
        <v>0</v>
      </c>
      <c r="BT1405" s="9">
        <f t="shared" si="3236"/>
        <v>0</v>
      </c>
      <c r="BU1405" s="9">
        <f t="shared" si="3236"/>
        <v>0</v>
      </c>
      <c r="BV1405" s="9">
        <f t="shared" si="3236"/>
        <v>0</v>
      </c>
      <c r="BW1405" s="9">
        <f t="shared" ref="BW1405:CB1405" si="3237">BW1406+BW1408</f>
        <v>0</v>
      </c>
      <c r="BX1405" s="9">
        <f t="shared" si="3237"/>
        <v>0</v>
      </c>
      <c r="BY1405" s="9">
        <f t="shared" si="3237"/>
        <v>0</v>
      </c>
      <c r="BZ1405" s="9">
        <f t="shared" si="3237"/>
        <v>0</v>
      </c>
      <c r="CA1405" s="9">
        <f t="shared" si="3237"/>
        <v>0</v>
      </c>
      <c r="CB1405" s="9">
        <f t="shared" si="3237"/>
        <v>0</v>
      </c>
      <c r="CC1405" s="9">
        <f t="shared" ref="CC1405:CH1405" si="3238">CC1406+CC1408</f>
        <v>0</v>
      </c>
      <c r="CD1405" s="9">
        <f t="shared" si="3238"/>
        <v>0</v>
      </c>
      <c r="CE1405" s="9">
        <f t="shared" si="3238"/>
        <v>0</v>
      </c>
      <c r="CF1405" s="9">
        <f t="shared" si="3238"/>
        <v>0</v>
      </c>
      <c r="CG1405" s="9">
        <f t="shared" si="3238"/>
        <v>0</v>
      </c>
      <c r="CH1405" s="9">
        <f t="shared" si="3238"/>
        <v>0</v>
      </c>
    </row>
    <row r="1406" spans="1:86" ht="33" hidden="1" x14ac:dyDescent="0.25">
      <c r="A1406" s="25" t="s">
        <v>242</v>
      </c>
      <c r="B1406" s="26" t="s">
        <v>315</v>
      </c>
      <c r="C1406" s="26" t="s">
        <v>145</v>
      </c>
      <c r="D1406" s="26" t="s">
        <v>79</v>
      </c>
      <c r="E1406" s="26" t="s">
        <v>599</v>
      </c>
      <c r="F1406" s="26" t="s">
        <v>30</v>
      </c>
      <c r="G1406" s="9">
        <f t="shared" ref="G1406:BR1406" si="3239">G1407</f>
        <v>73987</v>
      </c>
      <c r="H1406" s="9">
        <f t="shared" si="3239"/>
        <v>66588</v>
      </c>
      <c r="I1406" s="9">
        <f t="shared" si="3239"/>
        <v>0</v>
      </c>
      <c r="J1406" s="9">
        <f t="shared" si="3239"/>
        <v>0</v>
      </c>
      <c r="K1406" s="9">
        <f t="shared" si="3239"/>
        <v>0</v>
      </c>
      <c r="L1406" s="9">
        <f t="shared" si="3239"/>
        <v>0</v>
      </c>
      <c r="M1406" s="9">
        <f t="shared" si="3239"/>
        <v>73987</v>
      </c>
      <c r="N1406" s="9">
        <f t="shared" si="3239"/>
        <v>66588</v>
      </c>
      <c r="O1406" s="9">
        <f t="shared" si="3239"/>
        <v>0</v>
      </c>
      <c r="P1406" s="9">
        <f t="shared" si="3239"/>
        <v>0</v>
      </c>
      <c r="Q1406" s="9">
        <f t="shared" si="3239"/>
        <v>0</v>
      </c>
      <c r="R1406" s="9">
        <f t="shared" si="3239"/>
        <v>0</v>
      </c>
      <c r="S1406" s="9">
        <f t="shared" si="3239"/>
        <v>73987</v>
      </c>
      <c r="T1406" s="9">
        <f t="shared" si="3239"/>
        <v>66588</v>
      </c>
      <c r="U1406" s="9">
        <f t="shared" si="3239"/>
        <v>0</v>
      </c>
      <c r="V1406" s="9">
        <f t="shared" si="3239"/>
        <v>0</v>
      </c>
      <c r="W1406" s="9">
        <f t="shared" si="3239"/>
        <v>0</v>
      </c>
      <c r="X1406" s="9">
        <f t="shared" si="3239"/>
        <v>0</v>
      </c>
      <c r="Y1406" s="9">
        <f t="shared" si="3239"/>
        <v>73987</v>
      </c>
      <c r="Z1406" s="9">
        <f t="shared" si="3239"/>
        <v>66588</v>
      </c>
      <c r="AA1406" s="9">
        <f t="shared" si="3239"/>
        <v>-7399</v>
      </c>
      <c r="AB1406" s="9">
        <f t="shared" si="3239"/>
        <v>0</v>
      </c>
      <c r="AC1406" s="9">
        <f t="shared" si="3239"/>
        <v>0</v>
      </c>
      <c r="AD1406" s="9">
        <f t="shared" si="3239"/>
        <v>-66588</v>
      </c>
      <c r="AE1406" s="9">
        <f t="shared" si="3239"/>
        <v>0</v>
      </c>
      <c r="AF1406" s="9">
        <f t="shared" si="3239"/>
        <v>0</v>
      </c>
      <c r="AG1406" s="9">
        <f t="shared" si="3239"/>
        <v>0</v>
      </c>
      <c r="AH1406" s="9">
        <f t="shared" si="3239"/>
        <v>0</v>
      </c>
      <c r="AI1406" s="9">
        <f t="shared" si="3239"/>
        <v>0</v>
      </c>
      <c r="AJ1406" s="9">
        <f t="shared" si="3239"/>
        <v>0</v>
      </c>
      <c r="AK1406" s="9">
        <f t="shared" si="3239"/>
        <v>0</v>
      </c>
      <c r="AL1406" s="9">
        <f t="shared" si="3239"/>
        <v>0</v>
      </c>
      <c r="AM1406" s="9">
        <f t="shared" si="3239"/>
        <v>0</v>
      </c>
      <c r="AN1406" s="9">
        <f t="shared" si="3239"/>
        <v>0</v>
      </c>
      <c r="AO1406" s="9">
        <f t="shared" si="3239"/>
        <v>0</v>
      </c>
      <c r="AP1406" s="9">
        <f t="shared" si="3239"/>
        <v>0</v>
      </c>
      <c r="AQ1406" s="9">
        <f t="shared" si="3239"/>
        <v>0</v>
      </c>
      <c r="AR1406" s="9">
        <f t="shared" si="3239"/>
        <v>0</v>
      </c>
      <c r="AS1406" s="9">
        <f t="shared" si="3239"/>
        <v>0</v>
      </c>
      <c r="AT1406" s="9">
        <f t="shared" si="3239"/>
        <v>0</v>
      </c>
      <c r="AU1406" s="9">
        <f t="shared" si="3239"/>
        <v>0</v>
      </c>
      <c r="AV1406" s="9">
        <f t="shared" si="3239"/>
        <v>0</v>
      </c>
      <c r="AW1406" s="9">
        <f t="shared" si="3239"/>
        <v>0</v>
      </c>
      <c r="AX1406" s="9">
        <f t="shared" si="3239"/>
        <v>0</v>
      </c>
      <c r="AY1406" s="9">
        <f t="shared" si="3239"/>
        <v>0</v>
      </c>
      <c r="AZ1406" s="9">
        <f t="shared" si="3239"/>
        <v>0</v>
      </c>
      <c r="BA1406" s="9">
        <f t="shared" si="3239"/>
        <v>0</v>
      </c>
      <c r="BB1406" s="9">
        <f t="shared" si="3239"/>
        <v>0</v>
      </c>
      <c r="BC1406" s="9">
        <f t="shared" si="3239"/>
        <v>0</v>
      </c>
      <c r="BD1406" s="9">
        <f t="shared" si="3239"/>
        <v>0</v>
      </c>
      <c r="BE1406" s="9">
        <f t="shared" si="3239"/>
        <v>0</v>
      </c>
      <c r="BF1406" s="9">
        <f t="shared" si="3239"/>
        <v>0</v>
      </c>
      <c r="BG1406" s="9">
        <f t="shared" si="3239"/>
        <v>0</v>
      </c>
      <c r="BH1406" s="9">
        <f t="shared" si="3239"/>
        <v>0</v>
      </c>
      <c r="BI1406" s="9">
        <f t="shared" si="3239"/>
        <v>0</v>
      </c>
      <c r="BJ1406" s="9">
        <f t="shared" si="3239"/>
        <v>0</v>
      </c>
      <c r="BK1406" s="9">
        <f t="shared" si="3239"/>
        <v>0</v>
      </c>
      <c r="BL1406" s="9">
        <f t="shared" si="3239"/>
        <v>0</v>
      </c>
      <c r="BM1406" s="9">
        <f t="shared" si="3239"/>
        <v>0</v>
      </c>
      <c r="BN1406" s="9">
        <f t="shared" si="3239"/>
        <v>0</v>
      </c>
      <c r="BO1406" s="9">
        <f t="shared" si="3239"/>
        <v>0</v>
      </c>
      <c r="BP1406" s="9">
        <f t="shared" si="3239"/>
        <v>0</v>
      </c>
      <c r="BQ1406" s="9">
        <f t="shared" si="3239"/>
        <v>0</v>
      </c>
      <c r="BR1406" s="9">
        <f t="shared" si="3239"/>
        <v>0</v>
      </c>
      <c r="BS1406" s="9">
        <f t="shared" ref="BS1406:CH1406" si="3240">BS1407</f>
        <v>0</v>
      </c>
      <c r="BT1406" s="9">
        <f t="shared" si="3240"/>
        <v>0</v>
      </c>
      <c r="BU1406" s="9">
        <f t="shared" si="3240"/>
        <v>0</v>
      </c>
      <c r="BV1406" s="9">
        <f t="shared" si="3240"/>
        <v>0</v>
      </c>
      <c r="BW1406" s="9">
        <f t="shared" si="3240"/>
        <v>0</v>
      </c>
      <c r="BX1406" s="9">
        <f t="shared" si="3240"/>
        <v>0</v>
      </c>
      <c r="BY1406" s="9">
        <f t="shared" si="3240"/>
        <v>0</v>
      </c>
      <c r="BZ1406" s="9">
        <f t="shared" si="3240"/>
        <v>0</v>
      </c>
      <c r="CA1406" s="9">
        <f t="shared" si="3240"/>
        <v>0</v>
      </c>
      <c r="CB1406" s="9">
        <f t="shared" si="3240"/>
        <v>0</v>
      </c>
      <c r="CC1406" s="9">
        <f t="shared" si="3240"/>
        <v>0</v>
      </c>
      <c r="CD1406" s="9">
        <f t="shared" si="3240"/>
        <v>0</v>
      </c>
      <c r="CE1406" s="9">
        <f t="shared" si="3240"/>
        <v>0</v>
      </c>
      <c r="CF1406" s="9">
        <f t="shared" si="3240"/>
        <v>0</v>
      </c>
      <c r="CG1406" s="9">
        <f t="shared" si="3240"/>
        <v>0</v>
      </c>
      <c r="CH1406" s="9">
        <f t="shared" si="3240"/>
        <v>0</v>
      </c>
    </row>
    <row r="1407" spans="1:86" ht="33" hidden="1" x14ac:dyDescent="0.25">
      <c r="A1407" s="25" t="s">
        <v>36</v>
      </c>
      <c r="B1407" s="26" t="s">
        <v>315</v>
      </c>
      <c r="C1407" s="26" t="s">
        <v>145</v>
      </c>
      <c r="D1407" s="26" t="s">
        <v>79</v>
      </c>
      <c r="E1407" s="26" t="s">
        <v>599</v>
      </c>
      <c r="F1407" s="26" t="s">
        <v>37</v>
      </c>
      <c r="G1407" s="9">
        <v>73987</v>
      </c>
      <c r="H1407" s="9">
        <v>66588</v>
      </c>
      <c r="I1407" s="83"/>
      <c r="J1407" s="83"/>
      <c r="K1407" s="83"/>
      <c r="L1407" s="83"/>
      <c r="M1407" s="9">
        <f>G1407+I1407+J1407+K1407+L1407</f>
        <v>73987</v>
      </c>
      <c r="N1407" s="9">
        <f>H1407+L1407</f>
        <v>66588</v>
      </c>
      <c r="O1407" s="84"/>
      <c r="P1407" s="84"/>
      <c r="Q1407" s="84"/>
      <c r="R1407" s="84"/>
      <c r="S1407" s="9">
        <f>M1407+O1407+P1407+Q1407+R1407</f>
        <v>73987</v>
      </c>
      <c r="T1407" s="9">
        <f>N1407+R1407</f>
        <v>66588</v>
      </c>
      <c r="U1407" s="84"/>
      <c r="V1407" s="84"/>
      <c r="W1407" s="84"/>
      <c r="X1407" s="84"/>
      <c r="Y1407" s="9">
        <f>S1407+U1407+V1407+W1407+X1407</f>
        <v>73987</v>
      </c>
      <c r="Z1407" s="9">
        <f>T1407+X1407</f>
        <v>66588</v>
      </c>
      <c r="AA1407" s="9">
        <v>-7399</v>
      </c>
      <c r="AB1407" s="9"/>
      <c r="AC1407" s="9"/>
      <c r="AD1407" s="9">
        <v>-66588</v>
      </c>
      <c r="AE1407" s="9">
        <f>Y1407+AA1407+AB1407+AC1407+AD1407</f>
        <v>0</v>
      </c>
      <c r="AF1407" s="9">
        <f>Z1407+AD1407</f>
        <v>0</v>
      </c>
      <c r="AG1407" s="9"/>
      <c r="AH1407" s="9"/>
      <c r="AI1407" s="9"/>
      <c r="AJ1407" s="9"/>
      <c r="AK1407" s="9">
        <f>AE1407+AG1407+AH1407+AI1407+AJ1407</f>
        <v>0</v>
      </c>
      <c r="AL1407" s="9">
        <f>AF1407+AJ1407</f>
        <v>0</v>
      </c>
      <c r="AM1407" s="9"/>
      <c r="AN1407" s="9"/>
      <c r="AO1407" s="9"/>
      <c r="AP1407" s="9"/>
      <c r="AQ1407" s="9">
        <f>AK1407+AM1407+AN1407+AO1407+AP1407</f>
        <v>0</v>
      </c>
      <c r="AR1407" s="9">
        <f>AL1407+AP1407</f>
        <v>0</v>
      </c>
      <c r="AS1407" s="9"/>
      <c r="AT1407" s="9"/>
      <c r="AU1407" s="9"/>
      <c r="AV1407" s="9"/>
      <c r="AW1407" s="9">
        <f>AQ1407+AS1407+AT1407+AU1407+AV1407</f>
        <v>0</v>
      </c>
      <c r="AX1407" s="9">
        <f>AR1407+AV1407</f>
        <v>0</v>
      </c>
      <c r="AY1407" s="9"/>
      <c r="AZ1407" s="9"/>
      <c r="BA1407" s="9"/>
      <c r="BB1407" s="9"/>
      <c r="BC1407" s="9">
        <f>AW1407+AY1407+AZ1407+BA1407+BB1407</f>
        <v>0</v>
      </c>
      <c r="BD1407" s="9">
        <f>AX1407+BB1407</f>
        <v>0</v>
      </c>
      <c r="BE1407" s="9"/>
      <c r="BF1407" s="9"/>
      <c r="BG1407" s="9"/>
      <c r="BH1407" s="9"/>
      <c r="BI1407" s="9">
        <f>BC1407+BE1407+BF1407+BG1407+BH1407</f>
        <v>0</v>
      </c>
      <c r="BJ1407" s="9">
        <f>BD1407+BH1407</f>
        <v>0</v>
      </c>
      <c r="BK1407" s="9"/>
      <c r="BL1407" s="9"/>
      <c r="BM1407" s="9"/>
      <c r="BN1407" s="9"/>
      <c r="BO1407" s="9">
        <f>BI1407+BK1407+BL1407+BM1407+BN1407</f>
        <v>0</v>
      </c>
      <c r="BP1407" s="9">
        <f>BJ1407+BN1407</f>
        <v>0</v>
      </c>
      <c r="BQ1407" s="9"/>
      <c r="BR1407" s="9"/>
      <c r="BS1407" s="9"/>
      <c r="BT1407" s="9"/>
      <c r="BU1407" s="9">
        <f>BO1407+BQ1407+BR1407+BS1407+BT1407</f>
        <v>0</v>
      </c>
      <c r="BV1407" s="9">
        <f>BP1407+BT1407</f>
        <v>0</v>
      </c>
      <c r="BW1407" s="9"/>
      <c r="BX1407" s="9"/>
      <c r="BY1407" s="9"/>
      <c r="BZ1407" s="9"/>
      <c r="CA1407" s="9">
        <f>BU1407+BW1407+BX1407+BY1407+BZ1407</f>
        <v>0</v>
      </c>
      <c r="CB1407" s="9">
        <f>BV1407+BZ1407</f>
        <v>0</v>
      </c>
      <c r="CC1407" s="9"/>
      <c r="CD1407" s="9"/>
      <c r="CE1407" s="9"/>
      <c r="CF1407" s="9"/>
      <c r="CG1407" s="9">
        <f>CA1407+CC1407+CD1407+CE1407+CF1407</f>
        <v>0</v>
      </c>
      <c r="CH1407" s="9">
        <f>CB1407+CF1407</f>
        <v>0</v>
      </c>
    </row>
    <row r="1408" spans="1:86" ht="20.100000000000001" hidden="1" customHeight="1" x14ac:dyDescent="0.25">
      <c r="A1408" s="25" t="s">
        <v>65</v>
      </c>
      <c r="B1408" s="26" t="s">
        <v>315</v>
      </c>
      <c r="C1408" s="26" t="s">
        <v>145</v>
      </c>
      <c r="D1408" s="26" t="s">
        <v>79</v>
      </c>
      <c r="E1408" s="26" t="s">
        <v>599</v>
      </c>
      <c r="F1408" s="26" t="s">
        <v>66</v>
      </c>
      <c r="G1408" s="9">
        <f t="shared" ref="G1408:BR1408" si="3241">G1409</f>
        <v>11112</v>
      </c>
      <c r="H1408" s="9">
        <f t="shared" si="3241"/>
        <v>0</v>
      </c>
      <c r="I1408" s="9">
        <f t="shared" si="3241"/>
        <v>0</v>
      </c>
      <c r="J1408" s="9">
        <f t="shared" si="3241"/>
        <v>0</v>
      </c>
      <c r="K1408" s="9">
        <f t="shared" si="3241"/>
        <v>0</v>
      </c>
      <c r="L1408" s="9">
        <f t="shared" si="3241"/>
        <v>0</v>
      </c>
      <c r="M1408" s="9">
        <f t="shared" si="3241"/>
        <v>11112</v>
      </c>
      <c r="N1408" s="9">
        <f t="shared" si="3241"/>
        <v>0</v>
      </c>
      <c r="O1408" s="9">
        <f t="shared" si="3241"/>
        <v>0</v>
      </c>
      <c r="P1408" s="9">
        <f t="shared" si="3241"/>
        <v>0</v>
      </c>
      <c r="Q1408" s="9">
        <f t="shared" si="3241"/>
        <v>0</v>
      </c>
      <c r="R1408" s="9">
        <f t="shared" si="3241"/>
        <v>0</v>
      </c>
      <c r="S1408" s="9">
        <f t="shared" si="3241"/>
        <v>11112</v>
      </c>
      <c r="T1408" s="9">
        <f t="shared" si="3241"/>
        <v>0</v>
      </c>
      <c r="U1408" s="9">
        <f t="shared" si="3241"/>
        <v>0</v>
      </c>
      <c r="V1408" s="9">
        <f t="shared" si="3241"/>
        <v>0</v>
      </c>
      <c r="W1408" s="9">
        <f t="shared" si="3241"/>
        <v>0</v>
      </c>
      <c r="X1408" s="9">
        <f t="shared" si="3241"/>
        <v>0</v>
      </c>
      <c r="Y1408" s="9">
        <f t="shared" si="3241"/>
        <v>11112</v>
      </c>
      <c r="Z1408" s="9">
        <f t="shared" si="3241"/>
        <v>0</v>
      </c>
      <c r="AA1408" s="9">
        <f t="shared" si="3241"/>
        <v>-11112</v>
      </c>
      <c r="AB1408" s="9">
        <f t="shared" si="3241"/>
        <v>0</v>
      </c>
      <c r="AC1408" s="9">
        <f t="shared" si="3241"/>
        <v>0</v>
      </c>
      <c r="AD1408" s="9">
        <f t="shared" si="3241"/>
        <v>0</v>
      </c>
      <c r="AE1408" s="9">
        <f t="shared" si="3241"/>
        <v>0</v>
      </c>
      <c r="AF1408" s="9">
        <f t="shared" si="3241"/>
        <v>0</v>
      </c>
      <c r="AG1408" s="9">
        <f t="shared" si="3241"/>
        <v>0</v>
      </c>
      <c r="AH1408" s="9">
        <f t="shared" si="3241"/>
        <v>0</v>
      </c>
      <c r="AI1408" s="9">
        <f t="shared" si="3241"/>
        <v>0</v>
      </c>
      <c r="AJ1408" s="9">
        <f t="shared" si="3241"/>
        <v>0</v>
      </c>
      <c r="AK1408" s="9">
        <f t="shared" si="3241"/>
        <v>0</v>
      </c>
      <c r="AL1408" s="9">
        <f t="shared" si="3241"/>
        <v>0</v>
      </c>
      <c r="AM1408" s="9">
        <f t="shared" si="3241"/>
        <v>0</v>
      </c>
      <c r="AN1408" s="9">
        <f t="shared" si="3241"/>
        <v>0</v>
      </c>
      <c r="AO1408" s="9">
        <f t="shared" si="3241"/>
        <v>0</v>
      </c>
      <c r="AP1408" s="9">
        <f t="shared" si="3241"/>
        <v>0</v>
      </c>
      <c r="AQ1408" s="9">
        <f t="shared" si="3241"/>
        <v>0</v>
      </c>
      <c r="AR1408" s="9">
        <f t="shared" si="3241"/>
        <v>0</v>
      </c>
      <c r="AS1408" s="9">
        <f t="shared" si="3241"/>
        <v>0</v>
      </c>
      <c r="AT1408" s="9">
        <f t="shared" si="3241"/>
        <v>0</v>
      </c>
      <c r="AU1408" s="9">
        <f t="shared" si="3241"/>
        <v>0</v>
      </c>
      <c r="AV1408" s="9">
        <f t="shared" si="3241"/>
        <v>0</v>
      </c>
      <c r="AW1408" s="9">
        <f t="shared" si="3241"/>
        <v>0</v>
      </c>
      <c r="AX1408" s="9">
        <f t="shared" si="3241"/>
        <v>0</v>
      </c>
      <c r="AY1408" s="9">
        <f t="shared" si="3241"/>
        <v>0</v>
      </c>
      <c r="AZ1408" s="9">
        <f t="shared" si="3241"/>
        <v>0</v>
      </c>
      <c r="BA1408" s="9">
        <f t="shared" si="3241"/>
        <v>0</v>
      </c>
      <c r="BB1408" s="9">
        <f t="shared" si="3241"/>
        <v>0</v>
      </c>
      <c r="BC1408" s="9">
        <f t="shared" si="3241"/>
        <v>0</v>
      </c>
      <c r="BD1408" s="9">
        <f t="shared" si="3241"/>
        <v>0</v>
      </c>
      <c r="BE1408" s="9">
        <f t="shared" si="3241"/>
        <v>0</v>
      </c>
      <c r="BF1408" s="9">
        <f t="shared" si="3241"/>
        <v>0</v>
      </c>
      <c r="BG1408" s="9">
        <f t="shared" si="3241"/>
        <v>0</v>
      </c>
      <c r="BH1408" s="9">
        <f t="shared" si="3241"/>
        <v>0</v>
      </c>
      <c r="BI1408" s="9">
        <f t="shared" si="3241"/>
        <v>0</v>
      </c>
      <c r="BJ1408" s="9">
        <f t="shared" si="3241"/>
        <v>0</v>
      </c>
      <c r="BK1408" s="9">
        <f t="shared" si="3241"/>
        <v>0</v>
      </c>
      <c r="BL1408" s="9">
        <f t="shared" si="3241"/>
        <v>0</v>
      </c>
      <c r="BM1408" s="9">
        <f t="shared" si="3241"/>
        <v>0</v>
      </c>
      <c r="BN1408" s="9">
        <f t="shared" si="3241"/>
        <v>0</v>
      </c>
      <c r="BO1408" s="9">
        <f t="shared" si="3241"/>
        <v>0</v>
      </c>
      <c r="BP1408" s="9">
        <f t="shared" si="3241"/>
        <v>0</v>
      </c>
      <c r="BQ1408" s="9">
        <f t="shared" si="3241"/>
        <v>0</v>
      </c>
      <c r="BR1408" s="9">
        <f t="shared" si="3241"/>
        <v>0</v>
      </c>
      <c r="BS1408" s="9">
        <f t="shared" ref="BS1408:CH1408" si="3242">BS1409</f>
        <v>0</v>
      </c>
      <c r="BT1408" s="9">
        <f t="shared" si="3242"/>
        <v>0</v>
      </c>
      <c r="BU1408" s="9">
        <f t="shared" si="3242"/>
        <v>0</v>
      </c>
      <c r="BV1408" s="9">
        <f t="shared" si="3242"/>
        <v>0</v>
      </c>
      <c r="BW1408" s="9">
        <f t="shared" si="3242"/>
        <v>0</v>
      </c>
      <c r="BX1408" s="9">
        <f t="shared" si="3242"/>
        <v>0</v>
      </c>
      <c r="BY1408" s="9">
        <f t="shared" si="3242"/>
        <v>0</v>
      </c>
      <c r="BZ1408" s="9">
        <f t="shared" si="3242"/>
        <v>0</v>
      </c>
      <c r="CA1408" s="9">
        <f t="shared" si="3242"/>
        <v>0</v>
      </c>
      <c r="CB1408" s="9">
        <f t="shared" si="3242"/>
        <v>0</v>
      </c>
      <c r="CC1408" s="9">
        <f t="shared" si="3242"/>
        <v>0</v>
      </c>
      <c r="CD1408" s="9">
        <f t="shared" si="3242"/>
        <v>0</v>
      </c>
      <c r="CE1408" s="9">
        <f t="shared" si="3242"/>
        <v>0</v>
      </c>
      <c r="CF1408" s="9">
        <f t="shared" si="3242"/>
        <v>0</v>
      </c>
      <c r="CG1408" s="9">
        <f t="shared" si="3242"/>
        <v>0</v>
      </c>
      <c r="CH1408" s="9">
        <f t="shared" si="3242"/>
        <v>0</v>
      </c>
    </row>
    <row r="1409" spans="1:86" ht="49.5" hidden="1" x14ac:dyDescent="0.25">
      <c r="A1409" s="25" t="s">
        <v>405</v>
      </c>
      <c r="B1409" s="26" t="s">
        <v>315</v>
      </c>
      <c r="C1409" s="26" t="s">
        <v>145</v>
      </c>
      <c r="D1409" s="26" t="s">
        <v>79</v>
      </c>
      <c r="E1409" s="26" t="s">
        <v>599</v>
      </c>
      <c r="F1409" s="26" t="s">
        <v>252</v>
      </c>
      <c r="G1409" s="9">
        <v>11112</v>
      </c>
      <c r="H1409" s="9"/>
      <c r="I1409" s="83"/>
      <c r="J1409" s="83"/>
      <c r="K1409" s="83"/>
      <c r="L1409" s="83"/>
      <c r="M1409" s="9">
        <f>G1409+I1409+J1409+K1409+L1409</f>
        <v>11112</v>
      </c>
      <c r="N1409" s="9">
        <f>H1409+L1409</f>
        <v>0</v>
      </c>
      <c r="O1409" s="84"/>
      <c r="P1409" s="84"/>
      <c r="Q1409" s="84"/>
      <c r="R1409" s="84"/>
      <c r="S1409" s="9">
        <f>M1409+O1409+P1409+Q1409+R1409</f>
        <v>11112</v>
      </c>
      <c r="T1409" s="9">
        <f>N1409+R1409</f>
        <v>0</v>
      </c>
      <c r="U1409" s="84"/>
      <c r="V1409" s="84"/>
      <c r="W1409" s="84"/>
      <c r="X1409" s="84"/>
      <c r="Y1409" s="9">
        <f>S1409+U1409+V1409+W1409+X1409</f>
        <v>11112</v>
      </c>
      <c r="Z1409" s="9">
        <f>T1409+X1409</f>
        <v>0</v>
      </c>
      <c r="AA1409" s="9">
        <v>-11112</v>
      </c>
      <c r="AB1409" s="9"/>
      <c r="AC1409" s="9"/>
      <c r="AD1409" s="9"/>
      <c r="AE1409" s="9">
        <f>Y1409+AA1409+AB1409+AC1409+AD1409</f>
        <v>0</v>
      </c>
      <c r="AF1409" s="9">
        <f>Z1409+AD1409</f>
        <v>0</v>
      </c>
      <c r="AG1409" s="9"/>
      <c r="AH1409" s="9"/>
      <c r="AI1409" s="9"/>
      <c r="AJ1409" s="9"/>
      <c r="AK1409" s="9">
        <f>AE1409+AG1409+AH1409+AI1409+AJ1409</f>
        <v>0</v>
      </c>
      <c r="AL1409" s="9">
        <f>AF1409+AJ1409</f>
        <v>0</v>
      </c>
      <c r="AM1409" s="9"/>
      <c r="AN1409" s="9"/>
      <c r="AO1409" s="9"/>
      <c r="AP1409" s="9"/>
      <c r="AQ1409" s="9">
        <f>AK1409+AM1409+AN1409+AO1409+AP1409</f>
        <v>0</v>
      </c>
      <c r="AR1409" s="9">
        <f>AL1409+AP1409</f>
        <v>0</v>
      </c>
      <c r="AS1409" s="9"/>
      <c r="AT1409" s="9"/>
      <c r="AU1409" s="9"/>
      <c r="AV1409" s="9"/>
      <c r="AW1409" s="9">
        <f>AQ1409+AS1409+AT1409+AU1409+AV1409</f>
        <v>0</v>
      </c>
      <c r="AX1409" s="9">
        <f>AR1409+AV1409</f>
        <v>0</v>
      </c>
      <c r="AY1409" s="9"/>
      <c r="AZ1409" s="9"/>
      <c r="BA1409" s="9"/>
      <c r="BB1409" s="9"/>
      <c r="BC1409" s="9">
        <f>AW1409+AY1409+AZ1409+BA1409+BB1409</f>
        <v>0</v>
      </c>
      <c r="BD1409" s="9">
        <f>AX1409+BB1409</f>
        <v>0</v>
      </c>
      <c r="BE1409" s="9"/>
      <c r="BF1409" s="9"/>
      <c r="BG1409" s="9"/>
      <c r="BH1409" s="9"/>
      <c r="BI1409" s="9">
        <f>BC1409+BE1409+BF1409+BG1409+BH1409</f>
        <v>0</v>
      </c>
      <c r="BJ1409" s="9">
        <f>BD1409+BH1409</f>
        <v>0</v>
      </c>
      <c r="BK1409" s="9"/>
      <c r="BL1409" s="9"/>
      <c r="BM1409" s="9"/>
      <c r="BN1409" s="9"/>
      <c r="BO1409" s="9">
        <f>BI1409+BK1409+BL1409+BM1409+BN1409</f>
        <v>0</v>
      </c>
      <c r="BP1409" s="9">
        <f>BJ1409+BN1409</f>
        <v>0</v>
      </c>
      <c r="BQ1409" s="9"/>
      <c r="BR1409" s="9"/>
      <c r="BS1409" s="9"/>
      <c r="BT1409" s="9"/>
      <c r="BU1409" s="9">
        <f>BO1409+BQ1409+BR1409+BS1409+BT1409</f>
        <v>0</v>
      </c>
      <c r="BV1409" s="9">
        <f>BP1409+BT1409</f>
        <v>0</v>
      </c>
      <c r="BW1409" s="9"/>
      <c r="BX1409" s="9"/>
      <c r="BY1409" s="9"/>
      <c r="BZ1409" s="9"/>
      <c r="CA1409" s="9">
        <f>BU1409+BW1409+BX1409+BY1409+BZ1409</f>
        <v>0</v>
      </c>
      <c r="CB1409" s="9">
        <f>BV1409+BZ1409</f>
        <v>0</v>
      </c>
      <c r="CC1409" s="9"/>
      <c r="CD1409" s="9"/>
      <c r="CE1409" s="9"/>
      <c r="CF1409" s="9"/>
      <c r="CG1409" s="9">
        <f>CA1409+CC1409+CD1409+CE1409+CF1409</f>
        <v>0</v>
      </c>
      <c r="CH1409" s="9">
        <f>CB1409+CF1409</f>
        <v>0</v>
      </c>
    </row>
    <row r="1410" spans="1:86" ht="49.5" hidden="1" x14ac:dyDescent="0.25">
      <c r="A1410" s="25" t="s">
        <v>667</v>
      </c>
      <c r="B1410" s="26" t="s">
        <v>315</v>
      </c>
      <c r="C1410" s="26" t="s">
        <v>145</v>
      </c>
      <c r="D1410" s="26" t="s">
        <v>79</v>
      </c>
      <c r="E1410" s="26" t="s">
        <v>715</v>
      </c>
      <c r="F1410" s="26"/>
      <c r="G1410" s="9">
        <f t="shared" ref="G1410:V1411" si="3243">G1411</f>
        <v>16667</v>
      </c>
      <c r="H1410" s="9">
        <f t="shared" si="3243"/>
        <v>0</v>
      </c>
      <c r="I1410" s="9">
        <f t="shared" si="3243"/>
        <v>0</v>
      </c>
      <c r="J1410" s="9">
        <f t="shared" si="3243"/>
        <v>0</v>
      </c>
      <c r="K1410" s="9">
        <f t="shared" si="3243"/>
        <v>0</v>
      </c>
      <c r="L1410" s="9">
        <f t="shared" si="3243"/>
        <v>0</v>
      </c>
      <c r="M1410" s="9">
        <f t="shared" si="3243"/>
        <v>16667</v>
      </c>
      <c r="N1410" s="9">
        <f t="shared" si="3243"/>
        <v>0</v>
      </c>
      <c r="O1410" s="9">
        <f t="shared" si="3243"/>
        <v>0</v>
      </c>
      <c r="P1410" s="9">
        <f t="shared" si="3243"/>
        <v>0</v>
      </c>
      <c r="Q1410" s="9">
        <f t="shared" si="3243"/>
        <v>0</v>
      </c>
      <c r="R1410" s="9">
        <f t="shared" si="3243"/>
        <v>0</v>
      </c>
      <c r="S1410" s="9">
        <f t="shared" si="3243"/>
        <v>16667</v>
      </c>
      <c r="T1410" s="9">
        <f t="shared" si="3243"/>
        <v>0</v>
      </c>
      <c r="U1410" s="9">
        <f t="shared" si="3243"/>
        <v>0</v>
      </c>
      <c r="V1410" s="9">
        <f t="shared" si="3243"/>
        <v>0</v>
      </c>
      <c r="W1410" s="9">
        <f t="shared" ref="U1410:AJ1411" si="3244">W1411</f>
        <v>0</v>
      </c>
      <c r="X1410" s="9">
        <f t="shared" si="3244"/>
        <v>0</v>
      </c>
      <c r="Y1410" s="9">
        <f t="shared" si="3244"/>
        <v>16667</v>
      </c>
      <c r="Z1410" s="9">
        <f t="shared" si="3244"/>
        <v>0</v>
      </c>
      <c r="AA1410" s="9">
        <f t="shared" si="3244"/>
        <v>-16667</v>
      </c>
      <c r="AB1410" s="9">
        <f t="shared" si="3244"/>
        <v>0</v>
      </c>
      <c r="AC1410" s="9">
        <f t="shared" si="3244"/>
        <v>0</v>
      </c>
      <c r="AD1410" s="9">
        <f t="shared" si="3244"/>
        <v>0</v>
      </c>
      <c r="AE1410" s="9">
        <f t="shared" si="3244"/>
        <v>0</v>
      </c>
      <c r="AF1410" s="9">
        <f t="shared" si="3244"/>
        <v>0</v>
      </c>
      <c r="AG1410" s="9">
        <f t="shared" si="3244"/>
        <v>0</v>
      </c>
      <c r="AH1410" s="9">
        <f t="shared" si="3244"/>
        <v>0</v>
      </c>
      <c r="AI1410" s="9">
        <f t="shared" si="3244"/>
        <v>0</v>
      </c>
      <c r="AJ1410" s="9">
        <f t="shared" si="3244"/>
        <v>0</v>
      </c>
      <c r="AK1410" s="9">
        <f t="shared" ref="AG1410:AV1411" si="3245">AK1411</f>
        <v>0</v>
      </c>
      <c r="AL1410" s="9">
        <f t="shared" si="3245"/>
        <v>0</v>
      </c>
      <c r="AM1410" s="9">
        <f t="shared" si="3245"/>
        <v>0</v>
      </c>
      <c r="AN1410" s="9">
        <f t="shared" si="3245"/>
        <v>0</v>
      </c>
      <c r="AO1410" s="9">
        <f t="shared" si="3245"/>
        <v>0</v>
      </c>
      <c r="AP1410" s="9">
        <f t="shared" si="3245"/>
        <v>0</v>
      </c>
      <c r="AQ1410" s="9">
        <f t="shared" si="3245"/>
        <v>0</v>
      </c>
      <c r="AR1410" s="9">
        <f t="shared" si="3245"/>
        <v>0</v>
      </c>
      <c r="AS1410" s="9">
        <f t="shared" si="3245"/>
        <v>0</v>
      </c>
      <c r="AT1410" s="9">
        <f t="shared" si="3245"/>
        <v>0</v>
      </c>
      <c r="AU1410" s="9">
        <f t="shared" si="3245"/>
        <v>0</v>
      </c>
      <c r="AV1410" s="9">
        <f t="shared" si="3245"/>
        <v>0</v>
      </c>
      <c r="AW1410" s="9">
        <f t="shared" ref="AS1410:BH1411" si="3246">AW1411</f>
        <v>0</v>
      </c>
      <c r="AX1410" s="9">
        <f t="shared" si="3246"/>
        <v>0</v>
      </c>
      <c r="AY1410" s="9">
        <f t="shared" si="3246"/>
        <v>0</v>
      </c>
      <c r="AZ1410" s="9">
        <f t="shared" si="3246"/>
        <v>0</v>
      </c>
      <c r="BA1410" s="9">
        <f t="shared" si="3246"/>
        <v>0</v>
      </c>
      <c r="BB1410" s="9">
        <f t="shared" si="3246"/>
        <v>0</v>
      </c>
      <c r="BC1410" s="9">
        <f t="shared" si="3246"/>
        <v>0</v>
      </c>
      <c r="BD1410" s="9">
        <f t="shared" si="3246"/>
        <v>0</v>
      </c>
      <c r="BE1410" s="9">
        <f t="shared" si="3246"/>
        <v>0</v>
      </c>
      <c r="BF1410" s="9">
        <f t="shared" si="3246"/>
        <v>0</v>
      </c>
      <c r="BG1410" s="9">
        <f t="shared" si="3246"/>
        <v>0</v>
      </c>
      <c r="BH1410" s="9">
        <f t="shared" si="3246"/>
        <v>0</v>
      </c>
      <c r="BI1410" s="9">
        <f t="shared" ref="BE1410:BT1411" si="3247">BI1411</f>
        <v>0</v>
      </c>
      <c r="BJ1410" s="9">
        <f t="shared" si="3247"/>
        <v>0</v>
      </c>
      <c r="BK1410" s="9">
        <f t="shared" si="3247"/>
        <v>0</v>
      </c>
      <c r="BL1410" s="9">
        <f t="shared" si="3247"/>
        <v>0</v>
      </c>
      <c r="BM1410" s="9">
        <f t="shared" si="3247"/>
        <v>0</v>
      </c>
      <c r="BN1410" s="9">
        <f t="shared" si="3247"/>
        <v>0</v>
      </c>
      <c r="BO1410" s="9">
        <f t="shared" si="3247"/>
        <v>0</v>
      </c>
      <c r="BP1410" s="9">
        <f t="shared" si="3247"/>
        <v>0</v>
      </c>
      <c r="BQ1410" s="9">
        <f t="shared" si="3247"/>
        <v>0</v>
      </c>
      <c r="BR1410" s="9">
        <f t="shared" si="3247"/>
        <v>0</v>
      </c>
      <c r="BS1410" s="9">
        <f t="shared" si="3247"/>
        <v>0</v>
      </c>
      <c r="BT1410" s="9">
        <f t="shared" si="3247"/>
        <v>0</v>
      </c>
      <c r="BU1410" s="9">
        <f t="shared" ref="BQ1410:CF1411" si="3248">BU1411</f>
        <v>0</v>
      </c>
      <c r="BV1410" s="9">
        <f t="shared" si="3248"/>
        <v>0</v>
      </c>
      <c r="BW1410" s="9">
        <f t="shared" si="3248"/>
        <v>0</v>
      </c>
      <c r="BX1410" s="9">
        <f t="shared" si="3248"/>
        <v>0</v>
      </c>
      <c r="BY1410" s="9">
        <f t="shared" si="3248"/>
        <v>0</v>
      </c>
      <c r="BZ1410" s="9">
        <f t="shared" si="3248"/>
        <v>0</v>
      </c>
      <c r="CA1410" s="9">
        <f t="shared" si="3248"/>
        <v>0</v>
      </c>
      <c r="CB1410" s="9">
        <f t="shared" si="3248"/>
        <v>0</v>
      </c>
      <c r="CC1410" s="9">
        <f t="shared" si="3248"/>
        <v>0</v>
      </c>
      <c r="CD1410" s="9">
        <f t="shared" si="3248"/>
        <v>0</v>
      </c>
      <c r="CE1410" s="9">
        <f t="shared" si="3248"/>
        <v>0</v>
      </c>
      <c r="CF1410" s="9">
        <f t="shared" si="3248"/>
        <v>0</v>
      </c>
      <c r="CG1410" s="9">
        <f t="shared" ref="CC1410:CH1411" si="3249">CG1411</f>
        <v>0</v>
      </c>
      <c r="CH1410" s="9">
        <f t="shared" si="3249"/>
        <v>0</v>
      </c>
    </row>
    <row r="1411" spans="1:86" ht="33" hidden="1" x14ac:dyDescent="0.25">
      <c r="A1411" s="25" t="s">
        <v>242</v>
      </c>
      <c r="B1411" s="26" t="s">
        <v>315</v>
      </c>
      <c r="C1411" s="26" t="s">
        <v>145</v>
      </c>
      <c r="D1411" s="26" t="s">
        <v>79</v>
      </c>
      <c r="E1411" s="26" t="s">
        <v>715</v>
      </c>
      <c r="F1411" s="26" t="s">
        <v>30</v>
      </c>
      <c r="G1411" s="9">
        <f t="shared" si="3243"/>
        <v>16667</v>
      </c>
      <c r="H1411" s="9">
        <f t="shared" si="3243"/>
        <v>0</v>
      </c>
      <c r="I1411" s="9">
        <f t="shared" si="3243"/>
        <v>0</v>
      </c>
      <c r="J1411" s="9">
        <f t="shared" si="3243"/>
        <v>0</v>
      </c>
      <c r="K1411" s="9">
        <f t="shared" si="3243"/>
        <v>0</v>
      </c>
      <c r="L1411" s="9">
        <f t="shared" si="3243"/>
        <v>0</v>
      </c>
      <c r="M1411" s="9">
        <f t="shared" si="3243"/>
        <v>16667</v>
      </c>
      <c r="N1411" s="9">
        <f t="shared" si="3243"/>
        <v>0</v>
      </c>
      <c r="O1411" s="9">
        <f t="shared" si="3243"/>
        <v>0</v>
      </c>
      <c r="P1411" s="9">
        <f t="shared" si="3243"/>
        <v>0</v>
      </c>
      <c r="Q1411" s="9">
        <f t="shared" si="3243"/>
        <v>0</v>
      </c>
      <c r="R1411" s="9">
        <f t="shared" si="3243"/>
        <v>0</v>
      </c>
      <c r="S1411" s="9">
        <f t="shared" si="3243"/>
        <v>16667</v>
      </c>
      <c r="T1411" s="9">
        <f t="shared" si="3243"/>
        <v>0</v>
      </c>
      <c r="U1411" s="9">
        <f t="shared" si="3244"/>
        <v>0</v>
      </c>
      <c r="V1411" s="9">
        <f t="shared" si="3244"/>
        <v>0</v>
      </c>
      <c r="W1411" s="9">
        <f t="shared" si="3244"/>
        <v>0</v>
      </c>
      <c r="X1411" s="9">
        <f t="shared" si="3244"/>
        <v>0</v>
      </c>
      <c r="Y1411" s="9">
        <f t="shared" si="3244"/>
        <v>16667</v>
      </c>
      <c r="Z1411" s="9">
        <f t="shared" si="3244"/>
        <v>0</v>
      </c>
      <c r="AA1411" s="9">
        <f t="shared" si="3244"/>
        <v>-16667</v>
      </c>
      <c r="AB1411" s="9">
        <f t="shared" si="3244"/>
        <v>0</v>
      </c>
      <c r="AC1411" s="9">
        <f t="shared" si="3244"/>
        <v>0</v>
      </c>
      <c r="AD1411" s="9">
        <f t="shared" si="3244"/>
        <v>0</v>
      </c>
      <c r="AE1411" s="9">
        <f t="shared" si="3244"/>
        <v>0</v>
      </c>
      <c r="AF1411" s="9">
        <f t="shared" si="3244"/>
        <v>0</v>
      </c>
      <c r="AG1411" s="9">
        <f t="shared" si="3245"/>
        <v>0</v>
      </c>
      <c r="AH1411" s="9">
        <f t="shared" si="3245"/>
        <v>0</v>
      </c>
      <c r="AI1411" s="9">
        <f t="shared" si="3245"/>
        <v>0</v>
      </c>
      <c r="AJ1411" s="9">
        <f t="shared" si="3245"/>
        <v>0</v>
      </c>
      <c r="AK1411" s="9">
        <f t="shared" si="3245"/>
        <v>0</v>
      </c>
      <c r="AL1411" s="9">
        <f t="shared" si="3245"/>
        <v>0</v>
      </c>
      <c r="AM1411" s="9">
        <f t="shared" si="3245"/>
        <v>0</v>
      </c>
      <c r="AN1411" s="9">
        <f t="shared" si="3245"/>
        <v>0</v>
      </c>
      <c r="AO1411" s="9">
        <f t="shared" si="3245"/>
        <v>0</v>
      </c>
      <c r="AP1411" s="9">
        <f t="shared" si="3245"/>
        <v>0</v>
      </c>
      <c r="AQ1411" s="9">
        <f t="shared" si="3245"/>
        <v>0</v>
      </c>
      <c r="AR1411" s="9">
        <f t="shared" si="3245"/>
        <v>0</v>
      </c>
      <c r="AS1411" s="9">
        <f t="shared" si="3246"/>
        <v>0</v>
      </c>
      <c r="AT1411" s="9">
        <f t="shared" si="3246"/>
        <v>0</v>
      </c>
      <c r="AU1411" s="9">
        <f t="shared" si="3246"/>
        <v>0</v>
      </c>
      <c r="AV1411" s="9">
        <f t="shared" si="3246"/>
        <v>0</v>
      </c>
      <c r="AW1411" s="9">
        <f t="shared" si="3246"/>
        <v>0</v>
      </c>
      <c r="AX1411" s="9">
        <f t="shared" si="3246"/>
        <v>0</v>
      </c>
      <c r="AY1411" s="9">
        <f t="shared" si="3246"/>
        <v>0</v>
      </c>
      <c r="AZ1411" s="9">
        <f t="shared" si="3246"/>
        <v>0</v>
      </c>
      <c r="BA1411" s="9">
        <f t="shared" si="3246"/>
        <v>0</v>
      </c>
      <c r="BB1411" s="9">
        <f t="shared" si="3246"/>
        <v>0</v>
      </c>
      <c r="BC1411" s="9">
        <f t="shared" si="3246"/>
        <v>0</v>
      </c>
      <c r="BD1411" s="9">
        <f t="shared" si="3246"/>
        <v>0</v>
      </c>
      <c r="BE1411" s="9">
        <f t="shared" si="3247"/>
        <v>0</v>
      </c>
      <c r="BF1411" s="9">
        <f t="shared" si="3247"/>
        <v>0</v>
      </c>
      <c r="BG1411" s="9">
        <f t="shared" si="3247"/>
        <v>0</v>
      </c>
      <c r="BH1411" s="9">
        <f t="shared" si="3247"/>
        <v>0</v>
      </c>
      <c r="BI1411" s="9">
        <f t="shared" si="3247"/>
        <v>0</v>
      </c>
      <c r="BJ1411" s="9">
        <f t="shared" si="3247"/>
        <v>0</v>
      </c>
      <c r="BK1411" s="9">
        <f t="shared" si="3247"/>
        <v>0</v>
      </c>
      <c r="BL1411" s="9">
        <f t="shared" si="3247"/>
        <v>0</v>
      </c>
      <c r="BM1411" s="9">
        <f t="shared" si="3247"/>
        <v>0</v>
      </c>
      <c r="BN1411" s="9">
        <f t="shared" si="3247"/>
        <v>0</v>
      </c>
      <c r="BO1411" s="9">
        <f t="shared" si="3247"/>
        <v>0</v>
      </c>
      <c r="BP1411" s="9">
        <f t="shared" si="3247"/>
        <v>0</v>
      </c>
      <c r="BQ1411" s="9">
        <f t="shared" si="3248"/>
        <v>0</v>
      </c>
      <c r="BR1411" s="9">
        <f t="shared" si="3248"/>
        <v>0</v>
      </c>
      <c r="BS1411" s="9">
        <f t="shared" si="3248"/>
        <v>0</v>
      </c>
      <c r="BT1411" s="9">
        <f t="shared" si="3248"/>
        <v>0</v>
      </c>
      <c r="BU1411" s="9">
        <f t="shared" si="3248"/>
        <v>0</v>
      </c>
      <c r="BV1411" s="9">
        <f t="shared" si="3248"/>
        <v>0</v>
      </c>
      <c r="BW1411" s="9">
        <f t="shared" si="3248"/>
        <v>0</v>
      </c>
      <c r="BX1411" s="9">
        <f t="shared" si="3248"/>
        <v>0</v>
      </c>
      <c r="BY1411" s="9">
        <f t="shared" si="3248"/>
        <v>0</v>
      </c>
      <c r="BZ1411" s="9">
        <f t="shared" si="3248"/>
        <v>0</v>
      </c>
      <c r="CA1411" s="9">
        <f t="shared" si="3248"/>
        <v>0</v>
      </c>
      <c r="CB1411" s="9">
        <f t="shared" si="3248"/>
        <v>0</v>
      </c>
      <c r="CC1411" s="9">
        <f t="shared" si="3249"/>
        <v>0</v>
      </c>
      <c r="CD1411" s="9">
        <f t="shared" si="3249"/>
        <v>0</v>
      </c>
      <c r="CE1411" s="9">
        <f t="shared" si="3249"/>
        <v>0</v>
      </c>
      <c r="CF1411" s="9">
        <f t="shared" si="3249"/>
        <v>0</v>
      </c>
      <c r="CG1411" s="9">
        <f t="shared" si="3249"/>
        <v>0</v>
      </c>
      <c r="CH1411" s="9">
        <f t="shared" si="3249"/>
        <v>0</v>
      </c>
    </row>
    <row r="1412" spans="1:86" ht="33" hidden="1" x14ac:dyDescent="0.25">
      <c r="A1412" s="25" t="s">
        <v>36</v>
      </c>
      <c r="B1412" s="26" t="s">
        <v>315</v>
      </c>
      <c r="C1412" s="26" t="s">
        <v>145</v>
      </c>
      <c r="D1412" s="26" t="s">
        <v>79</v>
      </c>
      <c r="E1412" s="26" t="s">
        <v>715</v>
      </c>
      <c r="F1412" s="26" t="s">
        <v>37</v>
      </c>
      <c r="G1412" s="9">
        <v>16667</v>
      </c>
      <c r="H1412" s="9"/>
      <c r="I1412" s="83"/>
      <c r="J1412" s="83"/>
      <c r="K1412" s="83"/>
      <c r="L1412" s="83"/>
      <c r="M1412" s="9">
        <f>G1412+I1412+J1412+K1412+L1412</f>
        <v>16667</v>
      </c>
      <c r="N1412" s="9">
        <f>H1412+L1412</f>
        <v>0</v>
      </c>
      <c r="O1412" s="84"/>
      <c r="P1412" s="84"/>
      <c r="Q1412" s="84"/>
      <c r="R1412" s="84"/>
      <c r="S1412" s="9">
        <f>M1412+O1412+P1412+Q1412+R1412</f>
        <v>16667</v>
      </c>
      <c r="T1412" s="9">
        <f>N1412+R1412</f>
        <v>0</v>
      </c>
      <c r="U1412" s="84"/>
      <c r="V1412" s="84"/>
      <c r="W1412" s="84"/>
      <c r="X1412" s="84"/>
      <c r="Y1412" s="9">
        <f>S1412+U1412+V1412+W1412+X1412</f>
        <v>16667</v>
      </c>
      <c r="Z1412" s="9">
        <f>T1412+X1412</f>
        <v>0</v>
      </c>
      <c r="AA1412" s="9">
        <v>-16667</v>
      </c>
      <c r="AB1412" s="84"/>
      <c r="AC1412" s="84"/>
      <c r="AD1412" s="84"/>
      <c r="AE1412" s="9">
        <f>Y1412+AA1412+AB1412+AC1412+AD1412</f>
        <v>0</v>
      </c>
      <c r="AF1412" s="9">
        <f>Z1412+AD1412</f>
        <v>0</v>
      </c>
      <c r="AG1412" s="9"/>
      <c r="AH1412" s="84"/>
      <c r="AI1412" s="84"/>
      <c r="AJ1412" s="84"/>
      <c r="AK1412" s="9">
        <f>AE1412+AG1412+AH1412+AI1412+AJ1412</f>
        <v>0</v>
      </c>
      <c r="AL1412" s="9">
        <f>AF1412+AJ1412</f>
        <v>0</v>
      </c>
      <c r="AM1412" s="9"/>
      <c r="AN1412" s="84"/>
      <c r="AO1412" s="84"/>
      <c r="AP1412" s="84"/>
      <c r="AQ1412" s="9">
        <f>AK1412+AM1412+AN1412+AO1412+AP1412</f>
        <v>0</v>
      </c>
      <c r="AR1412" s="9">
        <f>AL1412+AP1412</f>
        <v>0</v>
      </c>
      <c r="AS1412" s="9"/>
      <c r="AT1412" s="84"/>
      <c r="AU1412" s="84"/>
      <c r="AV1412" s="84"/>
      <c r="AW1412" s="9">
        <f>AQ1412+AS1412+AT1412+AU1412+AV1412</f>
        <v>0</v>
      </c>
      <c r="AX1412" s="9">
        <f>AR1412+AV1412</f>
        <v>0</v>
      </c>
      <c r="AY1412" s="9"/>
      <c r="AZ1412" s="84"/>
      <c r="BA1412" s="84"/>
      <c r="BB1412" s="84"/>
      <c r="BC1412" s="9">
        <f>AW1412+AY1412+AZ1412+BA1412+BB1412</f>
        <v>0</v>
      </c>
      <c r="BD1412" s="9">
        <f>AX1412+BB1412</f>
        <v>0</v>
      </c>
      <c r="BE1412" s="9"/>
      <c r="BF1412" s="84"/>
      <c r="BG1412" s="84"/>
      <c r="BH1412" s="84"/>
      <c r="BI1412" s="9">
        <f>BC1412+BE1412+BF1412+BG1412+BH1412</f>
        <v>0</v>
      </c>
      <c r="BJ1412" s="9">
        <f>BD1412+BH1412</f>
        <v>0</v>
      </c>
      <c r="BK1412" s="9"/>
      <c r="BL1412" s="84"/>
      <c r="BM1412" s="84"/>
      <c r="BN1412" s="84"/>
      <c r="BO1412" s="9">
        <f>BI1412+BK1412+BL1412+BM1412+BN1412</f>
        <v>0</v>
      </c>
      <c r="BP1412" s="9">
        <f>BJ1412+BN1412</f>
        <v>0</v>
      </c>
      <c r="BQ1412" s="9"/>
      <c r="BR1412" s="84"/>
      <c r="BS1412" s="84"/>
      <c r="BT1412" s="84"/>
      <c r="BU1412" s="9">
        <f>BO1412+BQ1412+BR1412+BS1412+BT1412</f>
        <v>0</v>
      </c>
      <c r="BV1412" s="9">
        <f>BP1412+BT1412</f>
        <v>0</v>
      </c>
      <c r="BW1412" s="9"/>
      <c r="BX1412" s="84"/>
      <c r="BY1412" s="84"/>
      <c r="BZ1412" s="84"/>
      <c r="CA1412" s="9">
        <f>BU1412+BW1412+BX1412+BY1412+BZ1412</f>
        <v>0</v>
      </c>
      <c r="CB1412" s="9">
        <f>BV1412+BZ1412</f>
        <v>0</v>
      </c>
      <c r="CC1412" s="9"/>
      <c r="CD1412" s="84"/>
      <c r="CE1412" s="84"/>
      <c r="CF1412" s="84"/>
      <c r="CG1412" s="9">
        <f>CA1412+CC1412+CD1412+CE1412+CF1412</f>
        <v>0</v>
      </c>
      <c r="CH1412" s="9">
        <f>CB1412+CF1412</f>
        <v>0</v>
      </c>
    </row>
    <row r="1413" spans="1:86" ht="33" hidden="1" x14ac:dyDescent="0.25">
      <c r="A1413" s="25" t="s">
        <v>776</v>
      </c>
      <c r="B1413" s="26" t="s">
        <v>315</v>
      </c>
      <c r="C1413" s="26" t="s">
        <v>145</v>
      </c>
      <c r="D1413" s="26" t="s">
        <v>79</v>
      </c>
      <c r="E1413" s="26" t="s">
        <v>777</v>
      </c>
      <c r="F1413" s="26"/>
      <c r="G1413" s="9"/>
      <c r="H1413" s="9"/>
      <c r="I1413" s="83"/>
      <c r="J1413" s="83"/>
      <c r="K1413" s="83"/>
      <c r="L1413" s="83"/>
      <c r="M1413" s="9"/>
      <c r="N1413" s="9"/>
      <c r="O1413" s="84"/>
      <c r="P1413" s="84"/>
      <c r="Q1413" s="84"/>
      <c r="R1413" s="84"/>
      <c r="S1413" s="9"/>
      <c r="T1413" s="9"/>
      <c r="U1413" s="84"/>
      <c r="V1413" s="84"/>
      <c r="W1413" s="84"/>
      <c r="X1413" s="84"/>
      <c r="Y1413" s="9"/>
      <c r="Z1413" s="9"/>
      <c r="AA1413" s="9">
        <f t="shared" ref="AA1413:BD1413" si="3250">AA1414+AA1416</f>
        <v>11239</v>
      </c>
      <c r="AB1413" s="9">
        <f t="shared" si="3250"/>
        <v>0</v>
      </c>
      <c r="AC1413" s="9">
        <f t="shared" si="3250"/>
        <v>0</v>
      </c>
      <c r="AD1413" s="9">
        <f t="shared" si="3250"/>
        <v>213526</v>
      </c>
      <c r="AE1413" s="9">
        <f t="shared" si="3250"/>
        <v>224765</v>
      </c>
      <c r="AF1413" s="9">
        <f t="shared" si="3250"/>
        <v>213526</v>
      </c>
      <c r="AG1413" s="9">
        <f t="shared" si="3250"/>
        <v>0</v>
      </c>
      <c r="AH1413" s="9">
        <f t="shared" si="3250"/>
        <v>0</v>
      </c>
      <c r="AI1413" s="9">
        <f t="shared" si="3250"/>
        <v>0</v>
      </c>
      <c r="AJ1413" s="9">
        <f t="shared" si="3250"/>
        <v>0</v>
      </c>
      <c r="AK1413" s="9">
        <f t="shared" si="3250"/>
        <v>224765</v>
      </c>
      <c r="AL1413" s="9">
        <f t="shared" si="3250"/>
        <v>213526</v>
      </c>
      <c r="AM1413" s="9">
        <f t="shared" si="3250"/>
        <v>0</v>
      </c>
      <c r="AN1413" s="9">
        <f t="shared" si="3250"/>
        <v>0</v>
      </c>
      <c r="AO1413" s="9">
        <f t="shared" si="3250"/>
        <v>0</v>
      </c>
      <c r="AP1413" s="9">
        <f t="shared" si="3250"/>
        <v>0</v>
      </c>
      <c r="AQ1413" s="9">
        <f t="shared" si="3250"/>
        <v>224765</v>
      </c>
      <c r="AR1413" s="9">
        <f t="shared" si="3250"/>
        <v>213526</v>
      </c>
      <c r="AS1413" s="9">
        <f t="shared" si="3250"/>
        <v>0</v>
      </c>
      <c r="AT1413" s="9">
        <f t="shared" si="3250"/>
        <v>0</v>
      </c>
      <c r="AU1413" s="9">
        <f t="shared" si="3250"/>
        <v>0</v>
      </c>
      <c r="AV1413" s="9">
        <f t="shared" si="3250"/>
        <v>0</v>
      </c>
      <c r="AW1413" s="9">
        <f t="shared" si="3250"/>
        <v>224765</v>
      </c>
      <c r="AX1413" s="9">
        <f t="shared" si="3250"/>
        <v>213526</v>
      </c>
      <c r="AY1413" s="9">
        <f t="shared" si="3250"/>
        <v>0</v>
      </c>
      <c r="AZ1413" s="9">
        <f t="shared" si="3250"/>
        <v>0</v>
      </c>
      <c r="BA1413" s="9">
        <f t="shared" si="3250"/>
        <v>0</v>
      </c>
      <c r="BB1413" s="9">
        <f t="shared" si="3250"/>
        <v>0</v>
      </c>
      <c r="BC1413" s="9">
        <f t="shared" si="3250"/>
        <v>224765</v>
      </c>
      <c r="BD1413" s="9">
        <f t="shared" si="3250"/>
        <v>213526</v>
      </c>
      <c r="BE1413" s="9">
        <f t="shared" ref="BE1413:BJ1413" si="3251">BE1414+BE1416</f>
        <v>0</v>
      </c>
      <c r="BF1413" s="9">
        <f t="shared" si="3251"/>
        <v>0</v>
      </c>
      <c r="BG1413" s="9">
        <f t="shared" si="3251"/>
        <v>0</v>
      </c>
      <c r="BH1413" s="9">
        <f t="shared" si="3251"/>
        <v>0</v>
      </c>
      <c r="BI1413" s="9">
        <f t="shared" si="3251"/>
        <v>224765</v>
      </c>
      <c r="BJ1413" s="9">
        <f t="shared" si="3251"/>
        <v>213526</v>
      </c>
      <c r="BK1413" s="9">
        <f t="shared" ref="BK1413:BP1413" si="3252">BK1414+BK1416</f>
        <v>0</v>
      </c>
      <c r="BL1413" s="9">
        <f t="shared" si="3252"/>
        <v>0</v>
      </c>
      <c r="BM1413" s="9">
        <f t="shared" si="3252"/>
        <v>0</v>
      </c>
      <c r="BN1413" s="9">
        <f t="shared" si="3252"/>
        <v>0</v>
      </c>
      <c r="BO1413" s="9">
        <f t="shared" si="3252"/>
        <v>224765</v>
      </c>
      <c r="BP1413" s="9">
        <f t="shared" si="3252"/>
        <v>213526</v>
      </c>
      <c r="BQ1413" s="9">
        <f t="shared" ref="BQ1413:BV1413" si="3253">BQ1414+BQ1416</f>
        <v>0</v>
      </c>
      <c r="BR1413" s="9">
        <f t="shared" si="3253"/>
        <v>0</v>
      </c>
      <c r="BS1413" s="9">
        <f t="shared" si="3253"/>
        <v>0</v>
      </c>
      <c r="BT1413" s="9">
        <f t="shared" si="3253"/>
        <v>0</v>
      </c>
      <c r="BU1413" s="9">
        <f t="shared" si="3253"/>
        <v>224765</v>
      </c>
      <c r="BV1413" s="9">
        <f t="shared" si="3253"/>
        <v>213526</v>
      </c>
      <c r="BW1413" s="9">
        <f t="shared" ref="BW1413:CB1413" si="3254">BW1414+BW1416</f>
        <v>0</v>
      </c>
      <c r="BX1413" s="9">
        <f t="shared" si="3254"/>
        <v>0</v>
      </c>
      <c r="BY1413" s="9">
        <f t="shared" si="3254"/>
        <v>0</v>
      </c>
      <c r="BZ1413" s="9">
        <f t="shared" si="3254"/>
        <v>0</v>
      </c>
      <c r="CA1413" s="9">
        <f t="shared" si="3254"/>
        <v>224765</v>
      </c>
      <c r="CB1413" s="9">
        <f t="shared" si="3254"/>
        <v>213526</v>
      </c>
      <c r="CC1413" s="9">
        <f t="shared" ref="CC1413:CH1413" si="3255">CC1414+CC1416</f>
        <v>0</v>
      </c>
      <c r="CD1413" s="9">
        <f t="shared" si="3255"/>
        <v>0</v>
      </c>
      <c r="CE1413" s="9">
        <f t="shared" si="3255"/>
        <v>0</v>
      </c>
      <c r="CF1413" s="9">
        <f t="shared" si="3255"/>
        <v>0</v>
      </c>
      <c r="CG1413" s="9">
        <f t="shared" si="3255"/>
        <v>224765</v>
      </c>
      <c r="CH1413" s="9">
        <f t="shared" si="3255"/>
        <v>213526</v>
      </c>
    </row>
    <row r="1414" spans="1:86" ht="33" hidden="1" x14ac:dyDescent="0.25">
      <c r="A1414" s="25" t="s">
        <v>242</v>
      </c>
      <c r="B1414" s="26" t="s">
        <v>315</v>
      </c>
      <c r="C1414" s="26" t="s">
        <v>145</v>
      </c>
      <c r="D1414" s="26" t="s">
        <v>79</v>
      </c>
      <c r="E1414" s="26" t="s">
        <v>777</v>
      </c>
      <c r="F1414" s="26" t="s">
        <v>30</v>
      </c>
      <c r="G1414" s="9"/>
      <c r="H1414" s="9"/>
      <c r="I1414" s="83"/>
      <c r="J1414" s="83"/>
      <c r="K1414" s="83"/>
      <c r="L1414" s="83"/>
      <c r="M1414" s="9"/>
      <c r="N1414" s="9"/>
      <c r="O1414" s="84"/>
      <c r="P1414" s="84"/>
      <c r="Q1414" s="84"/>
      <c r="R1414" s="84"/>
      <c r="S1414" s="9"/>
      <c r="T1414" s="9"/>
      <c r="U1414" s="84"/>
      <c r="V1414" s="84"/>
      <c r="W1414" s="84"/>
      <c r="X1414" s="84"/>
      <c r="Y1414" s="9"/>
      <c r="Z1414" s="9"/>
      <c r="AA1414" s="9">
        <f>AA1415</f>
        <v>8694</v>
      </c>
      <c r="AB1414" s="9">
        <f t="shared" ref="AB1414:CH1414" si="3256">AB1415</f>
        <v>0</v>
      </c>
      <c r="AC1414" s="9">
        <f t="shared" si="3256"/>
        <v>0</v>
      </c>
      <c r="AD1414" s="9">
        <f t="shared" si="3256"/>
        <v>165173</v>
      </c>
      <c r="AE1414" s="9">
        <f t="shared" si="3256"/>
        <v>173867</v>
      </c>
      <c r="AF1414" s="9">
        <f t="shared" si="3256"/>
        <v>165173</v>
      </c>
      <c r="AG1414" s="9">
        <f>AG1415</f>
        <v>0</v>
      </c>
      <c r="AH1414" s="9">
        <f t="shared" si="3256"/>
        <v>0</v>
      </c>
      <c r="AI1414" s="9">
        <f t="shared" si="3256"/>
        <v>0</v>
      </c>
      <c r="AJ1414" s="9">
        <f t="shared" si="3256"/>
        <v>0</v>
      </c>
      <c r="AK1414" s="9">
        <f t="shared" si="3256"/>
        <v>173867</v>
      </c>
      <c r="AL1414" s="9">
        <f t="shared" si="3256"/>
        <v>165173</v>
      </c>
      <c r="AM1414" s="9">
        <f>AM1415</f>
        <v>0</v>
      </c>
      <c r="AN1414" s="9">
        <f t="shared" si="3256"/>
        <v>0</v>
      </c>
      <c r="AO1414" s="9">
        <f t="shared" si="3256"/>
        <v>0</v>
      </c>
      <c r="AP1414" s="9">
        <f t="shared" si="3256"/>
        <v>0</v>
      </c>
      <c r="AQ1414" s="9">
        <f t="shared" si="3256"/>
        <v>173867</v>
      </c>
      <c r="AR1414" s="9">
        <f t="shared" si="3256"/>
        <v>165173</v>
      </c>
      <c r="AS1414" s="9">
        <f>AS1415</f>
        <v>0</v>
      </c>
      <c r="AT1414" s="9">
        <f t="shared" si="3256"/>
        <v>0</v>
      </c>
      <c r="AU1414" s="9">
        <f t="shared" si="3256"/>
        <v>0</v>
      </c>
      <c r="AV1414" s="9">
        <f t="shared" si="3256"/>
        <v>0</v>
      </c>
      <c r="AW1414" s="9">
        <f t="shared" si="3256"/>
        <v>173867</v>
      </c>
      <c r="AX1414" s="9">
        <f t="shared" si="3256"/>
        <v>165173</v>
      </c>
      <c r="AY1414" s="9">
        <f>AY1415</f>
        <v>0</v>
      </c>
      <c r="AZ1414" s="9">
        <f t="shared" si="3256"/>
        <v>0</v>
      </c>
      <c r="BA1414" s="9">
        <f t="shared" si="3256"/>
        <v>0</v>
      </c>
      <c r="BB1414" s="9">
        <f t="shared" si="3256"/>
        <v>0</v>
      </c>
      <c r="BC1414" s="9">
        <f t="shared" si="3256"/>
        <v>173867</v>
      </c>
      <c r="BD1414" s="9">
        <f t="shared" si="3256"/>
        <v>165173</v>
      </c>
      <c r="BE1414" s="9">
        <f>BE1415</f>
        <v>0</v>
      </c>
      <c r="BF1414" s="9">
        <f t="shared" si="3256"/>
        <v>0</v>
      </c>
      <c r="BG1414" s="9">
        <f t="shared" si="3256"/>
        <v>0</v>
      </c>
      <c r="BH1414" s="9">
        <f t="shared" si="3256"/>
        <v>0</v>
      </c>
      <c r="BI1414" s="9">
        <f t="shared" si="3256"/>
        <v>173867</v>
      </c>
      <c r="BJ1414" s="9">
        <f t="shared" si="3256"/>
        <v>165173</v>
      </c>
      <c r="BK1414" s="9">
        <f>BK1415</f>
        <v>0</v>
      </c>
      <c r="BL1414" s="9">
        <f t="shared" si="3256"/>
        <v>0</v>
      </c>
      <c r="BM1414" s="9">
        <f t="shared" si="3256"/>
        <v>0</v>
      </c>
      <c r="BN1414" s="9">
        <f t="shared" si="3256"/>
        <v>0</v>
      </c>
      <c r="BO1414" s="9">
        <f t="shared" si="3256"/>
        <v>173867</v>
      </c>
      <c r="BP1414" s="9">
        <f t="shared" si="3256"/>
        <v>165173</v>
      </c>
      <c r="BQ1414" s="9">
        <f>BQ1415</f>
        <v>0</v>
      </c>
      <c r="BR1414" s="9">
        <f t="shared" si="3256"/>
        <v>0</v>
      </c>
      <c r="BS1414" s="9">
        <f t="shared" si="3256"/>
        <v>0</v>
      </c>
      <c r="BT1414" s="9">
        <f t="shared" si="3256"/>
        <v>0</v>
      </c>
      <c r="BU1414" s="9">
        <f t="shared" si="3256"/>
        <v>173867</v>
      </c>
      <c r="BV1414" s="9">
        <f t="shared" si="3256"/>
        <v>165173</v>
      </c>
      <c r="BW1414" s="9">
        <f>BW1415</f>
        <v>0</v>
      </c>
      <c r="BX1414" s="9">
        <f t="shared" si="3256"/>
        <v>0</v>
      </c>
      <c r="BY1414" s="9">
        <f t="shared" si="3256"/>
        <v>0</v>
      </c>
      <c r="BZ1414" s="9">
        <f t="shared" si="3256"/>
        <v>0</v>
      </c>
      <c r="CA1414" s="9">
        <f t="shared" si="3256"/>
        <v>173867</v>
      </c>
      <c r="CB1414" s="9">
        <f t="shared" si="3256"/>
        <v>165173</v>
      </c>
      <c r="CC1414" s="9">
        <f>CC1415</f>
        <v>0</v>
      </c>
      <c r="CD1414" s="9">
        <f t="shared" si="3256"/>
        <v>0</v>
      </c>
      <c r="CE1414" s="9">
        <f t="shared" si="3256"/>
        <v>0</v>
      </c>
      <c r="CF1414" s="9">
        <f t="shared" si="3256"/>
        <v>0</v>
      </c>
      <c r="CG1414" s="9">
        <f t="shared" si="3256"/>
        <v>173867</v>
      </c>
      <c r="CH1414" s="9">
        <f t="shared" si="3256"/>
        <v>165173</v>
      </c>
    </row>
    <row r="1415" spans="1:86" ht="33" hidden="1" x14ac:dyDescent="0.25">
      <c r="A1415" s="25" t="s">
        <v>36</v>
      </c>
      <c r="B1415" s="26" t="s">
        <v>315</v>
      </c>
      <c r="C1415" s="26" t="s">
        <v>145</v>
      </c>
      <c r="D1415" s="26" t="s">
        <v>79</v>
      </c>
      <c r="E1415" s="26" t="s">
        <v>777</v>
      </c>
      <c r="F1415" s="26" t="s">
        <v>37</v>
      </c>
      <c r="G1415" s="9"/>
      <c r="H1415" s="9"/>
      <c r="I1415" s="83"/>
      <c r="J1415" s="83"/>
      <c r="K1415" s="83"/>
      <c r="L1415" s="83"/>
      <c r="M1415" s="9"/>
      <c r="N1415" s="9"/>
      <c r="O1415" s="84"/>
      <c r="P1415" s="84"/>
      <c r="Q1415" s="84"/>
      <c r="R1415" s="84"/>
      <c r="S1415" s="9"/>
      <c r="T1415" s="9"/>
      <c r="U1415" s="84"/>
      <c r="V1415" s="84"/>
      <c r="W1415" s="84"/>
      <c r="X1415" s="84"/>
      <c r="Y1415" s="9"/>
      <c r="Z1415" s="9"/>
      <c r="AA1415" s="9">
        <v>8694</v>
      </c>
      <c r="AB1415" s="84"/>
      <c r="AC1415" s="84"/>
      <c r="AD1415" s="9">
        <v>165173</v>
      </c>
      <c r="AE1415" s="9">
        <f>Y1415+AA1415+AB1415+AC1415+AD1415</f>
        <v>173867</v>
      </c>
      <c r="AF1415" s="9">
        <f>Z1415+AD1415</f>
        <v>165173</v>
      </c>
      <c r="AG1415" s="9"/>
      <c r="AH1415" s="84"/>
      <c r="AI1415" s="84"/>
      <c r="AJ1415" s="9"/>
      <c r="AK1415" s="9">
        <f>AE1415+AG1415+AH1415+AI1415+AJ1415</f>
        <v>173867</v>
      </c>
      <c r="AL1415" s="9">
        <f>AF1415+AJ1415</f>
        <v>165173</v>
      </c>
      <c r="AM1415" s="9"/>
      <c r="AN1415" s="84"/>
      <c r="AO1415" s="84"/>
      <c r="AP1415" s="9"/>
      <c r="AQ1415" s="9">
        <f>AK1415+AM1415+AN1415+AO1415+AP1415</f>
        <v>173867</v>
      </c>
      <c r="AR1415" s="9">
        <f>AL1415+AP1415</f>
        <v>165173</v>
      </c>
      <c r="AS1415" s="9"/>
      <c r="AT1415" s="84"/>
      <c r="AU1415" s="84"/>
      <c r="AV1415" s="9"/>
      <c r="AW1415" s="9">
        <f>AQ1415+AS1415+AT1415+AU1415+AV1415</f>
        <v>173867</v>
      </c>
      <c r="AX1415" s="9">
        <f>AR1415+AV1415</f>
        <v>165173</v>
      </c>
      <c r="AY1415" s="9"/>
      <c r="AZ1415" s="84"/>
      <c r="BA1415" s="84"/>
      <c r="BB1415" s="9"/>
      <c r="BC1415" s="9">
        <f>AW1415+AY1415+AZ1415+BA1415+BB1415</f>
        <v>173867</v>
      </c>
      <c r="BD1415" s="9">
        <f>AX1415+BB1415</f>
        <v>165173</v>
      </c>
      <c r="BE1415" s="9"/>
      <c r="BF1415" s="84"/>
      <c r="BG1415" s="84"/>
      <c r="BH1415" s="9"/>
      <c r="BI1415" s="9">
        <f>BC1415+BE1415+BF1415+BG1415+BH1415</f>
        <v>173867</v>
      </c>
      <c r="BJ1415" s="9">
        <f>BD1415+BH1415</f>
        <v>165173</v>
      </c>
      <c r="BK1415" s="9"/>
      <c r="BL1415" s="84"/>
      <c r="BM1415" s="84"/>
      <c r="BN1415" s="9"/>
      <c r="BO1415" s="9">
        <f>BI1415+BK1415+BL1415+BM1415+BN1415</f>
        <v>173867</v>
      </c>
      <c r="BP1415" s="9">
        <f>BJ1415+BN1415</f>
        <v>165173</v>
      </c>
      <c r="BQ1415" s="9"/>
      <c r="BR1415" s="84"/>
      <c r="BS1415" s="84"/>
      <c r="BT1415" s="9"/>
      <c r="BU1415" s="9">
        <f>BO1415+BQ1415+BR1415+BS1415+BT1415</f>
        <v>173867</v>
      </c>
      <c r="BV1415" s="9">
        <f>BP1415+BT1415</f>
        <v>165173</v>
      </c>
      <c r="BW1415" s="9"/>
      <c r="BX1415" s="84"/>
      <c r="BY1415" s="84"/>
      <c r="BZ1415" s="9"/>
      <c r="CA1415" s="9">
        <f>BU1415+BW1415+BX1415+BY1415+BZ1415</f>
        <v>173867</v>
      </c>
      <c r="CB1415" s="9">
        <f>BV1415+BZ1415</f>
        <v>165173</v>
      </c>
      <c r="CC1415" s="9"/>
      <c r="CD1415" s="84"/>
      <c r="CE1415" s="84"/>
      <c r="CF1415" s="9"/>
      <c r="CG1415" s="9">
        <f>CA1415+CC1415+CD1415+CE1415+CF1415</f>
        <v>173867</v>
      </c>
      <c r="CH1415" s="9">
        <f>CB1415+CF1415</f>
        <v>165173</v>
      </c>
    </row>
    <row r="1416" spans="1:86" ht="23.25" hidden="1" customHeight="1" x14ac:dyDescent="0.25">
      <c r="A1416" s="25" t="s">
        <v>65</v>
      </c>
      <c r="B1416" s="26" t="s">
        <v>315</v>
      </c>
      <c r="C1416" s="26" t="s">
        <v>145</v>
      </c>
      <c r="D1416" s="26" t="s">
        <v>79</v>
      </c>
      <c r="E1416" s="26" t="s">
        <v>777</v>
      </c>
      <c r="F1416" s="26" t="s">
        <v>66</v>
      </c>
      <c r="G1416" s="9"/>
      <c r="H1416" s="9"/>
      <c r="I1416" s="83"/>
      <c r="J1416" s="83"/>
      <c r="K1416" s="83"/>
      <c r="L1416" s="83"/>
      <c r="M1416" s="9"/>
      <c r="N1416" s="9"/>
      <c r="O1416" s="84"/>
      <c r="P1416" s="84"/>
      <c r="Q1416" s="84"/>
      <c r="R1416" s="84"/>
      <c r="S1416" s="9"/>
      <c r="T1416" s="9"/>
      <c r="U1416" s="84"/>
      <c r="V1416" s="84"/>
      <c r="W1416" s="84"/>
      <c r="X1416" s="84"/>
      <c r="Y1416" s="9"/>
      <c r="Z1416" s="9"/>
      <c r="AA1416" s="9">
        <f>AA1417</f>
        <v>2545</v>
      </c>
      <c r="AB1416" s="9">
        <f t="shared" ref="AB1416:CH1416" si="3257">AB1417</f>
        <v>0</v>
      </c>
      <c r="AC1416" s="9">
        <f t="shared" si="3257"/>
        <v>0</v>
      </c>
      <c r="AD1416" s="9">
        <f t="shared" si="3257"/>
        <v>48353</v>
      </c>
      <c r="AE1416" s="9">
        <f t="shared" si="3257"/>
        <v>50898</v>
      </c>
      <c r="AF1416" s="9">
        <f t="shared" si="3257"/>
        <v>48353</v>
      </c>
      <c r="AG1416" s="9">
        <f>AG1417</f>
        <v>0</v>
      </c>
      <c r="AH1416" s="9">
        <f t="shared" si="3257"/>
        <v>0</v>
      </c>
      <c r="AI1416" s="9">
        <f t="shared" si="3257"/>
        <v>0</v>
      </c>
      <c r="AJ1416" s="9">
        <f t="shared" si="3257"/>
        <v>0</v>
      </c>
      <c r="AK1416" s="9">
        <f t="shared" si="3257"/>
        <v>50898</v>
      </c>
      <c r="AL1416" s="9">
        <f t="shared" si="3257"/>
        <v>48353</v>
      </c>
      <c r="AM1416" s="9">
        <f>AM1417</f>
        <v>0</v>
      </c>
      <c r="AN1416" s="9">
        <f t="shared" si="3257"/>
        <v>0</v>
      </c>
      <c r="AO1416" s="9">
        <f t="shared" si="3257"/>
        <v>0</v>
      </c>
      <c r="AP1416" s="9">
        <f t="shared" si="3257"/>
        <v>0</v>
      </c>
      <c r="AQ1416" s="9">
        <f t="shared" si="3257"/>
        <v>50898</v>
      </c>
      <c r="AR1416" s="9">
        <f t="shared" si="3257"/>
        <v>48353</v>
      </c>
      <c r="AS1416" s="9">
        <f>AS1417</f>
        <v>0</v>
      </c>
      <c r="AT1416" s="9">
        <f t="shared" si="3257"/>
        <v>0</v>
      </c>
      <c r="AU1416" s="9">
        <f t="shared" si="3257"/>
        <v>0</v>
      </c>
      <c r="AV1416" s="9">
        <f t="shared" si="3257"/>
        <v>0</v>
      </c>
      <c r="AW1416" s="9">
        <f t="shared" si="3257"/>
        <v>50898</v>
      </c>
      <c r="AX1416" s="9">
        <f t="shared" si="3257"/>
        <v>48353</v>
      </c>
      <c r="AY1416" s="9">
        <f>AY1417</f>
        <v>0</v>
      </c>
      <c r="AZ1416" s="9">
        <f t="shared" si="3257"/>
        <v>0</v>
      </c>
      <c r="BA1416" s="9">
        <f t="shared" si="3257"/>
        <v>0</v>
      </c>
      <c r="BB1416" s="9">
        <f t="shared" si="3257"/>
        <v>0</v>
      </c>
      <c r="BC1416" s="9">
        <f t="shared" si="3257"/>
        <v>50898</v>
      </c>
      <c r="BD1416" s="9">
        <f t="shared" si="3257"/>
        <v>48353</v>
      </c>
      <c r="BE1416" s="9">
        <f>BE1417</f>
        <v>0</v>
      </c>
      <c r="BF1416" s="9">
        <f t="shared" si="3257"/>
        <v>0</v>
      </c>
      <c r="BG1416" s="9">
        <f t="shared" si="3257"/>
        <v>0</v>
      </c>
      <c r="BH1416" s="9">
        <f t="shared" si="3257"/>
        <v>0</v>
      </c>
      <c r="BI1416" s="9">
        <f t="shared" si="3257"/>
        <v>50898</v>
      </c>
      <c r="BJ1416" s="9">
        <f t="shared" si="3257"/>
        <v>48353</v>
      </c>
      <c r="BK1416" s="9">
        <f>BK1417</f>
        <v>0</v>
      </c>
      <c r="BL1416" s="9">
        <f t="shared" si="3257"/>
        <v>0</v>
      </c>
      <c r="BM1416" s="9">
        <f t="shared" si="3257"/>
        <v>0</v>
      </c>
      <c r="BN1416" s="9">
        <f t="shared" si="3257"/>
        <v>0</v>
      </c>
      <c r="BO1416" s="9">
        <f t="shared" si="3257"/>
        <v>50898</v>
      </c>
      <c r="BP1416" s="9">
        <f t="shared" si="3257"/>
        <v>48353</v>
      </c>
      <c r="BQ1416" s="9">
        <f>BQ1417</f>
        <v>0</v>
      </c>
      <c r="BR1416" s="9">
        <f t="shared" si="3257"/>
        <v>0</v>
      </c>
      <c r="BS1416" s="9">
        <f t="shared" si="3257"/>
        <v>0</v>
      </c>
      <c r="BT1416" s="9">
        <f t="shared" si="3257"/>
        <v>0</v>
      </c>
      <c r="BU1416" s="9">
        <f t="shared" si="3257"/>
        <v>50898</v>
      </c>
      <c r="BV1416" s="9">
        <f t="shared" si="3257"/>
        <v>48353</v>
      </c>
      <c r="BW1416" s="9">
        <f>BW1417</f>
        <v>0</v>
      </c>
      <c r="BX1416" s="9">
        <f t="shared" si="3257"/>
        <v>0</v>
      </c>
      <c r="BY1416" s="9">
        <f t="shared" si="3257"/>
        <v>0</v>
      </c>
      <c r="BZ1416" s="9">
        <f t="shared" si="3257"/>
        <v>0</v>
      </c>
      <c r="CA1416" s="9">
        <f t="shared" si="3257"/>
        <v>50898</v>
      </c>
      <c r="CB1416" s="9">
        <f t="shared" si="3257"/>
        <v>48353</v>
      </c>
      <c r="CC1416" s="9">
        <f>CC1417</f>
        <v>0</v>
      </c>
      <c r="CD1416" s="9">
        <f t="shared" si="3257"/>
        <v>0</v>
      </c>
      <c r="CE1416" s="9">
        <f t="shared" si="3257"/>
        <v>0</v>
      </c>
      <c r="CF1416" s="9">
        <f t="shared" si="3257"/>
        <v>0</v>
      </c>
      <c r="CG1416" s="9">
        <f t="shared" si="3257"/>
        <v>50898</v>
      </c>
      <c r="CH1416" s="9">
        <f t="shared" si="3257"/>
        <v>48353</v>
      </c>
    </row>
    <row r="1417" spans="1:86" ht="49.5" hidden="1" x14ac:dyDescent="0.25">
      <c r="A1417" s="25" t="s">
        <v>405</v>
      </c>
      <c r="B1417" s="26" t="s">
        <v>315</v>
      </c>
      <c r="C1417" s="26" t="s">
        <v>145</v>
      </c>
      <c r="D1417" s="26" t="s">
        <v>79</v>
      </c>
      <c r="E1417" s="26" t="s">
        <v>777</v>
      </c>
      <c r="F1417" s="26" t="s">
        <v>252</v>
      </c>
      <c r="G1417" s="9"/>
      <c r="H1417" s="9"/>
      <c r="I1417" s="83"/>
      <c r="J1417" s="83"/>
      <c r="K1417" s="83"/>
      <c r="L1417" s="83"/>
      <c r="M1417" s="9"/>
      <c r="N1417" s="9"/>
      <c r="O1417" s="84"/>
      <c r="P1417" s="84"/>
      <c r="Q1417" s="84"/>
      <c r="R1417" s="84"/>
      <c r="S1417" s="9"/>
      <c r="T1417" s="9"/>
      <c r="U1417" s="84"/>
      <c r="V1417" s="84"/>
      <c r="W1417" s="84"/>
      <c r="X1417" s="84"/>
      <c r="Y1417" s="9"/>
      <c r="Z1417" s="9"/>
      <c r="AA1417" s="9">
        <v>2545</v>
      </c>
      <c r="AB1417" s="84"/>
      <c r="AC1417" s="84"/>
      <c r="AD1417" s="9">
        <v>48353</v>
      </c>
      <c r="AE1417" s="9">
        <f>Y1417+AA1417+AB1417+AC1417+AD1417</f>
        <v>50898</v>
      </c>
      <c r="AF1417" s="9">
        <f>Z1417+AD1417</f>
        <v>48353</v>
      </c>
      <c r="AG1417" s="9"/>
      <c r="AH1417" s="84"/>
      <c r="AI1417" s="84"/>
      <c r="AJ1417" s="9"/>
      <c r="AK1417" s="9">
        <f>AE1417+AG1417+AH1417+AI1417+AJ1417</f>
        <v>50898</v>
      </c>
      <c r="AL1417" s="9">
        <f>AF1417+AJ1417</f>
        <v>48353</v>
      </c>
      <c r="AM1417" s="9"/>
      <c r="AN1417" s="84"/>
      <c r="AO1417" s="84"/>
      <c r="AP1417" s="9"/>
      <c r="AQ1417" s="9">
        <f>AK1417+AM1417+AN1417+AO1417+AP1417</f>
        <v>50898</v>
      </c>
      <c r="AR1417" s="9">
        <f>AL1417+AP1417</f>
        <v>48353</v>
      </c>
      <c r="AS1417" s="9"/>
      <c r="AT1417" s="84"/>
      <c r="AU1417" s="84"/>
      <c r="AV1417" s="9"/>
      <c r="AW1417" s="9">
        <f>AQ1417+AS1417+AT1417+AU1417+AV1417</f>
        <v>50898</v>
      </c>
      <c r="AX1417" s="9">
        <f>AR1417+AV1417</f>
        <v>48353</v>
      </c>
      <c r="AY1417" s="9"/>
      <c r="AZ1417" s="84"/>
      <c r="BA1417" s="84"/>
      <c r="BB1417" s="9"/>
      <c r="BC1417" s="9">
        <f>AW1417+AY1417+AZ1417+BA1417+BB1417</f>
        <v>50898</v>
      </c>
      <c r="BD1417" s="9">
        <f>AX1417+BB1417</f>
        <v>48353</v>
      </c>
      <c r="BE1417" s="9"/>
      <c r="BF1417" s="84"/>
      <c r="BG1417" s="84"/>
      <c r="BH1417" s="9"/>
      <c r="BI1417" s="9">
        <f>BC1417+BE1417+BF1417+BG1417+BH1417</f>
        <v>50898</v>
      </c>
      <c r="BJ1417" s="9">
        <f>BD1417+BH1417</f>
        <v>48353</v>
      </c>
      <c r="BK1417" s="9"/>
      <c r="BL1417" s="84"/>
      <c r="BM1417" s="84"/>
      <c r="BN1417" s="9"/>
      <c r="BO1417" s="9">
        <f>BI1417+BK1417+BL1417+BM1417+BN1417</f>
        <v>50898</v>
      </c>
      <c r="BP1417" s="9">
        <f>BJ1417+BN1417</f>
        <v>48353</v>
      </c>
      <c r="BQ1417" s="9"/>
      <c r="BR1417" s="84"/>
      <c r="BS1417" s="84"/>
      <c r="BT1417" s="9"/>
      <c r="BU1417" s="9">
        <f>BO1417+BQ1417+BR1417+BS1417+BT1417</f>
        <v>50898</v>
      </c>
      <c r="BV1417" s="9">
        <f>BP1417+BT1417</f>
        <v>48353</v>
      </c>
      <c r="BW1417" s="9"/>
      <c r="BX1417" s="84"/>
      <c r="BY1417" s="84"/>
      <c r="BZ1417" s="9"/>
      <c r="CA1417" s="9">
        <f>BU1417+BW1417+BX1417+BY1417+BZ1417</f>
        <v>50898</v>
      </c>
      <c r="CB1417" s="9">
        <f>BV1417+BZ1417</f>
        <v>48353</v>
      </c>
      <c r="CC1417" s="9"/>
      <c r="CD1417" s="84"/>
      <c r="CE1417" s="84"/>
      <c r="CF1417" s="9"/>
      <c r="CG1417" s="9">
        <f>CA1417+CC1417+CD1417+CE1417+CF1417</f>
        <v>50898</v>
      </c>
      <c r="CH1417" s="9">
        <f>CB1417+CF1417</f>
        <v>48353</v>
      </c>
    </row>
    <row r="1418" spans="1:86" ht="20.100000000000001" hidden="1" customHeight="1" x14ac:dyDescent="0.25">
      <c r="A1418" s="25" t="s">
        <v>61</v>
      </c>
      <c r="B1418" s="26" t="s">
        <v>315</v>
      </c>
      <c r="C1418" s="26" t="s">
        <v>145</v>
      </c>
      <c r="D1418" s="26" t="s">
        <v>79</v>
      </c>
      <c r="E1418" s="26" t="s">
        <v>62</v>
      </c>
      <c r="F1418" s="26"/>
      <c r="G1418" s="9">
        <f t="shared" ref="G1418:V1421" si="3258">G1419</f>
        <v>2617</v>
      </c>
      <c r="H1418" s="9">
        <f t="shared" si="3258"/>
        <v>0</v>
      </c>
      <c r="I1418" s="9">
        <f t="shared" si="3258"/>
        <v>0</v>
      </c>
      <c r="J1418" s="9">
        <f t="shared" si="3258"/>
        <v>0</v>
      </c>
      <c r="K1418" s="9">
        <f t="shared" si="3258"/>
        <v>0</v>
      </c>
      <c r="L1418" s="9">
        <f t="shared" si="3258"/>
        <v>0</v>
      </c>
      <c r="M1418" s="9">
        <f t="shared" si="3258"/>
        <v>2617</v>
      </c>
      <c r="N1418" s="9">
        <f t="shared" si="3258"/>
        <v>0</v>
      </c>
      <c r="O1418" s="9">
        <f t="shared" si="3258"/>
        <v>0</v>
      </c>
      <c r="P1418" s="9">
        <f t="shared" si="3258"/>
        <v>1839</v>
      </c>
      <c r="Q1418" s="9">
        <f t="shared" si="3258"/>
        <v>0</v>
      </c>
      <c r="R1418" s="9">
        <f t="shared" si="3258"/>
        <v>0</v>
      </c>
      <c r="S1418" s="9">
        <f t="shared" si="3258"/>
        <v>4456</v>
      </c>
      <c r="T1418" s="9">
        <f t="shared" si="3258"/>
        <v>0</v>
      </c>
      <c r="U1418" s="9">
        <f t="shared" si="3258"/>
        <v>0</v>
      </c>
      <c r="V1418" s="9">
        <f t="shared" si="3258"/>
        <v>0</v>
      </c>
      <c r="W1418" s="9">
        <f t="shared" ref="U1418:AJ1421" si="3259">W1419</f>
        <v>0</v>
      </c>
      <c r="X1418" s="9">
        <f t="shared" si="3259"/>
        <v>0</v>
      </c>
      <c r="Y1418" s="9">
        <f t="shared" si="3259"/>
        <v>4456</v>
      </c>
      <c r="Z1418" s="9">
        <f t="shared" si="3259"/>
        <v>0</v>
      </c>
      <c r="AA1418" s="9">
        <f t="shared" si="3259"/>
        <v>0</v>
      </c>
      <c r="AB1418" s="9">
        <f t="shared" si="3259"/>
        <v>0</v>
      </c>
      <c r="AC1418" s="9">
        <f t="shared" si="3259"/>
        <v>0</v>
      </c>
      <c r="AD1418" s="9">
        <f t="shared" si="3259"/>
        <v>0</v>
      </c>
      <c r="AE1418" s="9">
        <f t="shared" si="3259"/>
        <v>4456</v>
      </c>
      <c r="AF1418" s="9">
        <f t="shared" si="3259"/>
        <v>0</v>
      </c>
      <c r="AG1418" s="9">
        <f t="shared" si="3259"/>
        <v>0</v>
      </c>
      <c r="AH1418" s="9">
        <f t="shared" si="3259"/>
        <v>0</v>
      </c>
      <c r="AI1418" s="9">
        <f t="shared" si="3259"/>
        <v>0</v>
      </c>
      <c r="AJ1418" s="9">
        <f t="shared" si="3259"/>
        <v>0</v>
      </c>
      <c r="AK1418" s="9">
        <f t="shared" ref="AG1418:AV1421" si="3260">AK1419</f>
        <v>4456</v>
      </c>
      <c r="AL1418" s="9">
        <f t="shared" si="3260"/>
        <v>0</v>
      </c>
      <c r="AM1418" s="9">
        <f t="shared" si="3260"/>
        <v>0</v>
      </c>
      <c r="AN1418" s="9">
        <f t="shared" si="3260"/>
        <v>0</v>
      </c>
      <c r="AO1418" s="9">
        <f t="shared" si="3260"/>
        <v>0</v>
      </c>
      <c r="AP1418" s="9">
        <f t="shared" si="3260"/>
        <v>0</v>
      </c>
      <c r="AQ1418" s="9">
        <f t="shared" si="3260"/>
        <v>4456</v>
      </c>
      <c r="AR1418" s="9">
        <f t="shared" si="3260"/>
        <v>0</v>
      </c>
      <c r="AS1418" s="9">
        <f t="shared" si="3260"/>
        <v>0</v>
      </c>
      <c r="AT1418" s="9">
        <f t="shared" si="3260"/>
        <v>0</v>
      </c>
      <c r="AU1418" s="9">
        <f t="shared" si="3260"/>
        <v>0</v>
      </c>
      <c r="AV1418" s="9">
        <f t="shared" si="3260"/>
        <v>0</v>
      </c>
      <c r="AW1418" s="9">
        <f t="shared" ref="AS1418:BH1421" si="3261">AW1419</f>
        <v>4456</v>
      </c>
      <c r="AX1418" s="9">
        <f t="shared" si="3261"/>
        <v>0</v>
      </c>
      <c r="AY1418" s="9">
        <f t="shared" si="3261"/>
        <v>0</v>
      </c>
      <c r="AZ1418" s="9">
        <f t="shared" si="3261"/>
        <v>0</v>
      </c>
      <c r="BA1418" s="9">
        <f t="shared" si="3261"/>
        <v>0</v>
      </c>
      <c r="BB1418" s="9">
        <f t="shared" si="3261"/>
        <v>0</v>
      </c>
      <c r="BC1418" s="9">
        <f t="shared" si="3261"/>
        <v>4456</v>
      </c>
      <c r="BD1418" s="9">
        <f t="shared" si="3261"/>
        <v>0</v>
      </c>
      <c r="BE1418" s="9">
        <f t="shared" si="3261"/>
        <v>0</v>
      </c>
      <c r="BF1418" s="9">
        <f t="shared" si="3261"/>
        <v>0</v>
      </c>
      <c r="BG1418" s="9">
        <f t="shared" si="3261"/>
        <v>0</v>
      </c>
      <c r="BH1418" s="9">
        <f t="shared" si="3261"/>
        <v>0</v>
      </c>
      <c r="BI1418" s="9">
        <f t="shared" ref="BE1418:BT1421" si="3262">BI1419</f>
        <v>4456</v>
      </c>
      <c r="BJ1418" s="9">
        <f t="shared" si="3262"/>
        <v>0</v>
      </c>
      <c r="BK1418" s="9">
        <f t="shared" si="3262"/>
        <v>0</v>
      </c>
      <c r="BL1418" s="9">
        <f t="shared" si="3262"/>
        <v>0</v>
      </c>
      <c r="BM1418" s="9">
        <f t="shared" si="3262"/>
        <v>0</v>
      </c>
      <c r="BN1418" s="9">
        <f t="shared" si="3262"/>
        <v>0</v>
      </c>
      <c r="BO1418" s="9">
        <f t="shared" si="3262"/>
        <v>4456</v>
      </c>
      <c r="BP1418" s="9">
        <f t="shared" si="3262"/>
        <v>0</v>
      </c>
      <c r="BQ1418" s="9">
        <f t="shared" si="3262"/>
        <v>0</v>
      </c>
      <c r="BR1418" s="9">
        <f t="shared" si="3262"/>
        <v>0</v>
      </c>
      <c r="BS1418" s="9">
        <f t="shared" si="3262"/>
        <v>0</v>
      </c>
      <c r="BT1418" s="9">
        <f t="shared" si="3262"/>
        <v>0</v>
      </c>
      <c r="BU1418" s="9">
        <f t="shared" ref="BQ1418:CF1421" si="3263">BU1419</f>
        <v>4456</v>
      </c>
      <c r="BV1418" s="9">
        <f t="shared" si="3263"/>
        <v>0</v>
      </c>
      <c r="BW1418" s="9">
        <f t="shared" si="3263"/>
        <v>883</v>
      </c>
      <c r="BX1418" s="9">
        <f t="shared" si="3263"/>
        <v>0</v>
      </c>
      <c r="BY1418" s="9">
        <f t="shared" si="3263"/>
        <v>0</v>
      </c>
      <c r="BZ1418" s="9">
        <f t="shared" si="3263"/>
        <v>0</v>
      </c>
      <c r="CA1418" s="9">
        <f t="shared" si="3263"/>
        <v>5339</v>
      </c>
      <c r="CB1418" s="9">
        <f t="shared" si="3263"/>
        <v>0</v>
      </c>
      <c r="CC1418" s="9">
        <f t="shared" si="3263"/>
        <v>0</v>
      </c>
      <c r="CD1418" s="9">
        <f t="shared" si="3263"/>
        <v>0</v>
      </c>
      <c r="CE1418" s="9">
        <f t="shared" si="3263"/>
        <v>0</v>
      </c>
      <c r="CF1418" s="9">
        <f t="shared" si="3263"/>
        <v>0</v>
      </c>
      <c r="CG1418" s="9">
        <f t="shared" ref="CC1418:CH1421" si="3264">CG1419</f>
        <v>5339</v>
      </c>
      <c r="CH1418" s="9">
        <f t="shared" si="3264"/>
        <v>0</v>
      </c>
    </row>
    <row r="1419" spans="1:86" ht="20.100000000000001" hidden="1" customHeight="1" x14ac:dyDescent="0.25">
      <c r="A1419" s="25" t="s">
        <v>14</v>
      </c>
      <c r="B1419" s="26" t="s">
        <v>315</v>
      </c>
      <c r="C1419" s="26" t="s">
        <v>145</v>
      </c>
      <c r="D1419" s="26" t="s">
        <v>79</v>
      </c>
      <c r="E1419" s="26" t="s">
        <v>63</v>
      </c>
      <c r="F1419" s="26"/>
      <c r="G1419" s="9">
        <f t="shared" si="3258"/>
        <v>2617</v>
      </c>
      <c r="H1419" s="9">
        <f t="shared" si="3258"/>
        <v>0</v>
      </c>
      <c r="I1419" s="9">
        <f t="shared" si="3258"/>
        <v>0</v>
      </c>
      <c r="J1419" s="9">
        <f t="shared" si="3258"/>
        <v>0</v>
      </c>
      <c r="K1419" s="9">
        <f t="shared" si="3258"/>
        <v>0</v>
      </c>
      <c r="L1419" s="9">
        <f t="shared" si="3258"/>
        <v>0</v>
      </c>
      <c r="M1419" s="9">
        <f t="shared" si="3258"/>
        <v>2617</v>
      </c>
      <c r="N1419" s="9">
        <f t="shared" si="3258"/>
        <v>0</v>
      </c>
      <c r="O1419" s="9">
        <f t="shared" si="3258"/>
        <v>0</v>
      </c>
      <c r="P1419" s="9">
        <f t="shared" si="3258"/>
        <v>1839</v>
      </c>
      <c r="Q1419" s="9">
        <f t="shared" si="3258"/>
        <v>0</v>
      </c>
      <c r="R1419" s="9">
        <f t="shared" si="3258"/>
        <v>0</v>
      </c>
      <c r="S1419" s="9">
        <f t="shared" si="3258"/>
        <v>4456</v>
      </c>
      <c r="T1419" s="9">
        <f t="shared" si="3258"/>
        <v>0</v>
      </c>
      <c r="U1419" s="9">
        <f t="shared" si="3259"/>
        <v>0</v>
      </c>
      <c r="V1419" s="9">
        <f t="shared" si="3259"/>
        <v>0</v>
      </c>
      <c r="W1419" s="9">
        <f t="shared" si="3259"/>
        <v>0</v>
      </c>
      <c r="X1419" s="9">
        <f t="shared" si="3259"/>
        <v>0</v>
      </c>
      <c r="Y1419" s="9">
        <f t="shared" si="3259"/>
        <v>4456</v>
      </c>
      <c r="Z1419" s="9">
        <f t="shared" si="3259"/>
        <v>0</v>
      </c>
      <c r="AA1419" s="9">
        <f t="shared" si="3259"/>
        <v>0</v>
      </c>
      <c r="AB1419" s="9">
        <f t="shared" si="3259"/>
        <v>0</v>
      </c>
      <c r="AC1419" s="9">
        <f t="shared" si="3259"/>
        <v>0</v>
      </c>
      <c r="AD1419" s="9">
        <f t="shared" si="3259"/>
        <v>0</v>
      </c>
      <c r="AE1419" s="9">
        <f t="shared" si="3259"/>
        <v>4456</v>
      </c>
      <c r="AF1419" s="9">
        <f t="shared" si="3259"/>
        <v>0</v>
      </c>
      <c r="AG1419" s="9">
        <f t="shared" si="3260"/>
        <v>0</v>
      </c>
      <c r="AH1419" s="9">
        <f t="shared" si="3260"/>
        <v>0</v>
      </c>
      <c r="AI1419" s="9">
        <f t="shared" si="3260"/>
        <v>0</v>
      </c>
      <c r="AJ1419" s="9">
        <f t="shared" si="3260"/>
        <v>0</v>
      </c>
      <c r="AK1419" s="9">
        <f t="shared" si="3260"/>
        <v>4456</v>
      </c>
      <c r="AL1419" s="9">
        <f t="shared" si="3260"/>
        <v>0</v>
      </c>
      <c r="AM1419" s="9">
        <f t="shared" si="3260"/>
        <v>0</v>
      </c>
      <c r="AN1419" s="9">
        <f t="shared" si="3260"/>
        <v>0</v>
      </c>
      <c r="AO1419" s="9">
        <f t="shared" si="3260"/>
        <v>0</v>
      </c>
      <c r="AP1419" s="9">
        <f t="shared" si="3260"/>
        <v>0</v>
      </c>
      <c r="AQ1419" s="9">
        <f t="shared" si="3260"/>
        <v>4456</v>
      </c>
      <c r="AR1419" s="9">
        <f t="shared" si="3260"/>
        <v>0</v>
      </c>
      <c r="AS1419" s="9">
        <f t="shared" si="3261"/>
        <v>0</v>
      </c>
      <c r="AT1419" s="9">
        <f t="shared" si="3261"/>
        <v>0</v>
      </c>
      <c r="AU1419" s="9">
        <f t="shared" si="3261"/>
        <v>0</v>
      </c>
      <c r="AV1419" s="9">
        <f t="shared" si="3261"/>
        <v>0</v>
      </c>
      <c r="AW1419" s="9">
        <f t="shared" si="3261"/>
        <v>4456</v>
      </c>
      <c r="AX1419" s="9">
        <f t="shared" si="3261"/>
        <v>0</v>
      </c>
      <c r="AY1419" s="9">
        <f t="shared" si="3261"/>
        <v>0</v>
      </c>
      <c r="AZ1419" s="9">
        <f t="shared" si="3261"/>
        <v>0</v>
      </c>
      <c r="BA1419" s="9">
        <f t="shared" si="3261"/>
        <v>0</v>
      </c>
      <c r="BB1419" s="9">
        <f t="shared" si="3261"/>
        <v>0</v>
      </c>
      <c r="BC1419" s="9">
        <f t="shared" si="3261"/>
        <v>4456</v>
      </c>
      <c r="BD1419" s="9">
        <f t="shared" si="3261"/>
        <v>0</v>
      </c>
      <c r="BE1419" s="9">
        <f t="shared" si="3262"/>
        <v>0</v>
      </c>
      <c r="BF1419" s="9">
        <f t="shared" si="3262"/>
        <v>0</v>
      </c>
      <c r="BG1419" s="9">
        <f t="shared" si="3262"/>
        <v>0</v>
      </c>
      <c r="BH1419" s="9">
        <f t="shared" si="3262"/>
        <v>0</v>
      </c>
      <c r="BI1419" s="9">
        <f t="shared" si="3262"/>
        <v>4456</v>
      </c>
      <c r="BJ1419" s="9">
        <f t="shared" si="3262"/>
        <v>0</v>
      </c>
      <c r="BK1419" s="9">
        <f t="shared" si="3262"/>
        <v>0</v>
      </c>
      <c r="BL1419" s="9">
        <f t="shared" si="3262"/>
        <v>0</v>
      </c>
      <c r="BM1419" s="9">
        <f t="shared" si="3262"/>
        <v>0</v>
      </c>
      <c r="BN1419" s="9">
        <f t="shared" si="3262"/>
        <v>0</v>
      </c>
      <c r="BO1419" s="9">
        <f t="shared" si="3262"/>
        <v>4456</v>
      </c>
      <c r="BP1419" s="9">
        <f t="shared" si="3262"/>
        <v>0</v>
      </c>
      <c r="BQ1419" s="9">
        <f t="shared" si="3263"/>
        <v>0</v>
      </c>
      <c r="BR1419" s="9">
        <f t="shared" si="3263"/>
        <v>0</v>
      </c>
      <c r="BS1419" s="9">
        <f t="shared" si="3263"/>
        <v>0</v>
      </c>
      <c r="BT1419" s="9">
        <f t="shared" si="3263"/>
        <v>0</v>
      </c>
      <c r="BU1419" s="9">
        <f t="shared" si="3263"/>
        <v>4456</v>
      </c>
      <c r="BV1419" s="9">
        <f t="shared" si="3263"/>
        <v>0</v>
      </c>
      <c r="BW1419" s="9">
        <f t="shared" si="3263"/>
        <v>883</v>
      </c>
      <c r="BX1419" s="9">
        <f t="shared" si="3263"/>
        <v>0</v>
      </c>
      <c r="BY1419" s="9">
        <f t="shared" si="3263"/>
        <v>0</v>
      </c>
      <c r="BZ1419" s="9">
        <f t="shared" si="3263"/>
        <v>0</v>
      </c>
      <c r="CA1419" s="9">
        <f t="shared" si="3263"/>
        <v>5339</v>
      </c>
      <c r="CB1419" s="9">
        <f t="shared" si="3263"/>
        <v>0</v>
      </c>
      <c r="CC1419" s="9">
        <f t="shared" si="3264"/>
        <v>0</v>
      </c>
      <c r="CD1419" s="9">
        <f t="shared" si="3264"/>
        <v>0</v>
      </c>
      <c r="CE1419" s="9">
        <f t="shared" si="3264"/>
        <v>0</v>
      </c>
      <c r="CF1419" s="9">
        <f t="shared" si="3264"/>
        <v>0</v>
      </c>
      <c r="CG1419" s="9">
        <f t="shared" si="3264"/>
        <v>5339</v>
      </c>
      <c r="CH1419" s="9">
        <f t="shared" si="3264"/>
        <v>0</v>
      </c>
    </row>
    <row r="1420" spans="1:86" ht="20.100000000000001" hidden="1" customHeight="1" x14ac:dyDescent="0.25">
      <c r="A1420" s="25" t="s">
        <v>324</v>
      </c>
      <c r="B1420" s="26" t="s">
        <v>315</v>
      </c>
      <c r="C1420" s="26" t="s">
        <v>145</v>
      </c>
      <c r="D1420" s="26" t="s">
        <v>79</v>
      </c>
      <c r="E1420" s="26" t="s">
        <v>384</v>
      </c>
      <c r="F1420" s="26"/>
      <c r="G1420" s="9">
        <f t="shared" si="3258"/>
        <v>2617</v>
      </c>
      <c r="H1420" s="9">
        <f t="shared" si="3258"/>
        <v>0</v>
      </c>
      <c r="I1420" s="9">
        <f t="shared" si="3258"/>
        <v>0</v>
      </c>
      <c r="J1420" s="9">
        <f t="shared" si="3258"/>
        <v>0</v>
      </c>
      <c r="K1420" s="9">
        <f t="shared" si="3258"/>
        <v>0</v>
      </c>
      <c r="L1420" s="9">
        <f t="shared" si="3258"/>
        <v>0</v>
      </c>
      <c r="M1420" s="9">
        <f t="shared" si="3258"/>
        <v>2617</v>
      </c>
      <c r="N1420" s="9">
        <f t="shared" si="3258"/>
        <v>0</v>
      </c>
      <c r="O1420" s="9">
        <f t="shared" si="3258"/>
        <v>0</v>
      </c>
      <c r="P1420" s="9">
        <f t="shared" si="3258"/>
        <v>1839</v>
      </c>
      <c r="Q1420" s="9">
        <f t="shared" si="3258"/>
        <v>0</v>
      </c>
      <c r="R1420" s="9">
        <f t="shared" si="3258"/>
        <v>0</v>
      </c>
      <c r="S1420" s="9">
        <f t="shared" si="3258"/>
        <v>4456</v>
      </c>
      <c r="T1420" s="9">
        <f t="shared" si="3258"/>
        <v>0</v>
      </c>
      <c r="U1420" s="9">
        <f t="shared" si="3259"/>
        <v>0</v>
      </c>
      <c r="V1420" s="9">
        <f t="shared" si="3259"/>
        <v>0</v>
      </c>
      <c r="W1420" s="9">
        <f t="shared" si="3259"/>
        <v>0</v>
      </c>
      <c r="X1420" s="9">
        <f t="shared" si="3259"/>
        <v>0</v>
      </c>
      <c r="Y1420" s="9">
        <f t="shared" si="3259"/>
        <v>4456</v>
      </c>
      <c r="Z1420" s="9">
        <f t="shared" si="3259"/>
        <v>0</v>
      </c>
      <c r="AA1420" s="9">
        <f t="shared" si="3259"/>
        <v>0</v>
      </c>
      <c r="AB1420" s="9">
        <f t="shared" si="3259"/>
        <v>0</v>
      </c>
      <c r="AC1420" s="9">
        <f t="shared" si="3259"/>
        <v>0</v>
      </c>
      <c r="AD1420" s="9">
        <f t="shared" si="3259"/>
        <v>0</v>
      </c>
      <c r="AE1420" s="9">
        <f t="shared" si="3259"/>
        <v>4456</v>
      </c>
      <c r="AF1420" s="9">
        <f t="shared" si="3259"/>
        <v>0</v>
      </c>
      <c r="AG1420" s="9">
        <f t="shared" si="3260"/>
        <v>0</v>
      </c>
      <c r="AH1420" s="9">
        <f t="shared" si="3260"/>
        <v>0</v>
      </c>
      <c r="AI1420" s="9">
        <f t="shared" si="3260"/>
        <v>0</v>
      </c>
      <c r="AJ1420" s="9">
        <f t="shared" si="3260"/>
        <v>0</v>
      </c>
      <c r="AK1420" s="9">
        <f t="shared" si="3260"/>
        <v>4456</v>
      </c>
      <c r="AL1420" s="9">
        <f t="shared" si="3260"/>
        <v>0</v>
      </c>
      <c r="AM1420" s="9">
        <f t="shared" si="3260"/>
        <v>0</v>
      </c>
      <c r="AN1420" s="9">
        <f t="shared" si="3260"/>
        <v>0</v>
      </c>
      <c r="AO1420" s="9">
        <f t="shared" si="3260"/>
        <v>0</v>
      </c>
      <c r="AP1420" s="9">
        <f t="shared" si="3260"/>
        <v>0</v>
      </c>
      <c r="AQ1420" s="9">
        <f t="shared" si="3260"/>
        <v>4456</v>
      </c>
      <c r="AR1420" s="9">
        <f t="shared" si="3260"/>
        <v>0</v>
      </c>
      <c r="AS1420" s="9">
        <f t="shared" si="3261"/>
        <v>0</v>
      </c>
      <c r="AT1420" s="9">
        <f t="shared" si="3261"/>
        <v>0</v>
      </c>
      <c r="AU1420" s="9">
        <f t="shared" si="3261"/>
        <v>0</v>
      </c>
      <c r="AV1420" s="9">
        <f t="shared" si="3261"/>
        <v>0</v>
      </c>
      <c r="AW1420" s="9">
        <f t="shared" si="3261"/>
        <v>4456</v>
      </c>
      <c r="AX1420" s="9">
        <f t="shared" si="3261"/>
        <v>0</v>
      </c>
      <c r="AY1420" s="9">
        <f t="shared" si="3261"/>
        <v>0</v>
      </c>
      <c r="AZ1420" s="9">
        <f t="shared" si="3261"/>
        <v>0</v>
      </c>
      <c r="BA1420" s="9">
        <f t="shared" si="3261"/>
        <v>0</v>
      </c>
      <c r="BB1420" s="9">
        <f t="shared" si="3261"/>
        <v>0</v>
      </c>
      <c r="BC1420" s="9">
        <f t="shared" si="3261"/>
        <v>4456</v>
      </c>
      <c r="BD1420" s="9">
        <f t="shared" si="3261"/>
        <v>0</v>
      </c>
      <c r="BE1420" s="9">
        <f t="shared" si="3262"/>
        <v>0</v>
      </c>
      <c r="BF1420" s="9">
        <f t="shared" si="3262"/>
        <v>0</v>
      </c>
      <c r="BG1420" s="9">
        <f t="shared" si="3262"/>
        <v>0</v>
      </c>
      <c r="BH1420" s="9">
        <f t="shared" si="3262"/>
        <v>0</v>
      </c>
      <c r="BI1420" s="9">
        <f t="shared" si="3262"/>
        <v>4456</v>
      </c>
      <c r="BJ1420" s="9">
        <f t="shared" si="3262"/>
        <v>0</v>
      </c>
      <c r="BK1420" s="9">
        <f t="shared" si="3262"/>
        <v>0</v>
      </c>
      <c r="BL1420" s="9">
        <f t="shared" si="3262"/>
        <v>0</v>
      </c>
      <c r="BM1420" s="9">
        <f t="shared" si="3262"/>
        <v>0</v>
      </c>
      <c r="BN1420" s="9">
        <f t="shared" si="3262"/>
        <v>0</v>
      </c>
      <c r="BO1420" s="9">
        <f t="shared" si="3262"/>
        <v>4456</v>
      </c>
      <c r="BP1420" s="9">
        <f t="shared" si="3262"/>
        <v>0</v>
      </c>
      <c r="BQ1420" s="9">
        <f t="shared" si="3263"/>
        <v>0</v>
      </c>
      <c r="BR1420" s="9">
        <f t="shared" si="3263"/>
        <v>0</v>
      </c>
      <c r="BS1420" s="9">
        <f t="shared" si="3263"/>
        <v>0</v>
      </c>
      <c r="BT1420" s="9">
        <f t="shared" si="3263"/>
        <v>0</v>
      </c>
      <c r="BU1420" s="9">
        <f t="shared" si="3263"/>
        <v>4456</v>
      </c>
      <c r="BV1420" s="9">
        <f t="shared" si="3263"/>
        <v>0</v>
      </c>
      <c r="BW1420" s="9">
        <f t="shared" si="3263"/>
        <v>883</v>
      </c>
      <c r="BX1420" s="9">
        <f t="shared" si="3263"/>
        <v>0</v>
      </c>
      <c r="BY1420" s="9">
        <f t="shared" si="3263"/>
        <v>0</v>
      </c>
      <c r="BZ1420" s="9">
        <f t="shared" si="3263"/>
        <v>0</v>
      </c>
      <c r="CA1420" s="9">
        <f t="shared" si="3263"/>
        <v>5339</v>
      </c>
      <c r="CB1420" s="9">
        <f t="shared" si="3263"/>
        <v>0</v>
      </c>
      <c r="CC1420" s="9">
        <f t="shared" si="3264"/>
        <v>0</v>
      </c>
      <c r="CD1420" s="9">
        <f t="shared" si="3264"/>
        <v>0</v>
      </c>
      <c r="CE1420" s="9">
        <f t="shared" si="3264"/>
        <v>0</v>
      </c>
      <c r="CF1420" s="9">
        <f t="shared" si="3264"/>
        <v>0</v>
      </c>
      <c r="CG1420" s="9">
        <f t="shared" si="3264"/>
        <v>5339</v>
      </c>
      <c r="CH1420" s="9">
        <f t="shared" si="3264"/>
        <v>0</v>
      </c>
    </row>
    <row r="1421" spans="1:86" ht="33" hidden="1" x14ac:dyDescent="0.25">
      <c r="A1421" s="25" t="s">
        <v>242</v>
      </c>
      <c r="B1421" s="26" t="s">
        <v>315</v>
      </c>
      <c r="C1421" s="26" t="s">
        <v>145</v>
      </c>
      <c r="D1421" s="26" t="s">
        <v>79</v>
      </c>
      <c r="E1421" s="26" t="s">
        <v>384</v>
      </c>
      <c r="F1421" s="26" t="s">
        <v>30</v>
      </c>
      <c r="G1421" s="9">
        <f t="shared" si="3258"/>
        <v>2617</v>
      </c>
      <c r="H1421" s="9">
        <f t="shared" si="3258"/>
        <v>0</v>
      </c>
      <c r="I1421" s="9">
        <f t="shared" si="3258"/>
        <v>0</v>
      </c>
      <c r="J1421" s="9">
        <f t="shared" si="3258"/>
        <v>0</v>
      </c>
      <c r="K1421" s="9">
        <f t="shared" si="3258"/>
        <v>0</v>
      </c>
      <c r="L1421" s="9">
        <f t="shared" si="3258"/>
        <v>0</v>
      </c>
      <c r="M1421" s="9">
        <f t="shared" si="3258"/>
        <v>2617</v>
      </c>
      <c r="N1421" s="9">
        <f t="shared" si="3258"/>
        <v>0</v>
      </c>
      <c r="O1421" s="9">
        <f t="shared" si="3258"/>
        <v>0</v>
      </c>
      <c r="P1421" s="9">
        <f t="shared" si="3258"/>
        <v>1839</v>
      </c>
      <c r="Q1421" s="9">
        <f t="shared" si="3258"/>
        <v>0</v>
      </c>
      <c r="R1421" s="9">
        <f t="shared" si="3258"/>
        <v>0</v>
      </c>
      <c r="S1421" s="9">
        <f t="shared" si="3258"/>
        <v>4456</v>
      </c>
      <c r="T1421" s="9">
        <f t="shared" si="3258"/>
        <v>0</v>
      </c>
      <c r="U1421" s="9">
        <f t="shared" si="3259"/>
        <v>0</v>
      </c>
      <c r="V1421" s="9">
        <f t="shared" si="3259"/>
        <v>0</v>
      </c>
      <c r="W1421" s="9">
        <f t="shared" si="3259"/>
        <v>0</v>
      </c>
      <c r="X1421" s="9">
        <f t="shared" si="3259"/>
        <v>0</v>
      </c>
      <c r="Y1421" s="9">
        <f t="shared" si="3259"/>
        <v>4456</v>
      </c>
      <c r="Z1421" s="9">
        <f t="shared" si="3259"/>
        <v>0</v>
      </c>
      <c r="AA1421" s="9">
        <f t="shared" si="3259"/>
        <v>0</v>
      </c>
      <c r="AB1421" s="9">
        <f t="shared" si="3259"/>
        <v>0</v>
      </c>
      <c r="AC1421" s="9">
        <f t="shared" si="3259"/>
        <v>0</v>
      </c>
      <c r="AD1421" s="9">
        <f t="shared" si="3259"/>
        <v>0</v>
      </c>
      <c r="AE1421" s="9">
        <f t="shared" si="3259"/>
        <v>4456</v>
      </c>
      <c r="AF1421" s="9">
        <f t="shared" si="3259"/>
        <v>0</v>
      </c>
      <c r="AG1421" s="9">
        <f t="shared" si="3260"/>
        <v>0</v>
      </c>
      <c r="AH1421" s="9">
        <f t="shared" si="3260"/>
        <v>0</v>
      </c>
      <c r="AI1421" s="9">
        <f t="shared" si="3260"/>
        <v>0</v>
      </c>
      <c r="AJ1421" s="9">
        <f t="shared" si="3260"/>
        <v>0</v>
      </c>
      <c r="AK1421" s="9">
        <f t="shared" si="3260"/>
        <v>4456</v>
      </c>
      <c r="AL1421" s="9">
        <f t="shared" si="3260"/>
        <v>0</v>
      </c>
      <c r="AM1421" s="9">
        <f t="shared" si="3260"/>
        <v>0</v>
      </c>
      <c r="AN1421" s="9">
        <f t="shared" si="3260"/>
        <v>0</v>
      </c>
      <c r="AO1421" s="9">
        <f t="shared" si="3260"/>
        <v>0</v>
      </c>
      <c r="AP1421" s="9">
        <f t="shared" si="3260"/>
        <v>0</v>
      </c>
      <c r="AQ1421" s="9">
        <f t="shared" si="3260"/>
        <v>4456</v>
      </c>
      <c r="AR1421" s="9">
        <f t="shared" si="3260"/>
        <v>0</v>
      </c>
      <c r="AS1421" s="9">
        <f t="shared" si="3261"/>
        <v>0</v>
      </c>
      <c r="AT1421" s="9">
        <f t="shared" si="3261"/>
        <v>0</v>
      </c>
      <c r="AU1421" s="9">
        <f t="shared" si="3261"/>
        <v>0</v>
      </c>
      <c r="AV1421" s="9">
        <f t="shared" si="3261"/>
        <v>0</v>
      </c>
      <c r="AW1421" s="9">
        <f t="shared" si="3261"/>
        <v>4456</v>
      </c>
      <c r="AX1421" s="9">
        <f t="shared" si="3261"/>
        <v>0</v>
      </c>
      <c r="AY1421" s="9">
        <f t="shared" si="3261"/>
        <v>0</v>
      </c>
      <c r="AZ1421" s="9">
        <f t="shared" si="3261"/>
        <v>0</v>
      </c>
      <c r="BA1421" s="9">
        <f t="shared" si="3261"/>
        <v>0</v>
      </c>
      <c r="BB1421" s="9">
        <f t="shared" si="3261"/>
        <v>0</v>
      </c>
      <c r="BC1421" s="9">
        <f t="shared" si="3261"/>
        <v>4456</v>
      </c>
      <c r="BD1421" s="9">
        <f t="shared" si="3261"/>
        <v>0</v>
      </c>
      <c r="BE1421" s="9">
        <f t="shared" si="3262"/>
        <v>0</v>
      </c>
      <c r="BF1421" s="9">
        <f t="shared" si="3262"/>
        <v>0</v>
      </c>
      <c r="BG1421" s="9">
        <f t="shared" si="3262"/>
        <v>0</v>
      </c>
      <c r="BH1421" s="9">
        <f t="shared" si="3262"/>
        <v>0</v>
      </c>
      <c r="BI1421" s="9">
        <f t="shared" si="3262"/>
        <v>4456</v>
      </c>
      <c r="BJ1421" s="9">
        <f t="shared" si="3262"/>
        <v>0</v>
      </c>
      <c r="BK1421" s="9">
        <f t="shared" si="3262"/>
        <v>0</v>
      </c>
      <c r="BL1421" s="9">
        <f t="shared" si="3262"/>
        <v>0</v>
      </c>
      <c r="BM1421" s="9">
        <f t="shared" si="3262"/>
        <v>0</v>
      </c>
      <c r="BN1421" s="9">
        <f t="shared" si="3262"/>
        <v>0</v>
      </c>
      <c r="BO1421" s="9">
        <f t="shared" si="3262"/>
        <v>4456</v>
      </c>
      <c r="BP1421" s="9">
        <f t="shared" si="3262"/>
        <v>0</v>
      </c>
      <c r="BQ1421" s="9">
        <f t="shared" si="3263"/>
        <v>0</v>
      </c>
      <c r="BR1421" s="9">
        <f t="shared" si="3263"/>
        <v>0</v>
      </c>
      <c r="BS1421" s="9">
        <f t="shared" si="3263"/>
        <v>0</v>
      </c>
      <c r="BT1421" s="9">
        <f t="shared" si="3263"/>
        <v>0</v>
      </c>
      <c r="BU1421" s="9">
        <f t="shared" si="3263"/>
        <v>4456</v>
      </c>
      <c r="BV1421" s="9">
        <f t="shared" si="3263"/>
        <v>0</v>
      </c>
      <c r="BW1421" s="9">
        <f t="shared" si="3263"/>
        <v>883</v>
      </c>
      <c r="BX1421" s="9">
        <f t="shared" si="3263"/>
        <v>0</v>
      </c>
      <c r="BY1421" s="9">
        <f t="shared" si="3263"/>
        <v>0</v>
      </c>
      <c r="BZ1421" s="9">
        <f t="shared" si="3263"/>
        <v>0</v>
      </c>
      <c r="CA1421" s="9">
        <f t="shared" si="3263"/>
        <v>5339</v>
      </c>
      <c r="CB1421" s="9">
        <f t="shared" si="3263"/>
        <v>0</v>
      </c>
      <c r="CC1421" s="9">
        <f t="shared" si="3264"/>
        <v>0</v>
      </c>
      <c r="CD1421" s="9">
        <f t="shared" si="3264"/>
        <v>0</v>
      </c>
      <c r="CE1421" s="9">
        <f t="shared" si="3264"/>
        <v>0</v>
      </c>
      <c r="CF1421" s="9">
        <f t="shared" si="3264"/>
        <v>0</v>
      </c>
      <c r="CG1421" s="9">
        <f t="shared" si="3264"/>
        <v>5339</v>
      </c>
      <c r="CH1421" s="9">
        <f t="shared" si="3264"/>
        <v>0</v>
      </c>
    </row>
    <row r="1422" spans="1:86" ht="33" hidden="1" x14ac:dyDescent="0.25">
      <c r="A1422" s="25" t="s">
        <v>36</v>
      </c>
      <c r="B1422" s="26" t="s">
        <v>315</v>
      </c>
      <c r="C1422" s="26" t="s">
        <v>145</v>
      </c>
      <c r="D1422" s="26" t="s">
        <v>79</v>
      </c>
      <c r="E1422" s="26" t="s">
        <v>384</v>
      </c>
      <c r="F1422" s="26" t="s">
        <v>37</v>
      </c>
      <c r="G1422" s="9">
        <v>2617</v>
      </c>
      <c r="H1422" s="9"/>
      <c r="I1422" s="83"/>
      <c r="J1422" s="83"/>
      <c r="K1422" s="83"/>
      <c r="L1422" s="83"/>
      <c r="M1422" s="9">
        <f>G1422+I1422+J1422+K1422+L1422</f>
        <v>2617</v>
      </c>
      <c r="N1422" s="9">
        <f>H1422+L1422</f>
        <v>0</v>
      </c>
      <c r="O1422" s="84"/>
      <c r="P1422" s="9">
        <v>1839</v>
      </c>
      <c r="Q1422" s="84"/>
      <c r="R1422" s="84"/>
      <c r="S1422" s="9">
        <f>M1422+O1422+P1422+Q1422+R1422</f>
        <v>4456</v>
      </c>
      <c r="T1422" s="9">
        <f>N1422+R1422</f>
        <v>0</v>
      </c>
      <c r="U1422" s="84"/>
      <c r="V1422" s="9"/>
      <c r="W1422" s="84"/>
      <c r="X1422" s="84"/>
      <c r="Y1422" s="9">
        <f>S1422+U1422+V1422+W1422+X1422</f>
        <v>4456</v>
      </c>
      <c r="Z1422" s="9">
        <f>T1422+X1422</f>
        <v>0</v>
      </c>
      <c r="AA1422" s="84"/>
      <c r="AB1422" s="9"/>
      <c r="AC1422" s="84"/>
      <c r="AD1422" s="84"/>
      <c r="AE1422" s="9">
        <f>Y1422+AA1422+AB1422+AC1422+AD1422</f>
        <v>4456</v>
      </c>
      <c r="AF1422" s="9">
        <f>Z1422+AD1422</f>
        <v>0</v>
      </c>
      <c r="AG1422" s="84"/>
      <c r="AH1422" s="9"/>
      <c r="AI1422" s="84"/>
      <c r="AJ1422" s="84"/>
      <c r="AK1422" s="9">
        <f>AE1422+AG1422+AH1422+AI1422+AJ1422</f>
        <v>4456</v>
      </c>
      <c r="AL1422" s="9">
        <f>AF1422+AJ1422</f>
        <v>0</v>
      </c>
      <c r="AM1422" s="84"/>
      <c r="AN1422" s="9"/>
      <c r="AO1422" s="84"/>
      <c r="AP1422" s="84"/>
      <c r="AQ1422" s="9">
        <f>AK1422+AM1422+AN1422+AO1422+AP1422</f>
        <v>4456</v>
      </c>
      <c r="AR1422" s="9">
        <f>AL1422+AP1422</f>
        <v>0</v>
      </c>
      <c r="AS1422" s="84"/>
      <c r="AT1422" s="9"/>
      <c r="AU1422" s="84"/>
      <c r="AV1422" s="84"/>
      <c r="AW1422" s="9">
        <f>AQ1422+AS1422+AT1422+AU1422+AV1422</f>
        <v>4456</v>
      </c>
      <c r="AX1422" s="9">
        <f>AR1422+AV1422</f>
        <v>0</v>
      </c>
      <c r="AY1422" s="84"/>
      <c r="AZ1422" s="9"/>
      <c r="BA1422" s="84"/>
      <c r="BB1422" s="84"/>
      <c r="BC1422" s="9">
        <f>AW1422+AY1422+AZ1422+BA1422+BB1422</f>
        <v>4456</v>
      </c>
      <c r="BD1422" s="9">
        <f>AX1422+BB1422</f>
        <v>0</v>
      </c>
      <c r="BE1422" s="84"/>
      <c r="BF1422" s="9"/>
      <c r="BG1422" s="84"/>
      <c r="BH1422" s="84"/>
      <c r="BI1422" s="9">
        <f>BC1422+BE1422+BF1422+BG1422+BH1422</f>
        <v>4456</v>
      </c>
      <c r="BJ1422" s="9">
        <f>BD1422+BH1422</f>
        <v>0</v>
      </c>
      <c r="BK1422" s="84"/>
      <c r="BL1422" s="9"/>
      <c r="BM1422" s="84"/>
      <c r="BN1422" s="84"/>
      <c r="BO1422" s="9">
        <f>BI1422+BK1422+BL1422+BM1422+BN1422</f>
        <v>4456</v>
      </c>
      <c r="BP1422" s="9">
        <f>BJ1422+BN1422</f>
        <v>0</v>
      </c>
      <c r="BQ1422" s="84"/>
      <c r="BR1422" s="9"/>
      <c r="BS1422" s="84"/>
      <c r="BT1422" s="84"/>
      <c r="BU1422" s="9">
        <f>BO1422+BQ1422+BR1422+BS1422+BT1422</f>
        <v>4456</v>
      </c>
      <c r="BV1422" s="9">
        <f>BP1422+BT1422</f>
        <v>0</v>
      </c>
      <c r="BW1422" s="9">
        <v>883</v>
      </c>
      <c r="BX1422" s="9"/>
      <c r="BY1422" s="84"/>
      <c r="BZ1422" s="84"/>
      <c r="CA1422" s="9">
        <f>BU1422+BW1422+BX1422+BY1422+BZ1422</f>
        <v>5339</v>
      </c>
      <c r="CB1422" s="9">
        <f>BV1422+BZ1422</f>
        <v>0</v>
      </c>
      <c r="CC1422" s="9"/>
      <c r="CD1422" s="9"/>
      <c r="CE1422" s="84"/>
      <c r="CF1422" s="84"/>
      <c r="CG1422" s="9">
        <f>CA1422+CC1422+CD1422+CE1422+CF1422</f>
        <v>5339</v>
      </c>
      <c r="CH1422" s="9">
        <f>CB1422+CF1422</f>
        <v>0</v>
      </c>
    </row>
    <row r="1423" spans="1:86" ht="18.75" hidden="1" customHeight="1" x14ac:dyDescent="0.25">
      <c r="A1423" s="25"/>
      <c r="B1423" s="26"/>
      <c r="C1423" s="26"/>
      <c r="D1423" s="26"/>
      <c r="E1423" s="26"/>
      <c r="F1423" s="26"/>
      <c r="G1423" s="9"/>
      <c r="H1423" s="9"/>
      <c r="I1423" s="83"/>
      <c r="J1423" s="83"/>
      <c r="K1423" s="83"/>
      <c r="L1423" s="83"/>
      <c r="M1423" s="83"/>
      <c r="N1423" s="83"/>
      <c r="O1423" s="84"/>
      <c r="P1423" s="84"/>
      <c r="Q1423" s="84"/>
      <c r="R1423" s="84"/>
      <c r="S1423" s="84"/>
      <c r="T1423" s="84"/>
      <c r="U1423" s="84"/>
      <c r="V1423" s="84"/>
      <c r="W1423" s="84"/>
      <c r="X1423" s="84"/>
      <c r="Y1423" s="84"/>
      <c r="Z1423" s="84"/>
      <c r="AA1423" s="84"/>
      <c r="AB1423" s="84"/>
      <c r="AC1423" s="84"/>
      <c r="AD1423" s="84"/>
      <c r="AE1423" s="84"/>
      <c r="AF1423" s="84"/>
      <c r="AG1423" s="84"/>
      <c r="AH1423" s="84"/>
      <c r="AI1423" s="84"/>
      <c r="AJ1423" s="84"/>
      <c r="AK1423" s="84"/>
      <c r="AL1423" s="84"/>
      <c r="AM1423" s="84"/>
      <c r="AN1423" s="84"/>
      <c r="AO1423" s="84"/>
      <c r="AP1423" s="84"/>
      <c r="AQ1423" s="84"/>
      <c r="AR1423" s="84"/>
      <c r="AS1423" s="84"/>
      <c r="AT1423" s="84"/>
      <c r="AU1423" s="84"/>
      <c r="AV1423" s="84"/>
      <c r="AW1423" s="84"/>
      <c r="AX1423" s="84"/>
      <c r="AY1423" s="84"/>
      <c r="AZ1423" s="84"/>
      <c r="BA1423" s="84"/>
      <c r="BB1423" s="84"/>
      <c r="BC1423" s="84"/>
      <c r="BD1423" s="84"/>
      <c r="BE1423" s="84"/>
      <c r="BF1423" s="84"/>
      <c r="BG1423" s="84"/>
      <c r="BH1423" s="84"/>
      <c r="BI1423" s="84"/>
      <c r="BJ1423" s="84"/>
      <c r="BK1423" s="84"/>
      <c r="BL1423" s="84"/>
      <c r="BM1423" s="84"/>
      <c r="BN1423" s="84"/>
      <c r="BO1423" s="84"/>
      <c r="BP1423" s="84"/>
      <c r="BQ1423" s="84"/>
      <c r="BR1423" s="84"/>
      <c r="BS1423" s="84"/>
      <c r="BT1423" s="84"/>
      <c r="BU1423" s="84"/>
      <c r="BV1423" s="84"/>
      <c r="BW1423" s="84"/>
      <c r="BX1423" s="84"/>
      <c r="BY1423" s="84"/>
      <c r="BZ1423" s="84"/>
      <c r="CA1423" s="84"/>
      <c r="CB1423" s="84"/>
      <c r="CC1423" s="84"/>
      <c r="CD1423" s="84"/>
      <c r="CE1423" s="84"/>
      <c r="CF1423" s="84"/>
      <c r="CG1423" s="84"/>
      <c r="CH1423" s="84"/>
    </row>
    <row r="1424" spans="1:86" ht="42" hidden="1" customHeight="1" x14ac:dyDescent="0.35">
      <c r="A1424" s="23" t="s">
        <v>325</v>
      </c>
      <c r="B1424" s="24" t="s">
        <v>315</v>
      </c>
      <c r="C1424" s="24" t="s">
        <v>145</v>
      </c>
      <c r="D1424" s="24" t="s">
        <v>145</v>
      </c>
      <c r="E1424" s="61"/>
      <c r="F1424" s="24"/>
      <c r="G1424" s="15">
        <f>G1425+G1439+G1448+G1430+G1453</f>
        <v>125917</v>
      </c>
      <c r="H1424" s="15">
        <f t="shared" ref="H1424:N1424" si="3265">H1425+H1439+H1448+H1430+H1453</f>
        <v>0</v>
      </c>
      <c r="I1424" s="15">
        <f t="shared" si="3265"/>
        <v>0</v>
      </c>
      <c r="J1424" s="15">
        <f t="shared" si="3265"/>
        <v>0</v>
      </c>
      <c r="K1424" s="15">
        <f t="shared" si="3265"/>
        <v>0</v>
      </c>
      <c r="L1424" s="15">
        <f t="shared" si="3265"/>
        <v>0</v>
      </c>
      <c r="M1424" s="15">
        <f t="shared" si="3265"/>
        <v>125917</v>
      </c>
      <c r="N1424" s="15">
        <f t="shared" si="3265"/>
        <v>0</v>
      </c>
      <c r="O1424" s="15">
        <f t="shared" ref="O1424:T1424" si="3266">O1425+O1439+O1448+O1430+O1453</f>
        <v>0</v>
      </c>
      <c r="P1424" s="15">
        <f t="shared" si="3266"/>
        <v>0</v>
      </c>
      <c r="Q1424" s="15">
        <f t="shared" si="3266"/>
        <v>0</v>
      </c>
      <c r="R1424" s="15">
        <f t="shared" si="3266"/>
        <v>0</v>
      </c>
      <c r="S1424" s="15">
        <f t="shared" si="3266"/>
        <v>125917</v>
      </c>
      <c r="T1424" s="15">
        <f t="shared" si="3266"/>
        <v>0</v>
      </c>
      <c r="U1424" s="15">
        <f t="shared" ref="U1424:Z1424" si="3267">U1425+U1439+U1448+U1430+U1453</f>
        <v>0</v>
      </c>
      <c r="V1424" s="15">
        <f t="shared" si="3267"/>
        <v>0</v>
      </c>
      <c r="W1424" s="15">
        <f t="shared" si="3267"/>
        <v>0</v>
      </c>
      <c r="X1424" s="15">
        <f t="shared" si="3267"/>
        <v>0</v>
      </c>
      <c r="Y1424" s="15">
        <f t="shared" si="3267"/>
        <v>125917</v>
      </c>
      <c r="Z1424" s="15">
        <f t="shared" si="3267"/>
        <v>0</v>
      </c>
      <c r="AA1424" s="15">
        <f t="shared" ref="AA1424:AF1424" si="3268">AA1425+AA1439+AA1448+AA1430+AA1453</f>
        <v>0</v>
      </c>
      <c r="AB1424" s="15">
        <f t="shared" si="3268"/>
        <v>2362</v>
      </c>
      <c r="AC1424" s="15">
        <f t="shared" si="3268"/>
        <v>0</v>
      </c>
      <c r="AD1424" s="15">
        <f t="shared" si="3268"/>
        <v>0</v>
      </c>
      <c r="AE1424" s="15">
        <f t="shared" si="3268"/>
        <v>128279</v>
      </c>
      <c r="AF1424" s="15">
        <f t="shared" si="3268"/>
        <v>0</v>
      </c>
      <c r="AG1424" s="15">
        <f t="shared" ref="AG1424:AL1424" si="3269">AG1425+AG1439+AG1448+AG1430+AG1453</f>
        <v>0</v>
      </c>
      <c r="AH1424" s="15">
        <f t="shared" si="3269"/>
        <v>0</v>
      </c>
      <c r="AI1424" s="15">
        <f t="shared" si="3269"/>
        <v>0</v>
      </c>
      <c r="AJ1424" s="15">
        <f t="shared" si="3269"/>
        <v>0</v>
      </c>
      <c r="AK1424" s="15">
        <f t="shared" si="3269"/>
        <v>128279</v>
      </c>
      <c r="AL1424" s="15">
        <f t="shared" si="3269"/>
        <v>0</v>
      </c>
      <c r="AM1424" s="15">
        <f t="shared" ref="AM1424:AR1424" si="3270">AM1425+AM1439+AM1448+AM1430+AM1453</f>
        <v>0</v>
      </c>
      <c r="AN1424" s="15">
        <f t="shared" si="3270"/>
        <v>0</v>
      </c>
      <c r="AO1424" s="15">
        <f t="shared" si="3270"/>
        <v>0</v>
      </c>
      <c r="AP1424" s="15">
        <f t="shared" si="3270"/>
        <v>0</v>
      </c>
      <c r="AQ1424" s="15">
        <f t="shared" si="3270"/>
        <v>128279</v>
      </c>
      <c r="AR1424" s="15">
        <f t="shared" si="3270"/>
        <v>0</v>
      </c>
      <c r="AS1424" s="15">
        <f t="shared" ref="AS1424:AX1424" si="3271">AS1425+AS1439+AS1448+AS1430+AS1453</f>
        <v>0</v>
      </c>
      <c r="AT1424" s="15">
        <f t="shared" si="3271"/>
        <v>10</v>
      </c>
      <c r="AU1424" s="15">
        <f t="shared" si="3271"/>
        <v>0</v>
      </c>
      <c r="AV1424" s="15">
        <f t="shared" si="3271"/>
        <v>0</v>
      </c>
      <c r="AW1424" s="15">
        <f t="shared" si="3271"/>
        <v>128289</v>
      </c>
      <c r="AX1424" s="15">
        <f t="shared" si="3271"/>
        <v>0</v>
      </c>
      <c r="AY1424" s="15">
        <f t="shared" ref="AY1424:BD1424" si="3272">AY1425+AY1439+AY1448+AY1430+AY1453</f>
        <v>-682</v>
      </c>
      <c r="AZ1424" s="15">
        <f t="shared" si="3272"/>
        <v>2521</v>
      </c>
      <c r="BA1424" s="15">
        <f t="shared" si="3272"/>
        <v>0</v>
      </c>
      <c r="BB1424" s="15">
        <f t="shared" si="3272"/>
        <v>0</v>
      </c>
      <c r="BC1424" s="15">
        <f t="shared" si="3272"/>
        <v>130128</v>
      </c>
      <c r="BD1424" s="15">
        <f t="shared" si="3272"/>
        <v>0</v>
      </c>
      <c r="BE1424" s="15">
        <f t="shared" ref="BE1424:BJ1424" si="3273">BE1425+BE1439+BE1448+BE1430+BE1453</f>
        <v>0</v>
      </c>
      <c r="BF1424" s="15">
        <f t="shared" si="3273"/>
        <v>0</v>
      </c>
      <c r="BG1424" s="15">
        <f t="shared" si="3273"/>
        <v>0</v>
      </c>
      <c r="BH1424" s="15">
        <f t="shared" si="3273"/>
        <v>0</v>
      </c>
      <c r="BI1424" s="15">
        <f t="shared" si="3273"/>
        <v>130128</v>
      </c>
      <c r="BJ1424" s="15">
        <f t="shared" si="3273"/>
        <v>0</v>
      </c>
      <c r="BK1424" s="15">
        <f t="shared" ref="BK1424:BP1424" si="3274">BK1425+BK1439+BK1448+BK1430+BK1453</f>
        <v>0</v>
      </c>
      <c r="BL1424" s="15">
        <f t="shared" si="3274"/>
        <v>0</v>
      </c>
      <c r="BM1424" s="15">
        <f t="shared" si="3274"/>
        <v>0</v>
      </c>
      <c r="BN1424" s="15">
        <f t="shared" si="3274"/>
        <v>0</v>
      </c>
      <c r="BO1424" s="15">
        <f t="shared" si="3274"/>
        <v>130128</v>
      </c>
      <c r="BP1424" s="15">
        <f t="shared" si="3274"/>
        <v>0</v>
      </c>
      <c r="BQ1424" s="15">
        <f t="shared" ref="BQ1424:BV1424" si="3275">BQ1425+BQ1439+BQ1448+BQ1430+BQ1453</f>
        <v>0</v>
      </c>
      <c r="BR1424" s="15">
        <f t="shared" si="3275"/>
        <v>0</v>
      </c>
      <c r="BS1424" s="15">
        <f t="shared" si="3275"/>
        <v>0</v>
      </c>
      <c r="BT1424" s="15">
        <f t="shared" si="3275"/>
        <v>0</v>
      </c>
      <c r="BU1424" s="15">
        <f t="shared" si="3275"/>
        <v>130128</v>
      </c>
      <c r="BV1424" s="15">
        <f t="shared" si="3275"/>
        <v>0</v>
      </c>
      <c r="BW1424" s="15">
        <f t="shared" ref="BW1424:CB1424" si="3276">BW1425+BW1439+BW1448+BW1430+BW1453</f>
        <v>0</v>
      </c>
      <c r="BX1424" s="15">
        <f t="shared" si="3276"/>
        <v>0</v>
      </c>
      <c r="BY1424" s="15">
        <f t="shared" si="3276"/>
        <v>0</v>
      </c>
      <c r="BZ1424" s="15">
        <f t="shared" si="3276"/>
        <v>0</v>
      </c>
      <c r="CA1424" s="15">
        <f t="shared" si="3276"/>
        <v>130128</v>
      </c>
      <c r="CB1424" s="15">
        <f t="shared" si="3276"/>
        <v>0</v>
      </c>
      <c r="CC1424" s="15">
        <f t="shared" ref="CC1424:CH1424" si="3277">CC1425+CC1439+CC1448+CC1430+CC1453</f>
        <v>1</v>
      </c>
      <c r="CD1424" s="15">
        <f t="shared" si="3277"/>
        <v>935</v>
      </c>
      <c r="CE1424" s="15">
        <f t="shared" si="3277"/>
        <v>0</v>
      </c>
      <c r="CF1424" s="15">
        <f t="shared" si="3277"/>
        <v>0</v>
      </c>
      <c r="CG1424" s="15">
        <f t="shared" si="3277"/>
        <v>131064</v>
      </c>
      <c r="CH1424" s="15">
        <f t="shared" si="3277"/>
        <v>0</v>
      </c>
    </row>
    <row r="1425" spans="1:86" ht="37.5" hidden="1" customHeight="1" x14ac:dyDescent="0.3">
      <c r="A1425" s="25" t="s">
        <v>704</v>
      </c>
      <c r="B1425" s="26" t="s">
        <v>315</v>
      </c>
      <c r="C1425" s="26" t="s">
        <v>145</v>
      </c>
      <c r="D1425" s="26" t="s">
        <v>145</v>
      </c>
      <c r="E1425" s="26" t="s">
        <v>411</v>
      </c>
      <c r="F1425" s="24"/>
      <c r="G1425" s="9">
        <f t="shared" ref="G1425:V1428" si="3278">G1426</f>
        <v>0</v>
      </c>
      <c r="H1425" s="9">
        <f t="shared" si="3278"/>
        <v>0</v>
      </c>
      <c r="I1425" s="9">
        <f t="shared" si="3278"/>
        <v>0</v>
      </c>
      <c r="J1425" s="9">
        <f t="shared" si="3278"/>
        <v>0</v>
      </c>
      <c r="K1425" s="9">
        <f t="shared" si="3278"/>
        <v>0</v>
      </c>
      <c r="L1425" s="9">
        <f t="shared" si="3278"/>
        <v>0</v>
      </c>
      <c r="M1425" s="9">
        <f t="shared" si="3278"/>
        <v>0</v>
      </c>
      <c r="N1425" s="9">
        <f t="shared" si="3278"/>
        <v>0</v>
      </c>
      <c r="O1425" s="9">
        <f t="shared" si="3278"/>
        <v>0</v>
      </c>
      <c r="P1425" s="9">
        <f t="shared" si="3278"/>
        <v>0</v>
      </c>
      <c r="Q1425" s="9">
        <f t="shared" si="3278"/>
        <v>0</v>
      </c>
      <c r="R1425" s="9">
        <f t="shared" si="3278"/>
        <v>0</v>
      </c>
      <c r="S1425" s="9">
        <f t="shared" si="3278"/>
        <v>0</v>
      </c>
      <c r="T1425" s="9">
        <f t="shared" si="3278"/>
        <v>0</v>
      </c>
      <c r="U1425" s="9">
        <f t="shared" si="3278"/>
        <v>0</v>
      </c>
      <c r="V1425" s="9">
        <f t="shared" si="3278"/>
        <v>0</v>
      </c>
      <c r="W1425" s="9">
        <f t="shared" ref="U1425:AJ1428" si="3279">W1426</f>
        <v>0</v>
      </c>
      <c r="X1425" s="9">
        <f t="shared" si="3279"/>
        <v>0</v>
      </c>
      <c r="Y1425" s="9">
        <f t="shared" si="3279"/>
        <v>0</v>
      </c>
      <c r="Z1425" s="9">
        <f t="shared" si="3279"/>
        <v>0</v>
      </c>
      <c r="AA1425" s="9">
        <f t="shared" si="3279"/>
        <v>0</v>
      </c>
      <c r="AB1425" s="9">
        <f t="shared" si="3279"/>
        <v>0</v>
      </c>
      <c r="AC1425" s="9">
        <f t="shared" si="3279"/>
        <v>0</v>
      </c>
      <c r="AD1425" s="9">
        <f t="shared" si="3279"/>
        <v>0</v>
      </c>
      <c r="AE1425" s="9">
        <f t="shared" si="3279"/>
        <v>0</v>
      </c>
      <c r="AF1425" s="9">
        <f t="shared" si="3279"/>
        <v>0</v>
      </c>
      <c r="AG1425" s="9">
        <f t="shared" si="3279"/>
        <v>0</v>
      </c>
      <c r="AH1425" s="9">
        <f t="shared" si="3279"/>
        <v>0</v>
      </c>
      <c r="AI1425" s="9">
        <f t="shared" si="3279"/>
        <v>0</v>
      </c>
      <c r="AJ1425" s="9">
        <f t="shared" si="3279"/>
        <v>0</v>
      </c>
      <c r="AK1425" s="9">
        <f t="shared" ref="AG1425:AV1428" si="3280">AK1426</f>
        <v>0</v>
      </c>
      <c r="AL1425" s="9">
        <f t="shared" si="3280"/>
        <v>0</v>
      </c>
      <c r="AM1425" s="9">
        <f t="shared" si="3280"/>
        <v>0</v>
      </c>
      <c r="AN1425" s="9">
        <f t="shared" si="3280"/>
        <v>0</v>
      </c>
      <c r="AO1425" s="9">
        <f t="shared" si="3280"/>
        <v>0</v>
      </c>
      <c r="AP1425" s="9">
        <f t="shared" si="3280"/>
        <v>0</v>
      </c>
      <c r="AQ1425" s="9">
        <f t="shared" si="3280"/>
        <v>0</v>
      </c>
      <c r="AR1425" s="9">
        <f t="shared" si="3280"/>
        <v>0</v>
      </c>
      <c r="AS1425" s="9">
        <f t="shared" si="3280"/>
        <v>0</v>
      </c>
      <c r="AT1425" s="9">
        <f t="shared" si="3280"/>
        <v>0</v>
      </c>
      <c r="AU1425" s="9">
        <f t="shared" si="3280"/>
        <v>0</v>
      </c>
      <c r="AV1425" s="9">
        <f t="shared" si="3280"/>
        <v>0</v>
      </c>
      <c r="AW1425" s="9">
        <f t="shared" ref="AS1425:BH1428" si="3281">AW1426</f>
        <v>0</v>
      </c>
      <c r="AX1425" s="9">
        <f t="shared" si="3281"/>
        <v>0</v>
      </c>
      <c r="AY1425" s="9">
        <f t="shared" si="3281"/>
        <v>0</v>
      </c>
      <c r="AZ1425" s="9">
        <f t="shared" si="3281"/>
        <v>0</v>
      </c>
      <c r="BA1425" s="9">
        <f t="shared" si="3281"/>
        <v>0</v>
      </c>
      <c r="BB1425" s="9">
        <f t="shared" si="3281"/>
        <v>0</v>
      </c>
      <c r="BC1425" s="9">
        <f t="shared" si="3281"/>
        <v>0</v>
      </c>
      <c r="BD1425" s="9">
        <f t="shared" si="3281"/>
        <v>0</v>
      </c>
      <c r="BE1425" s="9">
        <f t="shared" si="3281"/>
        <v>0</v>
      </c>
      <c r="BF1425" s="9">
        <f t="shared" si="3281"/>
        <v>0</v>
      </c>
      <c r="BG1425" s="9">
        <f t="shared" si="3281"/>
        <v>0</v>
      </c>
      <c r="BH1425" s="9">
        <f t="shared" si="3281"/>
        <v>0</v>
      </c>
      <c r="BI1425" s="9">
        <f t="shared" ref="BE1425:BT1428" si="3282">BI1426</f>
        <v>0</v>
      </c>
      <c r="BJ1425" s="9">
        <f t="shared" si="3282"/>
        <v>0</v>
      </c>
      <c r="BK1425" s="9">
        <f t="shared" si="3282"/>
        <v>0</v>
      </c>
      <c r="BL1425" s="9">
        <f t="shared" si="3282"/>
        <v>0</v>
      </c>
      <c r="BM1425" s="9">
        <f t="shared" si="3282"/>
        <v>0</v>
      </c>
      <c r="BN1425" s="9">
        <f t="shared" si="3282"/>
        <v>0</v>
      </c>
      <c r="BO1425" s="9">
        <f t="shared" si="3282"/>
        <v>0</v>
      </c>
      <c r="BP1425" s="9">
        <f t="shared" si="3282"/>
        <v>0</v>
      </c>
      <c r="BQ1425" s="9">
        <f t="shared" si="3282"/>
        <v>0</v>
      </c>
      <c r="BR1425" s="9">
        <f t="shared" si="3282"/>
        <v>0</v>
      </c>
      <c r="BS1425" s="9">
        <f t="shared" si="3282"/>
        <v>0</v>
      </c>
      <c r="BT1425" s="9">
        <f t="shared" si="3282"/>
        <v>0</v>
      </c>
      <c r="BU1425" s="9">
        <f t="shared" ref="BQ1425:CF1428" si="3283">BU1426</f>
        <v>0</v>
      </c>
      <c r="BV1425" s="9">
        <f t="shared" si="3283"/>
        <v>0</v>
      </c>
      <c r="BW1425" s="9">
        <f t="shared" si="3283"/>
        <v>0</v>
      </c>
      <c r="BX1425" s="9">
        <f t="shared" si="3283"/>
        <v>0</v>
      </c>
      <c r="BY1425" s="9">
        <f t="shared" si="3283"/>
        <v>0</v>
      </c>
      <c r="BZ1425" s="9">
        <f t="shared" si="3283"/>
        <v>0</v>
      </c>
      <c r="CA1425" s="9">
        <f t="shared" si="3283"/>
        <v>0</v>
      </c>
      <c r="CB1425" s="9">
        <f t="shared" si="3283"/>
        <v>0</v>
      </c>
      <c r="CC1425" s="9">
        <f t="shared" si="3283"/>
        <v>0</v>
      </c>
      <c r="CD1425" s="9">
        <f t="shared" si="3283"/>
        <v>0</v>
      </c>
      <c r="CE1425" s="9">
        <f t="shared" si="3283"/>
        <v>0</v>
      </c>
      <c r="CF1425" s="9">
        <f t="shared" si="3283"/>
        <v>0</v>
      </c>
      <c r="CG1425" s="9">
        <f t="shared" ref="CC1425:CH1428" si="3284">CG1426</f>
        <v>0</v>
      </c>
      <c r="CH1425" s="9">
        <f t="shared" si="3284"/>
        <v>0</v>
      </c>
    </row>
    <row r="1426" spans="1:86" ht="36.75" hidden="1" customHeight="1" x14ac:dyDescent="0.25">
      <c r="A1426" s="28" t="s">
        <v>76</v>
      </c>
      <c r="B1426" s="26" t="s">
        <v>315</v>
      </c>
      <c r="C1426" s="26" t="s">
        <v>145</v>
      </c>
      <c r="D1426" s="26" t="s">
        <v>145</v>
      </c>
      <c r="E1426" s="26" t="s">
        <v>712</v>
      </c>
      <c r="F1426" s="46"/>
      <c r="G1426" s="9">
        <f t="shared" si="3278"/>
        <v>0</v>
      </c>
      <c r="H1426" s="9">
        <f t="shared" si="3278"/>
        <v>0</v>
      </c>
      <c r="I1426" s="9">
        <f t="shared" si="3278"/>
        <v>0</v>
      </c>
      <c r="J1426" s="9">
        <f t="shared" si="3278"/>
        <v>0</v>
      </c>
      <c r="K1426" s="9">
        <f t="shared" si="3278"/>
        <v>0</v>
      </c>
      <c r="L1426" s="9">
        <f t="shared" si="3278"/>
        <v>0</v>
      </c>
      <c r="M1426" s="9">
        <f t="shared" si="3278"/>
        <v>0</v>
      </c>
      <c r="N1426" s="9">
        <f t="shared" si="3278"/>
        <v>0</v>
      </c>
      <c r="O1426" s="9">
        <f t="shared" si="3278"/>
        <v>0</v>
      </c>
      <c r="P1426" s="9">
        <f t="shared" si="3278"/>
        <v>0</v>
      </c>
      <c r="Q1426" s="9">
        <f t="shared" si="3278"/>
        <v>0</v>
      </c>
      <c r="R1426" s="9">
        <f t="shared" si="3278"/>
        <v>0</v>
      </c>
      <c r="S1426" s="9">
        <f t="shared" si="3278"/>
        <v>0</v>
      </c>
      <c r="T1426" s="9">
        <f t="shared" si="3278"/>
        <v>0</v>
      </c>
      <c r="U1426" s="9">
        <f t="shared" si="3279"/>
        <v>0</v>
      </c>
      <c r="V1426" s="9">
        <f t="shared" si="3279"/>
        <v>0</v>
      </c>
      <c r="W1426" s="9">
        <f t="shared" si="3279"/>
        <v>0</v>
      </c>
      <c r="X1426" s="9">
        <f t="shared" si="3279"/>
        <v>0</v>
      </c>
      <c r="Y1426" s="9">
        <f t="shared" si="3279"/>
        <v>0</v>
      </c>
      <c r="Z1426" s="9">
        <f t="shared" si="3279"/>
        <v>0</v>
      </c>
      <c r="AA1426" s="9">
        <f t="shared" si="3279"/>
        <v>0</v>
      </c>
      <c r="AB1426" s="9">
        <f t="shared" si="3279"/>
        <v>0</v>
      </c>
      <c r="AC1426" s="9">
        <f t="shared" si="3279"/>
        <v>0</v>
      </c>
      <c r="AD1426" s="9">
        <f t="shared" si="3279"/>
        <v>0</v>
      </c>
      <c r="AE1426" s="9">
        <f t="shared" si="3279"/>
        <v>0</v>
      </c>
      <c r="AF1426" s="9">
        <f t="shared" si="3279"/>
        <v>0</v>
      </c>
      <c r="AG1426" s="9">
        <f t="shared" si="3280"/>
        <v>0</v>
      </c>
      <c r="AH1426" s="9">
        <f t="shared" si="3280"/>
        <v>0</v>
      </c>
      <c r="AI1426" s="9">
        <f t="shared" si="3280"/>
        <v>0</v>
      </c>
      <c r="AJ1426" s="9">
        <f t="shared" si="3280"/>
        <v>0</v>
      </c>
      <c r="AK1426" s="9">
        <f t="shared" si="3280"/>
        <v>0</v>
      </c>
      <c r="AL1426" s="9">
        <f t="shared" si="3280"/>
        <v>0</v>
      </c>
      <c r="AM1426" s="9">
        <f t="shared" si="3280"/>
        <v>0</v>
      </c>
      <c r="AN1426" s="9">
        <f t="shared" si="3280"/>
        <v>0</v>
      </c>
      <c r="AO1426" s="9">
        <f t="shared" si="3280"/>
        <v>0</v>
      </c>
      <c r="AP1426" s="9">
        <f t="shared" si="3280"/>
        <v>0</v>
      </c>
      <c r="AQ1426" s="9">
        <f t="shared" si="3280"/>
        <v>0</v>
      </c>
      <c r="AR1426" s="9">
        <f t="shared" si="3280"/>
        <v>0</v>
      </c>
      <c r="AS1426" s="9">
        <f t="shared" si="3281"/>
        <v>0</v>
      </c>
      <c r="AT1426" s="9">
        <f t="shared" si="3281"/>
        <v>0</v>
      </c>
      <c r="AU1426" s="9">
        <f t="shared" si="3281"/>
        <v>0</v>
      </c>
      <c r="AV1426" s="9">
        <f t="shared" si="3281"/>
        <v>0</v>
      </c>
      <c r="AW1426" s="9">
        <f t="shared" si="3281"/>
        <v>0</v>
      </c>
      <c r="AX1426" s="9">
        <f t="shared" si="3281"/>
        <v>0</v>
      </c>
      <c r="AY1426" s="9">
        <f t="shared" si="3281"/>
        <v>0</v>
      </c>
      <c r="AZ1426" s="9">
        <f t="shared" si="3281"/>
        <v>0</v>
      </c>
      <c r="BA1426" s="9">
        <f t="shared" si="3281"/>
        <v>0</v>
      </c>
      <c r="BB1426" s="9">
        <f t="shared" si="3281"/>
        <v>0</v>
      </c>
      <c r="BC1426" s="9">
        <f t="shared" si="3281"/>
        <v>0</v>
      </c>
      <c r="BD1426" s="9">
        <f t="shared" si="3281"/>
        <v>0</v>
      </c>
      <c r="BE1426" s="9">
        <f t="shared" si="3282"/>
        <v>0</v>
      </c>
      <c r="BF1426" s="9">
        <f t="shared" si="3282"/>
        <v>0</v>
      </c>
      <c r="BG1426" s="9">
        <f t="shared" si="3282"/>
        <v>0</v>
      </c>
      <c r="BH1426" s="9">
        <f t="shared" si="3282"/>
        <v>0</v>
      </c>
      <c r="BI1426" s="9">
        <f t="shared" si="3282"/>
        <v>0</v>
      </c>
      <c r="BJ1426" s="9">
        <f t="shared" si="3282"/>
        <v>0</v>
      </c>
      <c r="BK1426" s="9">
        <f t="shared" si="3282"/>
        <v>0</v>
      </c>
      <c r="BL1426" s="9">
        <f t="shared" si="3282"/>
        <v>0</v>
      </c>
      <c r="BM1426" s="9">
        <f t="shared" si="3282"/>
        <v>0</v>
      </c>
      <c r="BN1426" s="9">
        <f t="shared" si="3282"/>
        <v>0</v>
      </c>
      <c r="BO1426" s="9">
        <f t="shared" si="3282"/>
        <v>0</v>
      </c>
      <c r="BP1426" s="9">
        <f t="shared" si="3282"/>
        <v>0</v>
      </c>
      <c r="BQ1426" s="9">
        <f t="shared" si="3283"/>
        <v>0</v>
      </c>
      <c r="BR1426" s="9">
        <f t="shared" si="3283"/>
        <v>0</v>
      </c>
      <c r="BS1426" s="9">
        <f t="shared" si="3283"/>
        <v>0</v>
      </c>
      <c r="BT1426" s="9">
        <f t="shared" si="3283"/>
        <v>0</v>
      </c>
      <c r="BU1426" s="9">
        <f t="shared" si="3283"/>
        <v>0</v>
      </c>
      <c r="BV1426" s="9">
        <f t="shared" si="3283"/>
        <v>0</v>
      </c>
      <c r="BW1426" s="9">
        <f t="shared" si="3283"/>
        <v>0</v>
      </c>
      <c r="BX1426" s="9">
        <f t="shared" si="3283"/>
        <v>0</v>
      </c>
      <c r="BY1426" s="9">
        <f t="shared" si="3283"/>
        <v>0</v>
      </c>
      <c r="BZ1426" s="9">
        <f t="shared" si="3283"/>
        <v>0</v>
      </c>
      <c r="CA1426" s="9">
        <f t="shared" si="3283"/>
        <v>0</v>
      </c>
      <c r="CB1426" s="9">
        <f t="shared" si="3283"/>
        <v>0</v>
      </c>
      <c r="CC1426" s="9">
        <f t="shared" si="3284"/>
        <v>0</v>
      </c>
      <c r="CD1426" s="9">
        <f t="shared" si="3284"/>
        <v>0</v>
      </c>
      <c r="CE1426" s="9">
        <f t="shared" si="3284"/>
        <v>0</v>
      </c>
      <c r="CF1426" s="9">
        <f t="shared" si="3284"/>
        <v>0</v>
      </c>
      <c r="CG1426" s="9">
        <f t="shared" si="3284"/>
        <v>0</v>
      </c>
      <c r="CH1426" s="9">
        <f t="shared" si="3284"/>
        <v>0</v>
      </c>
    </row>
    <row r="1427" spans="1:86" ht="36.75" hidden="1" customHeight="1" x14ac:dyDescent="0.25">
      <c r="A1427" s="28" t="s">
        <v>326</v>
      </c>
      <c r="B1427" s="26" t="s">
        <v>315</v>
      </c>
      <c r="C1427" s="26" t="s">
        <v>145</v>
      </c>
      <c r="D1427" s="26" t="s">
        <v>145</v>
      </c>
      <c r="E1427" s="26" t="s">
        <v>713</v>
      </c>
      <c r="F1427" s="46"/>
      <c r="G1427" s="9">
        <f t="shared" si="3278"/>
        <v>0</v>
      </c>
      <c r="H1427" s="9">
        <f t="shared" si="3278"/>
        <v>0</v>
      </c>
      <c r="I1427" s="9">
        <f t="shared" si="3278"/>
        <v>0</v>
      </c>
      <c r="J1427" s="9">
        <f t="shared" si="3278"/>
        <v>0</v>
      </c>
      <c r="K1427" s="9">
        <f t="shared" si="3278"/>
        <v>0</v>
      </c>
      <c r="L1427" s="9">
        <f t="shared" si="3278"/>
        <v>0</v>
      </c>
      <c r="M1427" s="9">
        <f t="shared" si="3278"/>
        <v>0</v>
      </c>
      <c r="N1427" s="9">
        <f t="shared" si="3278"/>
        <v>0</v>
      </c>
      <c r="O1427" s="9">
        <f t="shared" si="3278"/>
        <v>0</v>
      </c>
      <c r="P1427" s="9">
        <f t="shared" si="3278"/>
        <v>0</v>
      </c>
      <c r="Q1427" s="9">
        <f t="shared" si="3278"/>
        <v>0</v>
      </c>
      <c r="R1427" s="9">
        <f t="shared" si="3278"/>
        <v>0</v>
      </c>
      <c r="S1427" s="9">
        <f t="shared" si="3278"/>
        <v>0</v>
      </c>
      <c r="T1427" s="9">
        <f t="shared" si="3278"/>
        <v>0</v>
      </c>
      <c r="U1427" s="9">
        <f t="shared" si="3279"/>
        <v>0</v>
      </c>
      <c r="V1427" s="9">
        <f t="shared" si="3279"/>
        <v>0</v>
      </c>
      <c r="W1427" s="9">
        <f t="shared" si="3279"/>
        <v>0</v>
      </c>
      <c r="X1427" s="9">
        <f t="shared" si="3279"/>
        <v>0</v>
      </c>
      <c r="Y1427" s="9">
        <f t="shared" si="3279"/>
        <v>0</v>
      </c>
      <c r="Z1427" s="9">
        <f t="shared" si="3279"/>
        <v>0</v>
      </c>
      <c r="AA1427" s="9">
        <f t="shared" si="3279"/>
        <v>0</v>
      </c>
      <c r="AB1427" s="9">
        <f t="shared" si="3279"/>
        <v>0</v>
      </c>
      <c r="AC1427" s="9">
        <f t="shared" si="3279"/>
        <v>0</v>
      </c>
      <c r="AD1427" s="9">
        <f t="shared" si="3279"/>
        <v>0</v>
      </c>
      <c r="AE1427" s="9">
        <f t="shared" si="3279"/>
        <v>0</v>
      </c>
      <c r="AF1427" s="9">
        <f t="shared" si="3279"/>
        <v>0</v>
      </c>
      <c r="AG1427" s="9">
        <f t="shared" si="3280"/>
        <v>0</v>
      </c>
      <c r="AH1427" s="9">
        <f t="shared" si="3280"/>
        <v>0</v>
      </c>
      <c r="AI1427" s="9">
        <f t="shared" si="3280"/>
        <v>0</v>
      </c>
      <c r="AJ1427" s="9">
        <f t="shared" si="3280"/>
        <v>0</v>
      </c>
      <c r="AK1427" s="9">
        <f t="shared" si="3280"/>
        <v>0</v>
      </c>
      <c r="AL1427" s="9">
        <f t="shared" si="3280"/>
        <v>0</v>
      </c>
      <c r="AM1427" s="9">
        <f t="shared" si="3280"/>
        <v>0</v>
      </c>
      <c r="AN1427" s="9">
        <f t="shared" si="3280"/>
        <v>0</v>
      </c>
      <c r="AO1427" s="9">
        <f t="shared" si="3280"/>
        <v>0</v>
      </c>
      <c r="AP1427" s="9">
        <f t="shared" si="3280"/>
        <v>0</v>
      </c>
      <c r="AQ1427" s="9">
        <f t="shared" si="3280"/>
        <v>0</v>
      </c>
      <c r="AR1427" s="9">
        <f t="shared" si="3280"/>
        <v>0</v>
      </c>
      <c r="AS1427" s="9">
        <f t="shared" si="3281"/>
        <v>0</v>
      </c>
      <c r="AT1427" s="9">
        <f t="shared" si="3281"/>
        <v>0</v>
      </c>
      <c r="AU1427" s="9">
        <f t="shared" si="3281"/>
        <v>0</v>
      </c>
      <c r="AV1427" s="9">
        <f t="shared" si="3281"/>
        <v>0</v>
      </c>
      <c r="AW1427" s="9">
        <f t="shared" si="3281"/>
        <v>0</v>
      </c>
      <c r="AX1427" s="9">
        <f t="shared" si="3281"/>
        <v>0</v>
      </c>
      <c r="AY1427" s="9">
        <f t="shared" si="3281"/>
        <v>0</v>
      </c>
      <c r="AZ1427" s="9">
        <f t="shared" si="3281"/>
        <v>0</v>
      </c>
      <c r="BA1427" s="9">
        <f t="shared" si="3281"/>
        <v>0</v>
      </c>
      <c r="BB1427" s="9">
        <f t="shared" si="3281"/>
        <v>0</v>
      </c>
      <c r="BC1427" s="9">
        <f t="shared" si="3281"/>
        <v>0</v>
      </c>
      <c r="BD1427" s="9">
        <f t="shared" si="3281"/>
        <v>0</v>
      </c>
      <c r="BE1427" s="9">
        <f t="shared" si="3282"/>
        <v>0</v>
      </c>
      <c r="BF1427" s="9">
        <f t="shared" si="3282"/>
        <v>0</v>
      </c>
      <c r="BG1427" s="9">
        <f t="shared" si="3282"/>
        <v>0</v>
      </c>
      <c r="BH1427" s="9">
        <f t="shared" si="3282"/>
        <v>0</v>
      </c>
      <c r="BI1427" s="9">
        <f t="shared" si="3282"/>
        <v>0</v>
      </c>
      <c r="BJ1427" s="9">
        <f t="shared" si="3282"/>
        <v>0</v>
      </c>
      <c r="BK1427" s="9">
        <f t="shared" si="3282"/>
        <v>0</v>
      </c>
      <c r="BL1427" s="9">
        <f t="shared" si="3282"/>
        <v>0</v>
      </c>
      <c r="BM1427" s="9">
        <f t="shared" si="3282"/>
        <v>0</v>
      </c>
      <c r="BN1427" s="9">
        <f t="shared" si="3282"/>
        <v>0</v>
      </c>
      <c r="BO1427" s="9">
        <f t="shared" si="3282"/>
        <v>0</v>
      </c>
      <c r="BP1427" s="9">
        <f t="shared" si="3282"/>
        <v>0</v>
      </c>
      <c r="BQ1427" s="9">
        <f t="shared" si="3283"/>
        <v>0</v>
      </c>
      <c r="BR1427" s="9">
        <f t="shared" si="3283"/>
        <v>0</v>
      </c>
      <c r="BS1427" s="9">
        <f t="shared" si="3283"/>
        <v>0</v>
      </c>
      <c r="BT1427" s="9">
        <f t="shared" si="3283"/>
        <v>0</v>
      </c>
      <c r="BU1427" s="9">
        <f t="shared" si="3283"/>
        <v>0</v>
      </c>
      <c r="BV1427" s="9">
        <f t="shared" si="3283"/>
        <v>0</v>
      </c>
      <c r="BW1427" s="9">
        <f t="shared" si="3283"/>
        <v>0</v>
      </c>
      <c r="BX1427" s="9">
        <f t="shared" si="3283"/>
        <v>0</v>
      </c>
      <c r="BY1427" s="9">
        <f t="shared" si="3283"/>
        <v>0</v>
      </c>
      <c r="BZ1427" s="9">
        <f t="shared" si="3283"/>
        <v>0</v>
      </c>
      <c r="CA1427" s="9">
        <f t="shared" si="3283"/>
        <v>0</v>
      </c>
      <c r="CB1427" s="9">
        <f t="shared" si="3283"/>
        <v>0</v>
      </c>
      <c r="CC1427" s="9">
        <f t="shared" si="3284"/>
        <v>0</v>
      </c>
      <c r="CD1427" s="9">
        <f t="shared" si="3284"/>
        <v>0</v>
      </c>
      <c r="CE1427" s="9">
        <f t="shared" si="3284"/>
        <v>0</v>
      </c>
      <c r="CF1427" s="9">
        <f t="shared" si="3284"/>
        <v>0</v>
      </c>
      <c r="CG1427" s="9">
        <f t="shared" si="3284"/>
        <v>0</v>
      </c>
      <c r="CH1427" s="9">
        <f t="shared" si="3284"/>
        <v>0</v>
      </c>
    </row>
    <row r="1428" spans="1:86" ht="36" hidden="1" customHeight="1" x14ac:dyDescent="0.25">
      <c r="A1428" s="25" t="s">
        <v>11</v>
      </c>
      <c r="B1428" s="26" t="s">
        <v>315</v>
      </c>
      <c r="C1428" s="26" t="s">
        <v>145</v>
      </c>
      <c r="D1428" s="26" t="s">
        <v>145</v>
      </c>
      <c r="E1428" s="26" t="s">
        <v>713</v>
      </c>
      <c r="F1428" s="26">
        <v>600</v>
      </c>
      <c r="G1428" s="9">
        <f t="shared" si="3278"/>
        <v>0</v>
      </c>
      <c r="H1428" s="9">
        <f t="shared" si="3278"/>
        <v>0</v>
      </c>
      <c r="I1428" s="9">
        <f t="shared" si="3278"/>
        <v>0</v>
      </c>
      <c r="J1428" s="9">
        <f t="shared" si="3278"/>
        <v>0</v>
      </c>
      <c r="K1428" s="9">
        <f t="shared" si="3278"/>
        <v>0</v>
      </c>
      <c r="L1428" s="9">
        <f t="shared" si="3278"/>
        <v>0</v>
      </c>
      <c r="M1428" s="9">
        <f t="shared" si="3278"/>
        <v>0</v>
      </c>
      <c r="N1428" s="9">
        <f t="shared" si="3278"/>
        <v>0</v>
      </c>
      <c r="O1428" s="9">
        <f t="shared" si="3278"/>
        <v>0</v>
      </c>
      <c r="P1428" s="9">
        <f t="shared" si="3278"/>
        <v>0</v>
      </c>
      <c r="Q1428" s="9">
        <f t="shared" si="3278"/>
        <v>0</v>
      </c>
      <c r="R1428" s="9">
        <f t="shared" si="3278"/>
        <v>0</v>
      </c>
      <c r="S1428" s="9">
        <f t="shared" si="3278"/>
        <v>0</v>
      </c>
      <c r="T1428" s="9">
        <f t="shared" si="3278"/>
        <v>0</v>
      </c>
      <c r="U1428" s="9">
        <f t="shared" si="3279"/>
        <v>0</v>
      </c>
      <c r="V1428" s="9">
        <f t="shared" si="3279"/>
        <v>0</v>
      </c>
      <c r="W1428" s="9">
        <f t="shared" si="3279"/>
        <v>0</v>
      </c>
      <c r="X1428" s="9">
        <f t="shared" si="3279"/>
        <v>0</v>
      </c>
      <c r="Y1428" s="9">
        <f t="shared" si="3279"/>
        <v>0</v>
      </c>
      <c r="Z1428" s="9">
        <f t="shared" si="3279"/>
        <v>0</v>
      </c>
      <c r="AA1428" s="9">
        <f t="shared" si="3279"/>
        <v>0</v>
      </c>
      <c r="AB1428" s="9">
        <f t="shared" si="3279"/>
        <v>0</v>
      </c>
      <c r="AC1428" s="9">
        <f t="shared" si="3279"/>
        <v>0</v>
      </c>
      <c r="AD1428" s="9">
        <f t="shared" si="3279"/>
        <v>0</v>
      </c>
      <c r="AE1428" s="9">
        <f t="shared" si="3279"/>
        <v>0</v>
      </c>
      <c r="AF1428" s="9">
        <f t="shared" si="3279"/>
        <v>0</v>
      </c>
      <c r="AG1428" s="9">
        <f t="shared" si="3280"/>
        <v>0</v>
      </c>
      <c r="AH1428" s="9">
        <f t="shared" si="3280"/>
        <v>0</v>
      </c>
      <c r="AI1428" s="9">
        <f t="shared" si="3280"/>
        <v>0</v>
      </c>
      <c r="AJ1428" s="9">
        <f t="shared" si="3280"/>
        <v>0</v>
      </c>
      <c r="AK1428" s="9">
        <f t="shared" si="3280"/>
        <v>0</v>
      </c>
      <c r="AL1428" s="9">
        <f t="shared" si="3280"/>
        <v>0</v>
      </c>
      <c r="AM1428" s="9">
        <f t="shared" si="3280"/>
        <v>0</v>
      </c>
      <c r="AN1428" s="9">
        <f t="shared" si="3280"/>
        <v>0</v>
      </c>
      <c r="AO1428" s="9">
        <f t="shared" si="3280"/>
        <v>0</v>
      </c>
      <c r="AP1428" s="9">
        <f t="shared" si="3280"/>
        <v>0</v>
      </c>
      <c r="AQ1428" s="9">
        <f t="shared" si="3280"/>
        <v>0</v>
      </c>
      <c r="AR1428" s="9">
        <f t="shared" si="3280"/>
        <v>0</v>
      </c>
      <c r="AS1428" s="9">
        <f t="shared" si="3281"/>
        <v>0</v>
      </c>
      <c r="AT1428" s="9">
        <f t="shared" si="3281"/>
        <v>0</v>
      </c>
      <c r="AU1428" s="9">
        <f t="shared" si="3281"/>
        <v>0</v>
      </c>
      <c r="AV1428" s="9">
        <f t="shared" si="3281"/>
        <v>0</v>
      </c>
      <c r="AW1428" s="9">
        <f t="shared" si="3281"/>
        <v>0</v>
      </c>
      <c r="AX1428" s="9">
        <f t="shared" si="3281"/>
        <v>0</v>
      </c>
      <c r="AY1428" s="9">
        <f t="shared" si="3281"/>
        <v>0</v>
      </c>
      <c r="AZ1428" s="9">
        <f t="shared" si="3281"/>
        <v>0</v>
      </c>
      <c r="BA1428" s="9">
        <f t="shared" si="3281"/>
        <v>0</v>
      </c>
      <c r="BB1428" s="9">
        <f t="shared" si="3281"/>
        <v>0</v>
      </c>
      <c r="BC1428" s="9">
        <f t="shared" si="3281"/>
        <v>0</v>
      </c>
      <c r="BD1428" s="9">
        <f t="shared" si="3281"/>
        <v>0</v>
      </c>
      <c r="BE1428" s="9">
        <f t="shared" si="3282"/>
        <v>0</v>
      </c>
      <c r="BF1428" s="9">
        <f t="shared" si="3282"/>
        <v>0</v>
      </c>
      <c r="BG1428" s="9">
        <f t="shared" si="3282"/>
        <v>0</v>
      </c>
      <c r="BH1428" s="9">
        <f t="shared" si="3282"/>
        <v>0</v>
      </c>
      <c r="BI1428" s="9">
        <f t="shared" si="3282"/>
        <v>0</v>
      </c>
      <c r="BJ1428" s="9">
        <f t="shared" si="3282"/>
        <v>0</v>
      </c>
      <c r="BK1428" s="9">
        <f t="shared" si="3282"/>
        <v>0</v>
      </c>
      <c r="BL1428" s="9">
        <f t="shared" si="3282"/>
        <v>0</v>
      </c>
      <c r="BM1428" s="9">
        <f t="shared" si="3282"/>
        <v>0</v>
      </c>
      <c r="BN1428" s="9">
        <f t="shared" si="3282"/>
        <v>0</v>
      </c>
      <c r="BO1428" s="9">
        <f t="shared" si="3282"/>
        <v>0</v>
      </c>
      <c r="BP1428" s="9">
        <f t="shared" si="3282"/>
        <v>0</v>
      </c>
      <c r="BQ1428" s="9">
        <f t="shared" si="3283"/>
        <v>0</v>
      </c>
      <c r="BR1428" s="9">
        <f t="shared" si="3283"/>
        <v>0</v>
      </c>
      <c r="BS1428" s="9">
        <f t="shared" si="3283"/>
        <v>0</v>
      </c>
      <c r="BT1428" s="9">
        <f t="shared" si="3283"/>
        <v>0</v>
      </c>
      <c r="BU1428" s="9">
        <f t="shared" si="3283"/>
        <v>0</v>
      </c>
      <c r="BV1428" s="9">
        <f t="shared" si="3283"/>
        <v>0</v>
      </c>
      <c r="BW1428" s="9">
        <f t="shared" si="3283"/>
        <v>0</v>
      </c>
      <c r="BX1428" s="9">
        <f t="shared" si="3283"/>
        <v>0</v>
      </c>
      <c r="BY1428" s="9">
        <f t="shared" si="3283"/>
        <v>0</v>
      </c>
      <c r="BZ1428" s="9">
        <f t="shared" si="3283"/>
        <v>0</v>
      </c>
      <c r="CA1428" s="9">
        <f t="shared" si="3283"/>
        <v>0</v>
      </c>
      <c r="CB1428" s="9">
        <f t="shared" si="3283"/>
        <v>0</v>
      </c>
      <c r="CC1428" s="9">
        <f t="shared" si="3284"/>
        <v>0</v>
      </c>
      <c r="CD1428" s="9">
        <f t="shared" si="3284"/>
        <v>0</v>
      </c>
      <c r="CE1428" s="9">
        <f t="shared" si="3284"/>
        <v>0</v>
      </c>
      <c r="CF1428" s="9">
        <f t="shared" si="3284"/>
        <v>0</v>
      </c>
      <c r="CG1428" s="9">
        <f t="shared" si="3284"/>
        <v>0</v>
      </c>
      <c r="CH1428" s="9">
        <f t="shared" si="3284"/>
        <v>0</v>
      </c>
    </row>
    <row r="1429" spans="1:86" ht="21.75" hidden="1" customHeight="1" x14ac:dyDescent="0.25">
      <c r="A1429" s="25" t="s">
        <v>13</v>
      </c>
      <c r="B1429" s="26" t="s">
        <v>315</v>
      </c>
      <c r="C1429" s="26" t="s">
        <v>145</v>
      </c>
      <c r="D1429" s="26" t="s">
        <v>145</v>
      </c>
      <c r="E1429" s="26" t="s">
        <v>713</v>
      </c>
      <c r="F1429" s="26">
        <v>610</v>
      </c>
      <c r="G1429" s="9">
        <f>100-100</f>
        <v>0</v>
      </c>
      <c r="H1429" s="9">
        <f t="shared" ref="H1429:BS1429" si="3285">100-100</f>
        <v>0</v>
      </c>
      <c r="I1429" s="9">
        <f t="shared" si="3285"/>
        <v>0</v>
      </c>
      <c r="J1429" s="9">
        <f t="shared" si="3285"/>
        <v>0</v>
      </c>
      <c r="K1429" s="9">
        <f t="shared" si="3285"/>
        <v>0</v>
      </c>
      <c r="L1429" s="9">
        <f t="shared" si="3285"/>
        <v>0</v>
      </c>
      <c r="M1429" s="9">
        <f t="shared" si="3285"/>
        <v>0</v>
      </c>
      <c r="N1429" s="9">
        <f t="shared" si="3285"/>
        <v>0</v>
      </c>
      <c r="O1429" s="9">
        <f t="shared" si="3285"/>
        <v>0</v>
      </c>
      <c r="P1429" s="9">
        <f t="shared" si="3285"/>
        <v>0</v>
      </c>
      <c r="Q1429" s="9">
        <f t="shared" si="3285"/>
        <v>0</v>
      </c>
      <c r="R1429" s="9">
        <f t="shared" si="3285"/>
        <v>0</v>
      </c>
      <c r="S1429" s="9">
        <f t="shared" si="3285"/>
        <v>0</v>
      </c>
      <c r="T1429" s="9">
        <f t="shared" si="3285"/>
        <v>0</v>
      </c>
      <c r="U1429" s="9">
        <f t="shared" si="3285"/>
        <v>0</v>
      </c>
      <c r="V1429" s="9">
        <f t="shared" si="3285"/>
        <v>0</v>
      </c>
      <c r="W1429" s="9">
        <f t="shared" si="3285"/>
        <v>0</v>
      </c>
      <c r="X1429" s="9">
        <f t="shared" si="3285"/>
        <v>0</v>
      </c>
      <c r="Y1429" s="9">
        <f t="shared" si="3285"/>
        <v>0</v>
      </c>
      <c r="Z1429" s="9">
        <f t="shared" si="3285"/>
        <v>0</v>
      </c>
      <c r="AA1429" s="9">
        <f t="shared" si="3285"/>
        <v>0</v>
      </c>
      <c r="AB1429" s="9">
        <f t="shared" si="3285"/>
        <v>0</v>
      </c>
      <c r="AC1429" s="9">
        <f t="shared" si="3285"/>
        <v>0</v>
      </c>
      <c r="AD1429" s="9">
        <f t="shared" si="3285"/>
        <v>0</v>
      </c>
      <c r="AE1429" s="9">
        <f t="shared" si="3285"/>
        <v>0</v>
      </c>
      <c r="AF1429" s="9">
        <f t="shared" si="3285"/>
        <v>0</v>
      </c>
      <c r="AG1429" s="9">
        <f t="shared" si="3285"/>
        <v>0</v>
      </c>
      <c r="AH1429" s="9">
        <f t="shared" si="3285"/>
        <v>0</v>
      </c>
      <c r="AI1429" s="9">
        <f t="shared" si="3285"/>
        <v>0</v>
      </c>
      <c r="AJ1429" s="9">
        <f t="shared" si="3285"/>
        <v>0</v>
      </c>
      <c r="AK1429" s="9">
        <f t="shared" si="3285"/>
        <v>0</v>
      </c>
      <c r="AL1429" s="9">
        <f t="shared" si="3285"/>
        <v>0</v>
      </c>
      <c r="AM1429" s="9">
        <f t="shared" si="3285"/>
        <v>0</v>
      </c>
      <c r="AN1429" s="9">
        <f t="shared" si="3285"/>
        <v>0</v>
      </c>
      <c r="AO1429" s="9">
        <f t="shared" si="3285"/>
        <v>0</v>
      </c>
      <c r="AP1429" s="9">
        <f t="shared" si="3285"/>
        <v>0</v>
      </c>
      <c r="AQ1429" s="9">
        <f t="shared" si="3285"/>
        <v>0</v>
      </c>
      <c r="AR1429" s="9">
        <f t="shared" si="3285"/>
        <v>0</v>
      </c>
      <c r="AS1429" s="9">
        <f t="shared" si="3285"/>
        <v>0</v>
      </c>
      <c r="AT1429" s="9">
        <f t="shared" si="3285"/>
        <v>0</v>
      </c>
      <c r="AU1429" s="9">
        <f t="shared" si="3285"/>
        <v>0</v>
      </c>
      <c r="AV1429" s="9">
        <f t="shared" si="3285"/>
        <v>0</v>
      </c>
      <c r="AW1429" s="9">
        <f t="shared" si="3285"/>
        <v>0</v>
      </c>
      <c r="AX1429" s="9">
        <f t="shared" si="3285"/>
        <v>0</v>
      </c>
      <c r="AY1429" s="9">
        <f t="shared" si="3285"/>
        <v>0</v>
      </c>
      <c r="AZ1429" s="9">
        <f t="shared" si="3285"/>
        <v>0</v>
      </c>
      <c r="BA1429" s="9">
        <f t="shared" si="3285"/>
        <v>0</v>
      </c>
      <c r="BB1429" s="9">
        <f t="shared" si="3285"/>
        <v>0</v>
      </c>
      <c r="BC1429" s="9">
        <f t="shared" si="3285"/>
        <v>0</v>
      </c>
      <c r="BD1429" s="9">
        <f t="shared" si="3285"/>
        <v>0</v>
      </c>
      <c r="BE1429" s="9">
        <f t="shared" si="3285"/>
        <v>0</v>
      </c>
      <c r="BF1429" s="9">
        <f t="shared" si="3285"/>
        <v>0</v>
      </c>
      <c r="BG1429" s="9">
        <f t="shared" si="3285"/>
        <v>0</v>
      </c>
      <c r="BH1429" s="9">
        <f t="shared" si="3285"/>
        <v>0</v>
      </c>
      <c r="BI1429" s="9">
        <f t="shared" si="3285"/>
        <v>0</v>
      </c>
      <c r="BJ1429" s="9">
        <f t="shared" si="3285"/>
        <v>0</v>
      </c>
      <c r="BK1429" s="9">
        <f t="shared" si="3285"/>
        <v>0</v>
      </c>
      <c r="BL1429" s="9">
        <f t="shared" si="3285"/>
        <v>0</v>
      </c>
      <c r="BM1429" s="9">
        <f t="shared" si="3285"/>
        <v>0</v>
      </c>
      <c r="BN1429" s="9">
        <f t="shared" si="3285"/>
        <v>0</v>
      </c>
      <c r="BO1429" s="9">
        <f t="shared" si="3285"/>
        <v>0</v>
      </c>
      <c r="BP1429" s="9">
        <f t="shared" si="3285"/>
        <v>0</v>
      </c>
      <c r="BQ1429" s="9">
        <f t="shared" si="3285"/>
        <v>0</v>
      </c>
      <c r="BR1429" s="9">
        <f t="shared" si="3285"/>
        <v>0</v>
      </c>
      <c r="BS1429" s="9">
        <f t="shared" si="3285"/>
        <v>0</v>
      </c>
      <c r="BT1429" s="9">
        <f t="shared" ref="BT1429:CH1429" si="3286">100-100</f>
        <v>0</v>
      </c>
      <c r="BU1429" s="9">
        <f t="shared" si="3286"/>
        <v>0</v>
      </c>
      <c r="BV1429" s="9">
        <f t="shared" si="3286"/>
        <v>0</v>
      </c>
      <c r="BW1429" s="9">
        <f t="shared" si="3286"/>
        <v>0</v>
      </c>
      <c r="BX1429" s="9">
        <f t="shared" si="3286"/>
        <v>0</v>
      </c>
      <c r="BY1429" s="9">
        <f t="shared" si="3286"/>
        <v>0</v>
      </c>
      <c r="BZ1429" s="9">
        <f t="shared" si="3286"/>
        <v>0</v>
      </c>
      <c r="CA1429" s="9">
        <f t="shared" si="3286"/>
        <v>0</v>
      </c>
      <c r="CB1429" s="9">
        <f t="shared" si="3286"/>
        <v>0</v>
      </c>
      <c r="CC1429" s="9">
        <f t="shared" si="3286"/>
        <v>0</v>
      </c>
      <c r="CD1429" s="9">
        <f t="shared" si="3286"/>
        <v>0</v>
      </c>
      <c r="CE1429" s="9">
        <f t="shared" si="3286"/>
        <v>0</v>
      </c>
      <c r="CF1429" s="9">
        <f t="shared" si="3286"/>
        <v>0</v>
      </c>
      <c r="CG1429" s="9">
        <f t="shared" si="3286"/>
        <v>0</v>
      </c>
      <c r="CH1429" s="9">
        <f t="shared" si="3286"/>
        <v>0</v>
      </c>
    </row>
    <row r="1430" spans="1:86" ht="82.5" x14ac:dyDescent="0.25">
      <c r="A1430" s="28" t="s">
        <v>118</v>
      </c>
      <c r="B1430" s="26" t="s">
        <v>315</v>
      </c>
      <c r="C1430" s="26" t="s">
        <v>145</v>
      </c>
      <c r="D1430" s="26" t="s">
        <v>145</v>
      </c>
      <c r="E1430" s="26" t="s">
        <v>119</v>
      </c>
      <c r="F1430" s="46"/>
      <c r="G1430" s="9">
        <f>G1431+G1435</f>
        <v>1785</v>
      </c>
      <c r="H1430" s="9">
        <f t="shared" ref="H1430:N1430" si="3287">H1431+H1435</f>
        <v>0</v>
      </c>
      <c r="I1430" s="9">
        <f t="shared" si="3287"/>
        <v>0</v>
      </c>
      <c r="J1430" s="9">
        <f t="shared" si="3287"/>
        <v>0</v>
      </c>
      <c r="K1430" s="9">
        <f t="shared" si="3287"/>
        <v>0</v>
      </c>
      <c r="L1430" s="9">
        <f t="shared" si="3287"/>
        <v>0</v>
      </c>
      <c r="M1430" s="9">
        <f t="shared" si="3287"/>
        <v>1785</v>
      </c>
      <c r="N1430" s="9">
        <f t="shared" si="3287"/>
        <v>0</v>
      </c>
      <c r="O1430" s="9">
        <f t="shared" ref="O1430:T1430" si="3288">O1431+O1435</f>
        <v>0</v>
      </c>
      <c r="P1430" s="9">
        <f t="shared" si="3288"/>
        <v>0</v>
      </c>
      <c r="Q1430" s="9">
        <f t="shared" si="3288"/>
        <v>0</v>
      </c>
      <c r="R1430" s="9">
        <f t="shared" si="3288"/>
        <v>0</v>
      </c>
      <c r="S1430" s="9">
        <f t="shared" si="3288"/>
        <v>1785</v>
      </c>
      <c r="T1430" s="9">
        <f t="shared" si="3288"/>
        <v>0</v>
      </c>
      <c r="U1430" s="9">
        <f t="shared" ref="U1430:Z1430" si="3289">U1431+U1435</f>
        <v>0</v>
      </c>
      <c r="V1430" s="9">
        <f t="shared" si="3289"/>
        <v>0</v>
      </c>
      <c r="W1430" s="9">
        <f t="shared" si="3289"/>
        <v>0</v>
      </c>
      <c r="X1430" s="9">
        <f t="shared" si="3289"/>
        <v>0</v>
      </c>
      <c r="Y1430" s="9">
        <f t="shared" si="3289"/>
        <v>1785</v>
      </c>
      <c r="Z1430" s="9">
        <f t="shared" si="3289"/>
        <v>0</v>
      </c>
      <c r="AA1430" s="9">
        <f t="shared" ref="AA1430:AF1430" si="3290">AA1431+AA1435</f>
        <v>0</v>
      </c>
      <c r="AB1430" s="9">
        <f t="shared" si="3290"/>
        <v>0</v>
      </c>
      <c r="AC1430" s="9">
        <f t="shared" si="3290"/>
        <v>0</v>
      </c>
      <c r="AD1430" s="9">
        <f t="shared" si="3290"/>
        <v>0</v>
      </c>
      <c r="AE1430" s="9">
        <f t="shared" si="3290"/>
        <v>1785</v>
      </c>
      <c r="AF1430" s="9">
        <f t="shared" si="3290"/>
        <v>0</v>
      </c>
      <c r="AG1430" s="9">
        <f t="shared" ref="AG1430:AL1430" si="3291">AG1431+AG1435</f>
        <v>0</v>
      </c>
      <c r="AH1430" s="9">
        <f t="shared" si="3291"/>
        <v>0</v>
      </c>
      <c r="AI1430" s="9">
        <f t="shared" si="3291"/>
        <v>0</v>
      </c>
      <c r="AJ1430" s="9">
        <f t="shared" si="3291"/>
        <v>0</v>
      </c>
      <c r="AK1430" s="9">
        <f t="shared" si="3291"/>
        <v>1785</v>
      </c>
      <c r="AL1430" s="9">
        <f t="shared" si="3291"/>
        <v>0</v>
      </c>
      <c r="AM1430" s="9">
        <f t="shared" ref="AM1430:AR1430" si="3292">AM1431+AM1435</f>
        <v>0</v>
      </c>
      <c r="AN1430" s="9">
        <f t="shared" si="3292"/>
        <v>0</v>
      </c>
      <c r="AO1430" s="9">
        <f t="shared" si="3292"/>
        <v>0</v>
      </c>
      <c r="AP1430" s="9">
        <f t="shared" si="3292"/>
        <v>0</v>
      </c>
      <c r="AQ1430" s="9">
        <f t="shared" si="3292"/>
        <v>1785</v>
      </c>
      <c r="AR1430" s="9">
        <f t="shared" si="3292"/>
        <v>0</v>
      </c>
      <c r="AS1430" s="9">
        <f t="shared" ref="AS1430:AX1430" si="3293">AS1431+AS1435</f>
        <v>0</v>
      </c>
      <c r="AT1430" s="9">
        <f t="shared" si="3293"/>
        <v>0</v>
      </c>
      <c r="AU1430" s="9">
        <f t="shared" si="3293"/>
        <v>0</v>
      </c>
      <c r="AV1430" s="9">
        <f t="shared" si="3293"/>
        <v>0</v>
      </c>
      <c r="AW1430" s="9">
        <f t="shared" si="3293"/>
        <v>1785</v>
      </c>
      <c r="AX1430" s="9">
        <f t="shared" si="3293"/>
        <v>0</v>
      </c>
      <c r="AY1430" s="9">
        <f t="shared" ref="AY1430:BD1430" si="3294">AY1431+AY1435</f>
        <v>0</v>
      </c>
      <c r="AZ1430" s="9">
        <f t="shared" si="3294"/>
        <v>0</v>
      </c>
      <c r="BA1430" s="9">
        <f t="shared" si="3294"/>
        <v>0</v>
      </c>
      <c r="BB1430" s="9">
        <f t="shared" si="3294"/>
        <v>0</v>
      </c>
      <c r="BC1430" s="9">
        <f t="shared" si="3294"/>
        <v>1785</v>
      </c>
      <c r="BD1430" s="9">
        <f t="shared" si="3294"/>
        <v>0</v>
      </c>
      <c r="BE1430" s="9">
        <f t="shared" ref="BE1430:BJ1430" si="3295">BE1431+BE1435</f>
        <v>0</v>
      </c>
      <c r="BF1430" s="9">
        <f t="shared" si="3295"/>
        <v>0</v>
      </c>
      <c r="BG1430" s="9">
        <f t="shared" si="3295"/>
        <v>0</v>
      </c>
      <c r="BH1430" s="9">
        <f t="shared" si="3295"/>
        <v>0</v>
      </c>
      <c r="BI1430" s="9">
        <f t="shared" si="3295"/>
        <v>1785</v>
      </c>
      <c r="BJ1430" s="9">
        <f t="shared" si="3295"/>
        <v>0</v>
      </c>
      <c r="BK1430" s="9">
        <f t="shared" ref="BK1430:BP1430" si="3296">BK1431+BK1435</f>
        <v>0</v>
      </c>
      <c r="BL1430" s="9">
        <f t="shared" si="3296"/>
        <v>0</v>
      </c>
      <c r="BM1430" s="9">
        <f t="shared" si="3296"/>
        <v>0</v>
      </c>
      <c r="BN1430" s="9">
        <f t="shared" si="3296"/>
        <v>0</v>
      </c>
      <c r="BO1430" s="9">
        <f t="shared" si="3296"/>
        <v>1785</v>
      </c>
      <c r="BP1430" s="9">
        <f t="shared" si="3296"/>
        <v>0</v>
      </c>
      <c r="BQ1430" s="9">
        <f t="shared" ref="BQ1430:BV1430" si="3297">BQ1431+BQ1435</f>
        <v>0</v>
      </c>
      <c r="BR1430" s="9">
        <f t="shared" si="3297"/>
        <v>0</v>
      </c>
      <c r="BS1430" s="9">
        <f t="shared" si="3297"/>
        <v>0</v>
      </c>
      <c r="BT1430" s="9">
        <f t="shared" si="3297"/>
        <v>0</v>
      </c>
      <c r="BU1430" s="9">
        <f t="shared" si="3297"/>
        <v>1785</v>
      </c>
      <c r="BV1430" s="9">
        <f t="shared" si="3297"/>
        <v>0</v>
      </c>
      <c r="BW1430" s="9">
        <f t="shared" ref="BW1430:CB1430" si="3298">BW1431+BW1435</f>
        <v>0</v>
      </c>
      <c r="BX1430" s="9">
        <f t="shared" si="3298"/>
        <v>0</v>
      </c>
      <c r="BY1430" s="9">
        <f t="shared" si="3298"/>
        <v>0</v>
      </c>
      <c r="BZ1430" s="9">
        <f t="shared" si="3298"/>
        <v>0</v>
      </c>
      <c r="CA1430" s="9">
        <f t="shared" si="3298"/>
        <v>1785</v>
      </c>
      <c r="CB1430" s="9">
        <f t="shared" si="3298"/>
        <v>0</v>
      </c>
      <c r="CC1430" s="9">
        <f t="shared" ref="CC1430:CH1430" si="3299">CC1431+CC1435</f>
        <v>0</v>
      </c>
      <c r="CD1430" s="9">
        <f t="shared" si="3299"/>
        <v>0</v>
      </c>
      <c r="CE1430" s="9">
        <f t="shared" si="3299"/>
        <v>0</v>
      </c>
      <c r="CF1430" s="9">
        <f t="shared" si="3299"/>
        <v>0</v>
      </c>
      <c r="CG1430" s="9">
        <f t="shared" si="3299"/>
        <v>1785</v>
      </c>
      <c r="CH1430" s="9">
        <f t="shared" si="3299"/>
        <v>0</v>
      </c>
    </row>
    <row r="1431" spans="1:86" ht="33" hidden="1" x14ac:dyDescent="0.25">
      <c r="A1431" s="28" t="s">
        <v>76</v>
      </c>
      <c r="B1431" s="26" t="s">
        <v>315</v>
      </c>
      <c r="C1431" s="26" t="s">
        <v>145</v>
      </c>
      <c r="D1431" s="26" t="s">
        <v>145</v>
      </c>
      <c r="E1431" s="26" t="s">
        <v>146</v>
      </c>
      <c r="F1431" s="46"/>
      <c r="G1431" s="9">
        <f t="shared" ref="G1431:V1433" si="3300">G1432</f>
        <v>1785</v>
      </c>
      <c r="H1431" s="9">
        <f t="shared" si="3300"/>
        <v>0</v>
      </c>
      <c r="I1431" s="9">
        <f t="shared" si="3300"/>
        <v>0</v>
      </c>
      <c r="J1431" s="9">
        <f t="shared" si="3300"/>
        <v>0</v>
      </c>
      <c r="K1431" s="9">
        <f t="shared" si="3300"/>
        <v>0</v>
      </c>
      <c r="L1431" s="9">
        <f t="shared" si="3300"/>
        <v>0</v>
      </c>
      <c r="M1431" s="9">
        <f t="shared" si="3300"/>
        <v>1785</v>
      </c>
      <c r="N1431" s="9">
        <f t="shared" si="3300"/>
        <v>0</v>
      </c>
      <c r="O1431" s="9">
        <f t="shared" si="3300"/>
        <v>0</v>
      </c>
      <c r="P1431" s="9">
        <f t="shared" si="3300"/>
        <v>0</v>
      </c>
      <c r="Q1431" s="9">
        <f t="shared" si="3300"/>
        <v>0</v>
      </c>
      <c r="R1431" s="9">
        <f t="shared" si="3300"/>
        <v>0</v>
      </c>
      <c r="S1431" s="9">
        <f t="shared" si="3300"/>
        <v>1785</v>
      </c>
      <c r="T1431" s="9">
        <f t="shared" si="3300"/>
        <v>0</v>
      </c>
      <c r="U1431" s="9">
        <f t="shared" si="3300"/>
        <v>0</v>
      </c>
      <c r="V1431" s="9">
        <f t="shared" si="3300"/>
        <v>0</v>
      </c>
      <c r="W1431" s="9">
        <f t="shared" ref="U1431:AJ1433" si="3301">W1432</f>
        <v>0</v>
      </c>
      <c r="X1431" s="9">
        <f t="shared" si="3301"/>
        <v>0</v>
      </c>
      <c r="Y1431" s="9">
        <f t="shared" si="3301"/>
        <v>1785</v>
      </c>
      <c r="Z1431" s="9">
        <f t="shared" si="3301"/>
        <v>0</v>
      </c>
      <c r="AA1431" s="9">
        <f t="shared" si="3301"/>
        <v>0</v>
      </c>
      <c r="AB1431" s="9">
        <f t="shared" si="3301"/>
        <v>0</v>
      </c>
      <c r="AC1431" s="9">
        <f t="shared" si="3301"/>
        <v>0</v>
      </c>
      <c r="AD1431" s="9">
        <f t="shared" si="3301"/>
        <v>0</v>
      </c>
      <c r="AE1431" s="9">
        <f t="shared" si="3301"/>
        <v>1785</v>
      </c>
      <c r="AF1431" s="9">
        <f t="shared" si="3301"/>
        <v>0</v>
      </c>
      <c r="AG1431" s="9">
        <f t="shared" si="3301"/>
        <v>0</v>
      </c>
      <c r="AH1431" s="9">
        <f t="shared" si="3301"/>
        <v>0</v>
      </c>
      <c r="AI1431" s="9">
        <f t="shared" si="3301"/>
        <v>0</v>
      </c>
      <c r="AJ1431" s="9">
        <f t="shared" si="3301"/>
        <v>0</v>
      </c>
      <c r="AK1431" s="9">
        <f t="shared" ref="AG1431:AV1433" si="3302">AK1432</f>
        <v>1785</v>
      </c>
      <c r="AL1431" s="9">
        <f t="shared" si="3302"/>
        <v>0</v>
      </c>
      <c r="AM1431" s="9">
        <f t="shared" si="3302"/>
        <v>0</v>
      </c>
      <c r="AN1431" s="9">
        <f t="shared" si="3302"/>
        <v>0</v>
      </c>
      <c r="AO1431" s="9">
        <f t="shared" si="3302"/>
        <v>0</v>
      </c>
      <c r="AP1431" s="9">
        <f t="shared" si="3302"/>
        <v>0</v>
      </c>
      <c r="AQ1431" s="9">
        <f t="shared" si="3302"/>
        <v>1785</v>
      </c>
      <c r="AR1431" s="9">
        <f t="shared" si="3302"/>
        <v>0</v>
      </c>
      <c r="AS1431" s="9">
        <f t="shared" si="3302"/>
        <v>0</v>
      </c>
      <c r="AT1431" s="9">
        <f t="shared" si="3302"/>
        <v>0</v>
      </c>
      <c r="AU1431" s="9">
        <f t="shared" si="3302"/>
        <v>0</v>
      </c>
      <c r="AV1431" s="9">
        <f t="shared" si="3302"/>
        <v>0</v>
      </c>
      <c r="AW1431" s="9">
        <f t="shared" ref="AS1431:BH1433" si="3303">AW1432</f>
        <v>1785</v>
      </c>
      <c r="AX1431" s="9">
        <f t="shared" si="3303"/>
        <v>0</v>
      </c>
      <c r="AY1431" s="9">
        <f t="shared" si="3303"/>
        <v>0</v>
      </c>
      <c r="AZ1431" s="9">
        <f t="shared" si="3303"/>
        <v>0</v>
      </c>
      <c r="BA1431" s="9">
        <f t="shared" si="3303"/>
        <v>0</v>
      </c>
      <c r="BB1431" s="9">
        <f t="shared" si="3303"/>
        <v>0</v>
      </c>
      <c r="BC1431" s="9">
        <f t="shared" si="3303"/>
        <v>1785</v>
      </c>
      <c r="BD1431" s="9">
        <f t="shared" si="3303"/>
        <v>0</v>
      </c>
      <c r="BE1431" s="9">
        <f t="shared" si="3303"/>
        <v>0</v>
      </c>
      <c r="BF1431" s="9">
        <f t="shared" si="3303"/>
        <v>0</v>
      </c>
      <c r="BG1431" s="9">
        <f t="shared" si="3303"/>
        <v>0</v>
      </c>
      <c r="BH1431" s="9">
        <f t="shared" si="3303"/>
        <v>0</v>
      </c>
      <c r="BI1431" s="9">
        <f t="shared" ref="BE1431:BT1433" si="3304">BI1432</f>
        <v>1785</v>
      </c>
      <c r="BJ1431" s="9">
        <f t="shared" si="3304"/>
        <v>0</v>
      </c>
      <c r="BK1431" s="9">
        <f t="shared" si="3304"/>
        <v>0</v>
      </c>
      <c r="BL1431" s="9">
        <f t="shared" si="3304"/>
        <v>0</v>
      </c>
      <c r="BM1431" s="9">
        <f t="shared" si="3304"/>
        <v>0</v>
      </c>
      <c r="BN1431" s="9">
        <f t="shared" si="3304"/>
        <v>0</v>
      </c>
      <c r="BO1431" s="9">
        <f t="shared" si="3304"/>
        <v>1785</v>
      </c>
      <c r="BP1431" s="9">
        <f t="shared" si="3304"/>
        <v>0</v>
      </c>
      <c r="BQ1431" s="9">
        <f t="shared" si="3304"/>
        <v>0</v>
      </c>
      <c r="BR1431" s="9">
        <f t="shared" si="3304"/>
        <v>0</v>
      </c>
      <c r="BS1431" s="9">
        <f t="shared" si="3304"/>
        <v>0</v>
      </c>
      <c r="BT1431" s="9">
        <f t="shared" si="3304"/>
        <v>0</v>
      </c>
      <c r="BU1431" s="9">
        <f t="shared" ref="BQ1431:CF1433" si="3305">BU1432</f>
        <v>1785</v>
      </c>
      <c r="BV1431" s="9">
        <f t="shared" si="3305"/>
        <v>0</v>
      </c>
      <c r="BW1431" s="9">
        <f t="shared" si="3305"/>
        <v>0</v>
      </c>
      <c r="BX1431" s="9">
        <f t="shared" si="3305"/>
        <v>0</v>
      </c>
      <c r="BY1431" s="9">
        <f t="shared" si="3305"/>
        <v>0</v>
      </c>
      <c r="BZ1431" s="9">
        <f t="shared" si="3305"/>
        <v>0</v>
      </c>
      <c r="CA1431" s="9">
        <f t="shared" si="3305"/>
        <v>1785</v>
      </c>
      <c r="CB1431" s="9">
        <f t="shared" si="3305"/>
        <v>0</v>
      </c>
      <c r="CC1431" s="9">
        <f t="shared" si="3305"/>
        <v>0</v>
      </c>
      <c r="CD1431" s="9">
        <f t="shared" si="3305"/>
        <v>0</v>
      </c>
      <c r="CE1431" s="9">
        <f t="shared" si="3305"/>
        <v>0</v>
      </c>
      <c r="CF1431" s="9">
        <f t="shared" si="3305"/>
        <v>0</v>
      </c>
      <c r="CG1431" s="9">
        <f t="shared" ref="CC1431:CH1433" si="3306">CG1432</f>
        <v>1785</v>
      </c>
      <c r="CH1431" s="9">
        <f t="shared" si="3306"/>
        <v>0</v>
      </c>
    </row>
    <row r="1432" spans="1:86" ht="33" hidden="1" x14ac:dyDescent="0.25">
      <c r="A1432" s="28" t="s">
        <v>326</v>
      </c>
      <c r="B1432" s="26" t="s">
        <v>315</v>
      </c>
      <c r="C1432" s="26" t="s">
        <v>145</v>
      </c>
      <c r="D1432" s="26" t="s">
        <v>145</v>
      </c>
      <c r="E1432" s="26" t="s">
        <v>353</v>
      </c>
      <c r="F1432" s="46"/>
      <c r="G1432" s="9">
        <f t="shared" si="3300"/>
        <v>1785</v>
      </c>
      <c r="H1432" s="9">
        <f t="shared" si="3300"/>
        <v>0</v>
      </c>
      <c r="I1432" s="9">
        <f t="shared" si="3300"/>
        <v>0</v>
      </c>
      <c r="J1432" s="9">
        <f t="shared" si="3300"/>
        <v>0</v>
      </c>
      <c r="K1432" s="9">
        <f t="shared" si="3300"/>
        <v>0</v>
      </c>
      <c r="L1432" s="9">
        <f t="shared" si="3300"/>
        <v>0</v>
      </c>
      <c r="M1432" s="9">
        <f t="shared" si="3300"/>
        <v>1785</v>
      </c>
      <c r="N1432" s="9">
        <f t="shared" si="3300"/>
        <v>0</v>
      </c>
      <c r="O1432" s="9">
        <f t="shared" si="3300"/>
        <v>0</v>
      </c>
      <c r="P1432" s="9">
        <f t="shared" si="3300"/>
        <v>0</v>
      </c>
      <c r="Q1432" s="9">
        <f t="shared" si="3300"/>
        <v>0</v>
      </c>
      <c r="R1432" s="9">
        <f t="shared" si="3300"/>
        <v>0</v>
      </c>
      <c r="S1432" s="9">
        <f t="shared" si="3300"/>
        <v>1785</v>
      </c>
      <c r="T1432" s="9">
        <f t="shared" si="3300"/>
        <v>0</v>
      </c>
      <c r="U1432" s="9">
        <f t="shared" si="3301"/>
        <v>0</v>
      </c>
      <c r="V1432" s="9">
        <f t="shared" si="3301"/>
        <v>0</v>
      </c>
      <c r="W1432" s="9">
        <f t="shared" si="3301"/>
        <v>0</v>
      </c>
      <c r="X1432" s="9">
        <f t="shared" si="3301"/>
        <v>0</v>
      </c>
      <c r="Y1432" s="9">
        <f t="shared" si="3301"/>
        <v>1785</v>
      </c>
      <c r="Z1432" s="9">
        <f t="shared" si="3301"/>
        <v>0</v>
      </c>
      <c r="AA1432" s="9">
        <f t="shared" si="3301"/>
        <v>0</v>
      </c>
      <c r="AB1432" s="9">
        <f t="shared" si="3301"/>
        <v>0</v>
      </c>
      <c r="AC1432" s="9">
        <f t="shared" si="3301"/>
        <v>0</v>
      </c>
      <c r="AD1432" s="9">
        <f t="shared" si="3301"/>
        <v>0</v>
      </c>
      <c r="AE1432" s="9">
        <f t="shared" si="3301"/>
        <v>1785</v>
      </c>
      <c r="AF1432" s="9">
        <f t="shared" si="3301"/>
        <v>0</v>
      </c>
      <c r="AG1432" s="9">
        <f t="shared" si="3302"/>
        <v>0</v>
      </c>
      <c r="AH1432" s="9">
        <f t="shared" si="3302"/>
        <v>0</v>
      </c>
      <c r="AI1432" s="9">
        <f t="shared" si="3302"/>
        <v>0</v>
      </c>
      <c r="AJ1432" s="9">
        <f t="shared" si="3302"/>
        <v>0</v>
      </c>
      <c r="AK1432" s="9">
        <f t="shared" si="3302"/>
        <v>1785</v>
      </c>
      <c r="AL1432" s="9">
        <f t="shared" si="3302"/>
        <v>0</v>
      </c>
      <c r="AM1432" s="9">
        <f t="shared" si="3302"/>
        <v>0</v>
      </c>
      <c r="AN1432" s="9">
        <f t="shared" si="3302"/>
        <v>0</v>
      </c>
      <c r="AO1432" s="9">
        <f t="shared" si="3302"/>
        <v>0</v>
      </c>
      <c r="AP1432" s="9">
        <f t="shared" si="3302"/>
        <v>0</v>
      </c>
      <c r="AQ1432" s="9">
        <f t="shared" si="3302"/>
        <v>1785</v>
      </c>
      <c r="AR1432" s="9">
        <f t="shared" si="3302"/>
        <v>0</v>
      </c>
      <c r="AS1432" s="9">
        <f t="shared" si="3303"/>
        <v>0</v>
      </c>
      <c r="AT1432" s="9">
        <f t="shared" si="3303"/>
        <v>0</v>
      </c>
      <c r="AU1432" s="9">
        <f t="shared" si="3303"/>
        <v>0</v>
      </c>
      <c r="AV1432" s="9">
        <f t="shared" si="3303"/>
        <v>0</v>
      </c>
      <c r="AW1432" s="9">
        <f t="shared" si="3303"/>
        <v>1785</v>
      </c>
      <c r="AX1432" s="9">
        <f t="shared" si="3303"/>
        <v>0</v>
      </c>
      <c r="AY1432" s="9">
        <f t="shared" si="3303"/>
        <v>0</v>
      </c>
      <c r="AZ1432" s="9">
        <f t="shared" si="3303"/>
        <v>0</v>
      </c>
      <c r="BA1432" s="9">
        <f t="shared" si="3303"/>
        <v>0</v>
      </c>
      <c r="BB1432" s="9">
        <f t="shared" si="3303"/>
        <v>0</v>
      </c>
      <c r="BC1432" s="9">
        <f t="shared" si="3303"/>
        <v>1785</v>
      </c>
      <c r="BD1432" s="9">
        <f t="shared" si="3303"/>
        <v>0</v>
      </c>
      <c r="BE1432" s="9">
        <f t="shared" si="3304"/>
        <v>0</v>
      </c>
      <c r="BF1432" s="9">
        <f t="shared" si="3304"/>
        <v>0</v>
      </c>
      <c r="BG1432" s="9">
        <f t="shared" si="3304"/>
        <v>0</v>
      </c>
      <c r="BH1432" s="9">
        <f t="shared" si="3304"/>
        <v>0</v>
      </c>
      <c r="BI1432" s="9">
        <f t="shared" si="3304"/>
        <v>1785</v>
      </c>
      <c r="BJ1432" s="9">
        <f t="shared" si="3304"/>
        <v>0</v>
      </c>
      <c r="BK1432" s="9">
        <f t="shared" si="3304"/>
        <v>0</v>
      </c>
      <c r="BL1432" s="9">
        <f t="shared" si="3304"/>
        <v>0</v>
      </c>
      <c r="BM1432" s="9">
        <f t="shared" si="3304"/>
        <v>0</v>
      </c>
      <c r="BN1432" s="9">
        <f t="shared" si="3304"/>
        <v>0</v>
      </c>
      <c r="BO1432" s="9">
        <f t="shared" si="3304"/>
        <v>1785</v>
      </c>
      <c r="BP1432" s="9">
        <f t="shared" si="3304"/>
        <v>0</v>
      </c>
      <c r="BQ1432" s="9">
        <f t="shared" si="3305"/>
        <v>0</v>
      </c>
      <c r="BR1432" s="9">
        <f t="shared" si="3305"/>
        <v>0</v>
      </c>
      <c r="BS1432" s="9">
        <f t="shared" si="3305"/>
        <v>0</v>
      </c>
      <c r="BT1432" s="9">
        <f t="shared" si="3305"/>
        <v>0</v>
      </c>
      <c r="BU1432" s="9">
        <f t="shared" si="3305"/>
        <v>1785</v>
      </c>
      <c r="BV1432" s="9">
        <f t="shared" si="3305"/>
        <v>0</v>
      </c>
      <c r="BW1432" s="9">
        <f t="shared" si="3305"/>
        <v>0</v>
      </c>
      <c r="BX1432" s="9">
        <f t="shared" si="3305"/>
        <v>0</v>
      </c>
      <c r="BY1432" s="9">
        <f t="shared" si="3305"/>
        <v>0</v>
      </c>
      <c r="BZ1432" s="9">
        <f t="shared" si="3305"/>
        <v>0</v>
      </c>
      <c r="CA1432" s="9">
        <f t="shared" si="3305"/>
        <v>1785</v>
      </c>
      <c r="CB1432" s="9">
        <f t="shared" si="3305"/>
        <v>0</v>
      </c>
      <c r="CC1432" s="9">
        <f t="shared" si="3306"/>
        <v>0</v>
      </c>
      <c r="CD1432" s="9">
        <f t="shared" si="3306"/>
        <v>0</v>
      </c>
      <c r="CE1432" s="9">
        <f t="shared" si="3306"/>
        <v>0</v>
      </c>
      <c r="CF1432" s="9">
        <f t="shared" si="3306"/>
        <v>0</v>
      </c>
      <c r="CG1432" s="9">
        <f t="shared" si="3306"/>
        <v>1785</v>
      </c>
      <c r="CH1432" s="9">
        <f t="shared" si="3306"/>
        <v>0</v>
      </c>
    </row>
    <row r="1433" spans="1:86" ht="33" hidden="1" x14ac:dyDescent="0.25">
      <c r="A1433" s="25" t="s">
        <v>11</v>
      </c>
      <c r="B1433" s="26" t="s">
        <v>315</v>
      </c>
      <c r="C1433" s="26" t="s">
        <v>145</v>
      </c>
      <c r="D1433" s="26" t="s">
        <v>145</v>
      </c>
      <c r="E1433" s="26" t="s">
        <v>353</v>
      </c>
      <c r="F1433" s="26">
        <v>600</v>
      </c>
      <c r="G1433" s="9">
        <f t="shared" si="3300"/>
        <v>1785</v>
      </c>
      <c r="H1433" s="9">
        <f t="shared" si="3300"/>
        <v>0</v>
      </c>
      <c r="I1433" s="9">
        <f t="shared" si="3300"/>
        <v>0</v>
      </c>
      <c r="J1433" s="9">
        <f t="shared" si="3300"/>
        <v>0</v>
      </c>
      <c r="K1433" s="9">
        <f t="shared" si="3300"/>
        <v>0</v>
      </c>
      <c r="L1433" s="9">
        <f t="shared" si="3300"/>
        <v>0</v>
      </c>
      <c r="M1433" s="9">
        <f t="shared" si="3300"/>
        <v>1785</v>
      </c>
      <c r="N1433" s="9">
        <f t="shared" si="3300"/>
        <v>0</v>
      </c>
      <c r="O1433" s="9">
        <f t="shared" si="3300"/>
        <v>0</v>
      </c>
      <c r="P1433" s="9">
        <f t="shared" si="3300"/>
        <v>0</v>
      </c>
      <c r="Q1433" s="9">
        <f t="shared" si="3300"/>
        <v>0</v>
      </c>
      <c r="R1433" s="9">
        <f t="shared" si="3300"/>
        <v>0</v>
      </c>
      <c r="S1433" s="9">
        <f t="shared" si="3300"/>
        <v>1785</v>
      </c>
      <c r="T1433" s="9">
        <f t="shared" si="3300"/>
        <v>0</v>
      </c>
      <c r="U1433" s="9">
        <f t="shared" si="3301"/>
        <v>0</v>
      </c>
      <c r="V1433" s="9">
        <f t="shared" si="3301"/>
        <v>0</v>
      </c>
      <c r="W1433" s="9">
        <f t="shared" si="3301"/>
        <v>0</v>
      </c>
      <c r="X1433" s="9">
        <f t="shared" si="3301"/>
        <v>0</v>
      </c>
      <c r="Y1433" s="9">
        <f t="shared" si="3301"/>
        <v>1785</v>
      </c>
      <c r="Z1433" s="9">
        <f t="shared" si="3301"/>
        <v>0</v>
      </c>
      <c r="AA1433" s="9">
        <f t="shared" si="3301"/>
        <v>0</v>
      </c>
      <c r="AB1433" s="9">
        <f t="shared" si="3301"/>
        <v>0</v>
      </c>
      <c r="AC1433" s="9">
        <f t="shared" si="3301"/>
        <v>0</v>
      </c>
      <c r="AD1433" s="9">
        <f t="shared" si="3301"/>
        <v>0</v>
      </c>
      <c r="AE1433" s="9">
        <f t="shared" si="3301"/>
        <v>1785</v>
      </c>
      <c r="AF1433" s="9">
        <f t="shared" si="3301"/>
        <v>0</v>
      </c>
      <c r="AG1433" s="9">
        <f t="shared" si="3302"/>
        <v>0</v>
      </c>
      <c r="AH1433" s="9">
        <f t="shared" si="3302"/>
        <v>0</v>
      </c>
      <c r="AI1433" s="9">
        <f t="shared" si="3302"/>
        <v>0</v>
      </c>
      <c r="AJ1433" s="9">
        <f t="shared" si="3302"/>
        <v>0</v>
      </c>
      <c r="AK1433" s="9">
        <f t="shared" si="3302"/>
        <v>1785</v>
      </c>
      <c r="AL1433" s="9">
        <f t="shared" si="3302"/>
        <v>0</v>
      </c>
      <c r="AM1433" s="9">
        <f t="shared" si="3302"/>
        <v>0</v>
      </c>
      <c r="AN1433" s="9">
        <f t="shared" si="3302"/>
        <v>0</v>
      </c>
      <c r="AO1433" s="9">
        <f t="shared" si="3302"/>
        <v>0</v>
      </c>
      <c r="AP1433" s="9">
        <f t="shared" si="3302"/>
        <v>0</v>
      </c>
      <c r="AQ1433" s="9">
        <f t="shared" si="3302"/>
        <v>1785</v>
      </c>
      <c r="AR1433" s="9">
        <f t="shared" si="3302"/>
        <v>0</v>
      </c>
      <c r="AS1433" s="9">
        <f t="shared" si="3303"/>
        <v>0</v>
      </c>
      <c r="AT1433" s="9">
        <f t="shared" si="3303"/>
        <v>0</v>
      </c>
      <c r="AU1433" s="9">
        <f t="shared" si="3303"/>
        <v>0</v>
      </c>
      <c r="AV1433" s="9">
        <f t="shared" si="3303"/>
        <v>0</v>
      </c>
      <c r="AW1433" s="9">
        <f t="shared" si="3303"/>
        <v>1785</v>
      </c>
      <c r="AX1433" s="9">
        <f t="shared" si="3303"/>
        <v>0</v>
      </c>
      <c r="AY1433" s="9">
        <f t="shared" si="3303"/>
        <v>0</v>
      </c>
      <c r="AZ1433" s="9">
        <f t="shared" si="3303"/>
        <v>0</v>
      </c>
      <c r="BA1433" s="9">
        <f t="shared" si="3303"/>
        <v>0</v>
      </c>
      <c r="BB1433" s="9">
        <f t="shared" si="3303"/>
        <v>0</v>
      </c>
      <c r="BC1433" s="9">
        <f t="shared" si="3303"/>
        <v>1785</v>
      </c>
      <c r="BD1433" s="9">
        <f t="shared" si="3303"/>
        <v>0</v>
      </c>
      <c r="BE1433" s="9">
        <f t="shared" si="3304"/>
        <v>0</v>
      </c>
      <c r="BF1433" s="9">
        <f t="shared" si="3304"/>
        <v>0</v>
      </c>
      <c r="BG1433" s="9">
        <f t="shared" si="3304"/>
        <v>0</v>
      </c>
      <c r="BH1433" s="9">
        <f t="shared" si="3304"/>
        <v>0</v>
      </c>
      <c r="BI1433" s="9">
        <f t="shared" si="3304"/>
        <v>1785</v>
      </c>
      <c r="BJ1433" s="9">
        <f t="shared" si="3304"/>
        <v>0</v>
      </c>
      <c r="BK1433" s="9">
        <f t="shared" si="3304"/>
        <v>0</v>
      </c>
      <c r="BL1433" s="9">
        <f t="shared" si="3304"/>
        <v>0</v>
      </c>
      <c r="BM1433" s="9">
        <f t="shared" si="3304"/>
        <v>0</v>
      </c>
      <c r="BN1433" s="9">
        <f t="shared" si="3304"/>
        <v>0</v>
      </c>
      <c r="BO1433" s="9">
        <f t="shared" si="3304"/>
        <v>1785</v>
      </c>
      <c r="BP1433" s="9">
        <f t="shared" si="3304"/>
        <v>0</v>
      </c>
      <c r="BQ1433" s="9">
        <f t="shared" si="3305"/>
        <v>0</v>
      </c>
      <c r="BR1433" s="9">
        <f t="shared" si="3305"/>
        <v>0</v>
      </c>
      <c r="BS1433" s="9">
        <f t="shared" si="3305"/>
        <v>0</v>
      </c>
      <c r="BT1433" s="9">
        <f t="shared" si="3305"/>
        <v>0</v>
      </c>
      <c r="BU1433" s="9">
        <f t="shared" si="3305"/>
        <v>1785</v>
      </c>
      <c r="BV1433" s="9">
        <f t="shared" si="3305"/>
        <v>0</v>
      </c>
      <c r="BW1433" s="9">
        <f t="shared" si="3305"/>
        <v>0</v>
      </c>
      <c r="BX1433" s="9">
        <f t="shared" si="3305"/>
        <v>0</v>
      </c>
      <c r="BY1433" s="9">
        <f t="shared" si="3305"/>
        <v>0</v>
      </c>
      <c r="BZ1433" s="9">
        <f t="shared" si="3305"/>
        <v>0</v>
      </c>
      <c r="CA1433" s="9">
        <f t="shared" si="3305"/>
        <v>1785</v>
      </c>
      <c r="CB1433" s="9">
        <f t="shared" si="3305"/>
        <v>0</v>
      </c>
      <c r="CC1433" s="9">
        <f t="shared" si="3306"/>
        <v>0</v>
      </c>
      <c r="CD1433" s="9">
        <f t="shared" si="3306"/>
        <v>0</v>
      </c>
      <c r="CE1433" s="9">
        <f t="shared" si="3306"/>
        <v>0</v>
      </c>
      <c r="CF1433" s="9">
        <f t="shared" si="3306"/>
        <v>0</v>
      </c>
      <c r="CG1433" s="9">
        <f t="shared" si="3306"/>
        <v>1785</v>
      </c>
      <c r="CH1433" s="9">
        <f t="shared" si="3306"/>
        <v>0</v>
      </c>
    </row>
    <row r="1434" spans="1:86" ht="20.100000000000001" hidden="1" customHeight="1" x14ac:dyDescent="0.25">
      <c r="A1434" s="25" t="s">
        <v>13</v>
      </c>
      <c r="B1434" s="26" t="s">
        <v>315</v>
      </c>
      <c r="C1434" s="26" t="s">
        <v>145</v>
      </c>
      <c r="D1434" s="26" t="s">
        <v>145</v>
      </c>
      <c r="E1434" s="26" t="s">
        <v>353</v>
      </c>
      <c r="F1434" s="26">
        <v>610</v>
      </c>
      <c r="G1434" s="9">
        <v>1785</v>
      </c>
      <c r="H1434" s="9"/>
      <c r="I1434" s="83"/>
      <c r="J1434" s="83"/>
      <c r="K1434" s="83"/>
      <c r="L1434" s="83"/>
      <c r="M1434" s="9">
        <f>G1434+I1434+J1434+K1434+L1434</f>
        <v>1785</v>
      </c>
      <c r="N1434" s="9">
        <f>H1434+L1434</f>
        <v>0</v>
      </c>
      <c r="O1434" s="84"/>
      <c r="P1434" s="84"/>
      <c r="Q1434" s="84"/>
      <c r="R1434" s="84"/>
      <c r="S1434" s="9">
        <f>M1434+O1434+P1434+Q1434+R1434</f>
        <v>1785</v>
      </c>
      <c r="T1434" s="9">
        <f>N1434+R1434</f>
        <v>0</v>
      </c>
      <c r="U1434" s="84"/>
      <c r="V1434" s="84"/>
      <c r="W1434" s="84"/>
      <c r="X1434" s="84"/>
      <c r="Y1434" s="9">
        <f>S1434+U1434+V1434+W1434+X1434</f>
        <v>1785</v>
      </c>
      <c r="Z1434" s="9">
        <f>T1434+X1434</f>
        <v>0</v>
      </c>
      <c r="AA1434" s="84"/>
      <c r="AB1434" s="84"/>
      <c r="AC1434" s="84"/>
      <c r="AD1434" s="84"/>
      <c r="AE1434" s="9">
        <f>Y1434+AA1434+AB1434+AC1434+AD1434</f>
        <v>1785</v>
      </c>
      <c r="AF1434" s="9">
        <f>Z1434+AD1434</f>
        <v>0</v>
      </c>
      <c r="AG1434" s="84"/>
      <c r="AH1434" s="84"/>
      <c r="AI1434" s="84"/>
      <c r="AJ1434" s="84"/>
      <c r="AK1434" s="9">
        <f>AE1434+AG1434+AH1434+AI1434+AJ1434</f>
        <v>1785</v>
      </c>
      <c r="AL1434" s="9">
        <f>AF1434+AJ1434</f>
        <v>0</v>
      </c>
      <c r="AM1434" s="84"/>
      <c r="AN1434" s="84"/>
      <c r="AO1434" s="84"/>
      <c r="AP1434" s="84"/>
      <c r="AQ1434" s="9">
        <f>AK1434+AM1434+AN1434+AO1434+AP1434</f>
        <v>1785</v>
      </c>
      <c r="AR1434" s="9">
        <f>AL1434+AP1434</f>
        <v>0</v>
      </c>
      <c r="AS1434" s="84"/>
      <c r="AT1434" s="84"/>
      <c r="AU1434" s="84"/>
      <c r="AV1434" s="84"/>
      <c r="AW1434" s="9">
        <f>AQ1434+AS1434+AT1434+AU1434+AV1434</f>
        <v>1785</v>
      </c>
      <c r="AX1434" s="9">
        <f>AR1434+AV1434</f>
        <v>0</v>
      </c>
      <c r="AY1434" s="84"/>
      <c r="AZ1434" s="84"/>
      <c r="BA1434" s="84"/>
      <c r="BB1434" s="84"/>
      <c r="BC1434" s="9">
        <f>AW1434+AY1434+AZ1434+BA1434+BB1434</f>
        <v>1785</v>
      </c>
      <c r="BD1434" s="9">
        <f>AX1434+BB1434</f>
        <v>0</v>
      </c>
      <c r="BE1434" s="84"/>
      <c r="BF1434" s="84"/>
      <c r="BG1434" s="84"/>
      <c r="BH1434" s="84"/>
      <c r="BI1434" s="9">
        <f>BC1434+BE1434+BF1434+BG1434+BH1434</f>
        <v>1785</v>
      </c>
      <c r="BJ1434" s="9">
        <f>BD1434+BH1434</f>
        <v>0</v>
      </c>
      <c r="BK1434" s="84"/>
      <c r="BL1434" s="84"/>
      <c r="BM1434" s="84"/>
      <c r="BN1434" s="84"/>
      <c r="BO1434" s="9">
        <f>BI1434+BK1434+BL1434+BM1434+BN1434</f>
        <v>1785</v>
      </c>
      <c r="BP1434" s="9">
        <f>BJ1434+BN1434</f>
        <v>0</v>
      </c>
      <c r="BQ1434" s="84"/>
      <c r="BR1434" s="84"/>
      <c r="BS1434" s="84"/>
      <c r="BT1434" s="84"/>
      <c r="BU1434" s="9">
        <f>BO1434+BQ1434+BR1434+BS1434+BT1434</f>
        <v>1785</v>
      </c>
      <c r="BV1434" s="9">
        <f>BP1434+BT1434</f>
        <v>0</v>
      </c>
      <c r="BW1434" s="84"/>
      <c r="BX1434" s="84"/>
      <c r="BY1434" s="84"/>
      <c r="BZ1434" s="84"/>
      <c r="CA1434" s="9">
        <f>BU1434+BW1434+BX1434+BY1434+BZ1434</f>
        <v>1785</v>
      </c>
      <c r="CB1434" s="9">
        <f>BV1434+BZ1434</f>
        <v>0</v>
      </c>
      <c r="CC1434" s="84"/>
      <c r="CD1434" s="84"/>
      <c r="CE1434" s="84"/>
      <c r="CF1434" s="84"/>
      <c r="CG1434" s="9">
        <f>CA1434+CC1434+CD1434+CE1434+CF1434</f>
        <v>1785</v>
      </c>
      <c r="CH1434" s="9">
        <f>CB1434+CF1434</f>
        <v>0</v>
      </c>
    </row>
    <row r="1435" spans="1:86" ht="20.100000000000001" hidden="1" customHeight="1" x14ac:dyDescent="0.25">
      <c r="A1435" s="25" t="s">
        <v>14</v>
      </c>
      <c r="B1435" s="26" t="s">
        <v>315</v>
      </c>
      <c r="C1435" s="26" t="s">
        <v>145</v>
      </c>
      <c r="D1435" s="26" t="s">
        <v>145</v>
      </c>
      <c r="E1435" s="26" t="s">
        <v>149</v>
      </c>
      <c r="F1435" s="26"/>
      <c r="G1435" s="9">
        <f t="shared" ref="G1435:H1437" si="3307">G1436</f>
        <v>0</v>
      </c>
      <c r="H1435" s="9">
        <f t="shared" si="3307"/>
        <v>0</v>
      </c>
      <c r="I1435" s="83"/>
      <c r="J1435" s="83"/>
      <c r="K1435" s="83"/>
      <c r="L1435" s="83"/>
      <c r="M1435" s="83"/>
      <c r="N1435" s="83"/>
      <c r="O1435" s="84"/>
      <c r="P1435" s="84"/>
      <c r="Q1435" s="84"/>
      <c r="R1435" s="84"/>
      <c r="S1435" s="84"/>
      <c r="T1435" s="84"/>
      <c r="U1435" s="84"/>
      <c r="V1435" s="84"/>
      <c r="W1435" s="84"/>
      <c r="X1435" s="84"/>
      <c r="Y1435" s="84"/>
      <c r="Z1435" s="84"/>
      <c r="AA1435" s="84"/>
      <c r="AB1435" s="84"/>
      <c r="AC1435" s="84"/>
      <c r="AD1435" s="84"/>
      <c r="AE1435" s="84"/>
      <c r="AF1435" s="84"/>
      <c r="AG1435" s="84"/>
      <c r="AH1435" s="84"/>
      <c r="AI1435" s="84"/>
      <c r="AJ1435" s="84"/>
      <c r="AK1435" s="84"/>
      <c r="AL1435" s="84"/>
      <c r="AM1435" s="84"/>
      <c r="AN1435" s="84"/>
      <c r="AO1435" s="84"/>
      <c r="AP1435" s="84"/>
      <c r="AQ1435" s="84"/>
      <c r="AR1435" s="84"/>
      <c r="AS1435" s="84"/>
      <c r="AT1435" s="84"/>
      <c r="AU1435" s="84"/>
      <c r="AV1435" s="84"/>
      <c r="AW1435" s="84"/>
      <c r="AX1435" s="84"/>
      <c r="AY1435" s="84"/>
      <c r="AZ1435" s="84"/>
      <c r="BA1435" s="84"/>
      <c r="BB1435" s="84"/>
      <c r="BC1435" s="84"/>
      <c r="BD1435" s="84"/>
      <c r="BE1435" s="84"/>
      <c r="BF1435" s="84"/>
      <c r="BG1435" s="84"/>
      <c r="BH1435" s="84"/>
      <c r="BI1435" s="84"/>
      <c r="BJ1435" s="84"/>
      <c r="BK1435" s="84"/>
      <c r="BL1435" s="84"/>
      <c r="BM1435" s="84"/>
      <c r="BN1435" s="84"/>
      <c r="BO1435" s="84"/>
      <c r="BP1435" s="84"/>
      <c r="BQ1435" s="84"/>
      <c r="BR1435" s="84"/>
      <c r="BS1435" s="84"/>
      <c r="BT1435" s="84"/>
      <c r="BU1435" s="84"/>
      <c r="BV1435" s="84"/>
      <c r="BW1435" s="84"/>
      <c r="BX1435" s="84"/>
      <c r="BY1435" s="84"/>
      <c r="BZ1435" s="84"/>
      <c r="CA1435" s="84"/>
      <c r="CB1435" s="84"/>
      <c r="CC1435" s="84"/>
      <c r="CD1435" s="84"/>
      <c r="CE1435" s="84"/>
      <c r="CF1435" s="84"/>
      <c r="CG1435" s="84"/>
      <c r="CH1435" s="84"/>
    </row>
    <row r="1436" spans="1:86" ht="49.5" hidden="1" x14ac:dyDescent="0.25">
      <c r="A1436" s="28" t="s">
        <v>327</v>
      </c>
      <c r="B1436" s="26" t="s">
        <v>315</v>
      </c>
      <c r="C1436" s="26" t="s">
        <v>145</v>
      </c>
      <c r="D1436" s="26" t="s">
        <v>145</v>
      </c>
      <c r="E1436" s="26" t="s">
        <v>697</v>
      </c>
      <c r="F1436" s="46"/>
      <c r="G1436" s="9">
        <f>G1437</f>
        <v>0</v>
      </c>
      <c r="H1436" s="9">
        <f t="shared" si="3307"/>
        <v>0</v>
      </c>
      <c r="I1436" s="83"/>
      <c r="J1436" s="83"/>
      <c r="K1436" s="83"/>
      <c r="L1436" s="83"/>
      <c r="M1436" s="83"/>
      <c r="N1436" s="83"/>
      <c r="O1436" s="84"/>
      <c r="P1436" s="84"/>
      <c r="Q1436" s="84"/>
      <c r="R1436" s="84"/>
      <c r="S1436" s="84"/>
      <c r="T1436" s="84"/>
      <c r="U1436" s="84"/>
      <c r="V1436" s="84"/>
      <c r="W1436" s="84"/>
      <c r="X1436" s="84"/>
      <c r="Y1436" s="84"/>
      <c r="Z1436" s="84"/>
      <c r="AA1436" s="84"/>
      <c r="AB1436" s="84"/>
      <c r="AC1436" s="84"/>
      <c r="AD1436" s="84"/>
      <c r="AE1436" s="84"/>
      <c r="AF1436" s="84"/>
      <c r="AG1436" s="84"/>
      <c r="AH1436" s="84"/>
      <c r="AI1436" s="84"/>
      <c r="AJ1436" s="84"/>
      <c r="AK1436" s="84"/>
      <c r="AL1436" s="84"/>
      <c r="AM1436" s="84"/>
      <c r="AN1436" s="84"/>
      <c r="AO1436" s="84"/>
      <c r="AP1436" s="84"/>
      <c r="AQ1436" s="84"/>
      <c r="AR1436" s="84"/>
      <c r="AS1436" s="84"/>
      <c r="AT1436" s="84"/>
      <c r="AU1436" s="84"/>
      <c r="AV1436" s="84"/>
      <c r="AW1436" s="84"/>
      <c r="AX1436" s="84"/>
      <c r="AY1436" s="84"/>
      <c r="AZ1436" s="84"/>
      <c r="BA1436" s="84"/>
      <c r="BB1436" s="84"/>
      <c r="BC1436" s="84"/>
      <c r="BD1436" s="84"/>
      <c r="BE1436" s="84"/>
      <c r="BF1436" s="84"/>
      <c r="BG1436" s="84"/>
      <c r="BH1436" s="84"/>
      <c r="BI1436" s="84"/>
      <c r="BJ1436" s="84"/>
      <c r="BK1436" s="84"/>
      <c r="BL1436" s="84"/>
      <c r="BM1436" s="84"/>
      <c r="BN1436" s="84"/>
      <c r="BO1436" s="84"/>
      <c r="BP1436" s="84"/>
      <c r="BQ1436" s="84"/>
      <c r="BR1436" s="84"/>
      <c r="BS1436" s="84"/>
      <c r="BT1436" s="84"/>
      <c r="BU1436" s="84"/>
      <c r="BV1436" s="84"/>
      <c r="BW1436" s="84"/>
      <c r="BX1436" s="84"/>
      <c r="BY1436" s="84"/>
      <c r="BZ1436" s="84"/>
      <c r="CA1436" s="84"/>
      <c r="CB1436" s="84"/>
      <c r="CC1436" s="84"/>
      <c r="CD1436" s="84"/>
      <c r="CE1436" s="84"/>
      <c r="CF1436" s="84"/>
      <c r="CG1436" s="84"/>
      <c r="CH1436" s="84"/>
    </row>
    <row r="1437" spans="1:86" ht="33" hidden="1" x14ac:dyDescent="0.25">
      <c r="A1437" s="25" t="s">
        <v>11</v>
      </c>
      <c r="B1437" s="26" t="s">
        <v>315</v>
      </c>
      <c r="C1437" s="26" t="s">
        <v>145</v>
      </c>
      <c r="D1437" s="26" t="s">
        <v>145</v>
      </c>
      <c r="E1437" s="26" t="s">
        <v>697</v>
      </c>
      <c r="F1437" s="26">
        <v>600</v>
      </c>
      <c r="G1437" s="9">
        <f t="shared" si="3307"/>
        <v>0</v>
      </c>
      <c r="H1437" s="9">
        <f t="shared" si="3307"/>
        <v>0</v>
      </c>
      <c r="I1437" s="83"/>
      <c r="J1437" s="83"/>
      <c r="K1437" s="83"/>
      <c r="L1437" s="83"/>
      <c r="M1437" s="83"/>
      <c r="N1437" s="83"/>
      <c r="O1437" s="84"/>
      <c r="P1437" s="84"/>
      <c r="Q1437" s="84"/>
      <c r="R1437" s="84"/>
      <c r="S1437" s="84"/>
      <c r="T1437" s="84"/>
      <c r="U1437" s="84"/>
      <c r="V1437" s="84"/>
      <c r="W1437" s="84"/>
      <c r="X1437" s="84"/>
      <c r="Y1437" s="84"/>
      <c r="Z1437" s="84"/>
      <c r="AA1437" s="84"/>
      <c r="AB1437" s="84"/>
      <c r="AC1437" s="84"/>
      <c r="AD1437" s="84"/>
      <c r="AE1437" s="84"/>
      <c r="AF1437" s="84"/>
      <c r="AG1437" s="84"/>
      <c r="AH1437" s="84"/>
      <c r="AI1437" s="84"/>
      <c r="AJ1437" s="84"/>
      <c r="AK1437" s="84"/>
      <c r="AL1437" s="84"/>
      <c r="AM1437" s="84"/>
      <c r="AN1437" s="84"/>
      <c r="AO1437" s="84"/>
      <c r="AP1437" s="84"/>
      <c r="AQ1437" s="84"/>
      <c r="AR1437" s="84"/>
      <c r="AS1437" s="84"/>
      <c r="AT1437" s="84"/>
      <c r="AU1437" s="84"/>
      <c r="AV1437" s="84"/>
      <c r="AW1437" s="84"/>
      <c r="AX1437" s="84"/>
      <c r="AY1437" s="84"/>
      <c r="AZ1437" s="84"/>
      <c r="BA1437" s="84"/>
      <c r="BB1437" s="84"/>
      <c r="BC1437" s="84"/>
      <c r="BD1437" s="84"/>
      <c r="BE1437" s="84"/>
      <c r="BF1437" s="84"/>
      <c r="BG1437" s="84"/>
      <c r="BH1437" s="84"/>
      <c r="BI1437" s="84"/>
      <c r="BJ1437" s="84"/>
      <c r="BK1437" s="84"/>
      <c r="BL1437" s="84"/>
      <c r="BM1437" s="84"/>
      <c r="BN1437" s="84"/>
      <c r="BO1437" s="84"/>
      <c r="BP1437" s="84"/>
      <c r="BQ1437" s="84"/>
      <c r="BR1437" s="84"/>
      <c r="BS1437" s="84"/>
      <c r="BT1437" s="84"/>
      <c r="BU1437" s="84"/>
      <c r="BV1437" s="84"/>
      <c r="BW1437" s="84"/>
      <c r="BX1437" s="84"/>
      <c r="BY1437" s="84"/>
      <c r="BZ1437" s="84"/>
      <c r="CA1437" s="84"/>
      <c r="CB1437" s="84"/>
      <c r="CC1437" s="84"/>
      <c r="CD1437" s="84"/>
      <c r="CE1437" s="84"/>
      <c r="CF1437" s="84"/>
      <c r="CG1437" s="84"/>
      <c r="CH1437" s="84"/>
    </row>
    <row r="1438" spans="1:86" ht="20.100000000000001" hidden="1" customHeight="1" x14ac:dyDescent="0.25">
      <c r="A1438" s="25" t="s">
        <v>13</v>
      </c>
      <c r="B1438" s="26" t="s">
        <v>315</v>
      </c>
      <c r="C1438" s="26" t="s">
        <v>145</v>
      </c>
      <c r="D1438" s="26" t="s">
        <v>145</v>
      </c>
      <c r="E1438" s="26" t="s">
        <v>697</v>
      </c>
      <c r="F1438" s="26">
        <v>610</v>
      </c>
      <c r="G1438" s="9"/>
      <c r="H1438" s="9"/>
      <c r="I1438" s="83"/>
      <c r="J1438" s="83"/>
      <c r="K1438" s="83"/>
      <c r="L1438" s="83"/>
      <c r="M1438" s="83"/>
      <c r="N1438" s="83"/>
      <c r="O1438" s="84"/>
      <c r="P1438" s="84"/>
      <c r="Q1438" s="84"/>
      <c r="R1438" s="84"/>
      <c r="S1438" s="84"/>
      <c r="T1438" s="84"/>
      <c r="U1438" s="84"/>
      <c r="V1438" s="84"/>
      <c r="W1438" s="84"/>
      <c r="X1438" s="84"/>
      <c r="Y1438" s="84"/>
      <c r="Z1438" s="84"/>
      <c r="AA1438" s="84"/>
      <c r="AB1438" s="84"/>
      <c r="AC1438" s="84"/>
      <c r="AD1438" s="84"/>
      <c r="AE1438" s="84"/>
      <c r="AF1438" s="84"/>
      <c r="AG1438" s="84"/>
      <c r="AH1438" s="84"/>
      <c r="AI1438" s="84"/>
      <c r="AJ1438" s="84"/>
      <c r="AK1438" s="84"/>
      <c r="AL1438" s="84"/>
      <c r="AM1438" s="84"/>
      <c r="AN1438" s="84"/>
      <c r="AO1438" s="84"/>
      <c r="AP1438" s="84"/>
      <c r="AQ1438" s="84"/>
      <c r="AR1438" s="84"/>
      <c r="AS1438" s="84"/>
      <c r="AT1438" s="84"/>
      <c r="AU1438" s="84"/>
      <c r="AV1438" s="84"/>
      <c r="AW1438" s="84"/>
      <c r="AX1438" s="84"/>
      <c r="AY1438" s="84"/>
      <c r="AZ1438" s="84"/>
      <c r="BA1438" s="84"/>
      <c r="BB1438" s="84"/>
      <c r="BC1438" s="84"/>
      <c r="BD1438" s="84"/>
      <c r="BE1438" s="84"/>
      <c r="BF1438" s="84"/>
      <c r="BG1438" s="84"/>
      <c r="BH1438" s="84"/>
      <c r="BI1438" s="84"/>
      <c r="BJ1438" s="84"/>
      <c r="BK1438" s="84"/>
      <c r="BL1438" s="84"/>
      <c r="BM1438" s="84"/>
      <c r="BN1438" s="84"/>
      <c r="BO1438" s="84"/>
      <c r="BP1438" s="84"/>
      <c r="BQ1438" s="84"/>
      <c r="BR1438" s="84"/>
      <c r="BS1438" s="84"/>
      <c r="BT1438" s="84"/>
      <c r="BU1438" s="84"/>
      <c r="BV1438" s="84"/>
      <c r="BW1438" s="84"/>
      <c r="BX1438" s="84"/>
      <c r="BY1438" s="84"/>
      <c r="BZ1438" s="84"/>
      <c r="CA1438" s="84"/>
      <c r="CB1438" s="84"/>
      <c r="CC1438" s="84"/>
      <c r="CD1438" s="84"/>
      <c r="CE1438" s="84"/>
      <c r="CF1438" s="84"/>
      <c r="CG1438" s="84"/>
      <c r="CH1438" s="84"/>
    </row>
    <row r="1439" spans="1:86" ht="33" hidden="1" x14ac:dyDescent="0.25">
      <c r="A1439" s="60" t="s">
        <v>489</v>
      </c>
      <c r="B1439" s="26" t="s">
        <v>315</v>
      </c>
      <c r="C1439" s="26" t="s">
        <v>145</v>
      </c>
      <c r="D1439" s="26" t="s">
        <v>145</v>
      </c>
      <c r="E1439" s="26" t="s">
        <v>354</v>
      </c>
      <c r="F1439" s="26"/>
      <c r="G1439" s="9">
        <f>G1440+G1444</f>
        <v>122886</v>
      </c>
      <c r="H1439" s="9">
        <f t="shared" ref="H1439:N1439" si="3308">H1440+H1444</f>
        <v>0</v>
      </c>
      <c r="I1439" s="9">
        <f t="shared" si="3308"/>
        <v>0</v>
      </c>
      <c r="J1439" s="9">
        <f t="shared" si="3308"/>
        <v>0</v>
      </c>
      <c r="K1439" s="9">
        <f t="shared" si="3308"/>
        <v>0</v>
      </c>
      <c r="L1439" s="9">
        <f t="shared" si="3308"/>
        <v>0</v>
      </c>
      <c r="M1439" s="9">
        <f t="shared" si="3308"/>
        <v>122886</v>
      </c>
      <c r="N1439" s="9">
        <f t="shared" si="3308"/>
        <v>0</v>
      </c>
      <c r="O1439" s="9">
        <f t="shared" ref="O1439:T1439" si="3309">O1440+O1444</f>
        <v>0</v>
      </c>
      <c r="P1439" s="9">
        <f t="shared" si="3309"/>
        <v>0</v>
      </c>
      <c r="Q1439" s="9">
        <f t="shared" si="3309"/>
        <v>0</v>
      </c>
      <c r="R1439" s="9">
        <f t="shared" si="3309"/>
        <v>0</v>
      </c>
      <c r="S1439" s="9">
        <f t="shared" si="3309"/>
        <v>122886</v>
      </c>
      <c r="T1439" s="9">
        <f t="shared" si="3309"/>
        <v>0</v>
      </c>
      <c r="U1439" s="9">
        <f t="shared" ref="U1439:Z1439" si="3310">U1440+U1444</f>
        <v>0</v>
      </c>
      <c r="V1439" s="9">
        <f t="shared" si="3310"/>
        <v>0</v>
      </c>
      <c r="W1439" s="9">
        <f t="shared" si="3310"/>
        <v>0</v>
      </c>
      <c r="X1439" s="9">
        <f t="shared" si="3310"/>
        <v>0</v>
      </c>
      <c r="Y1439" s="9">
        <f t="shared" si="3310"/>
        <v>122886</v>
      </c>
      <c r="Z1439" s="9">
        <f t="shared" si="3310"/>
        <v>0</v>
      </c>
      <c r="AA1439" s="9">
        <f t="shared" ref="AA1439:AF1439" si="3311">AA1440+AA1444</f>
        <v>0</v>
      </c>
      <c r="AB1439" s="9">
        <f t="shared" si="3311"/>
        <v>2362</v>
      </c>
      <c r="AC1439" s="9">
        <f t="shared" si="3311"/>
        <v>0</v>
      </c>
      <c r="AD1439" s="9">
        <f t="shared" si="3311"/>
        <v>0</v>
      </c>
      <c r="AE1439" s="9">
        <f t="shared" si="3311"/>
        <v>125248</v>
      </c>
      <c r="AF1439" s="9">
        <f t="shared" si="3311"/>
        <v>0</v>
      </c>
      <c r="AG1439" s="9">
        <f t="shared" ref="AG1439:AL1439" si="3312">AG1440+AG1444</f>
        <v>0</v>
      </c>
      <c r="AH1439" s="9">
        <f t="shared" si="3312"/>
        <v>0</v>
      </c>
      <c r="AI1439" s="9">
        <f t="shared" si="3312"/>
        <v>0</v>
      </c>
      <c r="AJ1439" s="9">
        <f t="shared" si="3312"/>
        <v>0</v>
      </c>
      <c r="AK1439" s="9">
        <f t="shared" si="3312"/>
        <v>125248</v>
      </c>
      <c r="AL1439" s="9">
        <f t="shared" si="3312"/>
        <v>0</v>
      </c>
      <c r="AM1439" s="9">
        <f t="shared" ref="AM1439:AR1439" si="3313">AM1440+AM1444</f>
        <v>0</v>
      </c>
      <c r="AN1439" s="9">
        <f t="shared" si="3313"/>
        <v>0</v>
      </c>
      <c r="AO1439" s="9">
        <f t="shared" si="3313"/>
        <v>0</v>
      </c>
      <c r="AP1439" s="9">
        <f t="shared" si="3313"/>
        <v>0</v>
      </c>
      <c r="AQ1439" s="9">
        <f t="shared" si="3313"/>
        <v>125248</v>
      </c>
      <c r="AR1439" s="9">
        <f t="shared" si="3313"/>
        <v>0</v>
      </c>
      <c r="AS1439" s="9">
        <f t="shared" ref="AS1439:AX1439" si="3314">AS1440+AS1444</f>
        <v>0</v>
      </c>
      <c r="AT1439" s="9">
        <f t="shared" si="3314"/>
        <v>10</v>
      </c>
      <c r="AU1439" s="9">
        <f t="shared" si="3314"/>
        <v>0</v>
      </c>
      <c r="AV1439" s="9">
        <f t="shared" si="3314"/>
        <v>0</v>
      </c>
      <c r="AW1439" s="9">
        <f t="shared" si="3314"/>
        <v>125258</v>
      </c>
      <c r="AX1439" s="9">
        <f t="shared" si="3314"/>
        <v>0</v>
      </c>
      <c r="AY1439" s="9">
        <f t="shared" ref="AY1439:BD1439" si="3315">AY1440+AY1444</f>
        <v>-682</v>
      </c>
      <c r="AZ1439" s="9">
        <f t="shared" si="3315"/>
        <v>2521</v>
      </c>
      <c r="BA1439" s="9">
        <f t="shared" si="3315"/>
        <v>0</v>
      </c>
      <c r="BB1439" s="9">
        <f t="shared" si="3315"/>
        <v>0</v>
      </c>
      <c r="BC1439" s="9">
        <f t="shared" si="3315"/>
        <v>127097</v>
      </c>
      <c r="BD1439" s="9">
        <f t="shared" si="3315"/>
        <v>0</v>
      </c>
      <c r="BE1439" s="9">
        <f t="shared" ref="BE1439:BJ1439" si="3316">BE1440+BE1444</f>
        <v>0</v>
      </c>
      <c r="BF1439" s="9">
        <f t="shared" si="3316"/>
        <v>0</v>
      </c>
      <c r="BG1439" s="9">
        <f t="shared" si="3316"/>
        <v>0</v>
      </c>
      <c r="BH1439" s="9">
        <f t="shared" si="3316"/>
        <v>0</v>
      </c>
      <c r="BI1439" s="9">
        <f t="shared" si="3316"/>
        <v>127097</v>
      </c>
      <c r="BJ1439" s="9">
        <f t="shared" si="3316"/>
        <v>0</v>
      </c>
      <c r="BK1439" s="9">
        <f t="shared" ref="BK1439:BP1439" si="3317">BK1440+BK1444</f>
        <v>0</v>
      </c>
      <c r="BL1439" s="9">
        <f t="shared" si="3317"/>
        <v>0</v>
      </c>
      <c r="BM1439" s="9">
        <f t="shared" si="3317"/>
        <v>0</v>
      </c>
      <c r="BN1439" s="9">
        <f t="shared" si="3317"/>
        <v>0</v>
      </c>
      <c r="BO1439" s="9">
        <f t="shared" si="3317"/>
        <v>127097</v>
      </c>
      <c r="BP1439" s="9">
        <f t="shared" si="3317"/>
        <v>0</v>
      </c>
      <c r="BQ1439" s="9">
        <f t="shared" ref="BQ1439:BV1439" si="3318">BQ1440+BQ1444</f>
        <v>0</v>
      </c>
      <c r="BR1439" s="9">
        <f t="shared" si="3318"/>
        <v>0</v>
      </c>
      <c r="BS1439" s="9">
        <f t="shared" si="3318"/>
        <v>0</v>
      </c>
      <c r="BT1439" s="9">
        <f t="shared" si="3318"/>
        <v>0</v>
      </c>
      <c r="BU1439" s="9">
        <f t="shared" si="3318"/>
        <v>127097</v>
      </c>
      <c r="BV1439" s="9">
        <f t="shared" si="3318"/>
        <v>0</v>
      </c>
      <c r="BW1439" s="9">
        <f t="shared" ref="BW1439:CB1439" si="3319">BW1440+BW1444</f>
        <v>0</v>
      </c>
      <c r="BX1439" s="9">
        <f t="shared" si="3319"/>
        <v>0</v>
      </c>
      <c r="BY1439" s="9">
        <f t="shared" si="3319"/>
        <v>0</v>
      </c>
      <c r="BZ1439" s="9">
        <f t="shared" si="3319"/>
        <v>0</v>
      </c>
      <c r="CA1439" s="9">
        <f t="shared" si="3319"/>
        <v>127097</v>
      </c>
      <c r="CB1439" s="9">
        <f t="shared" si="3319"/>
        <v>0</v>
      </c>
      <c r="CC1439" s="9">
        <f t="shared" ref="CC1439:CH1439" si="3320">CC1440+CC1444</f>
        <v>1</v>
      </c>
      <c r="CD1439" s="9">
        <f t="shared" si="3320"/>
        <v>935</v>
      </c>
      <c r="CE1439" s="9">
        <f t="shared" si="3320"/>
        <v>0</v>
      </c>
      <c r="CF1439" s="9">
        <f t="shared" si="3320"/>
        <v>0</v>
      </c>
      <c r="CG1439" s="9">
        <f t="shared" si="3320"/>
        <v>128033</v>
      </c>
      <c r="CH1439" s="9">
        <f t="shared" si="3320"/>
        <v>0</v>
      </c>
    </row>
    <row r="1440" spans="1:86" ht="33" hidden="1" x14ac:dyDescent="0.25">
      <c r="A1440" s="28" t="s">
        <v>76</v>
      </c>
      <c r="B1440" s="26" t="s">
        <v>315</v>
      </c>
      <c r="C1440" s="26" t="s">
        <v>145</v>
      </c>
      <c r="D1440" s="26" t="s">
        <v>145</v>
      </c>
      <c r="E1440" s="26" t="s">
        <v>357</v>
      </c>
      <c r="F1440" s="26"/>
      <c r="G1440" s="9">
        <f t="shared" ref="G1440:V1442" si="3321">G1441</f>
        <v>122865</v>
      </c>
      <c r="H1440" s="9">
        <f t="shared" si="3321"/>
        <v>0</v>
      </c>
      <c r="I1440" s="9">
        <f t="shared" si="3321"/>
        <v>0</v>
      </c>
      <c r="J1440" s="9">
        <f t="shared" si="3321"/>
        <v>0</v>
      </c>
      <c r="K1440" s="9">
        <f t="shared" si="3321"/>
        <v>0</v>
      </c>
      <c r="L1440" s="9">
        <f t="shared" si="3321"/>
        <v>0</v>
      </c>
      <c r="M1440" s="9">
        <f t="shared" si="3321"/>
        <v>122865</v>
      </c>
      <c r="N1440" s="9">
        <f t="shared" si="3321"/>
        <v>0</v>
      </c>
      <c r="O1440" s="9">
        <f t="shared" si="3321"/>
        <v>0</v>
      </c>
      <c r="P1440" s="9">
        <f t="shared" si="3321"/>
        <v>0</v>
      </c>
      <c r="Q1440" s="9">
        <f t="shared" si="3321"/>
        <v>0</v>
      </c>
      <c r="R1440" s="9">
        <f t="shared" si="3321"/>
        <v>0</v>
      </c>
      <c r="S1440" s="9">
        <f t="shared" si="3321"/>
        <v>122865</v>
      </c>
      <c r="T1440" s="9">
        <f t="shared" si="3321"/>
        <v>0</v>
      </c>
      <c r="U1440" s="9">
        <f t="shared" si="3321"/>
        <v>0</v>
      </c>
      <c r="V1440" s="9">
        <f t="shared" si="3321"/>
        <v>0</v>
      </c>
      <c r="W1440" s="9">
        <f t="shared" ref="U1440:AJ1442" si="3322">W1441</f>
        <v>0</v>
      </c>
      <c r="X1440" s="9">
        <f t="shared" si="3322"/>
        <v>0</v>
      </c>
      <c r="Y1440" s="9">
        <f t="shared" si="3322"/>
        <v>122865</v>
      </c>
      <c r="Z1440" s="9">
        <f t="shared" si="3322"/>
        <v>0</v>
      </c>
      <c r="AA1440" s="9">
        <f t="shared" si="3322"/>
        <v>0</v>
      </c>
      <c r="AB1440" s="9">
        <f t="shared" si="3322"/>
        <v>0</v>
      </c>
      <c r="AC1440" s="9">
        <f t="shared" si="3322"/>
        <v>0</v>
      </c>
      <c r="AD1440" s="9">
        <f t="shared" si="3322"/>
        <v>0</v>
      </c>
      <c r="AE1440" s="9">
        <f t="shared" si="3322"/>
        <v>122865</v>
      </c>
      <c r="AF1440" s="9">
        <f t="shared" si="3322"/>
        <v>0</v>
      </c>
      <c r="AG1440" s="9">
        <f t="shared" si="3322"/>
        <v>0</v>
      </c>
      <c r="AH1440" s="9">
        <f t="shared" si="3322"/>
        <v>0</v>
      </c>
      <c r="AI1440" s="9">
        <f t="shared" si="3322"/>
        <v>0</v>
      </c>
      <c r="AJ1440" s="9">
        <f t="shared" si="3322"/>
        <v>0</v>
      </c>
      <c r="AK1440" s="9">
        <f t="shared" ref="AG1440:AV1442" si="3323">AK1441</f>
        <v>122865</v>
      </c>
      <c r="AL1440" s="9">
        <f t="shared" si="3323"/>
        <v>0</v>
      </c>
      <c r="AM1440" s="9">
        <f t="shared" si="3323"/>
        <v>0</v>
      </c>
      <c r="AN1440" s="9">
        <f t="shared" si="3323"/>
        <v>0</v>
      </c>
      <c r="AO1440" s="9">
        <f t="shared" si="3323"/>
        <v>0</v>
      </c>
      <c r="AP1440" s="9">
        <f t="shared" si="3323"/>
        <v>0</v>
      </c>
      <c r="AQ1440" s="9">
        <f t="shared" si="3323"/>
        <v>122865</v>
      </c>
      <c r="AR1440" s="9">
        <f t="shared" si="3323"/>
        <v>0</v>
      </c>
      <c r="AS1440" s="9">
        <f t="shared" si="3323"/>
        <v>0</v>
      </c>
      <c r="AT1440" s="9">
        <f t="shared" si="3323"/>
        <v>0</v>
      </c>
      <c r="AU1440" s="9">
        <f t="shared" si="3323"/>
        <v>0</v>
      </c>
      <c r="AV1440" s="9">
        <f t="shared" si="3323"/>
        <v>0</v>
      </c>
      <c r="AW1440" s="9">
        <f t="shared" ref="AS1440:BH1442" si="3324">AW1441</f>
        <v>122865</v>
      </c>
      <c r="AX1440" s="9">
        <f t="shared" si="3324"/>
        <v>0</v>
      </c>
      <c r="AY1440" s="9">
        <f t="shared" si="3324"/>
        <v>-682</v>
      </c>
      <c r="AZ1440" s="9">
        <f t="shared" si="3324"/>
        <v>0</v>
      </c>
      <c r="BA1440" s="9">
        <f t="shared" si="3324"/>
        <v>0</v>
      </c>
      <c r="BB1440" s="9">
        <f t="shared" si="3324"/>
        <v>0</v>
      </c>
      <c r="BC1440" s="9">
        <f t="shared" si="3324"/>
        <v>122183</v>
      </c>
      <c r="BD1440" s="9">
        <f t="shared" si="3324"/>
        <v>0</v>
      </c>
      <c r="BE1440" s="9">
        <f t="shared" si="3324"/>
        <v>0</v>
      </c>
      <c r="BF1440" s="9">
        <f t="shared" si="3324"/>
        <v>0</v>
      </c>
      <c r="BG1440" s="9">
        <f t="shared" si="3324"/>
        <v>0</v>
      </c>
      <c r="BH1440" s="9">
        <f t="shared" si="3324"/>
        <v>0</v>
      </c>
      <c r="BI1440" s="9">
        <f t="shared" ref="BE1440:BT1442" si="3325">BI1441</f>
        <v>122183</v>
      </c>
      <c r="BJ1440" s="9">
        <f t="shared" si="3325"/>
        <v>0</v>
      </c>
      <c r="BK1440" s="9">
        <f t="shared" si="3325"/>
        <v>0</v>
      </c>
      <c r="BL1440" s="9">
        <f t="shared" si="3325"/>
        <v>0</v>
      </c>
      <c r="BM1440" s="9">
        <f t="shared" si="3325"/>
        <v>0</v>
      </c>
      <c r="BN1440" s="9">
        <f t="shared" si="3325"/>
        <v>0</v>
      </c>
      <c r="BO1440" s="9">
        <f t="shared" si="3325"/>
        <v>122183</v>
      </c>
      <c r="BP1440" s="9">
        <f t="shared" si="3325"/>
        <v>0</v>
      </c>
      <c r="BQ1440" s="9">
        <f t="shared" si="3325"/>
        <v>0</v>
      </c>
      <c r="BR1440" s="9">
        <f t="shared" si="3325"/>
        <v>0</v>
      </c>
      <c r="BS1440" s="9">
        <f t="shared" si="3325"/>
        <v>0</v>
      </c>
      <c r="BT1440" s="9">
        <f t="shared" si="3325"/>
        <v>0</v>
      </c>
      <c r="BU1440" s="9">
        <f t="shared" ref="BQ1440:CF1442" si="3326">BU1441</f>
        <v>122183</v>
      </c>
      <c r="BV1440" s="9">
        <f t="shared" si="3326"/>
        <v>0</v>
      </c>
      <c r="BW1440" s="9">
        <f t="shared" si="3326"/>
        <v>0</v>
      </c>
      <c r="BX1440" s="9">
        <f t="shared" si="3326"/>
        <v>0</v>
      </c>
      <c r="BY1440" s="9">
        <f t="shared" si="3326"/>
        <v>0</v>
      </c>
      <c r="BZ1440" s="9">
        <f t="shared" si="3326"/>
        <v>0</v>
      </c>
      <c r="CA1440" s="9">
        <f t="shared" si="3326"/>
        <v>122183</v>
      </c>
      <c r="CB1440" s="9">
        <f t="shared" si="3326"/>
        <v>0</v>
      </c>
      <c r="CC1440" s="9">
        <f t="shared" si="3326"/>
        <v>0</v>
      </c>
      <c r="CD1440" s="9">
        <f t="shared" si="3326"/>
        <v>333</v>
      </c>
      <c r="CE1440" s="9">
        <f t="shared" si="3326"/>
        <v>0</v>
      </c>
      <c r="CF1440" s="9">
        <f t="shared" si="3326"/>
        <v>0</v>
      </c>
      <c r="CG1440" s="9">
        <f t="shared" ref="CC1440:CH1442" si="3327">CG1441</f>
        <v>122516</v>
      </c>
      <c r="CH1440" s="9">
        <f t="shared" si="3327"/>
        <v>0</v>
      </c>
    </row>
    <row r="1441" spans="1:86" ht="33" hidden="1" x14ac:dyDescent="0.25">
      <c r="A1441" s="25" t="s">
        <v>326</v>
      </c>
      <c r="B1441" s="26" t="s">
        <v>315</v>
      </c>
      <c r="C1441" s="26" t="s">
        <v>145</v>
      </c>
      <c r="D1441" s="26" t="s">
        <v>145</v>
      </c>
      <c r="E1441" s="26" t="s">
        <v>358</v>
      </c>
      <c r="F1441" s="26"/>
      <c r="G1441" s="9">
        <f t="shared" si="3321"/>
        <v>122865</v>
      </c>
      <c r="H1441" s="9">
        <f t="shared" si="3321"/>
        <v>0</v>
      </c>
      <c r="I1441" s="9">
        <f t="shared" si="3321"/>
        <v>0</v>
      </c>
      <c r="J1441" s="9">
        <f t="shared" si="3321"/>
        <v>0</v>
      </c>
      <c r="K1441" s="9">
        <f t="shared" si="3321"/>
        <v>0</v>
      </c>
      <c r="L1441" s="9">
        <f t="shared" si="3321"/>
        <v>0</v>
      </c>
      <c r="M1441" s="9">
        <f t="shared" si="3321"/>
        <v>122865</v>
      </c>
      <c r="N1441" s="9">
        <f t="shared" si="3321"/>
        <v>0</v>
      </c>
      <c r="O1441" s="9">
        <f t="shared" si="3321"/>
        <v>0</v>
      </c>
      <c r="P1441" s="9">
        <f t="shared" si="3321"/>
        <v>0</v>
      </c>
      <c r="Q1441" s="9">
        <f t="shared" si="3321"/>
        <v>0</v>
      </c>
      <c r="R1441" s="9">
        <f t="shared" si="3321"/>
        <v>0</v>
      </c>
      <c r="S1441" s="9">
        <f t="shared" si="3321"/>
        <v>122865</v>
      </c>
      <c r="T1441" s="9">
        <f t="shared" si="3321"/>
        <v>0</v>
      </c>
      <c r="U1441" s="9">
        <f t="shared" si="3322"/>
        <v>0</v>
      </c>
      <c r="V1441" s="9">
        <f t="shared" si="3322"/>
        <v>0</v>
      </c>
      <c r="W1441" s="9">
        <f t="shared" si="3322"/>
        <v>0</v>
      </c>
      <c r="X1441" s="9">
        <f t="shared" si="3322"/>
        <v>0</v>
      </c>
      <c r="Y1441" s="9">
        <f t="shared" si="3322"/>
        <v>122865</v>
      </c>
      <c r="Z1441" s="9">
        <f t="shared" si="3322"/>
        <v>0</v>
      </c>
      <c r="AA1441" s="9">
        <f t="shared" si="3322"/>
        <v>0</v>
      </c>
      <c r="AB1441" s="9">
        <f t="shared" si="3322"/>
        <v>0</v>
      </c>
      <c r="AC1441" s="9">
        <f t="shared" si="3322"/>
        <v>0</v>
      </c>
      <c r="AD1441" s="9">
        <f t="shared" si="3322"/>
        <v>0</v>
      </c>
      <c r="AE1441" s="9">
        <f t="shared" si="3322"/>
        <v>122865</v>
      </c>
      <c r="AF1441" s="9">
        <f t="shared" si="3322"/>
        <v>0</v>
      </c>
      <c r="AG1441" s="9">
        <f t="shared" si="3323"/>
        <v>0</v>
      </c>
      <c r="AH1441" s="9">
        <f t="shared" si="3323"/>
        <v>0</v>
      </c>
      <c r="AI1441" s="9">
        <f t="shared" si="3323"/>
        <v>0</v>
      </c>
      <c r="AJ1441" s="9">
        <f t="shared" si="3323"/>
        <v>0</v>
      </c>
      <c r="AK1441" s="9">
        <f t="shared" si="3323"/>
        <v>122865</v>
      </c>
      <c r="AL1441" s="9">
        <f t="shared" si="3323"/>
        <v>0</v>
      </c>
      <c r="AM1441" s="9">
        <f t="shared" si="3323"/>
        <v>0</v>
      </c>
      <c r="AN1441" s="9">
        <f t="shared" si="3323"/>
        <v>0</v>
      </c>
      <c r="AO1441" s="9">
        <f t="shared" si="3323"/>
        <v>0</v>
      </c>
      <c r="AP1441" s="9">
        <f t="shared" si="3323"/>
        <v>0</v>
      </c>
      <c r="AQ1441" s="9">
        <f t="shared" si="3323"/>
        <v>122865</v>
      </c>
      <c r="AR1441" s="9">
        <f t="shared" si="3323"/>
        <v>0</v>
      </c>
      <c r="AS1441" s="9">
        <f t="shared" si="3324"/>
        <v>0</v>
      </c>
      <c r="AT1441" s="9">
        <f t="shared" si="3324"/>
        <v>0</v>
      </c>
      <c r="AU1441" s="9">
        <f t="shared" si="3324"/>
        <v>0</v>
      </c>
      <c r="AV1441" s="9">
        <f t="shared" si="3324"/>
        <v>0</v>
      </c>
      <c r="AW1441" s="9">
        <f t="shared" si="3324"/>
        <v>122865</v>
      </c>
      <c r="AX1441" s="9">
        <f t="shared" si="3324"/>
        <v>0</v>
      </c>
      <c r="AY1441" s="9">
        <f t="shared" si="3324"/>
        <v>-682</v>
      </c>
      <c r="AZ1441" s="9">
        <f t="shared" si="3324"/>
        <v>0</v>
      </c>
      <c r="BA1441" s="9">
        <f t="shared" si="3324"/>
        <v>0</v>
      </c>
      <c r="BB1441" s="9">
        <f t="shared" si="3324"/>
        <v>0</v>
      </c>
      <c r="BC1441" s="9">
        <f t="shared" si="3324"/>
        <v>122183</v>
      </c>
      <c r="BD1441" s="9">
        <f t="shared" si="3324"/>
        <v>0</v>
      </c>
      <c r="BE1441" s="9">
        <f t="shared" si="3325"/>
        <v>0</v>
      </c>
      <c r="BF1441" s="9">
        <f t="shared" si="3325"/>
        <v>0</v>
      </c>
      <c r="BG1441" s="9">
        <f t="shared" si="3325"/>
        <v>0</v>
      </c>
      <c r="BH1441" s="9">
        <f t="shared" si="3325"/>
        <v>0</v>
      </c>
      <c r="BI1441" s="9">
        <f t="shared" si="3325"/>
        <v>122183</v>
      </c>
      <c r="BJ1441" s="9">
        <f t="shared" si="3325"/>
        <v>0</v>
      </c>
      <c r="BK1441" s="9">
        <f t="shared" si="3325"/>
        <v>0</v>
      </c>
      <c r="BL1441" s="9">
        <f t="shared" si="3325"/>
        <v>0</v>
      </c>
      <c r="BM1441" s="9">
        <f t="shared" si="3325"/>
        <v>0</v>
      </c>
      <c r="BN1441" s="9">
        <f t="shared" si="3325"/>
        <v>0</v>
      </c>
      <c r="BO1441" s="9">
        <f t="shared" si="3325"/>
        <v>122183</v>
      </c>
      <c r="BP1441" s="9">
        <f t="shared" si="3325"/>
        <v>0</v>
      </c>
      <c r="BQ1441" s="9">
        <f t="shared" si="3326"/>
        <v>0</v>
      </c>
      <c r="BR1441" s="9">
        <f t="shared" si="3326"/>
        <v>0</v>
      </c>
      <c r="BS1441" s="9">
        <f t="shared" si="3326"/>
        <v>0</v>
      </c>
      <c r="BT1441" s="9">
        <f t="shared" si="3326"/>
        <v>0</v>
      </c>
      <c r="BU1441" s="9">
        <f t="shared" si="3326"/>
        <v>122183</v>
      </c>
      <c r="BV1441" s="9">
        <f t="shared" si="3326"/>
        <v>0</v>
      </c>
      <c r="BW1441" s="9">
        <f t="shared" si="3326"/>
        <v>0</v>
      </c>
      <c r="BX1441" s="9">
        <f t="shared" si="3326"/>
        <v>0</v>
      </c>
      <c r="BY1441" s="9">
        <f t="shared" si="3326"/>
        <v>0</v>
      </c>
      <c r="BZ1441" s="9">
        <f t="shared" si="3326"/>
        <v>0</v>
      </c>
      <c r="CA1441" s="9">
        <f t="shared" si="3326"/>
        <v>122183</v>
      </c>
      <c r="CB1441" s="9">
        <f t="shared" si="3326"/>
        <v>0</v>
      </c>
      <c r="CC1441" s="9">
        <f t="shared" si="3327"/>
        <v>0</v>
      </c>
      <c r="CD1441" s="9">
        <f t="shared" si="3327"/>
        <v>333</v>
      </c>
      <c r="CE1441" s="9">
        <f t="shared" si="3327"/>
        <v>0</v>
      </c>
      <c r="CF1441" s="9">
        <f t="shared" si="3327"/>
        <v>0</v>
      </c>
      <c r="CG1441" s="9">
        <f t="shared" si="3327"/>
        <v>122516</v>
      </c>
      <c r="CH1441" s="9">
        <f t="shared" si="3327"/>
        <v>0</v>
      </c>
    </row>
    <row r="1442" spans="1:86" ht="33" hidden="1" x14ac:dyDescent="0.25">
      <c r="A1442" s="25" t="s">
        <v>11</v>
      </c>
      <c r="B1442" s="26" t="s">
        <v>315</v>
      </c>
      <c r="C1442" s="26" t="s">
        <v>145</v>
      </c>
      <c r="D1442" s="26" t="s">
        <v>145</v>
      </c>
      <c r="E1442" s="26" t="s">
        <v>358</v>
      </c>
      <c r="F1442" s="26" t="s">
        <v>12</v>
      </c>
      <c r="G1442" s="9">
        <f t="shared" si="3321"/>
        <v>122865</v>
      </c>
      <c r="H1442" s="9">
        <f t="shared" si="3321"/>
        <v>0</v>
      </c>
      <c r="I1442" s="9">
        <f t="shared" si="3321"/>
        <v>0</v>
      </c>
      <c r="J1442" s="9">
        <f t="shared" si="3321"/>
        <v>0</v>
      </c>
      <c r="K1442" s="9">
        <f t="shared" si="3321"/>
        <v>0</v>
      </c>
      <c r="L1442" s="9">
        <f t="shared" si="3321"/>
        <v>0</v>
      </c>
      <c r="M1442" s="9">
        <f t="shared" si="3321"/>
        <v>122865</v>
      </c>
      <c r="N1442" s="9">
        <f t="shared" si="3321"/>
        <v>0</v>
      </c>
      <c r="O1442" s="9">
        <f t="shared" si="3321"/>
        <v>0</v>
      </c>
      <c r="P1442" s="9">
        <f t="shared" si="3321"/>
        <v>0</v>
      </c>
      <c r="Q1442" s="9">
        <f t="shared" si="3321"/>
        <v>0</v>
      </c>
      <c r="R1442" s="9">
        <f t="shared" si="3321"/>
        <v>0</v>
      </c>
      <c r="S1442" s="9">
        <f t="shared" si="3321"/>
        <v>122865</v>
      </c>
      <c r="T1442" s="9">
        <f t="shared" si="3321"/>
        <v>0</v>
      </c>
      <c r="U1442" s="9">
        <f t="shared" si="3322"/>
        <v>0</v>
      </c>
      <c r="V1442" s="9">
        <f t="shared" si="3322"/>
        <v>0</v>
      </c>
      <c r="W1442" s="9">
        <f t="shared" si="3322"/>
        <v>0</v>
      </c>
      <c r="X1442" s="9">
        <f t="shared" si="3322"/>
        <v>0</v>
      </c>
      <c r="Y1442" s="9">
        <f t="shared" si="3322"/>
        <v>122865</v>
      </c>
      <c r="Z1442" s="9">
        <f t="shared" si="3322"/>
        <v>0</v>
      </c>
      <c r="AA1442" s="9">
        <f t="shared" si="3322"/>
        <v>0</v>
      </c>
      <c r="AB1442" s="9">
        <f t="shared" si="3322"/>
        <v>0</v>
      </c>
      <c r="AC1442" s="9">
        <f t="shared" si="3322"/>
        <v>0</v>
      </c>
      <c r="AD1442" s="9">
        <f t="shared" si="3322"/>
        <v>0</v>
      </c>
      <c r="AE1442" s="9">
        <f t="shared" si="3322"/>
        <v>122865</v>
      </c>
      <c r="AF1442" s="9">
        <f t="shared" si="3322"/>
        <v>0</v>
      </c>
      <c r="AG1442" s="9">
        <f t="shared" si="3323"/>
        <v>0</v>
      </c>
      <c r="AH1442" s="9">
        <f t="shared" si="3323"/>
        <v>0</v>
      </c>
      <c r="AI1442" s="9">
        <f t="shared" si="3323"/>
        <v>0</v>
      </c>
      <c r="AJ1442" s="9">
        <f t="shared" si="3323"/>
        <v>0</v>
      </c>
      <c r="AK1442" s="9">
        <f t="shared" si="3323"/>
        <v>122865</v>
      </c>
      <c r="AL1442" s="9">
        <f t="shared" si="3323"/>
        <v>0</v>
      </c>
      <c r="AM1442" s="9">
        <f t="shared" si="3323"/>
        <v>0</v>
      </c>
      <c r="AN1442" s="9">
        <f t="shared" si="3323"/>
        <v>0</v>
      </c>
      <c r="AO1442" s="9">
        <f t="shared" si="3323"/>
        <v>0</v>
      </c>
      <c r="AP1442" s="9">
        <f t="shared" si="3323"/>
        <v>0</v>
      </c>
      <c r="AQ1442" s="9">
        <f t="shared" si="3323"/>
        <v>122865</v>
      </c>
      <c r="AR1442" s="9">
        <f t="shared" si="3323"/>
        <v>0</v>
      </c>
      <c r="AS1442" s="9">
        <f t="shared" si="3324"/>
        <v>0</v>
      </c>
      <c r="AT1442" s="9">
        <f t="shared" si="3324"/>
        <v>0</v>
      </c>
      <c r="AU1442" s="9">
        <f t="shared" si="3324"/>
        <v>0</v>
      </c>
      <c r="AV1442" s="9">
        <f t="shared" si="3324"/>
        <v>0</v>
      </c>
      <c r="AW1442" s="9">
        <f t="shared" si="3324"/>
        <v>122865</v>
      </c>
      <c r="AX1442" s="9">
        <f t="shared" si="3324"/>
        <v>0</v>
      </c>
      <c r="AY1442" s="9">
        <f t="shared" si="3324"/>
        <v>-682</v>
      </c>
      <c r="AZ1442" s="9">
        <f t="shared" si="3324"/>
        <v>0</v>
      </c>
      <c r="BA1442" s="9">
        <f t="shared" si="3324"/>
        <v>0</v>
      </c>
      <c r="BB1442" s="9">
        <f t="shared" si="3324"/>
        <v>0</v>
      </c>
      <c r="BC1442" s="9">
        <f t="shared" si="3324"/>
        <v>122183</v>
      </c>
      <c r="BD1442" s="9">
        <f t="shared" si="3324"/>
        <v>0</v>
      </c>
      <c r="BE1442" s="9">
        <f t="shared" si="3325"/>
        <v>0</v>
      </c>
      <c r="BF1442" s="9">
        <f t="shared" si="3325"/>
        <v>0</v>
      </c>
      <c r="BG1442" s="9">
        <f t="shared" si="3325"/>
        <v>0</v>
      </c>
      <c r="BH1442" s="9">
        <f t="shared" si="3325"/>
        <v>0</v>
      </c>
      <c r="BI1442" s="9">
        <f t="shared" si="3325"/>
        <v>122183</v>
      </c>
      <c r="BJ1442" s="9">
        <f t="shared" si="3325"/>
        <v>0</v>
      </c>
      <c r="BK1442" s="9">
        <f t="shared" si="3325"/>
        <v>0</v>
      </c>
      <c r="BL1442" s="9">
        <f t="shared" si="3325"/>
        <v>0</v>
      </c>
      <c r="BM1442" s="9">
        <f t="shared" si="3325"/>
        <v>0</v>
      </c>
      <c r="BN1442" s="9">
        <f t="shared" si="3325"/>
        <v>0</v>
      </c>
      <c r="BO1442" s="9">
        <f t="shared" si="3325"/>
        <v>122183</v>
      </c>
      <c r="BP1442" s="9">
        <f t="shared" si="3325"/>
        <v>0</v>
      </c>
      <c r="BQ1442" s="9">
        <f t="shared" si="3326"/>
        <v>0</v>
      </c>
      <c r="BR1442" s="9">
        <f t="shared" si="3326"/>
        <v>0</v>
      </c>
      <c r="BS1442" s="9">
        <f t="shared" si="3326"/>
        <v>0</v>
      </c>
      <c r="BT1442" s="9">
        <f t="shared" si="3326"/>
        <v>0</v>
      </c>
      <c r="BU1442" s="9">
        <f t="shared" si="3326"/>
        <v>122183</v>
      </c>
      <c r="BV1442" s="9">
        <f t="shared" si="3326"/>
        <v>0</v>
      </c>
      <c r="BW1442" s="9">
        <f t="shared" si="3326"/>
        <v>0</v>
      </c>
      <c r="BX1442" s="9">
        <f t="shared" si="3326"/>
        <v>0</v>
      </c>
      <c r="BY1442" s="9">
        <f t="shared" si="3326"/>
        <v>0</v>
      </c>
      <c r="BZ1442" s="9">
        <f t="shared" si="3326"/>
        <v>0</v>
      </c>
      <c r="CA1442" s="9">
        <f t="shared" si="3326"/>
        <v>122183</v>
      </c>
      <c r="CB1442" s="9">
        <f t="shared" si="3326"/>
        <v>0</v>
      </c>
      <c r="CC1442" s="9">
        <f t="shared" si="3327"/>
        <v>0</v>
      </c>
      <c r="CD1442" s="9">
        <f t="shared" si="3327"/>
        <v>333</v>
      </c>
      <c r="CE1442" s="9">
        <f t="shared" si="3327"/>
        <v>0</v>
      </c>
      <c r="CF1442" s="9">
        <f t="shared" si="3327"/>
        <v>0</v>
      </c>
      <c r="CG1442" s="9">
        <f t="shared" si="3327"/>
        <v>122516</v>
      </c>
      <c r="CH1442" s="9">
        <f t="shared" si="3327"/>
        <v>0</v>
      </c>
    </row>
    <row r="1443" spans="1:86" ht="20.100000000000001" hidden="1" customHeight="1" x14ac:dyDescent="0.25">
      <c r="A1443" s="25" t="s">
        <v>13</v>
      </c>
      <c r="B1443" s="26" t="s">
        <v>315</v>
      </c>
      <c r="C1443" s="26" t="s">
        <v>145</v>
      </c>
      <c r="D1443" s="26" t="s">
        <v>145</v>
      </c>
      <c r="E1443" s="26" t="s">
        <v>358</v>
      </c>
      <c r="F1443" s="26" t="s">
        <v>34</v>
      </c>
      <c r="G1443" s="9">
        <f>113097+9768</f>
        <v>122865</v>
      </c>
      <c r="H1443" s="9"/>
      <c r="I1443" s="83"/>
      <c r="J1443" s="83"/>
      <c r="K1443" s="83"/>
      <c r="L1443" s="83"/>
      <c r="M1443" s="9">
        <f>G1443+I1443+J1443+K1443+L1443</f>
        <v>122865</v>
      </c>
      <c r="N1443" s="9">
        <f>H1443+L1443</f>
        <v>0</v>
      </c>
      <c r="O1443" s="84"/>
      <c r="P1443" s="84"/>
      <c r="Q1443" s="84"/>
      <c r="R1443" s="84"/>
      <c r="S1443" s="9">
        <f>M1443+O1443+P1443+Q1443+R1443</f>
        <v>122865</v>
      </c>
      <c r="T1443" s="9">
        <f>N1443+R1443</f>
        <v>0</v>
      </c>
      <c r="U1443" s="84"/>
      <c r="V1443" s="84"/>
      <c r="W1443" s="84"/>
      <c r="X1443" s="84"/>
      <c r="Y1443" s="9">
        <f>S1443+U1443+V1443+W1443+X1443</f>
        <v>122865</v>
      </c>
      <c r="Z1443" s="9">
        <f>T1443+X1443</f>
        <v>0</v>
      </c>
      <c r="AA1443" s="84"/>
      <c r="AB1443" s="9"/>
      <c r="AC1443" s="84"/>
      <c r="AD1443" s="84"/>
      <c r="AE1443" s="9">
        <f>Y1443+AA1443+AB1443+AC1443+AD1443</f>
        <v>122865</v>
      </c>
      <c r="AF1443" s="9">
        <f>Z1443+AD1443</f>
        <v>0</v>
      </c>
      <c r="AG1443" s="84"/>
      <c r="AH1443" s="9"/>
      <c r="AI1443" s="84"/>
      <c r="AJ1443" s="84"/>
      <c r="AK1443" s="9">
        <f>AE1443+AG1443+AH1443+AI1443+AJ1443</f>
        <v>122865</v>
      </c>
      <c r="AL1443" s="9">
        <f>AF1443+AJ1443</f>
        <v>0</v>
      </c>
      <c r="AM1443" s="84"/>
      <c r="AN1443" s="9"/>
      <c r="AO1443" s="84"/>
      <c r="AP1443" s="84"/>
      <c r="AQ1443" s="9">
        <f>AK1443+AM1443+AN1443+AO1443+AP1443</f>
        <v>122865</v>
      </c>
      <c r="AR1443" s="9">
        <f>AL1443+AP1443</f>
        <v>0</v>
      </c>
      <c r="AS1443" s="84"/>
      <c r="AT1443" s="9"/>
      <c r="AU1443" s="84"/>
      <c r="AV1443" s="84"/>
      <c r="AW1443" s="9">
        <f>AQ1443+AS1443+AT1443+AU1443+AV1443</f>
        <v>122865</v>
      </c>
      <c r="AX1443" s="9">
        <f>AR1443+AV1443</f>
        <v>0</v>
      </c>
      <c r="AY1443" s="89">
        <v>-682</v>
      </c>
      <c r="AZ1443" s="9"/>
      <c r="BA1443" s="84"/>
      <c r="BB1443" s="84"/>
      <c r="BC1443" s="9">
        <f>AW1443+AY1443+AZ1443+BA1443+BB1443</f>
        <v>122183</v>
      </c>
      <c r="BD1443" s="9">
        <f>AX1443+BB1443</f>
        <v>0</v>
      </c>
      <c r="BE1443" s="89"/>
      <c r="BF1443" s="9"/>
      <c r="BG1443" s="84"/>
      <c r="BH1443" s="84"/>
      <c r="BI1443" s="9">
        <f>BC1443+BE1443+BF1443+BG1443+BH1443</f>
        <v>122183</v>
      </c>
      <c r="BJ1443" s="9">
        <f>BD1443+BH1443</f>
        <v>0</v>
      </c>
      <c r="BK1443" s="89"/>
      <c r="BL1443" s="9"/>
      <c r="BM1443" s="84"/>
      <c r="BN1443" s="84"/>
      <c r="BO1443" s="9">
        <f>BI1443+BK1443+BL1443+BM1443+BN1443</f>
        <v>122183</v>
      </c>
      <c r="BP1443" s="9">
        <f>BJ1443+BN1443</f>
        <v>0</v>
      </c>
      <c r="BQ1443" s="89"/>
      <c r="BR1443" s="9"/>
      <c r="BS1443" s="84"/>
      <c r="BT1443" s="84"/>
      <c r="BU1443" s="9">
        <f>BO1443+BQ1443+BR1443+BS1443+BT1443</f>
        <v>122183</v>
      </c>
      <c r="BV1443" s="9">
        <f>BP1443+BT1443</f>
        <v>0</v>
      </c>
      <c r="BW1443" s="89"/>
      <c r="BX1443" s="9"/>
      <c r="BY1443" s="84"/>
      <c r="BZ1443" s="84"/>
      <c r="CA1443" s="9">
        <f>BU1443+BW1443+BX1443+BY1443+BZ1443</f>
        <v>122183</v>
      </c>
      <c r="CB1443" s="9">
        <f>BV1443+BZ1443</f>
        <v>0</v>
      </c>
      <c r="CC1443" s="89"/>
      <c r="CD1443" s="9">
        <v>333</v>
      </c>
      <c r="CE1443" s="84"/>
      <c r="CF1443" s="84"/>
      <c r="CG1443" s="9">
        <f>CA1443+CC1443+CD1443+CE1443+CF1443</f>
        <v>122516</v>
      </c>
      <c r="CH1443" s="9">
        <f>CB1443+CF1443</f>
        <v>0</v>
      </c>
    </row>
    <row r="1444" spans="1:86" ht="20.100000000000001" hidden="1" customHeight="1" x14ac:dyDescent="0.25">
      <c r="A1444" s="25" t="s">
        <v>14</v>
      </c>
      <c r="B1444" s="26" t="s">
        <v>315</v>
      </c>
      <c r="C1444" s="26" t="s">
        <v>145</v>
      </c>
      <c r="D1444" s="26" t="s">
        <v>145</v>
      </c>
      <c r="E1444" s="26" t="s">
        <v>355</v>
      </c>
      <c r="F1444" s="26"/>
      <c r="G1444" s="9">
        <f t="shared" ref="G1444:V1446" si="3328">G1445</f>
        <v>21</v>
      </c>
      <c r="H1444" s="9">
        <f t="shared" si="3328"/>
        <v>0</v>
      </c>
      <c r="I1444" s="9">
        <f t="shared" si="3328"/>
        <v>0</v>
      </c>
      <c r="J1444" s="9">
        <f t="shared" si="3328"/>
        <v>0</v>
      </c>
      <c r="K1444" s="9">
        <f t="shared" si="3328"/>
        <v>0</v>
      </c>
      <c r="L1444" s="9">
        <f t="shared" si="3328"/>
        <v>0</v>
      </c>
      <c r="M1444" s="9">
        <f t="shared" si="3328"/>
        <v>21</v>
      </c>
      <c r="N1444" s="9">
        <f t="shared" si="3328"/>
        <v>0</v>
      </c>
      <c r="O1444" s="9">
        <f t="shared" si="3328"/>
        <v>0</v>
      </c>
      <c r="P1444" s="9">
        <f t="shared" si="3328"/>
        <v>0</v>
      </c>
      <c r="Q1444" s="9">
        <f t="shared" si="3328"/>
        <v>0</v>
      </c>
      <c r="R1444" s="9">
        <f t="shared" si="3328"/>
        <v>0</v>
      </c>
      <c r="S1444" s="9">
        <f t="shared" si="3328"/>
        <v>21</v>
      </c>
      <c r="T1444" s="9">
        <f t="shared" si="3328"/>
        <v>0</v>
      </c>
      <c r="U1444" s="9">
        <f t="shared" si="3328"/>
        <v>0</v>
      </c>
      <c r="V1444" s="9">
        <f t="shared" si="3328"/>
        <v>0</v>
      </c>
      <c r="W1444" s="9">
        <f t="shared" ref="U1444:AJ1446" si="3329">W1445</f>
        <v>0</v>
      </c>
      <c r="X1444" s="9">
        <f t="shared" si="3329"/>
        <v>0</v>
      </c>
      <c r="Y1444" s="9">
        <f t="shared" si="3329"/>
        <v>21</v>
      </c>
      <c r="Z1444" s="9">
        <f t="shared" si="3329"/>
        <v>0</v>
      </c>
      <c r="AA1444" s="9">
        <f t="shared" si="3329"/>
        <v>0</v>
      </c>
      <c r="AB1444" s="9">
        <f t="shared" si="3329"/>
        <v>2362</v>
      </c>
      <c r="AC1444" s="9">
        <f t="shared" si="3329"/>
        <v>0</v>
      </c>
      <c r="AD1444" s="9">
        <f t="shared" si="3329"/>
        <v>0</v>
      </c>
      <c r="AE1444" s="9">
        <f t="shared" si="3329"/>
        <v>2383</v>
      </c>
      <c r="AF1444" s="9">
        <f t="shared" si="3329"/>
        <v>0</v>
      </c>
      <c r="AG1444" s="9">
        <f t="shared" si="3329"/>
        <v>0</v>
      </c>
      <c r="AH1444" s="9">
        <f t="shared" si="3329"/>
        <v>0</v>
      </c>
      <c r="AI1444" s="9">
        <f t="shared" si="3329"/>
        <v>0</v>
      </c>
      <c r="AJ1444" s="9">
        <f t="shared" si="3329"/>
        <v>0</v>
      </c>
      <c r="AK1444" s="9">
        <f t="shared" ref="AG1444:AV1446" si="3330">AK1445</f>
        <v>2383</v>
      </c>
      <c r="AL1444" s="9">
        <f t="shared" si="3330"/>
        <v>0</v>
      </c>
      <c r="AM1444" s="9">
        <f t="shared" si="3330"/>
        <v>0</v>
      </c>
      <c r="AN1444" s="9">
        <f t="shared" si="3330"/>
        <v>0</v>
      </c>
      <c r="AO1444" s="9">
        <f t="shared" si="3330"/>
        <v>0</v>
      </c>
      <c r="AP1444" s="9">
        <f t="shared" si="3330"/>
        <v>0</v>
      </c>
      <c r="AQ1444" s="9">
        <f t="shared" si="3330"/>
        <v>2383</v>
      </c>
      <c r="AR1444" s="9">
        <f t="shared" si="3330"/>
        <v>0</v>
      </c>
      <c r="AS1444" s="9">
        <f t="shared" si="3330"/>
        <v>0</v>
      </c>
      <c r="AT1444" s="9">
        <f t="shared" si="3330"/>
        <v>10</v>
      </c>
      <c r="AU1444" s="9">
        <f t="shared" si="3330"/>
        <v>0</v>
      </c>
      <c r="AV1444" s="9">
        <f t="shared" si="3330"/>
        <v>0</v>
      </c>
      <c r="AW1444" s="9">
        <f t="shared" ref="AS1444:BH1446" si="3331">AW1445</f>
        <v>2393</v>
      </c>
      <c r="AX1444" s="9">
        <f t="shared" si="3331"/>
        <v>0</v>
      </c>
      <c r="AY1444" s="9">
        <f t="shared" si="3331"/>
        <v>0</v>
      </c>
      <c r="AZ1444" s="9">
        <f t="shared" si="3331"/>
        <v>2521</v>
      </c>
      <c r="BA1444" s="9">
        <f t="shared" si="3331"/>
        <v>0</v>
      </c>
      <c r="BB1444" s="9">
        <f t="shared" si="3331"/>
        <v>0</v>
      </c>
      <c r="BC1444" s="9">
        <f t="shared" si="3331"/>
        <v>4914</v>
      </c>
      <c r="BD1444" s="9">
        <f t="shared" si="3331"/>
        <v>0</v>
      </c>
      <c r="BE1444" s="9">
        <f t="shared" si="3331"/>
        <v>0</v>
      </c>
      <c r="BF1444" s="9">
        <f t="shared" si="3331"/>
        <v>0</v>
      </c>
      <c r="BG1444" s="9">
        <f t="shared" si="3331"/>
        <v>0</v>
      </c>
      <c r="BH1444" s="9">
        <f t="shared" si="3331"/>
        <v>0</v>
      </c>
      <c r="BI1444" s="9">
        <f t="shared" ref="BE1444:BT1446" si="3332">BI1445</f>
        <v>4914</v>
      </c>
      <c r="BJ1444" s="9">
        <f t="shared" si="3332"/>
        <v>0</v>
      </c>
      <c r="BK1444" s="9">
        <f t="shared" si="3332"/>
        <v>0</v>
      </c>
      <c r="BL1444" s="9">
        <f t="shared" si="3332"/>
        <v>0</v>
      </c>
      <c r="BM1444" s="9">
        <f t="shared" si="3332"/>
        <v>0</v>
      </c>
      <c r="BN1444" s="9">
        <f t="shared" si="3332"/>
        <v>0</v>
      </c>
      <c r="BO1444" s="9">
        <f t="shared" si="3332"/>
        <v>4914</v>
      </c>
      <c r="BP1444" s="9">
        <f t="shared" si="3332"/>
        <v>0</v>
      </c>
      <c r="BQ1444" s="9">
        <f t="shared" si="3332"/>
        <v>0</v>
      </c>
      <c r="BR1444" s="9">
        <f t="shared" si="3332"/>
        <v>0</v>
      </c>
      <c r="BS1444" s="9">
        <f t="shared" si="3332"/>
        <v>0</v>
      </c>
      <c r="BT1444" s="9">
        <f t="shared" si="3332"/>
        <v>0</v>
      </c>
      <c r="BU1444" s="9">
        <f t="shared" ref="BQ1444:CF1446" si="3333">BU1445</f>
        <v>4914</v>
      </c>
      <c r="BV1444" s="9">
        <f t="shared" si="3333"/>
        <v>0</v>
      </c>
      <c r="BW1444" s="9">
        <f t="shared" si="3333"/>
        <v>0</v>
      </c>
      <c r="BX1444" s="9">
        <f t="shared" si="3333"/>
        <v>0</v>
      </c>
      <c r="BY1444" s="9">
        <f t="shared" si="3333"/>
        <v>0</v>
      </c>
      <c r="BZ1444" s="9">
        <f t="shared" si="3333"/>
        <v>0</v>
      </c>
      <c r="CA1444" s="9">
        <f t="shared" si="3333"/>
        <v>4914</v>
      </c>
      <c r="CB1444" s="9">
        <f t="shared" si="3333"/>
        <v>0</v>
      </c>
      <c r="CC1444" s="9">
        <f t="shared" si="3333"/>
        <v>1</v>
      </c>
      <c r="CD1444" s="9">
        <f t="shared" si="3333"/>
        <v>602</v>
      </c>
      <c r="CE1444" s="9">
        <f t="shared" si="3333"/>
        <v>0</v>
      </c>
      <c r="CF1444" s="9">
        <f t="shared" si="3333"/>
        <v>0</v>
      </c>
      <c r="CG1444" s="9">
        <f t="shared" ref="CC1444:CH1446" si="3334">CG1445</f>
        <v>5517</v>
      </c>
      <c r="CH1444" s="9">
        <f t="shared" si="3334"/>
        <v>0</v>
      </c>
    </row>
    <row r="1445" spans="1:86" ht="45.75" hidden="1" customHeight="1" x14ac:dyDescent="0.25">
      <c r="A1445" s="25" t="s">
        <v>327</v>
      </c>
      <c r="B1445" s="26" t="s">
        <v>315</v>
      </c>
      <c r="C1445" s="26" t="s">
        <v>145</v>
      </c>
      <c r="D1445" s="26" t="s">
        <v>145</v>
      </c>
      <c r="E1445" s="26" t="s">
        <v>359</v>
      </c>
      <c r="F1445" s="26"/>
      <c r="G1445" s="9">
        <f t="shared" si="3328"/>
        <v>21</v>
      </c>
      <c r="H1445" s="9">
        <f t="shared" si="3328"/>
        <v>0</v>
      </c>
      <c r="I1445" s="9">
        <f t="shared" si="3328"/>
        <v>0</v>
      </c>
      <c r="J1445" s="9">
        <f t="shared" si="3328"/>
        <v>0</v>
      </c>
      <c r="K1445" s="9">
        <f t="shared" si="3328"/>
        <v>0</v>
      </c>
      <c r="L1445" s="9">
        <f t="shared" si="3328"/>
        <v>0</v>
      </c>
      <c r="M1445" s="9">
        <f t="shared" si="3328"/>
        <v>21</v>
      </c>
      <c r="N1445" s="9">
        <f t="shared" si="3328"/>
        <v>0</v>
      </c>
      <c r="O1445" s="9">
        <f t="shared" si="3328"/>
        <v>0</v>
      </c>
      <c r="P1445" s="9">
        <f t="shared" si="3328"/>
        <v>0</v>
      </c>
      <c r="Q1445" s="9">
        <f t="shared" si="3328"/>
        <v>0</v>
      </c>
      <c r="R1445" s="9">
        <f t="shared" si="3328"/>
        <v>0</v>
      </c>
      <c r="S1445" s="9">
        <f t="shared" si="3328"/>
        <v>21</v>
      </c>
      <c r="T1445" s="9">
        <f t="shared" si="3328"/>
        <v>0</v>
      </c>
      <c r="U1445" s="9">
        <f t="shared" si="3329"/>
        <v>0</v>
      </c>
      <c r="V1445" s="9">
        <f t="shared" si="3329"/>
        <v>0</v>
      </c>
      <c r="W1445" s="9">
        <f t="shared" si="3329"/>
        <v>0</v>
      </c>
      <c r="X1445" s="9">
        <f t="shared" si="3329"/>
        <v>0</v>
      </c>
      <c r="Y1445" s="9">
        <f t="shared" si="3329"/>
        <v>21</v>
      </c>
      <c r="Z1445" s="9">
        <f t="shared" si="3329"/>
        <v>0</v>
      </c>
      <c r="AA1445" s="9">
        <f t="shared" si="3329"/>
        <v>0</v>
      </c>
      <c r="AB1445" s="9">
        <f t="shared" si="3329"/>
        <v>2362</v>
      </c>
      <c r="AC1445" s="9">
        <f t="shared" si="3329"/>
        <v>0</v>
      </c>
      <c r="AD1445" s="9">
        <f t="shared" si="3329"/>
        <v>0</v>
      </c>
      <c r="AE1445" s="9">
        <f t="shared" si="3329"/>
        <v>2383</v>
      </c>
      <c r="AF1445" s="9">
        <f t="shared" si="3329"/>
        <v>0</v>
      </c>
      <c r="AG1445" s="9">
        <f t="shared" si="3330"/>
        <v>0</v>
      </c>
      <c r="AH1445" s="9">
        <f t="shared" si="3330"/>
        <v>0</v>
      </c>
      <c r="AI1445" s="9">
        <f t="shared" si="3330"/>
        <v>0</v>
      </c>
      <c r="AJ1445" s="9">
        <f t="shared" si="3330"/>
        <v>0</v>
      </c>
      <c r="AK1445" s="9">
        <f t="shared" si="3330"/>
        <v>2383</v>
      </c>
      <c r="AL1445" s="9">
        <f t="shared" si="3330"/>
        <v>0</v>
      </c>
      <c r="AM1445" s="9">
        <f t="shared" si="3330"/>
        <v>0</v>
      </c>
      <c r="AN1445" s="9">
        <f t="shared" si="3330"/>
        <v>0</v>
      </c>
      <c r="AO1445" s="9">
        <f t="shared" si="3330"/>
        <v>0</v>
      </c>
      <c r="AP1445" s="9">
        <f t="shared" si="3330"/>
        <v>0</v>
      </c>
      <c r="AQ1445" s="9">
        <f t="shared" si="3330"/>
        <v>2383</v>
      </c>
      <c r="AR1445" s="9">
        <f t="shared" si="3330"/>
        <v>0</v>
      </c>
      <c r="AS1445" s="9">
        <f t="shared" si="3331"/>
        <v>0</v>
      </c>
      <c r="AT1445" s="9">
        <f t="shared" si="3331"/>
        <v>10</v>
      </c>
      <c r="AU1445" s="9">
        <f t="shared" si="3331"/>
        <v>0</v>
      </c>
      <c r="AV1445" s="9">
        <f t="shared" si="3331"/>
        <v>0</v>
      </c>
      <c r="AW1445" s="9">
        <f t="shared" si="3331"/>
        <v>2393</v>
      </c>
      <c r="AX1445" s="9">
        <f t="shared" si="3331"/>
        <v>0</v>
      </c>
      <c r="AY1445" s="9">
        <f t="shared" si="3331"/>
        <v>0</v>
      </c>
      <c r="AZ1445" s="9">
        <f t="shared" si="3331"/>
        <v>2521</v>
      </c>
      <c r="BA1445" s="9">
        <f t="shared" si="3331"/>
        <v>0</v>
      </c>
      <c r="BB1445" s="9">
        <f t="shared" si="3331"/>
        <v>0</v>
      </c>
      <c r="BC1445" s="9">
        <f t="shared" si="3331"/>
        <v>4914</v>
      </c>
      <c r="BD1445" s="9">
        <f t="shared" si="3331"/>
        <v>0</v>
      </c>
      <c r="BE1445" s="9">
        <f t="shared" si="3332"/>
        <v>0</v>
      </c>
      <c r="BF1445" s="9">
        <f t="shared" si="3332"/>
        <v>0</v>
      </c>
      <c r="BG1445" s="9">
        <f t="shared" si="3332"/>
        <v>0</v>
      </c>
      <c r="BH1445" s="9">
        <f t="shared" si="3332"/>
        <v>0</v>
      </c>
      <c r="BI1445" s="9">
        <f t="shared" si="3332"/>
        <v>4914</v>
      </c>
      <c r="BJ1445" s="9">
        <f t="shared" si="3332"/>
        <v>0</v>
      </c>
      <c r="BK1445" s="9">
        <f t="shared" si="3332"/>
        <v>0</v>
      </c>
      <c r="BL1445" s="9">
        <f t="shared" si="3332"/>
        <v>0</v>
      </c>
      <c r="BM1445" s="9">
        <f t="shared" si="3332"/>
        <v>0</v>
      </c>
      <c r="BN1445" s="9">
        <f t="shared" si="3332"/>
        <v>0</v>
      </c>
      <c r="BO1445" s="9">
        <f t="shared" si="3332"/>
        <v>4914</v>
      </c>
      <c r="BP1445" s="9">
        <f t="shared" si="3332"/>
        <v>0</v>
      </c>
      <c r="BQ1445" s="9">
        <f t="shared" si="3333"/>
        <v>0</v>
      </c>
      <c r="BR1445" s="9">
        <f t="shared" si="3333"/>
        <v>0</v>
      </c>
      <c r="BS1445" s="9">
        <f t="shared" si="3333"/>
        <v>0</v>
      </c>
      <c r="BT1445" s="9">
        <f t="shared" si="3333"/>
        <v>0</v>
      </c>
      <c r="BU1445" s="9">
        <f t="shared" si="3333"/>
        <v>4914</v>
      </c>
      <c r="BV1445" s="9">
        <f t="shared" si="3333"/>
        <v>0</v>
      </c>
      <c r="BW1445" s="9">
        <f t="shared" si="3333"/>
        <v>0</v>
      </c>
      <c r="BX1445" s="9">
        <f t="shared" si="3333"/>
        <v>0</v>
      </c>
      <c r="BY1445" s="9">
        <f t="shared" si="3333"/>
        <v>0</v>
      </c>
      <c r="BZ1445" s="9">
        <f t="shared" si="3333"/>
        <v>0</v>
      </c>
      <c r="CA1445" s="9">
        <f t="shared" si="3333"/>
        <v>4914</v>
      </c>
      <c r="CB1445" s="9">
        <f t="shared" si="3333"/>
        <v>0</v>
      </c>
      <c r="CC1445" s="9">
        <f t="shared" si="3334"/>
        <v>1</v>
      </c>
      <c r="CD1445" s="9">
        <f t="shared" si="3334"/>
        <v>602</v>
      </c>
      <c r="CE1445" s="9">
        <f t="shared" si="3334"/>
        <v>0</v>
      </c>
      <c r="CF1445" s="9">
        <f t="shared" si="3334"/>
        <v>0</v>
      </c>
      <c r="CG1445" s="9">
        <f t="shared" si="3334"/>
        <v>5517</v>
      </c>
      <c r="CH1445" s="9">
        <f t="shared" si="3334"/>
        <v>0</v>
      </c>
    </row>
    <row r="1446" spans="1:86" ht="33" hidden="1" x14ac:dyDescent="0.25">
      <c r="A1446" s="25" t="s">
        <v>11</v>
      </c>
      <c r="B1446" s="26" t="s">
        <v>315</v>
      </c>
      <c r="C1446" s="26" t="s">
        <v>145</v>
      </c>
      <c r="D1446" s="26" t="s">
        <v>145</v>
      </c>
      <c r="E1446" s="26" t="s">
        <v>359</v>
      </c>
      <c r="F1446" s="26" t="s">
        <v>12</v>
      </c>
      <c r="G1446" s="9">
        <f t="shared" si="3328"/>
        <v>21</v>
      </c>
      <c r="H1446" s="9">
        <f t="shared" si="3328"/>
        <v>0</v>
      </c>
      <c r="I1446" s="9">
        <f t="shared" si="3328"/>
        <v>0</v>
      </c>
      <c r="J1446" s="9">
        <f t="shared" si="3328"/>
        <v>0</v>
      </c>
      <c r="K1446" s="9">
        <f t="shared" si="3328"/>
        <v>0</v>
      </c>
      <c r="L1446" s="9">
        <f t="shared" si="3328"/>
        <v>0</v>
      </c>
      <c r="M1446" s="9">
        <f t="shared" si="3328"/>
        <v>21</v>
      </c>
      <c r="N1446" s="9">
        <f t="shared" si="3328"/>
        <v>0</v>
      </c>
      <c r="O1446" s="9">
        <f t="shared" si="3328"/>
        <v>0</v>
      </c>
      <c r="P1446" s="9">
        <f t="shared" si="3328"/>
        <v>0</v>
      </c>
      <c r="Q1446" s="9">
        <f t="shared" si="3328"/>
        <v>0</v>
      </c>
      <c r="R1446" s="9">
        <f t="shared" si="3328"/>
        <v>0</v>
      </c>
      <c r="S1446" s="9">
        <f t="shared" si="3328"/>
        <v>21</v>
      </c>
      <c r="T1446" s="9">
        <f t="shared" si="3328"/>
        <v>0</v>
      </c>
      <c r="U1446" s="9">
        <f t="shared" si="3329"/>
        <v>0</v>
      </c>
      <c r="V1446" s="9">
        <f t="shared" si="3329"/>
        <v>0</v>
      </c>
      <c r="W1446" s="9">
        <f t="shared" si="3329"/>
        <v>0</v>
      </c>
      <c r="X1446" s="9">
        <f t="shared" si="3329"/>
        <v>0</v>
      </c>
      <c r="Y1446" s="9">
        <f t="shared" si="3329"/>
        <v>21</v>
      </c>
      <c r="Z1446" s="9">
        <f t="shared" si="3329"/>
        <v>0</v>
      </c>
      <c r="AA1446" s="9">
        <f t="shared" si="3329"/>
        <v>0</v>
      </c>
      <c r="AB1446" s="9">
        <f t="shared" si="3329"/>
        <v>2362</v>
      </c>
      <c r="AC1446" s="9">
        <f t="shared" si="3329"/>
        <v>0</v>
      </c>
      <c r="AD1446" s="9">
        <f t="shared" si="3329"/>
        <v>0</v>
      </c>
      <c r="AE1446" s="9">
        <f t="shared" si="3329"/>
        <v>2383</v>
      </c>
      <c r="AF1446" s="9">
        <f t="shared" si="3329"/>
        <v>0</v>
      </c>
      <c r="AG1446" s="9">
        <f t="shared" si="3330"/>
        <v>0</v>
      </c>
      <c r="AH1446" s="9">
        <f t="shared" si="3330"/>
        <v>0</v>
      </c>
      <c r="AI1446" s="9">
        <f t="shared" si="3330"/>
        <v>0</v>
      </c>
      <c r="AJ1446" s="9">
        <f t="shared" si="3330"/>
        <v>0</v>
      </c>
      <c r="AK1446" s="9">
        <f t="shared" si="3330"/>
        <v>2383</v>
      </c>
      <c r="AL1446" s="9">
        <f t="shared" si="3330"/>
        <v>0</v>
      </c>
      <c r="AM1446" s="9">
        <f t="shared" si="3330"/>
        <v>0</v>
      </c>
      <c r="AN1446" s="9">
        <f t="shared" si="3330"/>
        <v>0</v>
      </c>
      <c r="AO1446" s="9">
        <f t="shared" si="3330"/>
        <v>0</v>
      </c>
      <c r="AP1446" s="9">
        <f t="shared" si="3330"/>
        <v>0</v>
      </c>
      <c r="AQ1446" s="9">
        <f t="shared" si="3330"/>
        <v>2383</v>
      </c>
      <c r="AR1446" s="9">
        <f t="shared" si="3330"/>
        <v>0</v>
      </c>
      <c r="AS1446" s="9">
        <f t="shared" si="3331"/>
        <v>0</v>
      </c>
      <c r="AT1446" s="9">
        <f t="shared" si="3331"/>
        <v>10</v>
      </c>
      <c r="AU1446" s="9">
        <f t="shared" si="3331"/>
        <v>0</v>
      </c>
      <c r="AV1446" s="9">
        <f t="shared" si="3331"/>
        <v>0</v>
      </c>
      <c r="AW1446" s="9">
        <f t="shared" si="3331"/>
        <v>2393</v>
      </c>
      <c r="AX1446" s="9">
        <f t="shared" si="3331"/>
        <v>0</v>
      </c>
      <c r="AY1446" s="9">
        <f t="shared" si="3331"/>
        <v>0</v>
      </c>
      <c r="AZ1446" s="9">
        <f t="shared" si="3331"/>
        <v>2521</v>
      </c>
      <c r="BA1446" s="9">
        <f t="shared" si="3331"/>
        <v>0</v>
      </c>
      <c r="BB1446" s="9">
        <f t="shared" si="3331"/>
        <v>0</v>
      </c>
      <c r="BC1446" s="9">
        <f t="shared" si="3331"/>
        <v>4914</v>
      </c>
      <c r="BD1446" s="9">
        <f t="shared" si="3331"/>
        <v>0</v>
      </c>
      <c r="BE1446" s="9">
        <f t="shared" si="3332"/>
        <v>0</v>
      </c>
      <c r="BF1446" s="9">
        <f t="shared" si="3332"/>
        <v>0</v>
      </c>
      <c r="BG1446" s="9">
        <f t="shared" si="3332"/>
        <v>0</v>
      </c>
      <c r="BH1446" s="9">
        <f t="shared" si="3332"/>
        <v>0</v>
      </c>
      <c r="BI1446" s="9">
        <f t="shared" si="3332"/>
        <v>4914</v>
      </c>
      <c r="BJ1446" s="9">
        <f t="shared" si="3332"/>
        <v>0</v>
      </c>
      <c r="BK1446" s="9">
        <f t="shared" si="3332"/>
        <v>0</v>
      </c>
      <c r="BL1446" s="9">
        <f t="shared" si="3332"/>
        <v>0</v>
      </c>
      <c r="BM1446" s="9">
        <f t="shared" si="3332"/>
        <v>0</v>
      </c>
      <c r="BN1446" s="9">
        <f t="shared" si="3332"/>
        <v>0</v>
      </c>
      <c r="BO1446" s="9">
        <f t="shared" si="3332"/>
        <v>4914</v>
      </c>
      <c r="BP1446" s="9">
        <f t="shared" si="3332"/>
        <v>0</v>
      </c>
      <c r="BQ1446" s="9">
        <f t="shared" si="3333"/>
        <v>0</v>
      </c>
      <c r="BR1446" s="9">
        <f t="shared" si="3333"/>
        <v>0</v>
      </c>
      <c r="BS1446" s="9">
        <f t="shared" si="3333"/>
        <v>0</v>
      </c>
      <c r="BT1446" s="9">
        <f t="shared" si="3333"/>
        <v>0</v>
      </c>
      <c r="BU1446" s="9">
        <f t="shared" si="3333"/>
        <v>4914</v>
      </c>
      <c r="BV1446" s="9">
        <f t="shared" si="3333"/>
        <v>0</v>
      </c>
      <c r="BW1446" s="9">
        <f t="shared" si="3333"/>
        <v>0</v>
      </c>
      <c r="BX1446" s="9">
        <f t="shared" si="3333"/>
        <v>0</v>
      </c>
      <c r="BY1446" s="9">
        <f t="shared" si="3333"/>
        <v>0</v>
      </c>
      <c r="BZ1446" s="9">
        <f t="shared" si="3333"/>
        <v>0</v>
      </c>
      <c r="CA1446" s="9">
        <f t="shared" si="3333"/>
        <v>4914</v>
      </c>
      <c r="CB1446" s="9">
        <f t="shared" si="3333"/>
        <v>0</v>
      </c>
      <c r="CC1446" s="9">
        <f t="shared" si="3334"/>
        <v>1</v>
      </c>
      <c r="CD1446" s="9">
        <f t="shared" si="3334"/>
        <v>602</v>
      </c>
      <c r="CE1446" s="9">
        <f t="shared" si="3334"/>
        <v>0</v>
      </c>
      <c r="CF1446" s="9">
        <f t="shared" si="3334"/>
        <v>0</v>
      </c>
      <c r="CG1446" s="9">
        <f t="shared" si="3334"/>
        <v>5517</v>
      </c>
      <c r="CH1446" s="9">
        <f t="shared" si="3334"/>
        <v>0</v>
      </c>
    </row>
    <row r="1447" spans="1:86" ht="20.100000000000001" hidden="1" customHeight="1" x14ac:dyDescent="0.25">
      <c r="A1447" s="25" t="s">
        <v>13</v>
      </c>
      <c r="B1447" s="26" t="s">
        <v>315</v>
      </c>
      <c r="C1447" s="26" t="s">
        <v>145</v>
      </c>
      <c r="D1447" s="26" t="s">
        <v>145</v>
      </c>
      <c r="E1447" s="26" t="s">
        <v>359</v>
      </c>
      <c r="F1447" s="26" t="s">
        <v>34</v>
      </c>
      <c r="G1447" s="9">
        <v>21</v>
      </c>
      <c r="H1447" s="9"/>
      <c r="I1447" s="83"/>
      <c r="J1447" s="83"/>
      <c r="K1447" s="83"/>
      <c r="L1447" s="83"/>
      <c r="M1447" s="9">
        <f>G1447+I1447+J1447+K1447+L1447</f>
        <v>21</v>
      </c>
      <c r="N1447" s="9">
        <f>H1447+L1447</f>
        <v>0</v>
      </c>
      <c r="O1447" s="84"/>
      <c r="P1447" s="84"/>
      <c r="Q1447" s="84"/>
      <c r="R1447" s="84"/>
      <c r="S1447" s="9">
        <f>M1447+O1447+P1447+Q1447+R1447</f>
        <v>21</v>
      </c>
      <c r="T1447" s="9">
        <f>N1447+R1447</f>
        <v>0</v>
      </c>
      <c r="U1447" s="84"/>
      <c r="V1447" s="84"/>
      <c r="W1447" s="84"/>
      <c r="X1447" s="84"/>
      <c r="Y1447" s="9">
        <f>S1447+U1447+V1447+W1447+X1447</f>
        <v>21</v>
      </c>
      <c r="Z1447" s="9">
        <f>T1447+X1447</f>
        <v>0</v>
      </c>
      <c r="AA1447" s="84"/>
      <c r="AB1447" s="9">
        <v>2362</v>
      </c>
      <c r="AC1447" s="84"/>
      <c r="AD1447" s="84"/>
      <c r="AE1447" s="9">
        <f>Y1447+AA1447+AB1447+AC1447+AD1447</f>
        <v>2383</v>
      </c>
      <c r="AF1447" s="9">
        <f>Z1447+AD1447</f>
        <v>0</v>
      </c>
      <c r="AG1447" s="84"/>
      <c r="AH1447" s="9"/>
      <c r="AI1447" s="84"/>
      <c r="AJ1447" s="84"/>
      <c r="AK1447" s="9">
        <f>AE1447+AG1447+AH1447+AI1447+AJ1447</f>
        <v>2383</v>
      </c>
      <c r="AL1447" s="9">
        <f>AF1447+AJ1447</f>
        <v>0</v>
      </c>
      <c r="AM1447" s="84"/>
      <c r="AN1447" s="9"/>
      <c r="AO1447" s="84"/>
      <c r="AP1447" s="84"/>
      <c r="AQ1447" s="9">
        <f>AK1447+AM1447+AN1447+AO1447+AP1447</f>
        <v>2383</v>
      </c>
      <c r="AR1447" s="9">
        <f>AL1447+AP1447</f>
        <v>0</v>
      </c>
      <c r="AS1447" s="84"/>
      <c r="AT1447" s="9">
        <v>10</v>
      </c>
      <c r="AU1447" s="84"/>
      <c r="AV1447" s="84"/>
      <c r="AW1447" s="9">
        <f>AQ1447+AS1447+AT1447+AU1447+AV1447</f>
        <v>2393</v>
      </c>
      <c r="AX1447" s="9">
        <f>AR1447+AV1447</f>
        <v>0</v>
      </c>
      <c r="AY1447" s="84"/>
      <c r="AZ1447" s="84">
        <f>1841+680</f>
        <v>2521</v>
      </c>
      <c r="BA1447" s="84"/>
      <c r="BB1447" s="84"/>
      <c r="BC1447" s="9">
        <f>AW1447+AY1447+AZ1447+BA1447+BB1447</f>
        <v>4914</v>
      </c>
      <c r="BD1447" s="9">
        <f>AX1447+BB1447</f>
        <v>0</v>
      </c>
      <c r="BE1447" s="84"/>
      <c r="BF1447" s="84"/>
      <c r="BG1447" s="84"/>
      <c r="BH1447" s="84"/>
      <c r="BI1447" s="9">
        <f>BC1447+BE1447+BF1447+BG1447+BH1447</f>
        <v>4914</v>
      </c>
      <c r="BJ1447" s="9">
        <f>BD1447+BH1447</f>
        <v>0</v>
      </c>
      <c r="BK1447" s="84"/>
      <c r="BL1447" s="84"/>
      <c r="BM1447" s="84"/>
      <c r="BN1447" s="84"/>
      <c r="BO1447" s="9">
        <f>BI1447+BK1447+BL1447+BM1447+BN1447</f>
        <v>4914</v>
      </c>
      <c r="BP1447" s="9">
        <f>BJ1447+BN1447</f>
        <v>0</v>
      </c>
      <c r="BQ1447" s="84"/>
      <c r="BR1447" s="84"/>
      <c r="BS1447" s="84"/>
      <c r="BT1447" s="84"/>
      <c r="BU1447" s="9">
        <f>BO1447+BQ1447+BR1447+BS1447+BT1447</f>
        <v>4914</v>
      </c>
      <c r="BV1447" s="9">
        <f>BP1447+BT1447</f>
        <v>0</v>
      </c>
      <c r="BW1447" s="84"/>
      <c r="BX1447" s="84"/>
      <c r="BY1447" s="84"/>
      <c r="BZ1447" s="84"/>
      <c r="CA1447" s="9">
        <f>BU1447+BW1447+BX1447+BY1447+BZ1447</f>
        <v>4914</v>
      </c>
      <c r="CB1447" s="9">
        <f>BV1447+BZ1447</f>
        <v>0</v>
      </c>
      <c r="CC1447" s="9">
        <v>1</v>
      </c>
      <c r="CD1447" s="9">
        <v>602</v>
      </c>
      <c r="CE1447" s="84"/>
      <c r="CF1447" s="84"/>
      <c r="CG1447" s="9">
        <f>CA1447+CC1447+CD1447+CE1447+CF1447</f>
        <v>5517</v>
      </c>
      <c r="CH1447" s="9">
        <f>CB1447+CF1447</f>
        <v>0</v>
      </c>
    </row>
    <row r="1448" spans="1:86" ht="49.5" hidden="1" x14ac:dyDescent="0.25">
      <c r="A1448" s="25" t="s">
        <v>708</v>
      </c>
      <c r="B1448" s="26" t="s">
        <v>315</v>
      </c>
      <c r="C1448" s="26" t="s">
        <v>145</v>
      </c>
      <c r="D1448" s="26" t="s">
        <v>145</v>
      </c>
      <c r="E1448" s="26" t="s">
        <v>373</v>
      </c>
      <c r="F1448" s="26"/>
      <c r="G1448" s="9">
        <f t="shared" ref="G1448:V1456" si="3335">G1449</f>
        <v>166</v>
      </c>
      <c r="H1448" s="9">
        <f t="shared" si="3335"/>
        <v>0</v>
      </c>
      <c r="I1448" s="9">
        <f t="shared" si="3335"/>
        <v>0</v>
      </c>
      <c r="J1448" s="9">
        <f t="shared" si="3335"/>
        <v>0</v>
      </c>
      <c r="K1448" s="9">
        <f t="shared" si="3335"/>
        <v>0</v>
      </c>
      <c r="L1448" s="9">
        <f t="shared" si="3335"/>
        <v>0</v>
      </c>
      <c r="M1448" s="9">
        <f t="shared" si="3335"/>
        <v>166</v>
      </c>
      <c r="N1448" s="9">
        <f t="shared" si="3335"/>
        <v>0</v>
      </c>
      <c r="O1448" s="9">
        <f t="shared" si="3335"/>
        <v>0</v>
      </c>
      <c r="P1448" s="9">
        <f t="shared" si="3335"/>
        <v>0</v>
      </c>
      <c r="Q1448" s="9">
        <f t="shared" si="3335"/>
        <v>0</v>
      </c>
      <c r="R1448" s="9">
        <f t="shared" si="3335"/>
        <v>0</v>
      </c>
      <c r="S1448" s="9">
        <f t="shared" si="3335"/>
        <v>166</v>
      </c>
      <c r="T1448" s="9">
        <f t="shared" si="3335"/>
        <v>0</v>
      </c>
      <c r="U1448" s="9">
        <f t="shared" si="3335"/>
        <v>0</v>
      </c>
      <c r="V1448" s="9">
        <f t="shared" si="3335"/>
        <v>0</v>
      </c>
      <c r="W1448" s="9">
        <f t="shared" ref="U1448:AJ1456" si="3336">W1449</f>
        <v>0</v>
      </c>
      <c r="X1448" s="9">
        <f t="shared" si="3336"/>
        <v>0</v>
      </c>
      <c r="Y1448" s="9">
        <f t="shared" si="3336"/>
        <v>166</v>
      </c>
      <c r="Z1448" s="9">
        <f t="shared" si="3336"/>
        <v>0</v>
      </c>
      <c r="AA1448" s="9">
        <f t="shared" si="3336"/>
        <v>0</v>
      </c>
      <c r="AB1448" s="9">
        <f t="shared" si="3336"/>
        <v>0</v>
      </c>
      <c r="AC1448" s="9">
        <f t="shared" si="3336"/>
        <v>0</v>
      </c>
      <c r="AD1448" s="9">
        <f t="shared" si="3336"/>
        <v>0</v>
      </c>
      <c r="AE1448" s="9">
        <f t="shared" si="3336"/>
        <v>166</v>
      </c>
      <c r="AF1448" s="9">
        <f t="shared" si="3336"/>
        <v>0</v>
      </c>
      <c r="AG1448" s="9">
        <f t="shared" si="3336"/>
        <v>0</v>
      </c>
      <c r="AH1448" s="9">
        <f t="shared" si="3336"/>
        <v>0</v>
      </c>
      <c r="AI1448" s="9">
        <f t="shared" si="3336"/>
        <v>0</v>
      </c>
      <c r="AJ1448" s="9">
        <f t="shared" si="3336"/>
        <v>0</v>
      </c>
      <c r="AK1448" s="9">
        <f t="shared" ref="AG1448:AV1456" si="3337">AK1449</f>
        <v>166</v>
      </c>
      <c r="AL1448" s="9">
        <f t="shared" si="3337"/>
        <v>0</v>
      </c>
      <c r="AM1448" s="9">
        <f t="shared" si="3337"/>
        <v>0</v>
      </c>
      <c r="AN1448" s="9">
        <f t="shared" si="3337"/>
        <v>0</v>
      </c>
      <c r="AO1448" s="9">
        <f t="shared" si="3337"/>
        <v>0</v>
      </c>
      <c r="AP1448" s="9">
        <f t="shared" si="3337"/>
        <v>0</v>
      </c>
      <c r="AQ1448" s="9">
        <f t="shared" si="3337"/>
        <v>166</v>
      </c>
      <c r="AR1448" s="9">
        <f t="shared" si="3337"/>
        <v>0</v>
      </c>
      <c r="AS1448" s="9">
        <f t="shared" si="3337"/>
        <v>0</v>
      </c>
      <c r="AT1448" s="9">
        <f t="shared" si="3337"/>
        <v>0</v>
      </c>
      <c r="AU1448" s="9">
        <f t="shared" si="3337"/>
        <v>0</v>
      </c>
      <c r="AV1448" s="9">
        <f t="shared" si="3337"/>
        <v>0</v>
      </c>
      <c r="AW1448" s="9">
        <f t="shared" ref="AS1448:BH1456" si="3338">AW1449</f>
        <v>166</v>
      </c>
      <c r="AX1448" s="9">
        <f t="shared" si="3338"/>
        <v>0</v>
      </c>
      <c r="AY1448" s="9">
        <f t="shared" si="3338"/>
        <v>0</v>
      </c>
      <c r="AZ1448" s="9">
        <f t="shared" si="3338"/>
        <v>0</v>
      </c>
      <c r="BA1448" s="9">
        <f t="shared" si="3338"/>
        <v>0</v>
      </c>
      <c r="BB1448" s="9">
        <f t="shared" si="3338"/>
        <v>0</v>
      </c>
      <c r="BC1448" s="9">
        <f t="shared" si="3338"/>
        <v>166</v>
      </c>
      <c r="BD1448" s="9">
        <f t="shared" si="3338"/>
        <v>0</v>
      </c>
      <c r="BE1448" s="9">
        <f t="shared" si="3338"/>
        <v>0</v>
      </c>
      <c r="BF1448" s="9">
        <f t="shared" si="3338"/>
        <v>0</v>
      </c>
      <c r="BG1448" s="9">
        <f t="shared" si="3338"/>
        <v>0</v>
      </c>
      <c r="BH1448" s="9">
        <f t="shared" si="3338"/>
        <v>0</v>
      </c>
      <c r="BI1448" s="9">
        <f t="shared" ref="BE1448:BT1456" si="3339">BI1449</f>
        <v>166</v>
      </c>
      <c r="BJ1448" s="9">
        <f t="shared" si="3339"/>
        <v>0</v>
      </c>
      <c r="BK1448" s="9">
        <f t="shared" si="3339"/>
        <v>0</v>
      </c>
      <c r="BL1448" s="9">
        <f t="shared" si="3339"/>
        <v>0</v>
      </c>
      <c r="BM1448" s="9">
        <f t="shared" si="3339"/>
        <v>0</v>
      </c>
      <c r="BN1448" s="9">
        <f t="shared" si="3339"/>
        <v>0</v>
      </c>
      <c r="BO1448" s="9">
        <f t="shared" si="3339"/>
        <v>166</v>
      </c>
      <c r="BP1448" s="9">
        <f t="shared" si="3339"/>
        <v>0</v>
      </c>
      <c r="BQ1448" s="9">
        <f t="shared" si="3339"/>
        <v>0</v>
      </c>
      <c r="BR1448" s="9">
        <f t="shared" si="3339"/>
        <v>0</v>
      </c>
      <c r="BS1448" s="9">
        <f t="shared" si="3339"/>
        <v>0</v>
      </c>
      <c r="BT1448" s="9">
        <f t="shared" si="3339"/>
        <v>0</v>
      </c>
      <c r="BU1448" s="9">
        <f t="shared" ref="BQ1448:CF1456" si="3340">BU1449</f>
        <v>166</v>
      </c>
      <c r="BV1448" s="9">
        <f t="shared" si="3340"/>
        <v>0</v>
      </c>
      <c r="BW1448" s="9">
        <f t="shared" si="3340"/>
        <v>0</v>
      </c>
      <c r="BX1448" s="9">
        <f t="shared" si="3340"/>
        <v>0</v>
      </c>
      <c r="BY1448" s="9">
        <f t="shared" si="3340"/>
        <v>0</v>
      </c>
      <c r="BZ1448" s="9">
        <f t="shared" si="3340"/>
        <v>0</v>
      </c>
      <c r="CA1448" s="9">
        <f t="shared" si="3340"/>
        <v>166</v>
      </c>
      <c r="CB1448" s="9">
        <f t="shared" si="3340"/>
        <v>0</v>
      </c>
      <c r="CC1448" s="9">
        <f t="shared" si="3340"/>
        <v>0</v>
      </c>
      <c r="CD1448" s="9">
        <f t="shared" si="3340"/>
        <v>0</v>
      </c>
      <c r="CE1448" s="9">
        <f t="shared" si="3340"/>
        <v>0</v>
      </c>
      <c r="CF1448" s="9">
        <f t="shared" si="3340"/>
        <v>0</v>
      </c>
      <c r="CG1448" s="9">
        <f t="shared" ref="CC1448:CH1456" si="3341">CG1449</f>
        <v>166</v>
      </c>
      <c r="CH1448" s="9">
        <f t="shared" si="3341"/>
        <v>0</v>
      </c>
    </row>
    <row r="1449" spans="1:86" ht="33" hidden="1" x14ac:dyDescent="0.25">
      <c r="A1449" s="25" t="s">
        <v>76</v>
      </c>
      <c r="B1449" s="26" t="s">
        <v>315</v>
      </c>
      <c r="C1449" s="26" t="s">
        <v>145</v>
      </c>
      <c r="D1449" s="26" t="s">
        <v>145</v>
      </c>
      <c r="E1449" s="26" t="s">
        <v>377</v>
      </c>
      <c r="F1449" s="26"/>
      <c r="G1449" s="9">
        <f t="shared" si="3335"/>
        <v>166</v>
      </c>
      <c r="H1449" s="9">
        <f t="shared" si="3335"/>
        <v>0</v>
      </c>
      <c r="I1449" s="9">
        <f t="shared" si="3335"/>
        <v>0</v>
      </c>
      <c r="J1449" s="9">
        <f t="shared" si="3335"/>
        <v>0</v>
      </c>
      <c r="K1449" s="9">
        <f t="shared" si="3335"/>
        <v>0</v>
      </c>
      <c r="L1449" s="9">
        <f t="shared" si="3335"/>
        <v>0</v>
      </c>
      <c r="M1449" s="9">
        <f t="shared" si="3335"/>
        <v>166</v>
      </c>
      <c r="N1449" s="9">
        <f t="shared" si="3335"/>
        <v>0</v>
      </c>
      <c r="O1449" s="9">
        <f t="shared" si="3335"/>
        <v>0</v>
      </c>
      <c r="P1449" s="9">
        <f t="shared" si="3335"/>
        <v>0</v>
      </c>
      <c r="Q1449" s="9">
        <f t="shared" si="3335"/>
        <v>0</v>
      </c>
      <c r="R1449" s="9">
        <f t="shared" si="3335"/>
        <v>0</v>
      </c>
      <c r="S1449" s="9">
        <f t="shared" si="3335"/>
        <v>166</v>
      </c>
      <c r="T1449" s="9">
        <f t="shared" si="3335"/>
        <v>0</v>
      </c>
      <c r="U1449" s="9">
        <f t="shared" si="3336"/>
        <v>0</v>
      </c>
      <c r="V1449" s="9">
        <f t="shared" si="3336"/>
        <v>0</v>
      </c>
      <c r="W1449" s="9">
        <f t="shared" si="3336"/>
        <v>0</v>
      </c>
      <c r="X1449" s="9">
        <f t="shared" si="3336"/>
        <v>0</v>
      </c>
      <c r="Y1449" s="9">
        <f t="shared" si="3336"/>
        <v>166</v>
      </c>
      <c r="Z1449" s="9">
        <f t="shared" si="3336"/>
        <v>0</v>
      </c>
      <c r="AA1449" s="9">
        <f t="shared" si="3336"/>
        <v>0</v>
      </c>
      <c r="AB1449" s="9">
        <f t="shared" si="3336"/>
        <v>0</v>
      </c>
      <c r="AC1449" s="9">
        <f t="shared" si="3336"/>
        <v>0</v>
      </c>
      <c r="AD1449" s="9">
        <f t="shared" si="3336"/>
        <v>0</v>
      </c>
      <c r="AE1449" s="9">
        <f t="shared" si="3336"/>
        <v>166</v>
      </c>
      <c r="AF1449" s="9">
        <f t="shared" si="3336"/>
        <v>0</v>
      </c>
      <c r="AG1449" s="9">
        <f t="shared" si="3337"/>
        <v>0</v>
      </c>
      <c r="AH1449" s="9">
        <f t="shared" si="3337"/>
        <v>0</v>
      </c>
      <c r="AI1449" s="9">
        <f t="shared" si="3337"/>
        <v>0</v>
      </c>
      <c r="AJ1449" s="9">
        <f t="shared" si="3337"/>
        <v>0</v>
      </c>
      <c r="AK1449" s="9">
        <f t="shared" si="3337"/>
        <v>166</v>
      </c>
      <c r="AL1449" s="9">
        <f t="shared" si="3337"/>
        <v>0</v>
      </c>
      <c r="AM1449" s="9">
        <f t="shared" si="3337"/>
        <v>0</v>
      </c>
      <c r="AN1449" s="9">
        <f t="shared" si="3337"/>
        <v>0</v>
      </c>
      <c r="AO1449" s="9">
        <f t="shared" si="3337"/>
        <v>0</v>
      </c>
      <c r="AP1449" s="9">
        <f t="shared" si="3337"/>
        <v>0</v>
      </c>
      <c r="AQ1449" s="9">
        <f t="shared" si="3337"/>
        <v>166</v>
      </c>
      <c r="AR1449" s="9">
        <f t="shared" si="3337"/>
        <v>0</v>
      </c>
      <c r="AS1449" s="9">
        <f t="shared" si="3338"/>
        <v>0</v>
      </c>
      <c r="AT1449" s="9">
        <f t="shared" si="3338"/>
        <v>0</v>
      </c>
      <c r="AU1449" s="9">
        <f t="shared" si="3338"/>
        <v>0</v>
      </c>
      <c r="AV1449" s="9">
        <f t="shared" si="3338"/>
        <v>0</v>
      </c>
      <c r="AW1449" s="9">
        <f t="shared" si="3338"/>
        <v>166</v>
      </c>
      <c r="AX1449" s="9">
        <f t="shared" si="3338"/>
        <v>0</v>
      </c>
      <c r="AY1449" s="9">
        <f t="shared" si="3338"/>
        <v>0</v>
      </c>
      <c r="AZ1449" s="9">
        <f t="shared" si="3338"/>
        <v>0</v>
      </c>
      <c r="BA1449" s="9">
        <f t="shared" si="3338"/>
        <v>0</v>
      </c>
      <c r="BB1449" s="9">
        <f t="shared" si="3338"/>
        <v>0</v>
      </c>
      <c r="BC1449" s="9">
        <f t="shared" si="3338"/>
        <v>166</v>
      </c>
      <c r="BD1449" s="9">
        <f t="shared" si="3338"/>
        <v>0</v>
      </c>
      <c r="BE1449" s="9">
        <f t="shared" si="3339"/>
        <v>0</v>
      </c>
      <c r="BF1449" s="9">
        <f t="shared" si="3339"/>
        <v>0</v>
      </c>
      <c r="BG1449" s="9">
        <f t="shared" si="3339"/>
        <v>0</v>
      </c>
      <c r="BH1449" s="9">
        <f t="shared" si="3339"/>
        <v>0</v>
      </c>
      <c r="BI1449" s="9">
        <f t="shared" si="3339"/>
        <v>166</v>
      </c>
      <c r="BJ1449" s="9">
        <f t="shared" si="3339"/>
        <v>0</v>
      </c>
      <c r="BK1449" s="9">
        <f t="shared" si="3339"/>
        <v>0</v>
      </c>
      <c r="BL1449" s="9">
        <f t="shared" si="3339"/>
        <v>0</v>
      </c>
      <c r="BM1449" s="9">
        <f t="shared" si="3339"/>
        <v>0</v>
      </c>
      <c r="BN1449" s="9">
        <f t="shared" si="3339"/>
        <v>0</v>
      </c>
      <c r="BO1449" s="9">
        <f t="shared" si="3339"/>
        <v>166</v>
      </c>
      <c r="BP1449" s="9">
        <f t="shared" si="3339"/>
        <v>0</v>
      </c>
      <c r="BQ1449" s="9">
        <f t="shared" si="3340"/>
        <v>0</v>
      </c>
      <c r="BR1449" s="9">
        <f t="shared" si="3340"/>
        <v>0</v>
      </c>
      <c r="BS1449" s="9">
        <f t="shared" si="3340"/>
        <v>0</v>
      </c>
      <c r="BT1449" s="9">
        <f t="shared" si="3340"/>
        <v>0</v>
      </c>
      <c r="BU1449" s="9">
        <f t="shared" si="3340"/>
        <v>166</v>
      </c>
      <c r="BV1449" s="9">
        <f t="shared" si="3340"/>
        <v>0</v>
      </c>
      <c r="BW1449" s="9">
        <f t="shared" si="3340"/>
        <v>0</v>
      </c>
      <c r="BX1449" s="9">
        <f t="shared" si="3340"/>
        <v>0</v>
      </c>
      <c r="BY1449" s="9">
        <f t="shared" si="3340"/>
        <v>0</v>
      </c>
      <c r="BZ1449" s="9">
        <f t="shared" si="3340"/>
        <v>0</v>
      </c>
      <c r="CA1449" s="9">
        <f t="shared" si="3340"/>
        <v>166</v>
      </c>
      <c r="CB1449" s="9">
        <f t="shared" si="3340"/>
        <v>0</v>
      </c>
      <c r="CC1449" s="9">
        <f t="shared" si="3341"/>
        <v>0</v>
      </c>
      <c r="CD1449" s="9">
        <f t="shared" si="3341"/>
        <v>0</v>
      </c>
      <c r="CE1449" s="9">
        <f t="shared" si="3341"/>
        <v>0</v>
      </c>
      <c r="CF1449" s="9">
        <f t="shared" si="3341"/>
        <v>0</v>
      </c>
      <c r="CG1449" s="9">
        <f t="shared" si="3341"/>
        <v>166</v>
      </c>
      <c r="CH1449" s="9">
        <f t="shared" si="3341"/>
        <v>0</v>
      </c>
    </row>
    <row r="1450" spans="1:86" ht="33" hidden="1" x14ac:dyDescent="0.25">
      <c r="A1450" s="25" t="s">
        <v>326</v>
      </c>
      <c r="B1450" s="26" t="s">
        <v>315</v>
      </c>
      <c r="C1450" s="26" t="s">
        <v>145</v>
      </c>
      <c r="D1450" s="26" t="s">
        <v>145</v>
      </c>
      <c r="E1450" s="26" t="s">
        <v>376</v>
      </c>
      <c r="F1450" s="26"/>
      <c r="G1450" s="9">
        <f t="shared" si="3335"/>
        <v>166</v>
      </c>
      <c r="H1450" s="9">
        <f t="shared" si="3335"/>
        <v>0</v>
      </c>
      <c r="I1450" s="9">
        <f t="shared" si="3335"/>
        <v>0</v>
      </c>
      <c r="J1450" s="9">
        <f t="shared" si="3335"/>
        <v>0</v>
      </c>
      <c r="K1450" s="9">
        <f t="shared" si="3335"/>
        <v>0</v>
      </c>
      <c r="L1450" s="9">
        <f t="shared" si="3335"/>
        <v>0</v>
      </c>
      <c r="M1450" s="9">
        <f t="shared" si="3335"/>
        <v>166</v>
      </c>
      <c r="N1450" s="9">
        <f t="shared" si="3335"/>
        <v>0</v>
      </c>
      <c r="O1450" s="9">
        <f t="shared" si="3335"/>
        <v>0</v>
      </c>
      <c r="P1450" s="9">
        <f t="shared" si="3335"/>
        <v>0</v>
      </c>
      <c r="Q1450" s="9">
        <f t="shared" si="3335"/>
        <v>0</v>
      </c>
      <c r="R1450" s="9">
        <f t="shared" si="3335"/>
        <v>0</v>
      </c>
      <c r="S1450" s="9">
        <f t="shared" si="3335"/>
        <v>166</v>
      </c>
      <c r="T1450" s="9">
        <f t="shared" si="3335"/>
        <v>0</v>
      </c>
      <c r="U1450" s="9">
        <f t="shared" si="3336"/>
        <v>0</v>
      </c>
      <c r="V1450" s="9">
        <f t="shared" si="3336"/>
        <v>0</v>
      </c>
      <c r="W1450" s="9">
        <f t="shared" si="3336"/>
        <v>0</v>
      </c>
      <c r="X1450" s="9">
        <f t="shared" si="3336"/>
        <v>0</v>
      </c>
      <c r="Y1450" s="9">
        <f t="shared" si="3336"/>
        <v>166</v>
      </c>
      <c r="Z1450" s="9">
        <f t="shared" si="3336"/>
        <v>0</v>
      </c>
      <c r="AA1450" s="9">
        <f t="shared" si="3336"/>
        <v>0</v>
      </c>
      <c r="AB1450" s="9">
        <f t="shared" si="3336"/>
        <v>0</v>
      </c>
      <c r="AC1450" s="9">
        <f t="shared" si="3336"/>
        <v>0</v>
      </c>
      <c r="AD1450" s="9">
        <f t="shared" si="3336"/>
        <v>0</v>
      </c>
      <c r="AE1450" s="9">
        <f t="shared" si="3336"/>
        <v>166</v>
      </c>
      <c r="AF1450" s="9">
        <f t="shared" si="3336"/>
        <v>0</v>
      </c>
      <c r="AG1450" s="9">
        <f t="shared" si="3337"/>
        <v>0</v>
      </c>
      <c r="AH1450" s="9">
        <f t="shared" si="3337"/>
        <v>0</v>
      </c>
      <c r="AI1450" s="9">
        <f t="shared" si="3337"/>
        <v>0</v>
      </c>
      <c r="AJ1450" s="9">
        <f t="shared" si="3337"/>
        <v>0</v>
      </c>
      <c r="AK1450" s="9">
        <f t="shared" si="3337"/>
        <v>166</v>
      </c>
      <c r="AL1450" s="9">
        <f t="shared" si="3337"/>
        <v>0</v>
      </c>
      <c r="AM1450" s="9">
        <f t="shared" si="3337"/>
        <v>0</v>
      </c>
      <c r="AN1450" s="9">
        <f t="shared" si="3337"/>
        <v>0</v>
      </c>
      <c r="AO1450" s="9">
        <f t="shared" si="3337"/>
        <v>0</v>
      </c>
      <c r="AP1450" s="9">
        <f t="shared" si="3337"/>
        <v>0</v>
      </c>
      <c r="AQ1450" s="9">
        <f t="shared" si="3337"/>
        <v>166</v>
      </c>
      <c r="AR1450" s="9">
        <f t="shared" si="3337"/>
        <v>0</v>
      </c>
      <c r="AS1450" s="9">
        <f t="shared" si="3338"/>
        <v>0</v>
      </c>
      <c r="AT1450" s="9">
        <f t="shared" si="3338"/>
        <v>0</v>
      </c>
      <c r="AU1450" s="9">
        <f t="shared" si="3338"/>
        <v>0</v>
      </c>
      <c r="AV1450" s="9">
        <f t="shared" si="3338"/>
        <v>0</v>
      </c>
      <c r="AW1450" s="9">
        <f t="shared" si="3338"/>
        <v>166</v>
      </c>
      <c r="AX1450" s="9">
        <f t="shared" si="3338"/>
        <v>0</v>
      </c>
      <c r="AY1450" s="9">
        <f t="shared" si="3338"/>
        <v>0</v>
      </c>
      <c r="AZ1450" s="9">
        <f t="shared" si="3338"/>
        <v>0</v>
      </c>
      <c r="BA1450" s="9">
        <f t="shared" si="3338"/>
        <v>0</v>
      </c>
      <c r="BB1450" s="9">
        <f t="shared" si="3338"/>
        <v>0</v>
      </c>
      <c r="BC1450" s="9">
        <f t="shared" si="3338"/>
        <v>166</v>
      </c>
      <c r="BD1450" s="9">
        <f t="shared" si="3338"/>
        <v>0</v>
      </c>
      <c r="BE1450" s="9">
        <f t="shared" si="3339"/>
        <v>0</v>
      </c>
      <c r="BF1450" s="9">
        <f t="shared" si="3339"/>
        <v>0</v>
      </c>
      <c r="BG1450" s="9">
        <f t="shared" si="3339"/>
        <v>0</v>
      </c>
      <c r="BH1450" s="9">
        <f t="shared" si="3339"/>
        <v>0</v>
      </c>
      <c r="BI1450" s="9">
        <f t="shared" si="3339"/>
        <v>166</v>
      </c>
      <c r="BJ1450" s="9">
        <f t="shared" si="3339"/>
        <v>0</v>
      </c>
      <c r="BK1450" s="9">
        <f t="shared" si="3339"/>
        <v>0</v>
      </c>
      <c r="BL1450" s="9">
        <f t="shared" si="3339"/>
        <v>0</v>
      </c>
      <c r="BM1450" s="9">
        <f t="shared" si="3339"/>
        <v>0</v>
      </c>
      <c r="BN1450" s="9">
        <f t="shared" si="3339"/>
        <v>0</v>
      </c>
      <c r="BO1450" s="9">
        <f t="shared" si="3339"/>
        <v>166</v>
      </c>
      <c r="BP1450" s="9">
        <f t="shared" si="3339"/>
        <v>0</v>
      </c>
      <c r="BQ1450" s="9">
        <f t="shared" si="3340"/>
        <v>0</v>
      </c>
      <c r="BR1450" s="9">
        <f t="shared" si="3340"/>
        <v>0</v>
      </c>
      <c r="BS1450" s="9">
        <f t="shared" si="3340"/>
        <v>0</v>
      </c>
      <c r="BT1450" s="9">
        <f t="shared" si="3340"/>
        <v>0</v>
      </c>
      <c r="BU1450" s="9">
        <f t="shared" si="3340"/>
        <v>166</v>
      </c>
      <c r="BV1450" s="9">
        <f t="shared" si="3340"/>
        <v>0</v>
      </c>
      <c r="BW1450" s="9">
        <f t="shared" si="3340"/>
        <v>0</v>
      </c>
      <c r="BX1450" s="9">
        <f t="shared" si="3340"/>
        <v>0</v>
      </c>
      <c r="BY1450" s="9">
        <f t="shared" si="3340"/>
        <v>0</v>
      </c>
      <c r="BZ1450" s="9">
        <f t="shared" si="3340"/>
        <v>0</v>
      </c>
      <c r="CA1450" s="9">
        <f t="shared" si="3340"/>
        <v>166</v>
      </c>
      <c r="CB1450" s="9">
        <f t="shared" si="3340"/>
        <v>0</v>
      </c>
      <c r="CC1450" s="9">
        <f t="shared" si="3341"/>
        <v>0</v>
      </c>
      <c r="CD1450" s="9">
        <f t="shared" si="3341"/>
        <v>0</v>
      </c>
      <c r="CE1450" s="9">
        <f t="shared" si="3341"/>
        <v>0</v>
      </c>
      <c r="CF1450" s="9">
        <f t="shared" si="3341"/>
        <v>0</v>
      </c>
      <c r="CG1450" s="9">
        <f t="shared" si="3341"/>
        <v>166</v>
      </c>
      <c r="CH1450" s="9">
        <f t="shared" si="3341"/>
        <v>0</v>
      </c>
    </row>
    <row r="1451" spans="1:86" ht="33" hidden="1" x14ac:dyDescent="0.25">
      <c r="A1451" s="25" t="s">
        <v>11</v>
      </c>
      <c r="B1451" s="26" t="s">
        <v>315</v>
      </c>
      <c r="C1451" s="26" t="s">
        <v>145</v>
      </c>
      <c r="D1451" s="26" t="s">
        <v>145</v>
      </c>
      <c r="E1451" s="26" t="s">
        <v>376</v>
      </c>
      <c r="F1451" s="26" t="s">
        <v>12</v>
      </c>
      <c r="G1451" s="9">
        <f t="shared" si="3335"/>
        <v>166</v>
      </c>
      <c r="H1451" s="9">
        <f t="shared" si="3335"/>
        <v>0</v>
      </c>
      <c r="I1451" s="9">
        <f t="shared" si="3335"/>
        <v>0</v>
      </c>
      <c r="J1451" s="9">
        <f t="shared" si="3335"/>
        <v>0</v>
      </c>
      <c r="K1451" s="9">
        <f t="shared" si="3335"/>
        <v>0</v>
      </c>
      <c r="L1451" s="9">
        <f t="shared" si="3335"/>
        <v>0</v>
      </c>
      <c r="M1451" s="9">
        <f t="shared" si="3335"/>
        <v>166</v>
      </c>
      <c r="N1451" s="9">
        <f t="shared" si="3335"/>
        <v>0</v>
      </c>
      <c r="O1451" s="9">
        <f t="shared" si="3335"/>
        <v>0</v>
      </c>
      <c r="P1451" s="9">
        <f t="shared" si="3335"/>
        <v>0</v>
      </c>
      <c r="Q1451" s="9">
        <f t="shared" si="3335"/>
        <v>0</v>
      </c>
      <c r="R1451" s="9">
        <f t="shared" si="3335"/>
        <v>0</v>
      </c>
      <c r="S1451" s="9">
        <f t="shared" si="3335"/>
        <v>166</v>
      </c>
      <c r="T1451" s="9">
        <f t="shared" si="3335"/>
        <v>0</v>
      </c>
      <c r="U1451" s="9">
        <f t="shared" si="3336"/>
        <v>0</v>
      </c>
      <c r="V1451" s="9">
        <f t="shared" si="3336"/>
        <v>0</v>
      </c>
      <c r="W1451" s="9">
        <f t="shared" si="3336"/>
        <v>0</v>
      </c>
      <c r="X1451" s="9">
        <f t="shared" si="3336"/>
        <v>0</v>
      </c>
      <c r="Y1451" s="9">
        <f t="shared" si="3336"/>
        <v>166</v>
      </c>
      <c r="Z1451" s="9">
        <f t="shared" si="3336"/>
        <v>0</v>
      </c>
      <c r="AA1451" s="9">
        <f t="shared" si="3336"/>
        <v>0</v>
      </c>
      <c r="AB1451" s="9">
        <f t="shared" si="3336"/>
        <v>0</v>
      </c>
      <c r="AC1451" s="9">
        <f t="shared" si="3336"/>
        <v>0</v>
      </c>
      <c r="AD1451" s="9">
        <f t="shared" si="3336"/>
        <v>0</v>
      </c>
      <c r="AE1451" s="9">
        <f t="shared" si="3336"/>
        <v>166</v>
      </c>
      <c r="AF1451" s="9">
        <f t="shared" si="3336"/>
        <v>0</v>
      </c>
      <c r="AG1451" s="9">
        <f t="shared" si="3337"/>
        <v>0</v>
      </c>
      <c r="AH1451" s="9">
        <f t="shared" si="3337"/>
        <v>0</v>
      </c>
      <c r="AI1451" s="9">
        <f t="shared" si="3337"/>
        <v>0</v>
      </c>
      <c r="AJ1451" s="9">
        <f t="shared" si="3337"/>
        <v>0</v>
      </c>
      <c r="AK1451" s="9">
        <f t="shared" si="3337"/>
        <v>166</v>
      </c>
      <c r="AL1451" s="9">
        <f t="shared" si="3337"/>
        <v>0</v>
      </c>
      <c r="AM1451" s="9">
        <f t="shared" si="3337"/>
        <v>0</v>
      </c>
      <c r="AN1451" s="9">
        <f t="shared" si="3337"/>
        <v>0</v>
      </c>
      <c r="AO1451" s="9">
        <f t="shared" si="3337"/>
        <v>0</v>
      </c>
      <c r="AP1451" s="9">
        <f t="shared" si="3337"/>
        <v>0</v>
      </c>
      <c r="AQ1451" s="9">
        <f t="shared" si="3337"/>
        <v>166</v>
      </c>
      <c r="AR1451" s="9">
        <f t="shared" si="3337"/>
        <v>0</v>
      </c>
      <c r="AS1451" s="9">
        <f t="shared" si="3338"/>
        <v>0</v>
      </c>
      <c r="AT1451" s="9">
        <f t="shared" si="3338"/>
        <v>0</v>
      </c>
      <c r="AU1451" s="9">
        <f t="shared" si="3338"/>
        <v>0</v>
      </c>
      <c r="AV1451" s="9">
        <f t="shared" si="3338"/>
        <v>0</v>
      </c>
      <c r="AW1451" s="9">
        <f t="shared" si="3338"/>
        <v>166</v>
      </c>
      <c r="AX1451" s="9">
        <f t="shared" si="3338"/>
        <v>0</v>
      </c>
      <c r="AY1451" s="9">
        <f t="shared" si="3338"/>
        <v>0</v>
      </c>
      <c r="AZ1451" s="9">
        <f t="shared" si="3338"/>
        <v>0</v>
      </c>
      <c r="BA1451" s="9">
        <f t="shared" si="3338"/>
        <v>0</v>
      </c>
      <c r="BB1451" s="9">
        <f t="shared" si="3338"/>
        <v>0</v>
      </c>
      <c r="BC1451" s="9">
        <f t="shared" si="3338"/>
        <v>166</v>
      </c>
      <c r="BD1451" s="9">
        <f t="shared" si="3338"/>
        <v>0</v>
      </c>
      <c r="BE1451" s="9">
        <f t="shared" si="3339"/>
        <v>0</v>
      </c>
      <c r="BF1451" s="9">
        <f t="shared" si="3339"/>
        <v>0</v>
      </c>
      <c r="BG1451" s="9">
        <f t="shared" si="3339"/>
        <v>0</v>
      </c>
      <c r="BH1451" s="9">
        <f t="shared" si="3339"/>
        <v>0</v>
      </c>
      <c r="BI1451" s="9">
        <f t="shared" si="3339"/>
        <v>166</v>
      </c>
      <c r="BJ1451" s="9">
        <f t="shared" si="3339"/>
        <v>0</v>
      </c>
      <c r="BK1451" s="9">
        <f t="shared" si="3339"/>
        <v>0</v>
      </c>
      <c r="BL1451" s="9">
        <f t="shared" si="3339"/>
        <v>0</v>
      </c>
      <c r="BM1451" s="9">
        <f t="shared" si="3339"/>
        <v>0</v>
      </c>
      <c r="BN1451" s="9">
        <f t="shared" si="3339"/>
        <v>0</v>
      </c>
      <c r="BO1451" s="9">
        <f t="shared" si="3339"/>
        <v>166</v>
      </c>
      <c r="BP1451" s="9">
        <f t="shared" si="3339"/>
        <v>0</v>
      </c>
      <c r="BQ1451" s="9">
        <f t="shared" si="3340"/>
        <v>0</v>
      </c>
      <c r="BR1451" s="9">
        <f t="shared" si="3340"/>
        <v>0</v>
      </c>
      <c r="BS1451" s="9">
        <f t="shared" si="3340"/>
        <v>0</v>
      </c>
      <c r="BT1451" s="9">
        <f t="shared" si="3340"/>
        <v>0</v>
      </c>
      <c r="BU1451" s="9">
        <f t="shared" si="3340"/>
        <v>166</v>
      </c>
      <c r="BV1451" s="9">
        <f t="shared" si="3340"/>
        <v>0</v>
      </c>
      <c r="BW1451" s="9">
        <f t="shared" si="3340"/>
        <v>0</v>
      </c>
      <c r="BX1451" s="9">
        <f t="shared" si="3340"/>
        <v>0</v>
      </c>
      <c r="BY1451" s="9">
        <f t="shared" si="3340"/>
        <v>0</v>
      </c>
      <c r="BZ1451" s="9">
        <f t="shared" si="3340"/>
        <v>0</v>
      </c>
      <c r="CA1451" s="9">
        <f t="shared" si="3340"/>
        <v>166</v>
      </c>
      <c r="CB1451" s="9">
        <f t="shared" si="3340"/>
        <v>0</v>
      </c>
      <c r="CC1451" s="9">
        <f t="shared" si="3341"/>
        <v>0</v>
      </c>
      <c r="CD1451" s="9">
        <f t="shared" si="3341"/>
        <v>0</v>
      </c>
      <c r="CE1451" s="9">
        <f t="shared" si="3341"/>
        <v>0</v>
      </c>
      <c r="CF1451" s="9">
        <f t="shared" si="3341"/>
        <v>0</v>
      </c>
      <c r="CG1451" s="9">
        <f t="shared" si="3341"/>
        <v>166</v>
      </c>
      <c r="CH1451" s="9">
        <f t="shared" si="3341"/>
        <v>0</v>
      </c>
    </row>
    <row r="1452" spans="1:86" ht="20.100000000000001" hidden="1" customHeight="1" x14ac:dyDescent="0.25">
      <c r="A1452" s="25" t="s">
        <v>13</v>
      </c>
      <c r="B1452" s="26" t="s">
        <v>315</v>
      </c>
      <c r="C1452" s="26" t="s">
        <v>145</v>
      </c>
      <c r="D1452" s="26" t="s">
        <v>145</v>
      </c>
      <c r="E1452" s="26" t="s">
        <v>376</v>
      </c>
      <c r="F1452" s="26" t="s">
        <v>34</v>
      </c>
      <c r="G1452" s="9">
        <v>166</v>
      </c>
      <c r="H1452" s="9"/>
      <c r="I1452" s="83"/>
      <c r="J1452" s="83"/>
      <c r="K1452" s="83"/>
      <c r="L1452" s="83"/>
      <c r="M1452" s="9">
        <f>G1452+I1452+J1452+K1452+L1452</f>
        <v>166</v>
      </c>
      <c r="N1452" s="9">
        <f>H1452+L1452</f>
        <v>0</v>
      </c>
      <c r="O1452" s="84"/>
      <c r="P1452" s="84"/>
      <c r="Q1452" s="84"/>
      <c r="R1452" s="84"/>
      <c r="S1452" s="9">
        <f>M1452+O1452+P1452+Q1452+R1452</f>
        <v>166</v>
      </c>
      <c r="T1452" s="9">
        <f>N1452+R1452</f>
        <v>0</v>
      </c>
      <c r="U1452" s="84"/>
      <c r="V1452" s="84"/>
      <c r="W1452" s="84"/>
      <c r="X1452" s="84"/>
      <c r="Y1452" s="9">
        <f>S1452+U1452+V1452+W1452+X1452</f>
        <v>166</v>
      </c>
      <c r="Z1452" s="9">
        <f>T1452+X1452</f>
        <v>0</v>
      </c>
      <c r="AA1452" s="84"/>
      <c r="AB1452" s="84"/>
      <c r="AC1452" s="84"/>
      <c r="AD1452" s="84"/>
      <c r="AE1452" s="9">
        <f>Y1452+AA1452+AB1452+AC1452+AD1452</f>
        <v>166</v>
      </c>
      <c r="AF1452" s="9">
        <f>Z1452+AD1452</f>
        <v>0</v>
      </c>
      <c r="AG1452" s="84"/>
      <c r="AH1452" s="84"/>
      <c r="AI1452" s="84"/>
      <c r="AJ1452" s="84"/>
      <c r="AK1452" s="9">
        <f>AE1452+AG1452+AH1452+AI1452+AJ1452</f>
        <v>166</v>
      </c>
      <c r="AL1452" s="9">
        <f>AF1452+AJ1452</f>
        <v>0</v>
      </c>
      <c r="AM1452" s="84"/>
      <c r="AN1452" s="84"/>
      <c r="AO1452" s="84"/>
      <c r="AP1452" s="84"/>
      <c r="AQ1452" s="9">
        <f>AK1452+AM1452+AN1452+AO1452+AP1452</f>
        <v>166</v>
      </c>
      <c r="AR1452" s="9">
        <f>AL1452+AP1452</f>
        <v>0</v>
      </c>
      <c r="AS1452" s="84"/>
      <c r="AT1452" s="84"/>
      <c r="AU1452" s="84"/>
      <c r="AV1452" s="84"/>
      <c r="AW1452" s="9">
        <f>AQ1452+AS1452+AT1452+AU1452+AV1452</f>
        <v>166</v>
      </c>
      <c r="AX1452" s="9">
        <f>AR1452+AV1452</f>
        <v>0</v>
      </c>
      <c r="AY1452" s="84"/>
      <c r="AZ1452" s="84"/>
      <c r="BA1452" s="84"/>
      <c r="BB1452" s="84"/>
      <c r="BC1452" s="9">
        <f>AW1452+AY1452+AZ1452+BA1452+BB1452</f>
        <v>166</v>
      </c>
      <c r="BD1452" s="9">
        <f>AX1452+BB1452</f>
        <v>0</v>
      </c>
      <c r="BE1452" s="84"/>
      <c r="BF1452" s="84"/>
      <c r="BG1452" s="84"/>
      <c r="BH1452" s="84"/>
      <c r="BI1452" s="9">
        <f>BC1452+BE1452+BF1452+BG1452+BH1452</f>
        <v>166</v>
      </c>
      <c r="BJ1452" s="9">
        <f>BD1452+BH1452</f>
        <v>0</v>
      </c>
      <c r="BK1452" s="84"/>
      <c r="BL1452" s="84"/>
      <c r="BM1452" s="84"/>
      <c r="BN1452" s="84"/>
      <c r="BO1452" s="9">
        <f>BI1452+BK1452+BL1452+BM1452+BN1452</f>
        <v>166</v>
      </c>
      <c r="BP1452" s="9">
        <f>BJ1452+BN1452</f>
        <v>0</v>
      </c>
      <c r="BQ1452" s="84"/>
      <c r="BR1452" s="84"/>
      <c r="BS1452" s="84"/>
      <c r="BT1452" s="84"/>
      <c r="BU1452" s="9">
        <f>BO1452+BQ1452+BR1452+BS1452+BT1452</f>
        <v>166</v>
      </c>
      <c r="BV1452" s="9">
        <f>BP1452+BT1452</f>
        <v>0</v>
      </c>
      <c r="BW1452" s="84"/>
      <c r="BX1452" s="84"/>
      <c r="BY1452" s="84"/>
      <c r="BZ1452" s="84"/>
      <c r="CA1452" s="9">
        <f>BU1452+BW1452+BX1452+BY1452+BZ1452</f>
        <v>166</v>
      </c>
      <c r="CB1452" s="9">
        <f>BV1452+BZ1452</f>
        <v>0</v>
      </c>
      <c r="CC1452" s="84"/>
      <c r="CD1452" s="84"/>
      <c r="CE1452" s="84"/>
      <c r="CF1452" s="84"/>
      <c r="CG1452" s="9">
        <f>CA1452+CC1452+CD1452+CE1452+CF1452</f>
        <v>166</v>
      </c>
      <c r="CH1452" s="9">
        <f>CB1452+CF1452</f>
        <v>0</v>
      </c>
    </row>
    <row r="1453" spans="1:86" ht="49.5" hidden="1" x14ac:dyDescent="0.25">
      <c r="A1453" s="60" t="s">
        <v>499</v>
      </c>
      <c r="B1453" s="26" t="s">
        <v>315</v>
      </c>
      <c r="C1453" s="26" t="s">
        <v>145</v>
      </c>
      <c r="D1453" s="26" t="s">
        <v>145</v>
      </c>
      <c r="E1453" s="26" t="s">
        <v>388</v>
      </c>
      <c r="F1453" s="26"/>
      <c r="G1453" s="9">
        <f t="shared" si="3335"/>
        <v>1080</v>
      </c>
      <c r="H1453" s="9">
        <f t="shared" si="3335"/>
        <v>0</v>
      </c>
      <c r="I1453" s="9">
        <f t="shared" si="3335"/>
        <v>0</v>
      </c>
      <c r="J1453" s="9">
        <f t="shared" si="3335"/>
        <v>0</v>
      </c>
      <c r="K1453" s="9">
        <f t="shared" si="3335"/>
        <v>0</v>
      </c>
      <c r="L1453" s="9">
        <f t="shared" si="3335"/>
        <v>0</v>
      </c>
      <c r="M1453" s="9">
        <f t="shared" si="3335"/>
        <v>1080</v>
      </c>
      <c r="N1453" s="9">
        <f t="shared" si="3335"/>
        <v>0</v>
      </c>
      <c r="O1453" s="9">
        <f t="shared" si="3335"/>
        <v>0</v>
      </c>
      <c r="P1453" s="9">
        <f t="shared" si="3335"/>
        <v>0</v>
      </c>
      <c r="Q1453" s="9">
        <f t="shared" si="3335"/>
        <v>0</v>
      </c>
      <c r="R1453" s="9">
        <f t="shared" si="3335"/>
        <v>0</v>
      </c>
      <c r="S1453" s="9">
        <f t="shared" si="3335"/>
        <v>1080</v>
      </c>
      <c r="T1453" s="9">
        <f t="shared" si="3335"/>
        <v>0</v>
      </c>
      <c r="U1453" s="9">
        <f t="shared" si="3336"/>
        <v>0</v>
      </c>
      <c r="V1453" s="9">
        <f t="shared" si="3336"/>
        <v>0</v>
      </c>
      <c r="W1453" s="9">
        <f t="shared" si="3336"/>
        <v>0</v>
      </c>
      <c r="X1453" s="9">
        <f t="shared" si="3336"/>
        <v>0</v>
      </c>
      <c r="Y1453" s="9">
        <f t="shared" si="3336"/>
        <v>1080</v>
      </c>
      <c r="Z1453" s="9">
        <f t="shared" si="3336"/>
        <v>0</v>
      </c>
      <c r="AA1453" s="9">
        <f t="shared" si="3336"/>
        <v>0</v>
      </c>
      <c r="AB1453" s="9">
        <f t="shared" si="3336"/>
        <v>0</v>
      </c>
      <c r="AC1453" s="9">
        <f t="shared" si="3336"/>
        <v>0</v>
      </c>
      <c r="AD1453" s="9">
        <f t="shared" si="3336"/>
        <v>0</v>
      </c>
      <c r="AE1453" s="9">
        <f t="shared" si="3336"/>
        <v>1080</v>
      </c>
      <c r="AF1453" s="9">
        <f t="shared" si="3336"/>
        <v>0</v>
      </c>
      <c r="AG1453" s="9">
        <f t="shared" si="3337"/>
        <v>0</v>
      </c>
      <c r="AH1453" s="9">
        <f t="shared" si="3337"/>
        <v>0</v>
      </c>
      <c r="AI1453" s="9">
        <f t="shared" si="3337"/>
        <v>0</v>
      </c>
      <c r="AJ1453" s="9">
        <f t="shared" si="3337"/>
        <v>0</v>
      </c>
      <c r="AK1453" s="9">
        <f t="shared" si="3337"/>
        <v>1080</v>
      </c>
      <c r="AL1453" s="9">
        <f t="shared" si="3337"/>
        <v>0</v>
      </c>
      <c r="AM1453" s="9">
        <f t="shared" si="3337"/>
        <v>0</v>
      </c>
      <c r="AN1453" s="9">
        <f t="shared" si="3337"/>
        <v>0</v>
      </c>
      <c r="AO1453" s="9">
        <f t="shared" si="3337"/>
        <v>0</v>
      </c>
      <c r="AP1453" s="9">
        <f t="shared" si="3337"/>
        <v>0</v>
      </c>
      <c r="AQ1453" s="9">
        <f t="shared" si="3337"/>
        <v>1080</v>
      </c>
      <c r="AR1453" s="9">
        <f t="shared" si="3337"/>
        <v>0</v>
      </c>
      <c r="AS1453" s="9">
        <f t="shared" si="3338"/>
        <v>0</v>
      </c>
      <c r="AT1453" s="9">
        <f t="shared" si="3338"/>
        <v>0</v>
      </c>
      <c r="AU1453" s="9">
        <f t="shared" si="3338"/>
        <v>0</v>
      </c>
      <c r="AV1453" s="9">
        <f t="shared" si="3338"/>
        <v>0</v>
      </c>
      <c r="AW1453" s="9">
        <f t="shared" si="3338"/>
        <v>1080</v>
      </c>
      <c r="AX1453" s="9">
        <f t="shared" si="3338"/>
        <v>0</v>
      </c>
      <c r="AY1453" s="9">
        <f t="shared" si="3338"/>
        <v>0</v>
      </c>
      <c r="AZ1453" s="9">
        <f t="shared" si="3338"/>
        <v>0</v>
      </c>
      <c r="BA1453" s="9">
        <f t="shared" si="3338"/>
        <v>0</v>
      </c>
      <c r="BB1453" s="9">
        <f t="shared" si="3338"/>
        <v>0</v>
      </c>
      <c r="BC1453" s="9">
        <f t="shared" si="3338"/>
        <v>1080</v>
      </c>
      <c r="BD1453" s="9">
        <f t="shared" si="3338"/>
        <v>0</v>
      </c>
      <c r="BE1453" s="9">
        <f t="shared" si="3339"/>
        <v>0</v>
      </c>
      <c r="BF1453" s="9">
        <f t="shared" si="3339"/>
        <v>0</v>
      </c>
      <c r="BG1453" s="9">
        <f t="shared" si="3339"/>
        <v>0</v>
      </c>
      <c r="BH1453" s="9">
        <f t="shared" si="3339"/>
        <v>0</v>
      </c>
      <c r="BI1453" s="9">
        <f t="shared" si="3339"/>
        <v>1080</v>
      </c>
      <c r="BJ1453" s="9">
        <f t="shared" si="3339"/>
        <v>0</v>
      </c>
      <c r="BK1453" s="9">
        <f t="shared" si="3339"/>
        <v>0</v>
      </c>
      <c r="BL1453" s="9">
        <f t="shared" si="3339"/>
        <v>0</v>
      </c>
      <c r="BM1453" s="9">
        <f t="shared" si="3339"/>
        <v>0</v>
      </c>
      <c r="BN1453" s="9">
        <f t="shared" si="3339"/>
        <v>0</v>
      </c>
      <c r="BO1453" s="9">
        <f t="shared" si="3339"/>
        <v>1080</v>
      </c>
      <c r="BP1453" s="9">
        <f t="shared" si="3339"/>
        <v>0</v>
      </c>
      <c r="BQ1453" s="9">
        <f t="shared" si="3340"/>
        <v>0</v>
      </c>
      <c r="BR1453" s="9">
        <f t="shared" si="3340"/>
        <v>0</v>
      </c>
      <c r="BS1453" s="9">
        <f t="shared" si="3340"/>
        <v>0</v>
      </c>
      <c r="BT1453" s="9">
        <f t="shared" si="3340"/>
        <v>0</v>
      </c>
      <c r="BU1453" s="9">
        <f t="shared" si="3340"/>
        <v>1080</v>
      </c>
      <c r="BV1453" s="9">
        <f t="shared" si="3340"/>
        <v>0</v>
      </c>
      <c r="BW1453" s="9">
        <f t="shared" si="3340"/>
        <v>0</v>
      </c>
      <c r="BX1453" s="9">
        <f t="shared" si="3340"/>
        <v>0</v>
      </c>
      <c r="BY1453" s="9">
        <f t="shared" si="3340"/>
        <v>0</v>
      </c>
      <c r="BZ1453" s="9">
        <f t="shared" si="3340"/>
        <v>0</v>
      </c>
      <c r="CA1453" s="9">
        <f t="shared" si="3340"/>
        <v>1080</v>
      </c>
      <c r="CB1453" s="9">
        <f t="shared" si="3340"/>
        <v>0</v>
      </c>
      <c r="CC1453" s="9">
        <f t="shared" si="3341"/>
        <v>0</v>
      </c>
      <c r="CD1453" s="9">
        <f t="shared" si="3341"/>
        <v>0</v>
      </c>
      <c r="CE1453" s="9">
        <f t="shared" si="3341"/>
        <v>0</v>
      </c>
      <c r="CF1453" s="9">
        <f t="shared" si="3341"/>
        <v>0</v>
      </c>
      <c r="CG1453" s="9">
        <f t="shared" si="3341"/>
        <v>1080</v>
      </c>
      <c r="CH1453" s="9">
        <f t="shared" si="3341"/>
        <v>0</v>
      </c>
    </row>
    <row r="1454" spans="1:86" ht="33" hidden="1" x14ac:dyDescent="0.25">
      <c r="A1454" s="25" t="s">
        <v>76</v>
      </c>
      <c r="B1454" s="26" t="s">
        <v>315</v>
      </c>
      <c r="C1454" s="26" t="s">
        <v>145</v>
      </c>
      <c r="D1454" s="26" t="s">
        <v>145</v>
      </c>
      <c r="E1454" s="26" t="s">
        <v>393</v>
      </c>
      <c r="F1454" s="26"/>
      <c r="G1454" s="9">
        <f t="shared" si="3335"/>
        <v>1080</v>
      </c>
      <c r="H1454" s="9">
        <f t="shared" si="3335"/>
        <v>0</v>
      </c>
      <c r="I1454" s="9">
        <f t="shared" si="3335"/>
        <v>0</v>
      </c>
      <c r="J1454" s="9">
        <f t="shared" si="3335"/>
        <v>0</v>
      </c>
      <c r="K1454" s="9">
        <f t="shared" si="3335"/>
        <v>0</v>
      </c>
      <c r="L1454" s="9">
        <f t="shared" si="3335"/>
        <v>0</v>
      </c>
      <c r="M1454" s="9">
        <f t="shared" si="3335"/>
        <v>1080</v>
      </c>
      <c r="N1454" s="9">
        <f t="shared" si="3335"/>
        <v>0</v>
      </c>
      <c r="O1454" s="9">
        <f t="shared" si="3335"/>
        <v>0</v>
      </c>
      <c r="P1454" s="9">
        <f t="shared" si="3335"/>
        <v>0</v>
      </c>
      <c r="Q1454" s="9">
        <f t="shared" si="3335"/>
        <v>0</v>
      </c>
      <c r="R1454" s="9">
        <f t="shared" si="3335"/>
        <v>0</v>
      </c>
      <c r="S1454" s="9">
        <f t="shared" si="3335"/>
        <v>1080</v>
      </c>
      <c r="T1454" s="9">
        <f t="shared" si="3335"/>
        <v>0</v>
      </c>
      <c r="U1454" s="9">
        <f t="shared" si="3336"/>
        <v>0</v>
      </c>
      <c r="V1454" s="9">
        <f t="shared" si="3336"/>
        <v>0</v>
      </c>
      <c r="W1454" s="9">
        <f t="shared" si="3336"/>
        <v>0</v>
      </c>
      <c r="X1454" s="9">
        <f t="shared" si="3336"/>
        <v>0</v>
      </c>
      <c r="Y1454" s="9">
        <f t="shared" si="3336"/>
        <v>1080</v>
      </c>
      <c r="Z1454" s="9">
        <f t="shared" si="3336"/>
        <v>0</v>
      </c>
      <c r="AA1454" s="9">
        <f t="shared" si="3336"/>
        <v>0</v>
      </c>
      <c r="AB1454" s="9">
        <f t="shared" si="3336"/>
        <v>0</v>
      </c>
      <c r="AC1454" s="9">
        <f t="shared" si="3336"/>
        <v>0</v>
      </c>
      <c r="AD1454" s="9">
        <f t="shared" si="3336"/>
        <v>0</v>
      </c>
      <c r="AE1454" s="9">
        <f t="shared" si="3336"/>
        <v>1080</v>
      </c>
      <c r="AF1454" s="9">
        <f t="shared" si="3336"/>
        <v>0</v>
      </c>
      <c r="AG1454" s="9">
        <f t="shared" si="3337"/>
        <v>0</v>
      </c>
      <c r="AH1454" s="9">
        <f t="shared" si="3337"/>
        <v>0</v>
      </c>
      <c r="AI1454" s="9">
        <f t="shared" si="3337"/>
        <v>0</v>
      </c>
      <c r="AJ1454" s="9">
        <f t="shared" si="3337"/>
        <v>0</v>
      </c>
      <c r="AK1454" s="9">
        <f t="shared" si="3337"/>
        <v>1080</v>
      </c>
      <c r="AL1454" s="9">
        <f t="shared" si="3337"/>
        <v>0</v>
      </c>
      <c r="AM1454" s="9">
        <f t="shared" si="3337"/>
        <v>0</v>
      </c>
      <c r="AN1454" s="9">
        <f t="shared" si="3337"/>
        <v>0</v>
      </c>
      <c r="AO1454" s="9">
        <f t="shared" si="3337"/>
        <v>0</v>
      </c>
      <c r="AP1454" s="9">
        <f t="shared" si="3337"/>
        <v>0</v>
      </c>
      <c r="AQ1454" s="9">
        <f t="shared" si="3337"/>
        <v>1080</v>
      </c>
      <c r="AR1454" s="9">
        <f t="shared" si="3337"/>
        <v>0</v>
      </c>
      <c r="AS1454" s="9">
        <f t="shared" si="3338"/>
        <v>0</v>
      </c>
      <c r="AT1454" s="9">
        <f t="shared" si="3338"/>
        <v>0</v>
      </c>
      <c r="AU1454" s="9">
        <f t="shared" si="3338"/>
        <v>0</v>
      </c>
      <c r="AV1454" s="9">
        <f t="shared" si="3338"/>
        <v>0</v>
      </c>
      <c r="AW1454" s="9">
        <f t="shared" si="3338"/>
        <v>1080</v>
      </c>
      <c r="AX1454" s="9">
        <f t="shared" si="3338"/>
        <v>0</v>
      </c>
      <c r="AY1454" s="9">
        <f t="shared" si="3338"/>
        <v>0</v>
      </c>
      <c r="AZ1454" s="9">
        <f t="shared" si="3338"/>
        <v>0</v>
      </c>
      <c r="BA1454" s="9">
        <f t="shared" si="3338"/>
        <v>0</v>
      </c>
      <c r="BB1454" s="9">
        <f t="shared" si="3338"/>
        <v>0</v>
      </c>
      <c r="BC1454" s="9">
        <f t="shared" si="3338"/>
        <v>1080</v>
      </c>
      <c r="BD1454" s="9">
        <f t="shared" si="3338"/>
        <v>0</v>
      </c>
      <c r="BE1454" s="9">
        <f t="shared" si="3339"/>
        <v>0</v>
      </c>
      <c r="BF1454" s="9">
        <f t="shared" si="3339"/>
        <v>0</v>
      </c>
      <c r="BG1454" s="9">
        <f t="shared" si="3339"/>
        <v>0</v>
      </c>
      <c r="BH1454" s="9">
        <f t="shared" si="3339"/>
        <v>0</v>
      </c>
      <c r="BI1454" s="9">
        <f t="shared" si="3339"/>
        <v>1080</v>
      </c>
      <c r="BJ1454" s="9">
        <f t="shared" si="3339"/>
        <v>0</v>
      </c>
      <c r="BK1454" s="9">
        <f t="shared" si="3339"/>
        <v>0</v>
      </c>
      <c r="BL1454" s="9">
        <f t="shared" si="3339"/>
        <v>0</v>
      </c>
      <c r="BM1454" s="9">
        <f t="shared" si="3339"/>
        <v>0</v>
      </c>
      <c r="BN1454" s="9">
        <f t="shared" si="3339"/>
        <v>0</v>
      </c>
      <c r="BO1454" s="9">
        <f t="shared" si="3339"/>
        <v>1080</v>
      </c>
      <c r="BP1454" s="9">
        <f t="shared" si="3339"/>
        <v>0</v>
      </c>
      <c r="BQ1454" s="9">
        <f t="shared" si="3340"/>
        <v>0</v>
      </c>
      <c r="BR1454" s="9">
        <f t="shared" si="3340"/>
        <v>0</v>
      </c>
      <c r="BS1454" s="9">
        <f t="shared" si="3340"/>
        <v>0</v>
      </c>
      <c r="BT1454" s="9">
        <f t="shared" si="3340"/>
        <v>0</v>
      </c>
      <c r="BU1454" s="9">
        <f t="shared" si="3340"/>
        <v>1080</v>
      </c>
      <c r="BV1454" s="9">
        <f t="shared" si="3340"/>
        <v>0</v>
      </c>
      <c r="BW1454" s="9">
        <f t="shared" si="3340"/>
        <v>0</v>
      </c>
      <c r="BX1454" s="9">
        <f t="shared" si="3340"/>
        <v>0</v>
      </c>
      <c r="BY1454" s="9">
        <f t="shared" si="3340"/>
        <v>0</v>
      </c>
      <c r="BZ1454" s="9">
        <f t="shared" si="3340"/>
        <v>0</v>
      </c>
      <c r="CA1454" s="9">
        <f t="shared" si="3340"/>
        <v>1080</v>
      </c>
      <c r="CB1454" s="9">
        <f t="shared" si="3340"/>
        <v>0</v>
      </c>
      <c r="CC1454" s="9">
        <f t="shared" si="3341"/>
        <v>0</v>
      </c>
      <c r="CD1454" s="9">
        <f t="shared" si="3341"/>
        <v>0</v>
      </c>
      <c r="CE1454" s="9">
        <f t="shared" si="3341"/>
        <v>0</v>
      </c>
      <c r="CF1454" s="9">
        <f t="shared" si="3341"/>
        <v>0</v>
      </c>
      <c r="CG1454" s="9">
        <f t="shared" si="3341"/>
        <v>1080</v>
      </c>
      <c r="CH1454" s="9">
        <f t="shared" si="3341"/>
        <v>0</v>
      </c>
    </row>
    <row r="1455" spans="1:86" ht="33" hidden="1" x14ac:dyDescent="0.25">
      <c r="A1455" s="25" t="s">
        <v>326</v>
      </c>
      <c r="B1455" s="26" t="s">
        <v>315</v>
      </c>
      <c r="C1455" s="26" t="s">
        <v>145</v>
      </c>
      <c r="D1455" s="26" t="s">
        <v>145</v>
      </c>
      <c r="E1455" s="26" t="s">
        <v>394</v>
      </c>
      <c r="F1455" s="26"/>
      <c r="G1455" s="9">
        <f t="shared" si="3335"/>
        <v>1080</v>
      </c>
      <c r="H1455" s="9">
        <f t="shared" si="3335"/>
        <v>0</v>
      </c>
      <c r="I1455" s="9">
        <f t="shared" si="3335"/>
        <v>0</v>
      </c>
      <c r="J1455" s="9">
        <f t="shared" si="3335"/>
        <v>0</v>
      </c>
      <c r="K1455" s="9">
        <f t="shared" si="3335"/>
        <v>0</v>
      </c>
      <c r="L1455" s="9">
        <f t="shared" si="3335"/>
        <v>0</v>
      </c>
      <c r="M1455" s="9">
        <f t="shared" si="3335"/>
        <v>1080</v>
      </c>
      <c r="N1455" s="9">
        <f t="shared" si="3335"/>
        <v>0</v>
      </c>
      <c r="O1455" s="9">
        <f t="shared" si="3335"/>
        <v>0</v>
      </c>
      <c r="P1455" s="9">
        <f t="shared" si="3335"/>
        <v>0</v>
      </c>
      <c r="Q1455" s="9">
        <f t="shared" si="3335"/>
        <v>0</v>
      </c>
      <c r="R1455" s="9">
        <f t="shared" si="3335"/>
        <v>0</v>
      </c>
      <c r="S1455" s="9">
        <f t="shared" si="3335"/>
        <v>1080</v>
      </c>
      <c r="T1455" s="9">
        <f t="shared" si="3335"/>
        <v>0</v>
      </c>
      <c r="U1455" s="9">
        <f t="shared" si="3336"/>
        <v>0</v>
      </c>
      <c r="V1455" s="9">
        <f t="shared" si="3336"/>
        <v>0</v>
      </c>
      <c r="W1455" s="9">
        <f t="shared" si="3336"/>
        <v>0</v>
      </c>
      <c r="X1455" s="9">
        <f t="shared" si="3336"/>
        <v>0</v>
      </c>
      <c r="Y1455" s="9">
        <f t="shared" si="3336"/>
        <v>1080</v>
      </c>
      <c r="Z1455" s="9">
        <f t="shared" si="3336"/>
        <v>0</v>
      </c>
      <c r="AA1455" s="9">
        <f t="shared" si="3336"/>
        <v>0</v>
      </c>
      <c r="AB1455" s="9">
        <f t="shared" si="3336"/>
        <v>0</v>
      </c>
      <c r="AC1455" s="9">
        <f t="shared" si="3336"/>
        <v>0</v>
      </c>
      <c r="AD1455" s="9">
        <f t="shared" si="3336"/>
        <v>0</v>
      </c>
      <c r="AE1455" s="9">
        <f t="shared" si="3336"/>
        <v>1080</v>
      </c>
      <c r="AF1455" s="9">
        <f t="shared" si="3336"/>
        <v>0</v>
      </c>
      <c r="AG1455" s="9">
        <f t="shared" si="3337"/>
        <v>0</v>
      </c>
      <c r="AH1455" s="9">
        <f t="shared" si="3337"/>
        <v>0</v>
      </c>
      <c r="AI1455" s="9">
        <f t="shared" si="3337"/>
        <v>0</v>
      </c>
      <c r="AJ1455" s="9">
        <f t="shared" si="3337"/>
        <v>0</v>
      </c>
      <c r="AK1455" s="9">
        <f t="shared" si="3337"/>
        <v>1080</v>
      </c>
      <c r="AL1455" s="9">
        <f t="shared" si="3337"/>
        <v>0</v>
      </c>
      <c r="AM1455" s="9">
        <f t="shared" si="3337"/>
        <v>0</v>
      </c>
      <c r="AN1455" s="9">
        <f t="shared" si="3337"/>
        <v>0</v>
      </c>
      <c r="AO1455" s="9">
        <f t="shared" si="3337"/>
        <v>0</v>
      </c>
      <c r="AP1455" s="9">
        <f t="shared" si="3337"/>
        <v>0</v>
      </c>
      <c r="AQ1455" s="9">
        <f t="shared" si="3337"/>
        <v>1080</v>
      </c>
      <c r="AR1455" s="9">
        <f t="shared" si="3337"/>
        <v>0</v>
      </c>
      <c r="AS1455" s="9">
        <f t="shared" si="3338"/>
        <v>0</v>
      </c>
      <c r="AT1455" s="9">
        <f t="shared" si="3338"/>
        <v>0</v>
      </c>
      <c r="AU1455" s="9">
        <f t="shared" si="3338"/>
        <v>0</v>
      </c>
      <c r="AV1455" s="9">
        <f t="shared" si="3338"/>
        <v>0</v>
      </c>
      <c r="AW1455" s="9">
        <f t="shared" si="3338"/>
        <v>1080</v>
      </c>
      <c r="AX1455" s="9">
        <f t="shared" si="3338"/>
        <v>0</v>
      </c>
      <c r="AY1455" s="9">
        <f t="shared" si="3338"/>
        <v>0</v>
      </c>
      <c r="AZ1455" s="9">
        <f t="shared" si="3338"/>
        <v>0</v>
      </c>
      <c r="BA1455" s="9">
        <f t="shared" si="3338"/>
        <v>0</v>
      </c>
      <c r="BB1455" s="9">
        <f t="shared" si="3338"/>
        <v>0</v>
      </c>
      <c r="BC1455" s="9">
        <f t="shared" si="3338"/>
        <v>1080</v>
      </c>
      <c r="BD1455" s="9">
        <f t="shared" si="3338"/>
        <v>0</v>
      </c>
      <c r="BE1455" s="9">
        <f t="shared" si="3339"/>
        <v>0</v>
      </c>
      <c r="BF1455" s="9">
        <f t="shared" si="3339"/>
        <v>0</v>
      </c>
      <c r="BG1455" s="9">
        <f t="shared" si="3339"/>
        <v>0</v>
      </c>
      <c r="BH1455" s="9">
        <f t="shared" si="3339"/>
        <v>0</v>
      </c>
      <c r="BI1455" s="9">
        <f t="shared" si="3339"/>
        <v>1080</v>
      </c>
      <c r="BJ1455" s="9">
        <f t="shared" si="3339"/>
        <v>0</v>
      </c>
      <c r="BK1455" s="9">
        <f t="shared" si="3339"/>
        <v>0</v>
      </c>
      <c r="BL1455" s="9">
        <f t="shared" si="3339"/>
        <v>0</v>
      </c>
      <c r="BM1455" s="9">
        <f t="shared" si="3339"/>
        <v>0</v>
      </c>
      <c r="BN1455" s="9">
        <f t="shared" si="3339"/>
        <v>0</v>
      </c>
      <c r="BO1455" s="9">
        <f t="shared" si="3339"/>
        <v>1080</v>
      </c>
      <c r="BP1455" s="9">
        <f t="shared" si="3339"/>
        <v>0</v>
      </c>
      <c r="BQ1455" s="9">
        <f t="shared" si="3340"/>
        <v>0</v>
      </c>
      <c r="BR1455" s="9">
        <f t="shared" si="3340"/>
        <v>0</v>
      </c>
      <c r="BS1455" s="9">
        <f t="shared" si="3340"/>
        <v>0</v>
      </c>
      <c r="BT1455" s="9">
        <f t="shared" si="3340"/>
        <v>0</v>
      </c>
      <c r="BU1455" s="9">
        <f t="shared" si="3340"/>
        <v>1080</v>
      </c>
      <c r="BV1455" s="9">
        <f t="shared" si="3340"/>
        <v>0</v>
      </c>
      <c r="BW1455" s="9">
        <f t="shared" si="3340"/>
        <v>0</v>
      </c>
      <c r="BX1455" s="9">
        <f t="shared" si="3340"/>
        <v>0</v>
      </c>
      <c r="BY1455" s="9">
        <f t="shared" si="3340"/>
        <v>0</v>
      </c>
      <c r="BZ1455" s="9">
        <f t="shared" si="3340"/>
        <v>0</v>
      </c>
      <c r="CA1455" s="9">
        <f t="shared" si="3340"/>
        <v>1080</v>
      </c>
      <c r="CB1455" s="9">
        <f t="shared" si="3340"/>
        <v>0</v>
      </c>
      <c r="CC1455" s="9">
        <f t="shared" si="3341"/>
        <v>0</v>
      </c>
      <c r="CD1455" s="9">
        <f t="shared" si="3341"/>
        <v>0</v>
      </c>
      <c r="CE1455" s="9">
        <f t="shared" si="3341"/>
        <v>0</v>
      </c>
      <c r="CF1455" s="9">
        <f t="shared" si="3341"/>
        <v>0</v>
      </c>
      <c r="CG1455" s="9">
        <f t="shared" si="3341"/>
        <v>1080</v>
      </c>
      <c r="CH1455" s="9">
        <f t="shared" si="3341"/>
        <v>0</v>
      </c>
    </row>
    <row r="1456" spans="1:86" ht="33" hidden="1" x14ac:dyDescent="0.25">
      <c r="A1456" s="25" t="s">
        <v>11</v>
      </c>
      <c r="B1456" s="26" t="s">
        <v>315</v>
      </c>
      <c r="C1456" s="26" t="s">
        <v>145</v>
      </c>
      <c r="D1456" s="26" t="s">
        <v>145</v>
      </c>
      <c r="E1456" s="26" t="s">
        <v>394</v>
      </c>
      <c r="F1456" s="26" t="s">
        <v>12</v>
      </c>
      <c r="G1456" s="9">
        <f t="shared" si="3335"/>
        <v>1080</v>
      </c>
      <c r="H1456" s="9">
        <f t="shared" si="3335"/>
        <v>0</v>
      </c>
      <c r="I1456" s="9">
        <f t="shared" si="3335"/>
        <v>0</v>
      </c>
      <c r="J1456" s="9">
        <f t="shared" si="3335"/>
        <v>0</v>
      </c>
      <c r="K1456" s="9">
        <f t="shared" si="3335"/>
        <v>0</v>
      </c>
      <c r="L1456" s="9">
        <f t="shared" si="3335"/>
        <v>0</v>
      </c>
      <c r="M1456" s="9">
        <f t="shared" si="3335"/>
        <v>1080</v>
      </c>
      <c r="N1456" s="9">
        <f t="shared" si="3335"/>
        <v>0</v>
      </c>
      <c r="O1456" s="9">
        <f t="shared" si="3335"/>
        <v>0</v>
      </c>
      <c r="P1456" s="9">
        <f t="shared" si="3335"/>
        <v>0</v>
      </c>
      <c r="Q1456" s="9">
        <f t="shared" si="3335"/>
        <v>0</v>
      </c>
      <c r="R1456" s="9">
        <f t="shared" si="3335"/>
        <v>0</v>
      </c>
      <c r="S1456" s="9">
        <f t="shared" si="3335"/>
        <v>1080</v>
      </c>
      <c r="T1456" s="9">
        <f t="shared" si="3335"/>
        <v>0</v>
      </c>
      <c r="U1456" s="9">
        <f t="shared" si="3336"/>
        <v>0</v>
      </c>
      <c r="V1456" s="9">
        <f t="shared" si="3336"/>
        <v>0</v>
      </c>
      <c r="W1456" s="9">
        <f t="shared" si="3336"/>
        <v>0</v>
      </c>
      <c r="X1456" s="9">
        <f t="shared" si="3336"/>
        <v>0</v>
      </c>
      <c r="Y1456" s="9">
        <f t="shared" si="3336"/>
        <v>1080</v>
      </c>
      <c r="Z1456" s="9">
        <f t="shared" si="3336"/>
        <v>0</v>
      </c>
      <c r="AA1456" s="9">
        <f t="shared" si="3336"/>
        <v>0</v>
      </c>
      <c r="AB1456" s="9">
        <f t="shared" si="3336"/>
        <v>0</v>
      </c>
      <c r="AC1456" s="9">
        <f t="shared" si="3336"/>
        <v>0</v>
      </c>
      <c r="AD1456" s="9">
        <f t="shared" si="3336"/>
        <v>0</v>
      </c>
      <c r="AE1456" s="9">
        <f t="shared" si="3336"/>
        <v>1080</v>
      </c>
      <c r="AF1456" s="9">
        <f t="shared" si="3336"/>
        <v>0</v>
      </c>
      <c r="AG1456" s="9">
        <f t="shared" si="3337"/>
        <v>0</v>
      </c>
      <c r="AH1456" s="9">
        <f t="shared" si="3337"/>
        <v>0</v>
      </c>
      <c r="AI1456" s="9">
        <f t="shared" si="3337"/>
        <v>0</v>
      </c>
      <c r="AJ1456" s="9">
        <f t="shared" si="3337"/>
        <v>0</v>
      </c>
      <c r="AK1456" s="9">
        <f t="shared" si="3337"/>
        <v>1080</v>
      </c>
      <c r="AL1456" s="9">
        <f t="shared" si="3337"/>
        <v>0</v>
      </c>
      <c r="AM1456" s="9">
        <f t="shared" si="3337"/>
        <v>0</v>
      </c>
      <c r="AN1456" s="9">
        <f t="shared" si="3337"/>
        <v>0</v>
      </c>
      <c r="AO1456" s="9">
        <f t="shared" si="3337"/>
        <v>0</v>
      </c>
      <c r="AP1456" s="9">
        <f t="shared" si="3337"/>
        <v>0</v>
      </c>
      <c r="AQ1456" s="9">
        <f t="shared" si="3337"/>
        <v>1080</v>
      </c>
      <c r="AR1456" s="9">
        <f t="shared" si="3337"/>
        <v>0</v>
      </c>
      <c r="AS1456" s="9">
        <f t="shared" si="3338"/>
        <v>0</v>
      </c>
      <c r="AT1456" s="9">
        <f t="shared" si="3338"/>
        <v>0</v>
      </c>
      <c r="AU1456" s="9">
        <f t="shared" si="3338"/>
        <v>0</v>
      </c>
      <c r="AV1456" s="9">
        <f t="shared" si="3338"/>
        <v>0</v>
      </c>
      <c r="AW1456" s="9">
        <f t="shared" si="3338"/>
        <v>1080</v>
      </c>
      <c r="AX1456" s="9">
        <f t="shared" si="3338"/>
        <v>0</v>
      </c>
      <c r="AY1456" s="9">
        <f t="shared" si="3338"/>
        <v>0</v>
      </c>
      <c r="AZ1456" s="9">
        <f t="shared" si="3338"/>
        <v>0</v>
      </c>
      <c r="BA1456" s="9">
        <f t="shared" si="3338"/>
        <v>0</v>
      </c>
      <c r="BB1456" s="9">
        <f t="shared" si="3338"/>
        <v>0</v>
      </c>
      <c r="BC1456" s="9">
        <f t="shared" si="3338"/>
        <v>1080</v>
      </c>
      <c r="BD1456" s="9">
        <f t="shared" si="3338"/>
        <v>0</v>
      </c>
      <c r="BE1456" s="9">
        <f t="shared" si="3339"/>
        <v>0</v>
      </c>
      <c r="BF1456" s="9">
        <f t="shared" si="3339"/>
        <v>0</v>
      </c>
      <c r="BG1456" s="9">
        <f t="shared" si="3339"/>
        <v>0</v>
      </c>
      <c r="BH1456" s="9">
        <f t="shared" si="3339"/>
        <v>0</v>
      </c>
      <c r="BI1456" s="9">
        <f t="shared" si="3339"/>
        <v>1080</v>
      </c>
      <c r="BJ1456" s="9">
        <f t="shared" si="3339"/>
        <v>0</v>
      </c>
      <c r="BK1456" s="9">
        <f t="shared" si="3339"/>
        <v>0</v>
      </c>
      <c r="BL1456" s="9">
        <f t="shared" si="3339"/>
        <v>0</v>
      </c>
      <c r="BM1456" s="9">
        <f t="shared" si="3339"/>
        <v>0</v>
      </c>
      <c r="BN1456" s="9">
        <f t="shared" si="3339"/>
        <v>0</v>
      </c>
      <c r="BO1456" s="9">
        <f t="shared" si="3339"/>
        <v>1080</v>
      </c>
      <c r="BP1456" s="9">
        <f t="shared" si="3339"/>
        <v>0</v>
      </c>
      <c r="BQ1456" s="9">
        <f t="shared" si="3340"/>
        <v>0</v>
      </c>
      <c r="BR1456" s="9">
        <f t="shared" si="3340"/>
        <v>0</v>
      </c>
      <c r="BS1456" s="9">
        <f t="shared" si="3340"/>
        <v>0</v>
      </c>
      <c r="BT1456" s="9">
        <f t="shared" si="3340"/>
        <v>0</v>
      </c>
      <c r="BU1456" s="9">
        <f t="shared" si="3340"/>
        <v>1080</v>
      </c>
      <c r="BV1456" s="9">
        <f t="shared" si="3340"/>
        <v>0</v>
      </c>
      <c r="BW1456" s="9">
        <f t="shared" si="3340"/>
        <v>0</v>
      </c>
      <c r="BX1456" s="9">
        <f t="shared" si="3340"/>
        <v>0</v>
      </c>
      <c r="BY1456" s="9">
        <f t="shared" si="3340"/>
        <v>0</v>
      </c>
      <c r="BZ1456" s="9">
        <f t="shared" si="3340"/>
        <v>0</v>
      </c>
      <c r="CA1456" s="9">
        <f t="shared" si="3340"/>
        <v>1080</v>
      </c>
      <c r="CB1456" s="9">
        <f t="shared" si="3340"/>
        <v>0</v>
      </c>
      <c r="CC1456" s="9">
        <f t="shared" si="3341"/>
        <v>0</v>
      </c>
      <c r="CD1456" s="9">
        <f t="shared" si="3341"/>
        <v>0</v>
      </c>
      <c r="CE1456" s="9">
        <f t="shared" si="3341"/>
        <v>0</v>
      </c>
      <c r="CF1456" s="9">
        <f t="shared" si="3341"/>
        <v>0</v>
      </c>
      <c r="CG1456" s="9">
        <f t="shared" si="3341"/>
        <v>1080</v>
      </c>
      <c r="CH1456" s="9">
        <f t="shared" si="3341"/>
        <v>0</v>
      </c>
    </row>
    <row r="1457" spans="1:86" ht="20.100000000000001" hidden="1" customHeight="1" x14ac:dyDescent="0.25">
      <c r="A1457" s="25" t="s">
        <v>13</v>
      </c>
      <c r="B1457" s="26" t="s">
        <v>315</v>
      </c>
      <c r="C1457" s="26" t="s">
        <v>145</v>
      </c>
      <c r="D1457" s="26" t="s">
        <v>145</v>
      </c>
      <c r="E1457" s="26" t="s">
        <v>394</v>
      </c>
      <c r="F1457" s="26" t="s">
        <v>34</v>
      </c>
      <c r="G1457" s="9">
        <v>1080</v>
      </c>
      <c r="H1457" s="9"/>
      <c r="I1457" s="83"/>
      <c r="J1457" s="83"/>
      <c r="K1457" s="83"/>
      <c r="L1457" s="83"/>
      <c r="M1457" s="9">
        <f>G1457+I1457+J1457+K1457+L1457</f>
        <v>1080</v>
      </c>
      <c r="N1457" s="9">
        <f>H1457+L1457</f>
        <v>0</v>
      </c>
      <c r="O1457" s="84"/>
      <c r="P1457" s="84"/>
      <c r="Q1457" s="84"/>
      <c r="R1457" s="84"/>
      <c r="S1457" s="9">
        <f>M1457+O1457+P1457+Q1457+R1457</f>
        <v>1080</v>
      </c>
      <c r="T1457" s="9">
        <f>N1457+R1457</f>
        <v>0</v>
      </c>
      <c r="U1457" s="84"/>
      <c r="V1457" s="84"/>
      <c r="W1457" s="84"/>
      <c r="X1457" s="84"/>
      <c r="Y1457" s="9">
        <f>S1457+U1457+V1457+W1457+X1457</f>
        <v>1080</v>
      </c>
      <c r="Z1457" s="9">
        <f>T1457+X1457</f>
        <v>0</v>
      </c>
      <c r="AA1457" s="84"/>
      <c r="AB1457" s="84"/>
      <c r="AC1457" s="84"/>
      <c r="AD1457" s="84"/>
      <c r="AE1457" s="9">
        <f>Y1457+AA1457+AB1457+AC1457+AD1457</f>
        <v>1080</v>
      </c>
      <c r="AF1457" s="9">
        <f>Z1457+AD1457</f>
        <v>0</v>
      </c>
      <c r="AG1457" s="84"/>
      <c r="AH1457" s="84"/>
      <c r="AI1457" s="84"/>
      <c r="AJ1457" s="84"/>
      <c r="AK1457" s="9">
        <f>AE1457+AG1457+AH1457+AI1457+AJ1457</f>
        <v>1080</v>
      </c>
      <c r="AL1457" s="9">
        <f>AF1457+AJ1457</f>
        <v>0</v>
      </c>
      <c r="AM1457" s="84"/>
      <c r="AN1457" s="84"/>
      <c r="AO1457" s="84"/>
      <c r="AP1457" s="84"/>
      <c r="AQ1457" s="9">
        <f>AK1457+AM1457+AN1457+AO1457+AP1457</f>
        <v>1080</v>
      </c>
      <c r="AR1457" s="9">
        <f>AL1457+AP1457</f>
        <v>0</v>
      </c>
      <c r="AS1457" s="84"/>
      <c r="AT1457" s="84"/>
      <c r="AU1457" s="84"/>
      <c r="AV1457" s="84"/>
      <c r="AW1457" s="9">
        <f>AQ1457+AS1457+AT1457+AU1457+AV1457</f>
        <v>1080</v>
      </c>
      <c r="AX1457" s="9">
        <f>AR1457+AV1457</f>
        <v>0</v>
      </c>
      <c r="AY1457" s="84"/>
      <c r="AZ1457" s="84"/>
      <c r="BA1457" s="84"/>
      <c r="BB1457" s="84"/>
      <c r="BC1457" s="9">
        <f>AW1457+AY1457+AZ1457+BA1457+BB1457</f>
        <v>1080</v>
      </c>
      <c r="BD1457" s="9">
        <f>AX1457+BB1457</f>
        <v>0</v>
      </c>
      <c r="BE1457" s="84"/>
      <c r="BF1457" s="84"/>
      <c r="BG1457" s="84"/>
      <c r="BH1457" s="84"/>
      <c r="BI1457" s="9">
        <f>BC1457+BE1457+BF1457+BG1457+BH1457</f>
        <v>1080</v>
      </c>
      <c r="BJ1457" s="9">
        <f>BD1457+BH1457</f>
        <v>0</v>
      </c>
      <c r="BK1457" s="84"/>
      <c r="BL1457" s="84"/>
      <c r="BM1457" s="84"/>
      <c r="BN1457" s="84"/>
      <c r="BO1457" s="9">
        <f>BI1457+BK1457+BL1457+BM1457+BN1457</f>
        <v>1080</v>
      </c>
      <c r="BP1457" s="9">
        <f>BJ1457+BN1457</f>
        <v>0</v>
      </c>
      <c r="BQ1457" s="84"/>
      <c r="BR1457" s="84"/>
      <c r="BS1457" s="84"/>
      <c r="BT1457" s="84"/>
      <c r="BU1457" s="9">
        <f>BO1457+BQ1457+BR1457+BS1457+BT1457</f>
        <v>1080</v>
      </c>
      <c r="BV1457" s="9">
        <f>BP1457+BT1457</f>
        <v>0</v>
      </c>
      <c r="BW1457" s="84"/>
      <c r="BX1457" s="84"/>
      <c r="BY1457" s="84"/>
      <c r="BZ1457" s="84"/>
      <c r="CA1457" s="9">
        <f>BU1457+BW1457+BX1457+BY1457+BZ1457</f>
        <v>1080</v>
      </c>
      <c r="CB1457" s="9">
        <f>BV1457+BZ1457</f>
        <v>0</v>
      </c>
      <c r="CC1457" s="84"/>
      <c r="CD1457" s="84"/>
      <c r="CE1457" s="84"/>
      <c r="CF1457" s="84"/>
      <c r="CG1457" s="9">
        <f>CA1457+CC1457+CD1457+CE1457+CF1457</f>
        <v>1080</v>
      </c>
      <c r="CH1457" s="9">
        <f>CB1457+CF1457</f>
        <v>0</v>
      </c>
    </row>
    <row r="1458" spans="1:86" hidden="1" x14ac:dyDescent="0.25">
      <c r="A1458" s="25"/>
      <c r="B1458" s="26"/>
      <c r="C1458" s="26"/>
      <c r="D1458" s="26"/>
      <c r="E1458" s="26"/>
      <c r="F1458" s="26"/>
      <c r="G1458" s="9"/>
      <c r="H1458" s="9"/>
      <c r="I1458" s="83"/>
      <c r="J1458" s="83"/>
      <c r="K1458" s="83"/>
      <c r="L1458" s="83"/>
      <c r="M1458" s="83"/>
      <c r="N1458" s="83"/>
      <c r="O1458" s="84"/>
      <c r="P1458" s="84"/>
      <c r="Q1458" s="84"/>
      <c r="R1458" s="84"/>
      <c r="S1458" s="84"/>
      <c r="T1458" s="84"/>
      <c r="U1458" s="84"/>
      <c r="V1458" s="84"/>
      <c r="W1458" s="84"/>
      <c r="X1458" s="84"/>
      <c r="Y1458" s="84"/>
      <c r="Z1458" s="84"/>
      <c r="AA1458" s="84"/>
      <c r="AB1458" s="84"/>
      <c r="AC1458" s="84"/>
      <c r="AD1458" s="84"/>
      <c r="AE1458" s="84"/>
      <c r="AF1458" s="84"/>
      <c r="AG1458" s="84"/>
      <c r="AH1458" s="84"/>
      <c r="AI1458" s="84"/>
      <c r="AJ1458" s="84"/>
      <c r="AK1458" s="84"/>
      <c r="AL1458" s="84"/>
      <c r="AM1458" s="84"/>
      <c r="AN1458" s="84"/>
      <c r="AO1458" s="84"/>
      <c r="AP1458" s="84"/>
      <c r="AQ1458" s="84"/>
      <c r="AR1458" s="84"/>
      <c r="AS1458" s="84"/>
      <c r="AT1458" s="84"/>
      <c r="AU1458" s="84"/>
      <c r="AV1458" s="84"/>
      <c r="AW1458" s="84"/>
      <c r="AX1458" s="84"/>
      <c r="AY1458" s="84"/>
      <c r="AZ1458" s="84"/>
      <c r="BA1458" s="84"/>
      <c r="BB1458" s="84"/>
      <c r="BC1458" s="84"/>
      <c r="BD1458" s="84"/>
      <c r="BE1458" s="84"/>
      <c r="BF1458" s="84"/>
      <c r="BG1458" s="84"/>
      <c r="BH1458" s="84"/>
      <c r="BI1458" s="84"/>
      <c r="BJ1458" s="84"/>
      <c r="BK1458" s="84"/>
      <c r="BL1458" s="84"/>
      <c r="BM1458" s="84"/>
      <c r="BN1458" s="84"/>
      <c r="BO1458" s="84"/>
      <c r="BP1458" s="84"/>
      <c r="BQ1458" s="84"/>
      <c r="BR1458" s="84"/>
      <c r="BS1458" s="84"/>
      <c r="BT1458" s="84"/>
      <c r="BU1458" s="84"/>
      <c r="BV1458" s="84"/>
      <c r="BW1458" s="84"/>
      <c r="BX1458" s="84"/>
      <c r="BY1458" s="84"/>
      <c r="BZ1458" s="84"/>
      <c r="CA1458" s="84"/>
      <c r="CB1458" s="84"/>
      <c r="CC1458" s="84"/>
      <c r="CD1458" s="84"/>
      <c r="CE1458" s="84"/>
      <c r="CF1458" s="84"/>
      <c r="CG1458" s="84"/>
      <c r="CH1458" s="84"/>
    </row>
    <row r="1459" spans="1:86" ht="18.75" hidden="1" x14ac:dyDescent="0.3">
      <c r="A1459" s="33" t="s">
        <v>328</v>
      </c>
      <c r="B1459" s="24" t="s">
        <v>315</v>
      </c>
      <c r="C1459" s="24" t="s">
        <v>16</v>
      </c>
      <c r="D1459" s="24" t="s">
        <v>8</v>
      </c>
      <c r="E1459" s="24"/>
      <c r="F1459" s="24"/>
      <c r="G1459" s="15">
        <f t="shared" ref="G1459:V1463" si="3342">G1460</f>
        <v>50</v>
      </c>
      <c r="H1459" s="15">
        <f t="shared" si="3342"/>
        <v>0</v>
      </c>
      <c r="I1459" s="15">
        <f t="shared" si="3342"/>
        <v>0</v>
      </c>
      <c r="J1459" s="15">
        <f t="shared" si="3342"/>
        <v>0</v>
      </c>
      <c r="K1459" s="15">
        <f t="shared" si="3342"/>
        <v>0</v>
      </c>
      <c r="L1459" s="15">
        <f t="shared" si="3342"/>
        <v>0</v>
      </c>
      <c r="M1459" s="15">
        <f t="shared" si="3342"/>
        <v>50</v>
      </c>
      <c r="N1459" s="15">
        <f t="shared" si="3342"/>
        <v>0</v>
      </c>
      <c r="O1459" s="15">
        <f t="shared" si="3342"/>
        <v>0</v>
      </c>
      <c r="P1459" s="15">
        <f t="shared" si="3342"/>
        <v>0</v>
      </c>
      <c r="Q1459" s="15">
        <f t="shared" si="3342"/>
        <v>0</v>
      </c>
      <c r="R1459" s="15">
        <f t="shared" si="3342"/>
        <v>0</v>
      </c>
      <c r="S1459" s="15">
        <f t="shared" si="3342"/>
        <v>50</v>
      </c>
      <c r="T1459" s="15">
        <f t="shared" si="3342"/>
        <v>0</v>
      </c>
      <c r="U1459" s="15">
        <f t="shared" si="3342"/>
        <v>0</v>
      </c>
      <c r="V1459" s="15">
        <f t="shared" si="3342"/>
        <v>0</v>
      </c>
      <c r="W1459" s="15">
        <f t="shared" ref="U1459:AJ1463" si="3343">W1460</f>
        <v>0</v>
      </c>
      <c r="X1459" s="15">
        <f t="shared" si="3343"/>
        <v>0</v>
      </c>
      <c r="Y1459" s="15">
        <f t="shared" si="3343"/>
        <v>50</v>
      </c>
      <c r="Z1459" s="15">
        <f t="shared" si="3343"/>
        <v>0</v>
      </c>
      <c r="AA1459" s="15">
        <f t="shared" si="3343"/>
        <v>0</v>
      </c>
      <c r="AB1459" s="15">
        <f t="shared" si="3343"/>
        <v>0</v>
      </c>
      <c r="AC1459" s="15">
        <f t="shared" si="3343"/>
        <v>0</v>
      </c>
      <c r="AD1459" s="15">
        <f t="shared" si="3343"/>
        <v>0</v>
      </c>
      <c r="AE1459" s="15">
        <f t="shared" si="3343"/>
        <v>50</v>
      </c>
      <c r="AF1459" s="15">
        <f t="shared" si="3343"/>
        <v>0</v>
      </c>
      <c r="AG1459" s="15">
        <f t="shared" si="3343"/>
        <v>0</v>
      </c>
      <c r="AH1459" s="15">
        <f t="shared" si="3343"/>
        <v>0</v>
      </c>
      <c r="AI1459" s="15">
        <f t="shared" si="3343"/>
        <v>0</v>
      </c>
      <c r="AJ1459" s="15">
        <f t="shared" si="3343"/>
        <v>0</v>
      </c>
      <c r="AK1459" s="15">
        <f t="shared" ref="AG1459:AV1463" si="3344">AK1460</f>
        <v>50</v>
      </c>
      <c r="AL1459" s="15">
        <f t="shared" si="3344"/>
        <v>0</v>
      </c>
      <c r="AM1459" s="15">
        <f t="shared" si="3344"/>
        <v>0</v>
      </c>
      <c r="AN1459" s="15">
        <f t="shared" si="3344"/>
        <v>0</v>
      </c>
      <c r="AO1459" s="15">
        <f t="shared" si="3344"/>
        <v>0</v>
      </c>
      <c r="AP1459" s="15">
        <f t="shared" si="3344"/>
        <v>0</v>
      </c>
      <c r="AQ1459" s="15">
        <f t="shared" si="3344"/>
        <v>50</v>
      </c>
      <c r="AR1459" s="15">
        <f t="shared" si="3344"/>
        <v>0</v>
      </c>
      <c r="AS1459" s="15">
        <f t="shared" si="3344"/>
        <v>0</v>
      </c>
      <c r="AT1459" s="15">
        <f t="shared" si="3344"/>
        <v>0</v>
      </c>
      <c r="AU1459" s="15">
        <f t="shared" si="3344"/>
        <v>0</v>
      </c>
      <c r="AV1459" s="15">
        <f t="shared" si="3344"/>
        <v>0</v>
      </c>
      <c r="AW1459" s="15">
        <f t="shared" ref="AS1459:BH1463" si="3345">AW1460</f>
        <v>50</v>
      </c>
      <c r="AX1459" s="15">
        <f t="shared" si="3345"/>
        <v>0</v>
      </c>
      <c r="AY1459" s="15">
        <f t="shared" si="3345"/>
        <v>0</v>
      </c>
      <c r="AZ1459" s="15">
        <f t="shared" si="3345"/>
        <v>0</v>
      </c>
      <c r="BA1459" s="15">
        <f t="shared" si="3345"/>
        <v>0</v>
      </c>
      <c r="BB1459" s="15">
        <f t="shared" si="3345"/>
        <v>0</v>
      </c>
      <c r="BC1459" s="15">
        <f t="shared" si="3345"/>
        <v>50</v>
      </c>
      <c r="BD1459" s="15">
        <f t="shared" si="3345"/>
        <v>0</v>
      </c>
      <c r="BE1459" s="15">
        <f t="shared" si="3345"/>
        <v>0</v>
      </c>
      <c r="BF1459" s="15">
        <f t="shared" si="3345"/>
        <v>0</v>
      </c>
      <c r="BG1459" s="15">
        <f t="shared" si="3345"/>
        <v>0</v>
      </c>
      <c r="BH1459" s="15">
        <f t="shared" si="3345"/>
        <v>0</v>
      </c>
      <c r="BI1459" s="15">
        <f t="shared" ref="BE1459:BT1463" si="3346">BI1460</f>
        <v>50</v>
      </c>
      <c r="BJ1459" s="15">
        <f t="shared" si="3346"/>
        <v>0</v>
      </c>
      <c r="BK1459" s="15">
        <f t="shared" si="3346"/>
        <v>0</v>
      </c>
      <c r="BL1459" s="15">
        <f t="shared" si="3346"/>
        <v>0</v>
      </c>
      <c r="BM1459" s="15">
        <f t="shared" si="3346"/>
        <v>0</v>
      </c>
      <c r="BN1459" s="15">
        <f t="shared" si="3346"/>
        <v>0</v>
      </c>
      <c r="BO1459" s="15">
        <f t="shared" si="3346"/>
        <v>50</v>
      </c>
      <c r="BP1459" s="15">
        <f t="shared" si="3346"/>
        <v>0</v>
      </c>
      <c r="BQ1459" s="15">
        <f t="shared" si="3346"/>
        <v>0</v>
      </c>
      <c r="BR1459" s="15">
        <f t="shared" si="3346"/>
        <v>0</v>
      </c>
      <c r="BS1459" s="15">
        <f t="shared" si="3346"/>
        <v>0</v>
      </c>
      <c r="BT1459" s="15">
        <f t="shared" si="3346"/>
        <v>0</v>
      </c>
      <c r="BU1459" s="15">
        <f t="shared" ref="BQ1459:CF1463" si="3347">BU1460</f>
        <v>50</v>
      </c>
      <c r="BV1459" s="15">
        <f t="shared" si="3347"/>
        <v>0</v>
      </c>
      <c r="BW1459" s="15">
        <f t="shared" si="3347"/>
        <v>0</v>
      </c>
      <c r="BX1459" s="15">
        <f t="shared" si="3347"/>
        <v>0</v>
      </c>
      <c r="BY1459" s="15">
        <f t="shared" si="3347"/>
        <v>0</v>
      </c>
      <c r="BZ1459" s="15">
        <f t="shared" si="3347"/>
        <v>0</v>
      </c>
      <c r="CA1459" s="15">
        <f t="shared" si="3347"/>
        <v>50</v>
      </c>
      <c r="CB1459" s="15">
        <f t="shared" si="3347"/>
        <v>0</v>
      </c>
      <c r="CC1459" s="15">
        <f t="shared" si="3347"/>
        <v>0</v>
      </c>
      <c r="CD1459" s="15">
        <f t="shared" si="3347"/>
        <v>0</v>
      </c>
      <c r="CE1459" s="15">
        <f t="shared" si="3347"/>
        <v>0</v>
      </c>
      <c r="CF1459" s="15">
        <f t="shared" si="3347"/>
        <v>0</v>
      </c>
      <c r="CG1459" s="15">
        <f t="shared" ref="CC1459:CH1463" si="3348">CG1460</f>
        <v>50</v>
      </c>
      <c r="CH1459" s="15">
        <f t="shared" si="3348"/>
        <v>0</v>
      </c>
    </row>
    <row r="1460" spans="1:86" ht="33" hidden="1" x14ac:dyDescent="0.25">
      <c r="A1460" s="28" t="s">
        <v>425</v>
      </c>
      <c r="B1460" s="26" t="s">
        <v>315</v>
      </c>
      <c r="C1460" s="26" t="s">
        <v>16</v>
      </c>
      <c r="D1460" s="26" t="s">
        <v>8</v>
      </c>
      <c r="E1460" s="26" t="s">
        <v>349</v>
      </c>
      <c r="F1460" s="26" t="s">
        <v>320</v>
      </c>
      <c r="G1460" s="9">
        <f t="shared" si="3342"/>
        <v>50</v>
      </c>
      <c r="H1460" s="9">
        <f t="shared" si="3342"/>
        <v>0</v>
      </c>
      <c r="I1460" s="9">
        <f t="shared" si="3342"/>
        <v>0</v>
      </c>
      <c r="J1460" s="9">
        <f t="shared" si="3342"/>
        <v>0</v>
      </c>
      <c r="K1460" s="9">
        <f t="shared" si="3342"/>
        <v>0</v>
      </c>
      <c r="L1460" s="9">
        <f t="shared" si="3342"/>
        <v>0</v>
      </c>
      <c r="M1460" s="9">
        <f t="shared" si="3342"/>
        <v>50</v>
      </c>
      <c r="N1460" s="9">
        <f t="shared" si="3342"/>
        <v>0</v>
      </c>
      <c r="O1460" s="9">
        <f t="shared" si="3342"/>
        <v>0</v>
      </c>
      <c r="P1460" s="9">
        <f t="shared" si="3342"/>
        <v>0</v>
      </c>
      <c r="Q1460" s="9">
        <f t="shared" si="3342"/>
        <v>0</v>
      </c>
      <c r="R1460" s="9">
        <f t="shared" si="3342"/>
        <v>0</v>
      </c>
      <c r="S1460" s="9">
        <f t="shared" si="3342"/>
        <v>50</v>
      </c>
      <c r="T1460" s="9">
        <f t="shared" si="3342"/>
        <v>0</v>
      </c>
      <c r="U1460" s="9">
        <f t="shared" si="3343"/>
        <v>0</v>
      </c>
      <c r="V1460" s="9">
        <f t="shared" si="3343"/>
        <v>0</v>
      </c>
      <c r="W1460" s="9">
        <f t="shared" si="3343"/>
        <v>0</v>
      </c>
      <c r="X1460" s="9">
        <f t="shared" si="3343"/>
        <v>0</v>
      </c>
      <c r="Y1460" s="9">
        <f t="shared" si="3343"/>
        <v>50</v>
      </c>
      <c r="Z1460" s="9">
        <f t="shared" si="3343"/>
        <v>0</v>
      </c>
      <c r="AA1460" s="9">
        <f t="shared" si="3343"/>
        <v>0</v>
      </c>
      <c r="AB1460" s="9">
        <f t="shared" si="3343"/>
        <v>0</v>
      </c>
      <c r="AC1460" s="9">
        <f t="shared" si="3343"/>
        <v>0</v>
      </c>
      <c r="AD1460" s="9">
        <f t="shared" si="3343"/>
        <v>0</v>
      </c>
      <c r="AE1460" s="9">
        <f t="shared" si="3343"/>
        <v>50</v>
      </c>
      <c r="AF1460" s="9">
        <f t="shared" si="3343"/>
        <v>0</v>
      </c>
      <c r="AG1460" s="9">
        <f t="shared" si="3344"/>
        <v>0</v>
      </c>
      <c r="AH1460" s="9">
        <f t="shared" si="3344"/>
        <v>0</v>
      </c>
      <c r="AI1460" s="9">
        <f t="shared" si="3344"/>
        <v>0</v>
      </c>
      <c r="AJ1460" s="9">
        <f t="shared" si="3344"/>
        <v>0</v>
      </c>
      <c r="AK1460" s="9">
        <f t="shared" si="3344"/>
        <v>50</v>
      </c>
      <c r="AL1460" s="9">
        <f t="shared" si="3344"/>
        <v>0</v>
      </c>
      <c r="AM1460" s="9">
        <f t="shared" si="3344"/>
        <v>0</v>
      </c>
      <c r="AN1460" s="9">
        <f t="shared" si="3344"/>
        <v>0</v>
      </c>
      <c r="AO1460" s="9">
        <f t="shared" si="3344"/>
        <v>0</v>
      </c>
      <c r="AP1460" s="9">
        <f t="shared" si="3344"/>
        <v>0</v>
      </c>
      <c r="AQ1460" s="9">
        <f t="shared" si="3344"/>
        <v>50</v>
      </c>
      <c r="AR1460" s="9">
        <f t="shared" si="3344"/>
        <v>0</v>
      </c>
      <c r="AS1460" s="9">
        <f t="shared" si="3345"/>
        <v>0</v>
      </c>
      <c r="AT1460" s="9">
        <f t="shared" si="3345"/>
        <v>0</v>
      </c>
      <c r="AU1460" s="9">
        <f t="shared" si="3345"/>
        <v>0</v>
      </c>
      <c r="AV1460" s="9">
        <f t="shared" si="3345"/>
        <v>0</v>
      </c>
      <c r="AW1460" s="9">
        <f t="shared" si="3345"/>
        <v>50</v>
      </c>
      <c r="AX1460" s="9">
        <f t="shared" si="3345"/>
        <v>0</v>
      </c>
      <c r="AY1460" s="9">
        <f t="shared" si="3345"/>
        <v>0</v>
      </c>
      <c r="AZ1460" s="9">
        <f t="shared" si="3345"/>
        <v>0</v>
      </c>
      <c r="BA1460" s="9">
        <f t="shared" si="3345"/>
        <v>0</v>
      </c>
      <c r="BB1460" s="9">
        <f t="shared" si="3345"/>
        <v>0</v>
      </c>
      <c r="BC1460" s="9">
        <f t="shared" si="3345"/>
        <v>50</v>
      </c>
      <c r="BD1460" s="9">
        <f t="shared" si="3345"/>
        <v>0</v>
      </c>
      <c r="BE1460" s="9">
        <f t="shared" si="3346"/>
        <v>0</v>
      </c>
      <c r="BF1460" s="9">
        <f t="shared" si="3346"/>
        <v>0</v>
      </c>
      <c r="BG1460" s="9">
        <f t="shared" si="3346"/>
        <v>0</v>
      </c>
      <c r="BH1460" s="9">
        <f t="shared" si="3346"/>
        <v>0</v>
      </c>
      <c r="BI1460" s="9">
        <f t="shared" si="3346"/>
        <v>50</v>
      </c>
      <c r="BJ1460" s="9">
        <f t="shared" si="3346"/>
        <v>0</v>
      </c>
      <c r="BK1460" s="9">
        <f t="shared" si="3346"/>
        <v>0</v>
      </c>
      <c r="BL1460" s="9">
        <f t="shared" si="3346"/>
        <v>0</v>
      </c>
      <c r="BM1460" s="9">
        <f t="shared" si="3346"/>
        <v>0</v>
      </c>
      <c r="BN1460" s="9">
        <f t="shared" si="3346"/>
        <v>0</v>
      </c>
      <c r="BO1460" s="9">
        <f t="shared" si="3346"/>
        <v>50</v>
      </c>
      <c r="BP1460" s="9">
        <f t="shared" si="3346"/>
        <v>0</v>
      </c>
      <c r="BQ1460" s="9">
        <f t="shared" si="3347"/>
        <v>0</v>
      </c>
      <c r="BR1460" s="9">
        <f t="shared" si="3347"/>
        <v>0</v>
      </c>
      <c r="BS1460" s="9">
        <f t="shared" si="3347"/>
        <v>0</v>
      </c>
      <c r="BT1460" s="9">
        <f t="shared" si="3347"/>
        <v>0</v>
      </c>
      <c r="BU1460" s="9">
        <f t="shared" si="3347"/>
        <v>50</v>
      </c>
      <c r="BV1460" s="9">
        <f t="shared" si="3347"/>
        <v>0</v>
      </c>
      <c r="BW1460" s="9">
        <f t="shared" si="3347"/>
        <v>0</v>
      </c>
      <c r="BX1460" s="9">
        <f t="shared" si="3347"/>
        <v>0</v>
      </c>
      <c r="BY1460" s="9">
        <f t="shared" si="3347"/>
        <v>0</v>
      </c>
      <c r="BZ1460" s="9">
        <f t="shared" si="3347"/>
        <v>0</v>
      </c>
      <c r="CA1460" s="9">
        <f t="shared" si="3347"/>
        <v>50</v>
      </c>
      <c r="CB1460" s="9">
        <f t="shared" si="3347"/>
        <v>0</v>
      </c>
      <c r="CC1460" s="9">
        <f t="shared" si="3348"/>
        <v>0</v>
      </c>
      <c r="CD1460" s="9">
        <f t="shared" si="3348"/>
        <v>0</v>
      </c>
      <c r="CE1460" s="9">
        <f t="shared" si="3348"/>
        <v>0</v>
      </c>
      <c r="CF1460" s="9">
        <f t="shared" si="3348"/>
        <v>0</v>
      </c>
      <c r="CG1460" s="9">
        <f t="shared" si="3348"/>
        <v>50</v>
      </c>
      <c r="CH1460" s="9">
        <f t="shared" si="3348"/>
        <v>0</v>
      </c>
    </row>
    <row r="1461" spans="1:86" ht="20.100000000000001" hidden="1" customHeight="1" x14ac:dyDescent="0.25">
      <c r="A1461" s="25" t="s">
        <v>14</v>
      </c>
      <c r="B1461" s="26" t="s">
        <v>315</v>
      </c>
      <c r="C1461" s="26" t="s">
        <v>16</v>
      </c>
      <c r="D1461" s="26" t="s">
        <v>8</v>
      </c>
      <c r="E1461" s="26" t="s">
        <v>350</v>
      </c>
      <c r="F1461" s="26"/>
      <c r="G1461" s="9">
        <f t="shared" si="3342"/>
        <v>50</v>
      </c>
      <c r="H1461" s="9">
        <f t="shared" si="3342"/>
        <v>0</v>
      </c>
      <c r="I1461" s="9">
        <f t="shared" si="3342"/>
        <v>0</v>
      </c>
      <c r="J1461" s="9">
        <f t="shared" si="3342"/>
        <v>0</v>
      </c>
      <c r="K1461" s="9">
        <f t="shared" si="3342"/>
        <v>0</v>
      </c>
      <c r="L1461" s="9">
        <f t="shared" si="3342"/>
        <v>0</v>
      </c>
      <c r="M1461" s="9">
        <f t="shared" si="3342"/>
        <v>50</v>
      </c>
      <c r="N1461" s="9">
        <f t="shared" si="3342"/>
        <v>0</v>
      </c>
      <c r="O1461" s="9">
        <f t="shared" si="3342"/>
        <v>0</v>
      </c>
      <c r="P1461" s="9">
        <f t="shared" si="3342"/>
        <v>0</v>
      </c>
      <c r="Q1461" s="9">
        <f t="shared" si="3342"/>
        <v>0</v>
      </c>
      <c r="R1461" s="9">
        <f t="shared" si="3342"/>
        <v>0</v>
      </c>
      <c r="S1461" s="9">
        <f t="shared" si="3342"/>
        <v>50</v>
      </c>
      <c r="T1461" s="9">
        <f t="shared" si="3342"/>
        <v>0</v>
      </c>
      <c r="U1461" s="9">
        <f t="shared" si="3343"/>
        <v>0</v>
      </c>
      <c r="V1461" s="9">
        <f t="shared" si="3343"/>
        <v>0</v>
      </c>
      <c r="W1461" s="9">
        <f t="shared" si="3343"/>
        <v>0</v>
      </c>
      <c r="X1461" s="9">
        <f t="shared" si="3343"/>
        <v>0</v>
      </c>
      <c r="Y1461" s="9">
        <f t="shared" si="3343"/>
        <v>50</v>
      </c>
      <c r="Z1461" s="9">
        <f t="shared" si="3343"/>
        <v>0</v>
      </c>
      <c r="AA1461" s="9">
        <f t="shared" si="3343"/>
        <v>0</v>
      </c>
      <c r="AB1461" s="9">
        <f t="shared" si="3343"/>
        <v>0</v>
      </c>
      <c r="AC1461" s="9">
        <f t="shared" si="3343"/>
        <v>0</v>
      </c>
      <c r="AD1461" s="9">
        <f t="shared" si="3343"/>
        <v>0</v>
      </c>
      <c r="AE1461" s="9">
        <f t="shared" si="3343"/>
        <v>50</v>
      </c>
      <c r="AF1461" s="9">
        <f t="shared" si="3343"/>
        <v>0</v>
      </c>
      <c r="AG1461" s="9">
        <f t="shared" si="3344"/>
        <v>0</v>
      </c>
      <c r="AH1461" s="9">
        <f t="shared" si="3344"/>
        <v>0</v>
      </c>
      <c r="AI1461" s="9">
        <f t="shared" si="3344"/>
        <v>0</v>
      </c>
      <c r="AJ1461" s="9">
        <f t="shared" si="3344"/>
        <v>0</v>
      </c>
      <c r="AK1461" s="9">
        <f t="shared" si="3344"/>
        <v>50</v>
      </c>
      <c r="AL1461" s="9">
        <f t="shared" si="3344"/>
        <v>0</v>
      </c>
      <c r="AM1461" s="9">
        <f t="shared" si="3344"/>
        <v>0</v>
      </c>
      <c r="AN1461" s="9">
        <f t="shared" si="3344"/>
        <v>0</v>
      </c>
      <c r="AO1461" s="9">
        <f t="shared" si="3344"/>
        <v>0</v>
      </c>
      <c r="AP1461" s="9">
        <f t="shared" si="3344"/>
        <v>0</v>
      </c>
      <c r="AQ1461" s="9">
        <f t="shared" si="3344"/>
        <v>50</v>
      </c>
      <c r="AR1461" s="9">
        <f t="shared" si="3344"/>
        <v>0</v>
      </c>
      <c r="AS1461" s="9">
        <f t="shared" si="3345"/>
        <v>0</v>
      </c>
      <c r="AT1461" s="9">
        <f t="shared" si="3345"/>
        <v>0</v>
      </c>
      <c r="AU1461" s="9">
        <f t="shared" si="3345"/>
        <v>0</v>
      </c>
      <c r="AV1461" s="9">
        <f t="shared" si="3345"/>
        <v>0</v>
      </c>
      <c r="AW1461" s="9">
        <f t="shared" si="3345"/>
        <v>50</v>
      </c>
      <c r="AX1461" s="9">
        <f t="shared" si="3345"/>
        <v>0</v>
      </c>
      <c r="AY1461" s="9">
        <f t="shared" si="3345"/>
        <v>0</v>
      </c>
      <c r="AZ1461" s="9">
        <f t="shared" si="3345"/>
        <v>0</v>
      </c>
      <c r="BA1461" s="9">
        <f t="shared" si="3345"/>
        <v>0</v>
      </c>
      <c r="BB1461" s="9">
        <f t="shared" si="3345"/>
        <v>0</v>
      </c>
      <c r="BC1461" s="9">
        <f t="shared" si="3345"/>
        <v>50</v>
      </c>
      <c r="BD1461" s="9">
        <f t="shared" si="3345"/>
        <v>0</v>
      </c>
      <c r="BE1461" s="9">
        <f t="shared" si="3346"/>
        <v>0</v>
      </c>
      <c r="BF1461" s="9">
        <f t="shared" si="3346"/>
        <v>0</v>
      </c>
      <c r="BG1461" s="9">
        <f t="shared" si="3346"/>
        <v>0</v>
      </c>
      <c r="BH1461" s="9">
        <f t="shared" si="3346"/>
        <v>0</v>
      </c>
      <c r="BI1461" s="9">
        <f t="shared" si="3346"/>
        <v>50</v>
      </c>
      <c r="BJ1461" s="9">
        <f t="shared" si="3346"/>
        <v>0</v>
      </c>
      <c r="BK1461" s="9">
        <f t="shared" si="3346"/>
        <v>0</v>
      </c>
      <c r="BL1461" s="9">
        <f t="shared" si="3346"/>
        <v>0</v>
      </c>
      <c r="BM1461" s="9">
        <f t="shared" si="3346"/>
        <v>0</v>
      </c>
      <c r="BN1461" s="9">
        <f t="shared" si="3346"/>
        <v>0</v>
      </c>
      <c r="BO1461" s="9">
        <f t="shared" si="3346"/>
        <v>50</v>
      </c>
      <c r="BP1461" s="9">
        <f t="shared" si="3346"/>
        <v>0</v>
      </c>
      <c r="BQ1461" s="9">
        <f t="shared" si="3347"/>
        <v>0</v>
      </c>
      <c r="BR1461" s="9">
        <f t="shared" si="3347"/>
        <v>0</v>
      </c>
      <c r="BS1461" s="9">
        <f t="shared" si="3347"/>
        <v>0</v>
      </c>
      <c r="BT1461" s="9">
        <f t="shared" si="3347"/>
        <v>0</v>
      </c>
      <c r="BU1461" s="9">
        <f t="shared" si="3347"/>
        <v>50</v>
      </c>
      <c r="BV1461" s="9">
        <f t="shared" si="3347"/>
        <v>0</v>
      </c>
      <c r="BW1461" s="9">
        <f t="shared" si="3347"/>
        <v>0</v>
      </c>
      <c r="BX1461" s="9">
        <f t="shared" si="3347"/>
        <v>0</v>
      </c>
      <c r="BY1461" s="9">
        <f t="shared" si="3347"/>
        <v>0</v>
      </c>
      <c r="BZ1461" s="9">
        <f t="shared" si="3347"/>
        <v>0</v>
      </c>
      <c r="CA1461" s="9">
        <f t="shared" si="3347"/>
        <v>50</v>
      </c>
      <c r="CB1461" s="9">
        <f t="shared" si="3347"/>
        <v>0</v>
      </c>
      <c r="CC1461" s="9">
        <f t="shared" si="3348"/>
        <v>0</v>
      </c>
      <c r="CD1461" s="9">
        <f t="shared" si="3348"/>
        <v>0</v>
      </c>
      <c r="CE1461" s="9">
        <f t="shared" si="3348"/>
        <v>0</v>
      </c>
      <c r="CF1461" s="9">
        <f t="shared" si="3348"/>
        <v>0</v>
      </c>
      <c r="CG1461" s="9">
        <f t="shared" si="3348"/>
        <v>50</v>
      </c>
      <c r="CH1461" s="9">
        <f t="shared" si="3348"/>
        <v>0</v>
      </c>
    </row>
    <row r="1462" spans="1:86" ht="33" hidden="1" x14ac:dyDescent="0.25">
      <c r="A1462" s="25" t="s">
        <v>329</v>
      </c>
      <c r="B1462" s="26" t="s">
        <v>315</v>
      </c>
      <c r="C1462" s="26" t="s">
        <v>16</v>
      </c>
      <c r="D1462" s="26" t="s">
        <v>8</v>
      </c>
      <c r="E1462" s="26" t="s">
        <v>352</v>
      </c>
      <c r="F1462" s="26"/>
      <c r="G1462" s="9">
        <f t="shared" si="3342"/>
        <v>50</v>
      </c>
      <c r="H1462" s="9">
        <f t="shared" si="3342"/>
        <v>0</v>
      </c>
      <c r="I1462" s="9">
        <f t="shared" si="3342"/>
        <v>0</v>
      </c>
      <c r="J1462" s="9">
        <f t="shared" si="3342"/>
        <v>0</v>
      </c>
      <c r="K1462" s="9">
        <f t="shared" si="3342"/>
        <v>0</v>
      </c>
      <c r="L1462" s="9">
        <f t="shared" si="3342"/>
        <v>0</v>
      </c>
      <c r="M1462" s="9">
        <f t="shared" si="3342"/>
        <v>50</v>
      </c>
      <c r="N1462" s="9">
        <f t="shared" si="3342"/>
        <v>0</v>
      </c>
      <c r="O1462" s="9">
        <f t="shared" si="3342"/>
        <v>0</v>
      </c>
      <c r="P1462" s="9">
        <f t="shared" si="3342"/>
        <v>0</v>
      </c>
      <c r="Q1462" s="9">
        <f t="shared" si="3342"/>
        <v>0</v>
      </c>
      <c r="R1462" s="9">
        <f t="shared" si="3342"/>
        <v>0</v>
      </c>
      <c r="S1462" s="9">
        <f t="shared" si="3342"/>
        <v>50</v>
      </c>
      <c r="T1462" s="9">
        <f t="shared" si="3342"/>
        <v>0</v>
      </c>
      <c r="U1462" s="9">
        <f t="shared" si="3343"/>
        <v>0</v>
      </c>
      <c r="V1462" s="9">
        <f t="shared" si="3343"/>
        <v>0</v>
      </c>
      <c r="W1462" s="9">
        <f t="shared" si="3343"/>
        <v>0</v>
      </c>
      <c r="X1462" s="9">
        <f t="shared" si="3343"/>
        <v>0</v>
      </c>
      <c r="Y1462" s="9">
        <f t="shared" si="3343"/>
        <v>50</v>
      </c>
      <c r="Z1462" s="9">
        <f t="shared" si="3343"/>
        <v>0</v>
      </c>
      <c r="AA1462" s="9">
        <f t="shared" si="3343"/>
        <v>0</v>
      </c>
      <c r="AB1462" s="9">
        <f t="shared" si="3343"/>
        <v>0</v>
      </c>
      <c r="AC1462" s="9">
        <f t="shared" si="3343"/>
        <v>0</v>
      </c>
      <c r="AD1462" s="9">
        <f t="shared" si="3343"/>
        <v>0</v>
      </c>
      <c r="AE1462" s="9">
        <f t="shared" si="3343"/>
        <v>50</v>
      </c>
      <c r="AF1462" s="9">
        <f t="shared" si="3343"/>
        <v>0</v>
      </c>
      <c r="AG1462" s="9">
        <f t="shared" si="3344"/>
        <v>0</v>
      </c>
      <c r="AH1462" s="9">
        <f t="shared" si="3344"/>
        <v>0</v>
      </c>
      <c r="AI1462" s="9">
        <f t="shared" si="3344"/>
        <v>0</v>
      </c>
      <c r="AJ1462" s="9">
        <f t="shared" si="3344"/>
        <v>0</v>
      </c>
      <c r="AK1462" s="9">
        <f t="shared" si="3344"/>
        <v>50</v>
      </c>
      <c r="AL1462" s="9">
        <f t="shared" si="3344"/>
        <v>0</v>
      </c>
      <c r="AM1462" s="9">
        <f t="shared" si="3344"/>
        <v>0</v>
      </c>
      <c r="AN1462" s="9">
        <f t="shared" si="3344"/>
        <v>0</v>
      </c>
      <c r="AO1462" s="9">
        <f t="shared" si="3344"/>
        <v>0</v>
      </c>
      <c r="AP1462" s="9">
        <f t="shared" si="3344"/>
        <v>0</v>
      </c>
      <c r="AQ1462" s="9">
        <f t="shared" si="3344"/>
        <v>50</v>
      </c>
      <c r="AR1462" s="9">
        <f t="shared" si="3344"/>
        <v>0</v>
      </c>
      <c r="AS1462" s="9">
        <f t="shared" si="3345"/>
        <v>0</v>
      </c>
      <c r="AT1462" s="9">
        <f t="shared" si="3345"/>
        <v>0</v>
      </c>
      <c r="AU1462" s="9">
        <f t="shared" si="3345"/>
        <v>0</v>
      </c>
      <c r="AV1462" s="9">
        <f t="shared" si="3345"/>
        <v>0</v>
      </c>
      <c r="AW1462" s="9">
        <f t="shared" si="3345"/>
        <v>50</v>
      </c>
      <c r="AX1462" s="9">
        <f t="shared" si="3345"/>
        <v>0</v>
      </c>
      <c r="AY1462" s="9">
        <f t="shared" si="3345"/>
        <v>0</v>
      </c>
      <c r="AZ1462" s="9">
        <f t="shared" si="3345"/>
        <v>0</v>
      </c>
      <c r="BA1462" s="9">
        <f t="shared" si="3345"/>
        <v>0</v>
      </c>
      <c r="BB1462" s="9">
        <f t="shared" si="3345"/>
        <v>0</v>
      </c>
      <c r="BC1462" s="9">
        <f t="shared" si="3345"/>
        <v>50</v>
      </c>
      <c r="BD1462" s="9">
        <f t="shared" si="3345"/>
        <v>0</v>
      </c>
      <c r="BE1462" s="9">
        <f t="shared" si="3346"/>
        <v>0</v>
      </c>
      <c r="BF1462" s="9">
        <f t="shared" si="3346"/>
        <v>0</v>
      </c>
      <c r="BG1462" s="9">
        <f t="shared" si="3346"/>
        <v>0</v>
      </c>
      <c r="BH1462" s="9">
        <f t="shared" si="3346"/>
        <v>0</v>
      </c>
      <c r="BI1462" s="9">
        <f t="shared" si="3346"/>
        <v>50</v>
      </c>
      <c r="BJ1462" s="9">
        <f t="shared" si="3346"/>
        <v>0</v>
      </c>
      <c r="BK1462" s="9">
        <f t="shared" si="3346"/>
        <v>0</v>
      </c>
      <c r="BL1462" s="9">
        <f t="shared" si="3346"/>
        <v>0</v>
      </c>
      <c r="BM1462" s="9">
        <f t="shared" si="3346"/>
        <v>0</v>
      </c>
      <c r="BN1462" s="9">
        <f t="shared" si="3346"/>
        <v>0</v>
      </c>
      <c r="BO1462" s="9">
        <f t="shared" si="3346"/>
        <v>50</v>
      </c>
      <c r="BP1462" s="9">
        <f t="shared" si="3346"/>
        <v>0</v>
      </c>
      <c r="BQ1462" s="9">
        <f t="shared" si="3347"/>
        <v>0</v>
      </c>
      <c r="BR1462" s="9">
        <f t="shared" si="3347"/>
        <v>0</v>
      </c>
      <c r="BS1462" s="9">
        <f t="shared" si="3347"/>
        <v>0</v>
      </c>
      <c r="BT1462" s="9">
        <f t="shared" si="3347"/>
        <v>0</v>
      </c>
      <c r="BU1462" s="9">
        <f t="shared" si="3347"/>
        <v>50</v>
      </c>
      <c r="BV1462" s="9">
        <f t="shared" si="3347"/>
        <v>0</v>
      </c>
      <c r="BW1462" s="9">
        <f t="shared" si="3347"/>
        <v>0</v>
      </c>
      <c r="BX1462" s="9">
        <f t="shared" si="3347"/>
        <v>0</v>
      </c>
      <c r="BY1462" s="9">
        <f t="shared" si="3347"/>
        <v>0</v>
      </c>
      <c r="BZ1462" s="9">
        <f t="shared" si="3347"/>
        <v>0</v>
      </c>
      <c r="CA1462" s="9">
        <f t="shared" si="3347"/>
        <v>50</v>
      </c>
      <c r="CB1462" s="9">
        <f t="shared" si="3347"/>
        <v>0</v>
      </c>
      <c r="CC1462" s="9">
        <f t="shared" si="3348"/>
        <v>0</v>
      </c>
      <c r="CD1462" s="9">
        <f t="shared" si="3348"/>
        <v>0</v>
      </c>
      <c r="CE1462" s="9">
        <f t="shared" si="3348"/>
        <v>0</v>
      </c>
      <c r="CF1462" s="9">
        <f t="shared" si="3348"/>
        <v>0</v>
      </c>
      <c r="CG1462" s="9">
        <f t="shared" si="3348"/>
        <v>50</v>
      </c>
      <c r="CH1462" s="9">
        <f t="shared" si="3348"/>
        <v>0</v>
      </c>
    </row>
    <row r="1463" spans="1:86" ht="33" hidden="1" x14ac:dyDescent="0.25">
      <c r="A1463" s="25" t="s">
        <v>242</v>
      </c>
      <c r="B1463" s="26" t="s">
        <v>315</v>
      </c>
      <c r="C1463" s="26" t="s">
        <v>16</v>
      </c>
      <c r="D1463" s="26" t="s">
        <v>8</v>
      </c>
      <c r="E1463" s="26" t="s">
        <v>352</v>
      </c>
      <c r="F1463" s="26" t="s">
        <v>30</v>
      </c>
      <c r="G1463" s="9">
        <f t="shared" si="3342"/>
        <v>50</v>
      </c>
      <c r="H1463" s="9">
        <f t="shared" si="3342"/>
        <v>0</v>
      </c>
      <c r="I1463" s="9">
        <f t="shared" si="3342"/>
        <v>0</v>
      </c>
      <c r="J1463" s="9">
        <f t="shared" si="3342"/>
        <v>0</v>
      </c>
      <c r="K1463" s="9">
        <f t="shared" si="3342"/>
        <v>0</v>
      </c>
      <c r="L1463" s="9">
        <f t="shared" si="3342"/>
        <v>0</v>
      </c>
      <c r="M1463" s="9">
        <f t="shared" si="3342"/>
        <v>50</v>
      </c>
      <c r="N1463" s="9">
        <f t="shared" si="3342"/>
        <v>0</v>
      </c>
      <c r="O1463" s="9">
        <f t="shared" si="3342"/>
        <v>0</v>
      </c>
      <c r="P1463" s="9">
        <f t="shared" si="3342"/>
        <v>0</v>
      </c>
      <c r="Q1463" s="9">
        <f t="shared" si="3342"/>
        <v>0</v>
      </c>
      <c r="R1463" s="9">
        <f t="shared" si="3342"/>
        <v>0</v>
      </c>
      <c r="S1463" s="9">
        <f t="shared" si="3342"/>
        <v>50</v>
      </c>
      <c r="T1463" s="9">
        <f t="shared" si="3342"/>
        <v>0</v>
      </c>
      <c r="U1463" s="9">
        <f t="shared" si="3343"/>
        <v>0</v>
      </c>
      <c r="V1463" s="9">
        <f t="shared" si="3343"/>
        <v>0</v>
      </c>
      <c r="W1463" s="9">
        <f t="shared" si="3343"/>
        <v>0</v>
      </c>
      <c r="X1463" s="9">
        <f t="shared" si="3343"/>
        <v>0</v>
      </c>
      <c r="Y1463" s="9">
        <f t="shared" si="3343"/>
        <v>50</v>
      </c>
      <c r="Z1463" s="9">
        <f t="shared" si="3343"/>
        <v>0</v>
      </c>
      <c r="AA1463" s="9">
        <f t="shared" si="3343"/>
        <v>0</v>
      </c>
      <c r="AB1463" s="9">
        <f t="shared" si="3343"/>
        <v>0</v>
      </c>
      <c r="AC1463" s="9">
        <f t="shared" si="3343"/>
        <v>0</v>
      </c>
      <c r="AD1463" s="9">
        <f t="shared" si="3343"/>
        <v>0</v>
      </c>
      <c r="AE1463" s="9">
        <f t="shared" si="3343"/>
        <v>50</v>
      </c>
      <c r="AF1463" s="9">
        <f t="shared" si="3343"/>
        <v>0</v>
      </c>
      <c r="AG1463" s="9">
        <f t="shared" si="3344"/>
        <v>0</v>
      </c>
      <c r="AH1463" s="9">
        <f t="shared" si="3344"/>
        <v>0</v>
      </c>
      <c r="AI1463" s="9">
        <f t="shared" si="3344"/>
        <v>0</v>
      </c>
      <c r="AJ1463" s="9">
        <f t="shared" si="3344"/>
        <v>0</v>
      </c>
      <c r="AK1463" s="9">
        <f t="shared" si="3344"/>
        <v>50</v>
      </c>
      <c r="AL1463" s="9">
        <f t="shared" si="3344"/>
        <v>0</v>
      </c>
      <c r="AM1463" s="9">
        <f t="shared" si="3344"/>
        <v>0</v>
      </c>
      <c r="AN1463" s="9">
        <f t="shared" si="3344"/>
        <v>0</v>
      </c>
      <c r="AO1463" s="9">
        <f t="shared" si="3344"/>
        <v>0</v>
      </c>
      <c r="AP1463" s="9">
        <f t="shared" si="3344"/>
        <v>0</v>
      </c>
      <c r="AQ1463" s="9">
        <f t="shared" si="3344"/>
        <v>50</v>
      </c>
      <c r="AR1463" s="9">
        <f t="shared" si="3344"/>
        <v>0</v>
      </c>
      <c r="AS1463" s="9">
        <f t="shared" si="3345"/>
        <v>0</v>
      </c>
      <c r="AT1463" s="9">
        <f t="shared" si="3345"/>
        <v>0</v>
      </c>
      <c r="AU1463" s="9">
        <f t="shared" si="3345"/>
        <v>0</v>
      </c>
      <c r="AV1463" s="9">
        <f t="shared" si="3345"/>
        <v>0</v>
      </c>
      <c r="AW1463" s="9">
        <f t="shared" si="3345"/>
        <v>50</v>
      </c>
      <c r="AX1463" s="9">
        <f t="shared" si="3345"/>
        <v>0</v>
      </c>
      <c r="AY1463" s="9">
        <f t="shared" si="3345"/>
        <v>0</v>
      </c>
      <c r="AZ1463" s="9">
        <f t="shared" si="3345"/>
        <v>0</v>
      </c>
      <c r="BA1463" s="9">
        <f t="shared" si="3345"/>
        <v>0</v>
      </c>
      <c r="BB1463" s="9">
        <f t="shared" si="3345"/>
        <v>0</v>
      </c>
      <c r="BC1463" s="9">
        <f t="shared" si="3345"/>
        <v>50</v>
      </c>
      <c r="BD1463" s="9">
        <f t="shared" si="3345"/>
        <v>0</v>
      </c>
      <c r="BE1463" s="9">
        <f t="shared" si="3346"/>
        <v>0</v>
      </c>
      <c r="BF1463" s="9">
        <f t="shared" si="3346"/>
        <v>0</v>
      </c>
      <c r="BG1463" s="9">
        <f t="shared" si="3346"/>
        <v>0</v>
      </c>
      <c r="BH1463" s="9">
        <f t="shared" si="3346"/>
        <v>0</v>
      </c>
      <c r="BI1463" s="9">
        <f t="shared" si="3346"/>
        <v>50</v>
      </c>
      <c r="BJ1463" s="9">
        <f t="shared" si="3346"/>
        <v>0</v>
      </c>
      <c r="BK1463" s="9">
        <f t="shared" si="3346"/>
        <v>0</v>
      </c>
      <c r="BL1463" s="9">
        <f t="shared" si="3346"/>
        <v>0</v>
      </c>
      <c r="BM1463" s="9">
        <f t="shared" si="3346"/>
        <v>0</v>
      </c>
      <c r="BN1463" s="9">
        <f t="shared" si="3346"/>
        <v>0</v>
      </c>
      <c r="BO1463" s="9">
        <f t="shared" si="3346"/>
        <v>50</v>
      </c>
      <c r="BP1463" s="9">
        <f t="shared" si="3346"/>
        <v>0</v>
      </c>
      <c r="BQ1463" s="9">
        <f t="shared" si="3347"/>
        <v>0</v>
      </c>
      <c r="BR1463" s="9">
        <f t="shared" si="3347"/>
        <v>0</v>
      </c>
      <c r="BS1463" s="9">
        <f t="shared" si="3347"/>
        <v>0</v>
      </c>
      <c r="BT1463" s="9">
        <f t="shared" si="3347"/>
        <v>0</v>
      </c>
      <c r="BU1463" s="9">
        <f t="shared" si="3347"/>
        <v>50</v>
      </c>
      <c r="BV1463" s="9">
        <f t="shared" si="3347"/>
        <v>0</v>
      </c>
      <c r="BW1463" s="9">
        <f t="shared" si="3347"/>
        <v>0</v>
      </c>
      <c r="BX1463" s="9">
        <f t="shared" si="3347"/>
        <v>0</v>
      </c>
      <c r="BY1463" s="9">
        <f t="shared" si="3347"/>
        <v>0</v>
      </c>
      <c r="BZ1463" s="9">
        <f t="shared" si="3347"/>
        <v>0</v>
      </c>
      <c r="CA1463" s="9">
        <f t="shared" si="3347"/>
        <v>50</v>
      </c>
      <c r="CB1463" s="9">
        <f t="shared" si="3347"/>
        <v>0</v>
      </c>
      <c r="CC1463" s="9">
        <f t="shared" si="3348"/>
        <v>0</v>
      </c>
      <c r="CD1463" s="9">
        <f t="shared" si="3348"/>
        <v>0</v>
      </c>
      <c r="CE1463" s="9">
        <f t="shared" si="3348"/>
        <v>0</v>
      </c>
      <c r="CF1463" s="9">
        <f t="shared" si="3348"/>
        <v>0</v>
      </c>
      <c r="CG1463" s="9">
        <f t="shared" si="3348"/>
        <v>50</v>
      </c>
      <c r="CH1463" s="9">
        <f t="shared" si="3348"/>
        <v>0</v>
      </c>
    </row>
    <row r="1464" spans="1:86" ht="33" hidden="1" x14ac:dyDescent="0.25">
      <c r="A1464" s="25" t="s">
        <v>36</v>
      </c>
      <c r="B1464" s="26" t="s">
        <v>315</v>
      </c>
      <c r="C1464" s="26" t="s">
        <v>16</v>
      </c>
      <c r="D1464" s="26" t="s">
        <v>8</v>
      </c>
      <c r="E1464" s="26" t="s">
        <v>352</v>
      </c>
      <c r="F1464" s="26" t="s">
        <v>37</v>
      </c>
      <c r="G1464" s="9">
        <v>50</v>
      </c>
      <c r="H1464" s="9"/>
      <c r="I1464" s="83"/>
      <c r="J1464" s="83"/>
      <c r="K1464" s="83"/>
      <c r="L1464" s="83"/>
      <c r="M1464" s="9">
        <f>G1464+I1464+J1464+K1464+L1464</f>
        <v>50</v>
      </c>
      <c r="N1464" s="9">
        <f>H1464+L1464</f>
        <v>0</v>
      </c>
      <c r="O1464" s="84"/>
      <c r="P1464" s="84"/>
      <c r="Q1464" s="84"/>
      <c r="R1464" s="84"/>
      <c r="S1464" s="9">
        <f>M1464+O1464+P1464+Q1464+R1464</f>
        <v>50</v>
      </c>
      <c r="T1464" s="9">
        <f>N1464+R1464</f>
        <v>0</v>
      </c>
      <c r="U1464" s="84"/>
      <c r="V1464" s="84"/>
      <c r="W1464" s="84"/>
      <c r="X1464" s="84"/>
      <c r="Y1464" s="9">
        <f>S1464+U1464+V1464+W1464+X1464</f>
        <v>50</v>
      </c>
      <c r="Z1464" s="9">
        <f>T1464+X1464</f>
        <v>0</v>
      </c>
      <c r="AA1464" s="84"/>
      <c r="AB1464" s="84"/>
      <c r="AC1464" s="84"/>
      <c r="AD1464" s="84"/>
      <c r="AE1464" s="9">
        <f>Y1464+AA1464+AB1464+AC1464+AD1464</f>
        <v>50</v>
      </c>
      <c r="AF1464" s="9">
        <f>Z1464+AD1464</f>
        <v>0</v>
      </c>
      <c r="AG1464" s="84"/>
      <c r="AH1464" s="84"/>
      <c r="AI1464" s="84"/>
      <c r="AJ1464" s="84"/>
      <c r="AK1464" s="9">
        <f>AE1464+AG1464+AH1464+AI1464+AJ1464</f>
        <v>50</v>
      </c>
      <c r="AL1464" s="9">
        <f>AF1464+AJ1464</f>
        <v>0</v>
      </c>
      <c r="AM1464" s="84"/>
      <c r="AN1464" s="84"/>
      <c r="AO1464" s="84"/>
      <c r="AP1464" s="84"/>
      <c r="AQ1464" s="9">
        <f>AK1464+AM1464+AN1464+AO1464+AP1464</f>
        <v>50</v>
      </c>
      <c r="AR1464" s="9">
        <f>AL1464+AP1464</f>
        <v>0</v>
      </c>
      <c r="AS1464" s="84"/>
      <c r="AT1464" s="84"/>
      <c r="AU1464" s="84"/>
      <c r="AV1464" s="84"/>
      <c r="AW1464" s="9">
        <f>AQ1464+AS1464+AT1464+AU1464+AV1464</f>
        <v>50</v>
      </c>
      <c r="AX1464" s="9">
        <f>AR1464+AV1464</f>
        <v>0</v>
      </c>
      <c r="AY1464" s="84"/>
      <c r="AZ1464" s="84"/>
      <c r="BA1464" s="84"/>
      <c r="BB1464" s="84"/>
      <c r="BC1464" s="9">
        <f>AW1464+AY1464+AZ1464+BA1464+BB1464</f>
        <v>50</v>
      </c>
      <c r="BD1464" s="9">
        <f>AX1464+BB1464</f>
        <v>0</v>
      </c>
      <c r="BE1464" s="84"/>
      <c r="BF1464" s="84"/>
      <c r="BG1464" s="84"/>
      <c r="BH1464" s="84"/>
      <c r="BI1464" s="9">
        <f>BC1464+BE1464+BF1464+BG1464+BH1464</f>
        <v>50</v>
      </c>
      <c r="BJ1464" s="9">
        <f>BD1464+BH1464</f>
        <v>0</v>
      </c>
      <c r="BK1464" s="84"/>
      <c r="BL1464" s="84"/>
      <c r="BM1464" s="84"/>
      <c r="BN1464" s="84"/>
      <c r="BO1464" s="9">
        <f>BI1464+BK1464+BL1464+BM1464+BN1464</f>
        <v>50</v>
      </c>
      <c r="BP1464" s="9">
        <f>BJ1464+BN1464</f>
        <v>0</v>
      </c>
      <c r="BQ1464" s="84"/>
      <c r="BR1464" s="84"/>
      <c r="BS1464" s="84"/>
      <c r="BT1464" s="84"/>
      <c r="BU1464" s="9">
        <f>BO1464+BQ1464+BR1464+BS1464+BT1464</f>
        <v>50</v>
      </c>
      <c r="BV1464" s="9">
        <f>BP1464+BT1464</f>
        <v>0</v>
      </c>
      <c r="BW1464" s="84"/>
      <c r="BX1464" s="84"/>
      <c r="BY1464" s="84"/>
      <c r="BZ1464" s="84"/>
      <c r="CA1464" s="9">
        <f>BU1464+BW1464+BX1464+BY1464+BZ1464</f>
        <v>50</v>
      </c>
      <c r="CB1464" s="9">
        <f>BV1464+BZ1464</f>
        <v>0</v>
      </c>
      <c r="CC1464" s="84"/>
      <c r="CD1464" s="84"/>
      <c r="CE1464" s="84"/>
      <c r="CF1464" s="84"/>
      <c r="CG1464" s="9">
        <f>CA1464+CC1464+CD1464+CE1464+CF1464</f>
        <v>50</v>
      </c>
      <c r="CH1464" s="9">
        <f>CB1464+CF1464</f>
        <v>0</v>
      </c>
    </row>
    <row r="1465" spans="1:86" hidden="1" x14ac:dyDescent="0.25">
      <c r="A1465" s="25"/>
      <c r="B1465" s="26"/>
      <c r="C1465" s="26"/>
      <c r="D1465" s="26"/>
      <c r="E1465" s="26"/>
      <c r="F1465" s="26"/>
      <c r="G1465" s="9"/>
      <c r="H1465" s="9"/>
      <c r="I1465" s="83"/>
      <c r="J1465" s="83"/>
      <c r="K1465" s="83"/>
      <c r="L1465" s="83"/>
      <c r="M1465" s="83"/>
      <c r="N1465" s="83"/>
      <c r="O1465" s="84"/>
      <c r="P1465" s="84"/>
      <c r="Q1465" s="84"/>
      <c r="R1465" s="84"/>
      <c r="S1465" s="84"/>
      <c r="T1465" s="84"/>
      <c r="U1465" s="84"/>
      <c r="V1465" s="84"/>
      <c r="W1465" s="84"/>
      <c r="X1465" s="84"/>
      <c r="Y1465" s="84"/>
      <c r="Z1465" s="84"/>
      <c r="AA1465" s="84"/>
      <c r="AB1465" s="84"/>
      <c r="AC1465" s="84"/>
      <c r="AD1465" s="84"/>
      <c r="AE1465" s="84"/>
      <c r="AF1465" s="84"/>
      <c r="AG1465" s="84"/>
      <c r="AH1465" s="84"/>
      <c r="AI1465" s="84"/>
      <c r="AJ1465" s="84"/>
      <c r="AK1465" s="84"/>
      <c r="AL1465" s="84"/>
      <c r="AM1465" s="84"/>
      <c r="AN1465" s="84"/>
      <c r="AO1465" s="84"/>
      <c r="AP1465" s="84"/>
      <c r="AQ1465" s="84"/>
      <c r="AR1465" s="84"/>
      <c r="AS1465" s="84"/>
      <c r="AT1465" s="84"/>
      <c r="AU1465" s="84"/>
      <c r="AV1465" s="84"/>
      <c r="AW1465" s="84"/>
      <c r="AX1465" s="84"/>
      <c r="AY1465" s="84"/>
      <c r="AZ1465" s="84"/>
      <c r="BA1465" s="84"/>
      <c r="BB1465" s="84"/>
      <c r="BC1465" s="84"/>
      <c r="BD1465" s="84"/>
      <c r="BE1465" s="84"/>
      <c r="BF1465" s="84"/>
      <c r="BG1465" s="84"/>
      <c r="BH1465" s="84"/>
      <c r="BI1465" s="84"/>
      <c r="BJ1465" s="84"/>
      <c r="BK1465" s="84"/>
      <c r="BL1465" s="84"/>
      <c r="BM1465" s="84"/>
      <c r="BN1465" s="84"/>
      <c r="BO1465" s="84"/>
      <c r="BP1465" s="84"/>
      <c r="BQ1465" s="84"/>
      <c r="BR1465" s="84"/>
      <c r="BS1465" s="84"/>
      <c r="BT1465" s="84"/>
      <c r="BU1465" s="84"/>
      <c r="BV1465" s="84"/>
      <c r="BW1465" s="84"/>
      <c r="BX1465" s="84"/>
      <c r="BY1465" s="84"/>
      <c r="BZ1465" s="84"/>
      <c r="CA1465" s="84"/>
      <c r="CB1465" s="84"/>
      <c r="CC1465" s="84"/>
      <c r="CD1465" s="84"/>
      <c r="CE1465" s="84"/>
      <c r="CF1465" s="84"/>
      <c r="CG1465" s="84"/>
      <c r="CH1465" s="84"/>
    </row>
    <row r="1466" spans="1:86" ht="40.5" hidden="1" customHeight="1" x14ac:dyDescent="0.3">
      <c r="A1466" s="23" t="s">
        <v>330</v>
      </c>
      <c r="B1466" s="24" t="s">
        <v>315</v>
      </c>
      <c r="C1466" s="24" t="s">
        <v>16</v>
      </c>
      <c r="D1466" s="24" t="s">
        <v>145</v>
      </c>
      <c r="E1466" s="24" t="s">
        <v>320</v>
      </c>
      <c r="F1466" s="24" t="s">
        <v>320</v>
      </c>
      <c r="G1466" s="15">
        <f t="shared" ref="G1466:AL1466" si="3349">G1471</f>
        <v>10995</v>
      </c>
      <c r="H1466" s="15">
        <f t="shared" si="3349"/>
        <v>0</v>
      </c>
      <c r="I1466" s="15">
        <f t="shared" si="3349"/>
        <v>0</v>
      </c>
      <c r="J1466" s="15">
        <f t="shared" si="3349"/>
        <v>0</v>
      </c>
      <c r="K1466" s="15">
        <f t="shared" si="3349"/>
        <v>0</v>
      </c>
      <c r="L1466" s="15">
        <f t="shared" si="3349"/>
        <v>0</v>
      </c>
      <c r="M1466" s="15">
        <f t="shared" si="3349"/>
        <v>10995</v>
      </c>
      <c r="N1466" s="15">
        <f t="shared" si="3349"/>
        <v>0</v>
      </c>
      <c r="O1466" s="15">
        <f t="shared" si="3349"/>
        <v>0</v>
      </c>
      <c r="P1466" s="15">
        <f t="shared" si="3349"/>
        <v>0</v>
      </c>
      <c r="Q1466" s="15">
        <f t="shared" si="3349"/>
        <v>0</v>
      </c>
      <c r="R1466" s="15">
        <f t="shared" si="3349"/>
        <v>0</v>
      </c>
      <c r="S1466" s="15">
        <f t="shared" si="3349"/>
        <v>10995</v>
      </c>
      <c r="T1466" s="15">
        <f t="shared" si="3349"/>
        <v>0</v>
      </c>
      <c r="U1466" s="15">
        <f t="shared" si="3349"/>
        <v>0</v>
      </c>
      <c r="V1466" s="15">
        <f t="shared" si="3349"/>
        <v>0</v>
      </c>
      <c r="W1466" s="15">
        <f t="shared" si="3349"/>
        <v>0</v>
      </c>
      <c r="X1466" s="15">
        <f t="shared" si="3349"/>
        <v>0</v>
      </c>
      <c r="Y1466" s="15">
        <f t="shared" si="3349"/>
        <v>10995</v>
      </c>
      <c r="Z1466" s="15">
        <f t="shared" si="3349"/>
        <v>0</v>
      </c>
      <c r="AA1466" s="15">
        <f t="shared" si="3349"/>
        <v>0</v>
      </c>
      <c r="AB1466" s="15">
        <f t="shared" si="3349"/>
        <v>13155</v>
      </c>
      <c r="AC1466" s="15">
        <f t="shared" si="3349"/>
        <v>0</v>
      </c>
      <c r="AD1466" s="15">
        <f t="shared" si="3349"/>
        <v>0</v>
      </c>
      <c r="AE1466" s="15">
        <f t="shared" si="3349"/>
        <v>24150</v>
      </c>
      <c r="AF1466" s="15">
        <f t="shared" si="3349"/>
        <v>0</v>
      </c>
      <c r="AG1466" s="15">
        <f t="shared" si="3349"/>
        <v>-6301</v>
      </c>
      <c r="AH1466" s="15">
        <f t="shared" si="3349"/>
        <v>1909</v>
      </c>
      <c r="AI1466" s="15">
        <f t="shared" si="3349"/>
        <v>0</v>
      </c>
      <c r="AJ1466" s="15">
        <f t="shared" si="3349"/>
        <v>24270</v>
      </c>
      <c r="AK1466" s="15">
        <f t="shared" si="3349"/>
        <v>44028</v>
      </c>
      <c r="AL1466" s="15">
        <f t="shared" si="3349"/>
        <v>24270</v>
      </c>
      <c r="AM1466" s="15">
        <f t="shared" ref="AM1466:BV1466" si="3350">AM1471</f>
        <v>0</v>
      </c>
      <c r="AN1466" s="15">
        <f t="shared" si="3350"/>
        <v>0</v>
      </c>
      <c r="AO1466" s="15">
        <f t="shared" si="3350"/>
        <v>0</v>
      </c>
      <c r="AP1466" s="15">
        <f t="shared" si="3350"/>
        <v>0</v>
      </c>
      <c r="AQ1466" s="15">
        <f t="shared" si="3350"/>
        <v>44028</v>
      </c>
      <c r="AR1466" s="15">
        <f t="shared" si="3350"/>
        <v>24270</v>
      </c>
      <c r="AS1466" s="15">
        <f t="shared" si="3350"/>
        <v>-1738</v>
      </c>
      <c r="AT1466" s="15">
        <f t="shared" si="3350"/>
        <v>0</v>
      </c>
      <c r="AU1466" s="15">
        <f t="shared" si="3350"/>
        <v>0</v>
      </c>
      <c r="AV1466" s="15">
        <f t="shared" si="3350"/>
        <v>-22098</v>
      </c>
      <c r="AW1466" s="15">
        <f t="shared" si="3350"/>
        <v>20192</v>
      </c>
      <c r="AX1466" s="15">
        <f t="shared" si="3350"/>
        <v>2172</v>
      </c>
      <c r="AY1466" s="15">
        <f t="shared" si="3350"/>
        <v>0</v>
      </c>
      <c r="AZ1466" s="15">
        <f t="shared" si="3350"/>
        <v>0</v>
      </c>
      <c r="BA1466" s="15">
        <f t="shared" si="3350"/>
        <v>0</v>
      </c>
      <c r="BB1466" s="15">
        <f t="shared" si="3350"/>
        <v>0</v>
      </c>
      <c r="BC1466" s="15">
        <f t="shared" si="3350"/>
        <v>20192</v>
      </c>
      <c r="BD1466" s="15">
        <f t="shared" si="3350"/>
        <v>2172</v>
      </c>
      <c r="BE1466" s="15">
        <f t="shared" si="3350"/>
        <v>0</v>
      </c>
      <c r="BF1466" s="15">
        <f t="shared" si="3350"/>
        <v>0</v>
      </c>
      <c r="BG1466" s="15">
        <f t="shared" si="3350"/>
        <v>0</v>
      </c>
      <c r="BH1466" s="15">
        <f t="shared" si="3350"/>
        <v>0</v>
      </c>
      <c r="BI1466" s="15">
        <f t="shared" si="3350"/>
        <v>20192</v>
      </c>
      <c r="BJ1466" s="15">
        <f t="shared" si="3350"/>
        <v>2172</v>
      </c>
      <c r="BK1466" s="15">
        <f t="shared" si="3350"/>
        <v>0</v>
      </c>
      <c r="BL1466" s="15">
        <f t="shared" si="3350"/>
        <v>0</v>
      </c>
      <c r="BM1466" s="15">
        <f t="shared" si="3350"/>
        <v>0</v>
      </c>
      <c r="BN1466" s="15">
        <f t="shared" si="3350"/>
        <v>0</v>
      </c>
      <c r="BO1466" s="15">
        <f t="shared" si="3350"/>
        <v>20192</v>
      </c>
      <c r="BP1466" s="15">
        <f t="shared" si="3350"/>
        <v>2172</v>
      </c>
      <c r="BQ1466" s="15">
        <f t="shared" si="3350"/>
        <v>-848</v>
      </c>
      <c r="BR1466" s="15">
        <f t="shared" si="3350"/>
        <v>0</v>
      </c>
      <c r="BS1466" s="15">
        <f t="shared" si="3350"/>
        <v>-1</v>
      </c>
      <c r="BT1466" s="15">
        <f t="shared" si="3350"/>
        <v>0</v>
      </c>
      <c r="BU1466" s="15">
        <f t="shared" si="3350"/>
        <v>19343</v>
      </c>
      <c r="BV1466" s="15">
        <f t="shared" si="3350"/>
        <v>2172</v>
      </c>
      <c r="BW1466" s="15">
        <f t="shared" ref="BW1466:CB1466" si="3351">BW1467+BW1471</f>
        <v>0</v>
      </c>
      <c r="BX1466" s="15">
        <f t="shared" si="3351"/>
        <v>211</v>
      </c>
      <c r="BY1466" s="15">
        <f t="shared" si="3351"/>
        <v>0</v>
      </c>
      <c r="BZ1466" s="15">
        <f t="shared" si="3351"/>
        <v>4002</v>
      </c>
      <c r="CA1466" s="15">
        <f t="shared" si="3351"/>
        <v>23556</v>
      </c>
      <c r="CB1466" s="15">
        <f t="shared" si="3351"/>
        <v>6174</v>
      </c>
      <c r="CC1466" s="15">
        <f t="shared" ref="CC1466:CH1466" si="3352">CC1467+CC1471</f>
        <v>0</v>
      </c>
      <c r="CD1466" s="15">
        <f t="shared" si="3352"/>
        <v>81</v>
      </c>
      <c r="CE1466" s="15">
        <f t="shared" si="3352"/>
        <v>-1763</v>
      </c>
      <c r="CF1466" s="15">
        <f t="shared" si="3352"/>
        <v>8017</v>
      </c>
      <c r="CG1466" s="15">
        <f t="shared" si="3352"/>
        <v>29891</v>
      </c>
      <c r="CH1466" s="15">
        <f t="shared" si="3352"/>
        <v>14191</v>
      </c>
    </row>
    <row r="1467" spans="1:86" ht="40.5" hidden="1" customHeight="1" x14ac:dyDescent="0.3">
      <c r="A1467" s="60" t="s">
        <v>489</v>
      </c>
      <c r="B1467" s="26" t="s">
        <v>315</v>
      </c>
      <c r="C1467" s="26" t="s">
        <v>16</v>
      </c>
      <c r="D1467" s="26" t="s">
        <v>145</v>
      </c>
      <c r="E1467" s="26" t="s">
        <v>354</v>
      </c>
      <c r="F1467" s="26"/>
      <c r="G1467" s="15"/>
      <c r="H1467" s="15"/>
      <c r="I1467" s="15"/>
      <c r="J1467" s="15"/>
      <c r="K1467" s="15"/>
      <c r="L1467" s="15"/>
      <c r="M1467" s="15"/>
      <c r="N1467" s="15"/>
      <c r="O1467" s="15"/>
      <c r="P1467" s="15"/>
      <c r="Q1467" s="15"/>
      <c r="R1467" s="15"/>
      <c r="S1467" s="15"/>
      <c r="T1467" s="15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F1467" s="15"/>
      <c r="AG1467" s="15"/>
      <c r="AH1467" s="15"/>
      <c r="AI1467" s="15"/>
      <c r="AJ1467" s="15"/>
      <c r="AK1467" s="15"/>
      <c r="AL1467" s="15"/>
      <c r="AM1467" s="15"/>
      <c r="AN1467" s="15"/>
      <c r="AO1467" s="15"/>
      <c r="AP1467" s="15"/>
      <c r="AQ1467" s="15"/>
      <c r="AR1467" s="15"/>
      <c r="AS1467" s="15"/>
      <c r="AT1467" s="15"/>
      <c r="AU1467" s="15"/>
      <c r="AV1467" s="15"/>
      <c r="AW1467" s="15"/>
      <c r="AX1467" s="15"/>
      <c r="AY1467" s="15"/>
      <c r="AZ1467" s="15"/>
      <c r="BA1467" s="15"/>
      <c r="BB1467" s="15"/>
      <c r="BC1467" s="15"/>
      <c r="BD1467" s="15"/>
      <c r="BE1467" s="15"/>
      <c r="BF1467" s="15"/>
      <c r="BG1467" s="15"/>
      <c r="BH1467" s="15"/>
      <c r="BI1467" s="15"/>
      <c r="BJ1467" s="15"/>
      <c r="BK1467" s="15"/>
      <c r="BL1467" s="15"/>
      <c r="BM1467" s="15"/>
      <c r="BN1467" s="15"/>
      <c r="BO1467" s="15"/>
      <c r="BP1467" s="15"/>
      <c r="BQ1467" s="15"/>
      <c r="BR1467" s="15"/>
      <c r="BS1467" s="15"/>
      <c r="BT1467" s="15"/>
      <c r="BU1467" s="15"/>
      <c r="BV1467" s="15"/>
      <c r="BW1467" s="15">
        <f>BW1468</f>
        <v>0</v>
      </c>
      <c r="BX1467" s="9">
        <f t="shared" ref="BX1467:CH1469" si="3353">BX1468</f>
        <v>211</v>
      </c>
      <c r="BY1467" s="9">
        <f t="shared" si="3353"/>
        <v>0</v>
      </c>
      <c r="BZ1467" s="9">
        <f t="shared" si="3353"/>
        <v>4002</v>
      </c>
      <c r="CA1467" s="9">
        <f t="shared" si="3353"/>
        <v>4213</v>
      </c>
      <c r="CB1467" s="9">
        <f t="shared" si="3353"/>
        <v>4002</v>
      </c>
      <c r="CC1467" s="15">
        <f>CC1468</f>
        <v>0</v>
      </c>
      <c r="CD1467" s="9">
        <f t="shared" si="3353"/>
        <v>0</v>
      </c>
      <c r="CE1467" s="9">
        <f t="shared" si="3353"/>
        <v>0</v>
      </c>
      <c r="CF1467" s="9">
        <f t="shared" si="3353"/>
        <v>0</v>
      </c>
      <c r="CG1467" s="9">
        <f t="shared" si="3353"/>
        <v>4213</v>
      </c>
      <c r="CH1467" s="9">
        <f t="shared" si="3353"/>
        <v>4002</v>
      </c>
    </row>
    <row r="1468" spans="1:86" ht="99.75" hidden="1" x14ac:dyDescent="0.3">
      <c r="A1468" s="25" t="s">
        <v>849</v>
      </c>
      <c r="B1468" s="26" t="s">
        <v>315</v>
      </c>
      <c r="C1468" s="26" t="s">
        <v>16</v>
      </c>
      <c r="D1468" s="26" t="s">
        <v>145</v>
      </c>
      <c r="E1468" s="26" t="s">
        <v>835</v>
      </c>
      <c r="F1468" s="27"/>
      <c r="G1468" s="15"/>
      <c r="H1468" s="15"/>
      <c r="I1468" s="15"/>
      <c r="J1468" s="15"/>
      <c r="K1468" s="15"/>
      <c r="L1468" s="15"/>
      <c r="M1468" s="15"/>
      <c r="N1468" s="15"/>
      <c r="O1468" s="15"/>
      <c r="P1468" s="15"/>
      <c r="Q1468" s="15"/>
      <c r="R1468" s="15"/>
      <c r="S1468" s="15"/>
      <c r="T1468" s="15"/>
      <c r="U1468" s="15"/>
      <c r="V1468" s="15"/>
      <c r="W1468" s="15"/>
      <c r="X1468" s="15"/>
      <c r="Y1468" s="15"/>
      <c r="Z1468" s="15"/>
      <c r="AA1468" s="15"/>
      <c r="AB1468" s="15"/>
      <c r="AC1468" s="15"/>
      <c r="AD1468" s="15"/>
      <c r="AE1468" s="15"/>
      <c r="AF1468" s="15"/>
      <c r="AG1468" s="15"/>
      <c r="AH1468" s="15"/>
      <c r="AI1468" s="15"/>
      <c r="AJ1468" s="15"/>
      <c r="AK1468" s="15"/>
      <c r="AL1468" s="15"/>
      <c r="AM1468" s="15"/>
      <c r="AN1468" s="15"/>
      <c r="AO1468" s="15"/>
      <c r="AP1468" s="15"/>
      <c r="AQ1468" s="15"/>
      <c r="AR1468" s="15"/>
      <c r="AS1468" s="15"/>
      <c r="AT1468" s="15"/>
      <c r="AU1468" s="15"/>
      <c r="AV1468" s="15"/>
      <c r="AW1468" s="15"/>
      <c r="AX1468" s="15"/>
      <c r="AY1468" s="15"/>
      <c r="AZ1468" s="15"/>
      <c r="BA1468" s="15"/>
      <c r="BB1468" s="15"/>
      <c r="BC1468" s="15"/>
      <c r="BD1468" s="15"/>
      <c r="BE1468" s="15"/>
      <c r="BF1468" s="15"/>
      <c r="BG1468" s="15"/>
      <c r="BH1468" s="15"/>
      <c r="BI1468" s="15"/>
      <c r="BJ1468" s="15"/>
      <c r="BK1468" s="15"/>
      <c r="BL1468" s="15"/>
      <c r="BM1468" s="15"/>
      <c r="BN1468" s="15"/>
      <c r="BO1468" s="15"/>
      <c r="BP1468" s="15"/>
      <c r="BQ1468" s="15"/>
      <c r="BR1468" s="15"/>
      <c r="BS1468" s="15"/>
      <c r="BT1468" s="15"/>
      <c r="BU1468" s="15"/>
      <c r="BV1468" s="15"/>
      <c r="BW1468" s="15">
        <f>BW1469</f>
        <v>0</v>
      </c>
      <c r="BX1468" s="9">
        <f t="shared" si="3353"/>
        <v>211</v>
      </c>
      <c r="BY1468" s="9">
        <f t="shared" si="3353"/>
        <v>0</v>
      </c>
      <c r="BZ1468" s="9">
        <f t="shared" si="3353"/>
        <v>4002</v>
      </c>
      <c r="CA1468" s="9">
        <f t="shared" si="3353"/>
        <v>4213</v>
      </c>
      <c r="CB1468" s="9">
        <f t="shared" si="3353"/>
        <v>4002</v>
      </c>
      <c r="CC1468" s="15">
        <f>CC1469</f>
        <v>0</v>
      </c>
      <c r="CD1468" s="9">
        <f t="shared" si="3353"/>
        <v>0</v>
      </c>
      <c r="CE1468" s="9">
        <f t="shared" si="3353"/>
        <v>0</v>
      </c>
      <c r="CF1468" s="9">
        <f t="shared" si="3353"/>
        <v>0</v>
      </c>
      <c r="CG1468" s="9">
        <f t="shared" si="3353"/>
        <v>4213</v>
      </c>
      <c r="CH1468" s="9">
        <f t="shared" si="3353"/>
        <v>4002</v>
      </c>
    </row>
    <row r="1469" spans="1:86" ht="40.5" hidden="1" customHeight="1" x14ac:dyDescent="0.3">
      <c r="A1469" s="25" t="s">
        <v>242</v>
      </c>
      <c r="B1469" s="26" t="s">
        <v>315</v>
      </c>
      <c r="C1469" s="26" t="s">
        <v>16</v>
      </c>
      <c r="D1469" s="26" t="s">
        <v>145</v>
      </c>
      <c r="E1469" s="26" t="s">
        <v>835</v>
      </c>
      <c r="F1469" s="26" t="s">
        <v>30</v>
      </c>
      <c r="G1469" s="15"/>
      <c r="H1469" s="15"/>
      <c r="I1469" s="15"/>
      <c r="J1469" s="15"/>
      <c r="K1469" s="15"/>
      <c r="L1469" s="15"/>
      <c r="M1469" s="15"/>
      <c r="N1469" s="15"/>
      <c r="O1469" s="15"/>
      <c r="P1469" s="15"/>
      <c r="Q1469" s="15"/>
      <c r="R1469" s="15"/>
      <c r="S1469" s="15"/>
      <c r="T1469" s="15"/>
      <c r="U1469" s="15"/>
      <c r="V1469" s="15"/>
      <c r="W1469" s="15"/>
      <c r="X1469" s="15"/>
      <c r="Y1469" s="15"/>
      <c r="Z1469" s="15"/>
      <c r="AA1469" s="15"/>
      <c r="AB1469" s="15"/>
      <c r="AC1469" s="15"/>
      <c r="AD1469" s="15"/>
      <c r="AE1469" s="15"/>
      <c r="AF1469" s="15"/>
      <c r="AG1469" s="15"/>
      <c r="AH1469" s="15"/>
      <c r="AI1469" s="15"/>
      <c r="AJ1469" s="15"/>
      <c r="AK1469" s="15"/>
      <c r="AL1469" s="15"/>
      <c r="AM1469" s="15"/>
      <c r="AN1469" s="15"/>
      <c r="AO1469" s="15"/>
      <c r="AP1469" s="15"/>
      <c r="AQ1469" s="15"/>
      <c r="AR1469" s="15"/>
      <c r="AS1469" s="15"/>
      <c r="AT1469" s="15"/>
      <c r="AU1469" s="15"/>
      <c r="AV1469" s="15"/>
      <c r="AW1469" s="15"/>
      <c r="AX1469" s="15"/>
      <c r="AY1469" s="15"/>
      <c r="AZ1469" s="15"/>
      <c r="BA1469" s="15"/>
      <c r="BB1469" s="15"/>
      <c r="BC1469" s="15"/>
      <c r="BD1469" s="15"/>
      <c r="BE1469" s="15"/>
      <c r="BF1469" s="15"/>
      <c r="BG1469" s="15"/>
      <c r="BH1469" s="15"/>
      <c r="BI1469" s="15"/>
      <c r="BJ1469" s="15"/>
      <c r="BK1469" s="15"/>
      <c r="BL1469" s="15"/>
      <c r="BM1469" s="15"/>
      <c r="BN1469" s="15"/>
      <c r="BO1469" s="15"/>
      <c r="BP1469" s="15"/>
      <c r="BQ1469" s="15"/>
      <c r="BR1469" s="15"/>
      <c r="BS1469" s="15"/>
      <c r="BT1469" s="15"/>
      <c r="BU1469" s="15"/>
      <c r="BV1469" s="15"/>
      <c r="BW1469" s="15">
        <f>BW1470</f>
        <v>0</v>
      </c>
      <c r="BX1469" s="9">
        <f t="shared" si="3353"/>
        <v>211</v>
      </c>
      <c r="BY1469" s="9">
        <f t="shared" si="3353"/>
        <v>0</v>
      </c>
      <c r="BZ1469" s="9">
        <f t="shared" si="3353"/>
        <v>4002</v>
      </c>
      <c r="CA1469" s="9">
        <f t="shared" si="3353"/>
        <v>4213</v>
      </c>
      <c r="CB1469" s="9">
        <f t="shared" si="3353"/>
        <v>4002</v>
      </c>
      <c r="CC1469" s="15">
        <f>CC1470</f>
        <v>0</v>
      </c>
      <c r="CD1469" s="9">
        <f t="shared" si="3353"/>
        <v>0</v>
      </c>
      <c r="CE1469" s="9">
        <f t="shared" si="3353"/>
        <v>0</v>
      </c>
      <c r="CF1469" s="9">
        <f t="shared" si="3353"/>
        <v>0</v>
      </c>
      <c r="CG1469" s="9">
        <f t="shared" si="3353"/>
        <v>4213</v>
      </c>
      <c r="CH1469" s="9">
        <f t="shared" si="3353"/>
        <v>4002</v>
      </c>
    </row>
    <row r="1470" spans="1:86" ht="40.5" hidden="1" customHeight="1" x14ac:dyDescent="0.3">
      <c r="A1470" s="25" t="s">
        <v>36</v>
      </c>
      <c r="B1470" s="26" t="s">
        <v>315</v>
      </c>
      <c r="C1470" s="26" t="s">
        <v>16</v>
      </c>
      <c r="D1470" s="26" t="s">
        <v>145</v>
      </c>
      <c r="E1470" s="26" t="s">
        <v>835</v>
      </c>
      <c r="F1470" s="26" t="s">
        <v>37</v>
      </c>
      <c r="G1470" s="15"/>
      <c r="H1470" s="15"/>
      <c r="I1470" s="15"/>
      <c r="J1470" s="15"/>
      <c r="K1470" s="15"/>
      <c r="L1470" s="15"/>
      <c r="M1470" s="15"/>
      <c r="N1470" s="15"/>
      <c r="O1470" s="15"/>
      <c r="P1470" s="15"/>
      <c r="Q1470" s="15"/>
      <c r="R1470" s="15"/>
      <c r="S1470" s="15"/>
      <c r="T1470" s="15"/>
      <c r="U1470" s="15"/>
      <c r="V1470" s="15"/>
      <c r="W1470" s="15"/>
      <c r="X1470" s="15"/>
      <c r="Y1470" s="15"/>
      <c r="Z1470" s="15"/>
      <c r="AA1470" s="15"/>
      <c r="AB1470" s="15"/>
      <c r="AC1470" s="15"/>
      <c r="AD1470" s="15"/>
      <c r="AE1470" s="15"/>
      <c r="AF1470" s="15"/>
      <c r="AG1470" s="15"/>
      <c r="AH1470" s="15"/>
      <c r="AI1470" s="15"/>
      <c r="AJ1470" s="15"/>
      <c r="AK1470" s="15"/>
      <c r="AL1470" s="15"/>
      <c r="AM1470" s="15"/>
      <c r="AN1470" s="15"/>
      <c r="AO1470" s="15"/>
      <c r="AP1470" s="15"/>
      <c r="AQ1470" s="15"/>
      <c r="AR1470" s="15"/>
      <c r="AS1470" s="15"/>
      <c r="AT1470" s="15"/>
      <c r="AU1470" s="15"/>
      <c r="AV1470" s="15"/>
      <c r="AW1470" s="15"/>
      <c r="AX1470" s="15"/>
      <c r="AY1470" s="15"/>
      <c r="AZ1470" s="15"/>
      <c r="BA1470" s="15"/>
      <c r="BB1470" s="15"/>
      <c r="BC1470" s="15"/>
      <c r="BD1470" s="15"/>
      <c r="BE1470" s="15"/>
      <c r="BF1470" s="15"/>
      <c r="BG1470" s="15"/>
      <c r="BH1470" s="15"/>
      <c r="BI1470" s="15"/>
      <c r="BJ1470" s="15"/>
      <c r="BK1470" s="15"/>
      <c r="BL1470" s="15"/>
      <c r="BM1470" s="15"/>
      <c r="BN1470" s="15"/>
      <c r="BO1470" s="15"/>
      <c r="BP1470" s="15"/>
      <c r="BQ1470" s="15"/>
      <c r="BR1470" s="15"/>
      <c r="BS1470" s="15"/>
      <c r="BT1470" s="15"/>
      <c r="BU1470" s="15"/>
      <c r="BV1470" s="15"/>
      <c r="BW1470" s="15"/>
      <c r="BX1470" s="9">
        <v>211</v>
      </c>
      <c r="BY1470" s="9"/>
      <c r="BZ1470" s="9">
        <v>4002</v>
      </c>
      <c r="CA1470" s="9">
        <f>BU1470+BW1470+BX1470+BY1470+BZ1470</f>
        <v>4213</v>
      </c>
      <c r="CB1470" s="9">
        <f>BV1470+BZ1470</f>
        <v>4002</v>
      </c>
      <c r="CC1470" s="15"/>
      <c r="CD1470" s="9"/>
      <c r="CE1470" s="9"/>
      <c r="CF1470" s="9"/>
      <c r="CG1470" s="9">
        <f>CA1470+CC1470+CD1470+CE1470+CF1470</f>
        <v>4213</v>
      </c>
      <c r="CH1470" s="9">
        <f>CB1470+CF1470</f>
        <v>4002</v>
      </c>
    </row>
    <row r="1471" spans="1:86" ht="33" hidden="1" x14ac:dyDescent="0.25">
      <c r="A1471" s="28" t="s">
        <v>425</v>
      </c>
      <c r="B1471" s="26" t="s">
        <v>315</v>
      </c>
      <c r="C1471" s="26" t="s">
        <v>16</v>
      </c>
      <c r="D1471" s="26" t="s">
        <v>145</v>
      </c>
      <c r="E1471" s="26" t="s">
        <v>349</v>
      </c>
      <c r="F1471" s="26" t="s">
        <v>320</v>
      </c>
      <c r="G1471" s="9">
        <f t="shared" ref="G1471:T1474" si="3354">G1472</f>
        <v>10995</v>
      </c>
      <c r="H1471" s="9">
        <f t="shared" si="3354"/>
        <v>0</v>
      </c>
      <c r="I1471" s="9">
        <f t="shared" si="3354"/>
        <v>0</v>
      </c>
      <c r="J1471" s="9">
        <f t="shared" si="3354"/>
        <v>0</v>
      </c>
      <c r="K1471" s="9">
        <f t="shared" si="3354"/>
        <v>0</v>
      </c>
      <c r="L1471" s="9">
        <f t="shared" si="3354"/>
        <v>0</v>
      </c>
      <c r="M1471" s="9">
        <f t="shared" si="3354"/>
        <v>10995</v>
      </c>
      <c r="N1471" s="9">
        <f t="shared" si="3354"/>
        <v>0</v>
      </c>
      <c r="O1471" s="9">
        <f t="shared" si="3354"/>
        <v>0</v>
      </c>
      <c r="P1471" s="9">
        <f t="shared" si="3354"/>
        <v>0</v>
      </c>
      <c r="Q1471" s="9">
        <f t="shared" si="3354"/>
        <v>0</v>
      </c>
      <c r="R1471" s="9">
        <f t="shared" si="3354"/>
        <v>0</v>
      </c>
      <c r="S1471" s="9">
        <f t="shared" si="3354"/>
        <v>10995</v>
      </c>
      <c r="T1471" s="9">
        <f t="shared" si="3354"/>
        <v>0</v>
      </c>
      <c r="U1471" s="9">
        <f t="shared" ref="U1471:AF1474" si="3355">U1472</f>
        <v>0</v>
      </c>
      <c r="V1471" s="9">
        <f t="shared" si="3355"/>
        <v>0</v>
      </c>
      <c r="W1471" s="9">
        <f t="shared" si="3355"/>
        <v>0</v>
      </c>
      <c r="X1471" s="9">
        <f t="shared" si="3355"/>
        <v>0</v>
      </c>
      <c r="Y1471" s="9">
        <f t="shared" si="3355"/>
        <v>10995</v>
      </c>
      <c r="Z1471" s="9">
        <f t="shared" si="3355"/>
        <v>0</v>
      </c>
      <c r="AA1471" s="9">
        <f t="shared" si="3355"/>
        <v>0</v>
      </c>
      <c r="AB1471" s="9">
        <f t="shared" si="3355"/>
        <v>13155</v>
      </c>
      <c r="AC1471" s="9">
        <f t="shared" si="3355"/>
        <v>0</v>
      </c>
      <c r="AD1471" s="9">
        <f t="shared" si="3355"/>
        <v>0</v>
      </c>
      <c r="AE1471" s="9">
        <f t="shared" si="3355"/>
        <v>24150</v>
      </c>
      <c r="AF1471" s="9">
        <f t="shared" si="3355"/>
        <v>0</v>
      </c>
      <c r="AG1471" s="9">
        <f t="shared" ref="AG1471:BD1471" si="3356">AG1472+AG1479</f>
        <v>-6301</v>
      </c>
      <c r="AH1471" s="9">
        <f t="shared" si="3356"/>
        <v>1909</v>
      </c>
      <c r="AI1471" s="9">
        <f t="shared" si="3356"/>
        <v>0</v>
      </c>
      <c r="AJ1471" s="9">
        <f t="shared" si="3356"/>
        <v>24270</v>
      </c>
      <c r="AK1471" s="9">
        <f t="shared" si="3356"/>
        <v>44028</v>
      </c>
      <c r="AL1471" s="9">
        <f t="shared" si="3356"/>
        <v>24270</v>
      </c>
      <c r="AM1471" s="9">
        <f t="shared" si="3356"/>
        <v>0</v>
      </c>
      <c r="AN1471" s="9">
        <f t="shared" si="3356"/>
        <v>0</v>
      </c>
      <c r="AO1471" s="9">
        <f t="shared" si="3356"/>
        <v>0</v>
      </c>
      <c r="AP1471" s="9">
        <f t="shared" si="3356"/>
        <v>0</v>
      </c>
      <c r="AQ1471" s="9">
        <f t="shared" si="3356"/>
        <v>44028</v>
      </c>
      <c r="AR1471" s="9">
        <f t="shared" si="3356"/>
        <v>24270</v>
      </c>
      <c r="AS1471" s="9">
        <f t="shared" si="3356"/>
        <v>-1738</v>
      </c>
      <c r="AT1471" s="9">
        <f t="shared" si="3356"/>
        <v>0</v>
      </c>
      <c r="AU1471" s="9">
        <f t="shared" si="3356"/>
        <v>0</v>
      </c>
      <c r="AV1471" s="9">
        <f t="shared" si="3356"/>
        <v>-22098</v>
      </c>
      <c r="AW1471" s="9">
        <f t="shared" si="3356"/>
        <v>20192</v>
      </c>
      <c r="AX1471" s="9">
        <f t="shared" si="3356"/>
        <v>2172</v>
      </c>
      <c r="AY1471" s="9">
        <f t="shared" si="3356"/>
        <v>0</v>
      </c>
      <c r="AZ1471" s="9">
        <f t="shared" si="3356"/>
        <v>0</v>
      </c>
      <c r="BA1471" s="9">
        <f t="shared" si="3356"/>
        <v>0</v>
      </c>
      <c r="BB1471" s="9">
        <f t="shared" si="3356"/>
        <v>0</v>
      </c>
      <c r="BC1471" s="9">
        <f t="shared" si="3356"/>
        <v>20192</v>
      </c>
      <c r="BD1471" s="9">
        <f t="shared" si="3356"/>
        <v>2172</v>
      </c>
      <c r="BE1471" s="9">
        <f t="shared" ref="BE1471:BJ1471" si="3357">BE1472+BE1479</f>
        <v>0</v>
      </c>
      <c r="BF1471" s="9">
        <f t="shared" si="3357"/>
        <v>0</v>
      </c>
      <c r="BG1471" s="9">
        <f t="shared" si="3357"/>
        <v>0</v>
      </c>
      <c r="BH1471" s="9">
        <f t="shared" si="3357"/>
        <v>0</v>
      </c>
      <c r="BI1471" s="9">
        <f t="shared" si="3357"/>
        <v>20192</v>
      </c>
      <c r="BJ1471" s="9">
        <f t="shared" si="3357"/>
        <v>2172</v>
      </c>
      <c r="BK1471" s="9">
        <f t="shared" ref="BK1471:BP1471" si="3358">BK1472+BK1479</f>
        <v>0</v>
      </c>
      <c r="BL1471" s="9">
        <f t="shared" si="3358"/>
        <v>0</v>
      </c>
      <c r="BM1471" s="9">
        <f t="shared" si="3358"/>
        <v>0</v>
      </c>
      <c r="BN1471" s="9">
        <f t="shared" si="3358"/>
        <v>0</v>
      </c>
      <c r="BO1471" s="9">
        <f t="shared" si="3358"/>
        <v>20192</v>
      </c>
      <c r="BP1471" s="9">
        <f t="shared" si="3358"/>
        <v>2172</v>
      </c>
      <c r="BQ1471" s="9">
        <f t="shared" ref="BQ1471:BV1471" si="3359">BQ1472+BQ1479</f>
        <v>-848</v>
      </c>
      <c r="BR1471" s="9">
        <f t="shared" si="3359"/>
        <v>0</v>
      </c>
      <c r="BS1471" s="9">
        <f t="shared" si="3359"/>
        <v>-1</v>
      </c>
      <c r="BT1471" s="9">
        <f t="shared" si="3359"/>
        <v>0</v>
      </c>
      <c r="BU1471" s="9">
        <f t="shared" si="3359"/>
        <v>19343</v>
      </c>
      <c r="BV1471" s="9">
        <f t="shared" si="3359"/>
        <v>2172</v>
      </c>
      <c r="BW1471" s="9">
        <f t="shared" ref="BW1471:CB1471" si="3360">BW1472+BW1479</f>
        <v>0</v>
      </c>
      <c r="BX1471" s="9">
        <f t="shared" si="3360"/>
        <v>0</v>
      </c>
      <c r="BY1471" s="9">
        <f t="shared" si="3360"/>
        <v>0</v>
      </c>
      <c r="BZ1471" s="9">
        <f t="shared" si="3360"/>
        <v>0</v>
      </c>
      <c r="CA1471" s="9">
        <f t="shared" si="3360"/>
        <v>19343</v>
      </c>
      <c r="CB1471" s="9">
        <f t="shared" si="3360"/>
        <v>2172</v>
      </c>
      <c r="CC1471" s="9">
        <f>CC1472+CC1479+CC1476</f>
        <v>0</v>
      </c>
      <c r="CD1471" s="9">
        <f t="shared" ref="CD1471:CH1471" si="3361">CD1472+CD1479+CD1476</f>
        <v>81</v>
      </c>
      <c r="CE1471" s="9">
        <f t="shared" si="3361"/>
        <v>-1763</v>
      </c>
      <c r="CF1471" s="9">
        <f t="shared" si="3361"/>
        <v>8017</v>
      </c>
      <c r="CG1471" s="9">
        <f t="shared" si="3361"/>
        <v>25678</v>
      </c>
      <c r="CH1471" s="9">
        <f t="shared" si="3361"/>
        <v>10189</v>
      </c>
    </row>
    <row r="1472" spans="1:86" ht="20.100000000000001" hidden="1" customHeight="1" x14ac:dyDescent="0.25">
      <c r="A1472" s="25" t="s">
        <v>14</v>
      </c>
      <c r="B1472" s="26" t="s">
        <v>315</v>
      </c>
      <c r="C1472" s="26" t="s">
        <v>16</v>
      </c>
      <c r="D1472" s="26" t="s">
        <v>145</v>
      </c>
      <c r="E1472" s="26" t="s">
        <v>350</v>
      </c>
      <c r="F1472" s="26"/>
      <c r="G1472" s="9">
        <f t="shared" si="3354"/>
        <v>10995</v>
      </c>
      <c r="H1472" s="9">
        <f t="shared" si="3354"/>
        <v>0</v>
      </c>
      <c r="I1472" s="9">
        <f t="shared" si="3354"/>
        <v>0</v>
      </c>
      <c r="J1472" s="9">
        <f t="shared" si="3354"/>
        <v>0</v>
      </c>
      <c r="K1472" s="9">
        <f t="shared" si="3354"/>
        <v>0</v>
      </c>
      <c r="L1472" s="9">
        <f t="shared" si="3354"/>
        <v>0</v>
      </c>
      <c r="M1472" s="9">
        <f t="shared" si="3354"/>
        <v>10995</v>
      </c>
      <c r="N1472" s="9">
        <f t="shared" si="3354"/>
        <v>0</v>
      </c>
      <c r="O1472" s="9">
        <f t="shared" si="3354"/>
        <v>0</v>
      </c>
      <c r="P1472" s="9">
        <f t="shared" si="3354"/>
        <v>0</v>
      </c>
      <c r="Q1472" s="9">
        <f t="shared" si="3354"/>
        <v>0</v>
      </c>
      <c r="R1472" s="9">
        <f t="shared" si="3354"/>
        <v>0</v>
      </c>
      <c r="S1472" s="9">
        <f t="shared" si="3354"/>
        <v>10995</v>
      </c>
      <c r="T1472" s="9">
        <f t="shared" si="3354"/>
        <v>0</v>
      </c>
      <c r="U1472" s="9">
        <f t="shared" si="3355"/>
        <v>0</v>
      </c>
      <c r="V1472" s="9">
        <f t="shared" si="3355"/>
        <v>0</v>
      </c>
      <c r="W1472" s="9">
        <f t="shared" si="3355"/>
        <v>0</v>
      </c>
      <c r="X1472" s="9">
        <f t="shared" si="3355"/>
        <v>0</v>
      </c>
      <c r="Y1472" s="9">
        <f t="shared" si="3355"/>
        <v>10995</v>
      </c>
      <c r="Z1472" s="9">
        <f t="shared" si="3355"/>
        <v>0</v>
      </c>
      <c r="AA1472" s="9">
        <f t="shared" si="3355"/>
        <v>0</v>
      </c>
      <c r="AB1472" s="9">
        <f t="shared" si="3355"/>
        <v>13155</v>
      </c>
      <c r="AC1472" s="9">
        <f t="shared" si="3355"/>
        <v>0</v>
      </c>
      <c r="AD1472" s="9">
        <f t="shared" si="3355"/>
        <v>0</v>
      </c>
      <c r="AE1472" s="9">
        <f t="shared" si="3355"/>
        <v>24150</v>
      </c>
      <c r="AF1472" s="9">
        <f t="shared" si="3355"/>
        <v>0</v>
      </c>
      <c r="AG1472" s="9">
        <f t="shared" ref="AG1472:AR1474" si="3362">AG1473</f>
        <v>-6301</v>
      </c>
      <c r="AH1472" s="9">
        <f t="shared" si="3362"/>
        <v>0</v>
      </c>
      <c r="AI1472" s="9">
        <f t="shared" si="3362"/>
        <v>0</v>
      </c>
      <c r="AJ1472" s="9">
        <f t="shared" si="3362"/>
        <v>0</v>
      </c>
      <c r="AK1472" s="9">
        <f t="shared" si="3362"/>
        <v>17849</v>
      </c>
      <c r="AL1472" s="9">
        <f t="shared" si="3362"/>
        <v>0</v>
      </c>
      <c r="AM1472" s="9">
        <f t="shared" si="3362"/>
        <v>0</v>
      </c>
      <c r="AN1472" s="9">
        <f t="shared" si="3362"/>
        <v>0</v>
      </c>
      <c r="AO1472" s="9">
        <f t="shared" si="3362"/>
        <v>0</v>
      </c>
      <c r="AP1472" s="9">
        <f t="shared" si="3362"/>
        <v>0</v>
      </c>
      <c r="AQ1472" s="9">
        <f t="shared" si="3362"/>
        <v>17849</v>
      </c>
      <c r="AR1472" s="9">
        <f t="shared" si="3362"/>
        <v>0</v>
      </c>
      <c r="AS1472" s="9">
        <f t="shared" ref="AS1472:BD1474" si="3363">AS1473</f>
        <v>0</v>
      </c>
      <c r="AT1472" s="9">
        <f t="shared" si="3363"/>
        <v>0</v>
      </c>
      <c r="AU1472" s="9">
        <f t="shared" si="3363"/>
        <v>0</v>
      </c>
      <c r="AV1472" s="9">
        <f t="shared" si="3363"/>
        <v>0</v>
      </c>
      <c r="AW1472" s="9">
        <f t="shared" si="3363"/>
        <v>17849</v>
      </c>
      <c r="AX1472" s="9">
        <f t="shared" si="3363"/>
        <v>0</v>
      </c>
      <c r="AY1472" s="9">
        <f t="shared" si="3363"/>
        <v>0</v>
      </c>
      <c r="AZ1472" s="9">
        <f t="shared" si="3363"/>
        <v>0</v>
      </c>
      <c r="BA1472" s="9">
        <f t="shared" si="3363"/>
        <v>0</v>
      </c>
      <c r="BB1472" s="9">
        <f t="shared" si="3363"/>
        <v>0</v>
      </c>
      <c r="BC1472" s="9">
        <f t="shared" si="3363"/>
        <v>17849</v>
      </c>
      <c r="BD1472" s="9">
        <f t="shared" si="3363"/>
        <v>0</v>
      </c>
      <c r="BE1472" s="9">
        <f t="shared" ref="BE1472:BP1474" si="3364">BE1473</f>
        <v>0</v>
      </c>
      <c r="BF1472" s="9">
        <f t="shared" si="3364"/>
        <v>0</v>
      </c>
      <c r="BG1472" s="9">
        <f t="shared" si="3364"/>
        <v>0</v>
      </c>
      <c r="BH1472" s="9">
        <f t="shared" si="3364"/>
        <v>0</v>
      </c>
      <c r="BI1472" s="9">
        <f t="shared" si="3364"/>
        <v>17849</v>
      </c>
      <c r="BJ1472" s="9">
        <f t="shared" si="3364"/>
        <v>0</v>
      </c>
      <c r="BK1472" s="9">
        <f t="shared" si="3364"/>
        <v>0</v>
      </c>
      <c r="BL1472" s="9">
        <f t="shared" si="3364"/>
        <v>0</v>
      </c>
      <c r="BM1472" s="9">
        <f t="shared" si="3364"/>
        <v>0</v>
      </c>
      <c r="BN1472" s="9">
        <f t="shared" si="3364"/>
        <v>0</v>
      </c>
      <c r="BO1472" s="9">
        <f t="shared" si="3364"/>
        <v>17849</v>
      </c>
      <c r="BP1472" s="9">
        <f t="shared" si="3364"/>
        <v>0</v>
      </c>
      <c r="BQ1472" s="9">
        <f t="shared" ref="BQ1472:CF1474" si="3365">BQ1473</f>
        <v>-848</v>
      </c>
      <c r="BR1472" s="9">
        <f t="shared" si="3365"/>
        <v>0</v>
      </c>
      <c r="BS1472" s="9">
        <f t="shared" si="3365"/>
        <v>-1</v>
      </c>
      <c r="BT1472" s="9">
        <f t="shared" si="3365"/>
        <v>0</v>
      </c>
      <c r="BU1472" s="9">
        <f t="shared" si="3365"/>
        <v>17000</v>
      </c>
      <c r="BV1472" s="9">
        <f t="shared" si="3365"/>
        <v>0</v>
      </c>
      <c r="BW1472" s="9">
        <f t="shared" si="3365"/>
        <v>0</v>
      </c>
      <c r="BX1472" s="9">
        <f t="shared" si="3365"/>
        <v>0</v>
      </c>
      <c r="BY1472" s="9">
        <f t="shared" si="3365"/>
        <v>0</v>
      </c>
      <c r="BZ1472" s="9">
        <f t="shared" si="3365"/>
        <v>0</v>
      </c>
      <c r="CA1472" s="9">
        <f t="shared" si="3365"/>
        <v>17000</v>
      </c>
      <c r="CB1472" s="9">
        <f t="shared" si="3365"/>
        <v>0</v>
      </c>
      <c r="CC1472" s="9">
        <f t="shared" si="3365"/>
        <v>0</v>
      </c>
      <c r="CD1472" s="9">
        <f t="shared" si="3365"/>
        <v>0</v>
      </c>
      <c r="CE1472" s="9">
        <f t="shared" si="3365"/>
        <v>-1763</v>
      </c>
      <c r="CF1472" s="9">
        <f t="shared" si="3365"/>
        <v>0</v>
      </c>
      <c r="CG1472" s="9">
        <f t="shared" ref="CC1472:CH1474" si="3366">CG1473</f>
        <v>15237</v>
      </c>
      <c r="CH1472" s="9">
        <f t="shared" si="3366"/>
        <v>0</v>
      </c>
    </row>
    <row r="1473" spans="1:86" ht="33" hidden="1" x14ac:dyDescent="0.25">
      <c r="A1473" s="25" t="s">
        <v>331</v>
      </c>
      <c r="B1473" s="26" t="s">
        <v>315</v>
      </c>
      <c r="C1473" s="26" t="s">
        <v>16</v>
      </c>
      <c r="D1473" s="26" t="s">
        <v>145</v>
      </c>
      <c r="E1473" s="26" t="s">
        <v>504</v>
      </c>
      <c r="F1473" s="26"/>
      <c r="G1473" s="9">
        <f t="shared" si="3354"/>
        <v>10995</v>
      </c>
      <c r="H1473" s="9">
        <f t="shared" si="3354"/>
        <v>0</v>
      </c>
      <c r="I1473" s="9">
        <f t="shared" si="3354"/>
        <v>0</v>
      </c>
      <c r="J1473" s="9">
        <f t="shared" si="3354"/>
        <v>0</v>
      </c>
      <c r="K1473" s="9">
        <f t="shared" si="3354"/>
        <v>0</v>
      </c>
      <c r="L1473" s="9">
        <f t="shared" si="3354"/>
        <v>0</v>
      </c>
      <c r="M1473" s="9">
        <f t="shared" si="3354"/>
        <v>10995</v>
      </c>
      <c r="N1473" s="9">
        <f t="shared" si="3354"/>
        <v>0</v>
      </c>
      <c r="O1473" s="9">
        <f t="shared" si="3354"/>
        <v>0</v>
      </c>
      <c r="P1473" s="9">
        <f t="shared" si="3354"/>
        <v>0</v>
      </c>
      <c r="Q1473" s="9">
        <f t="shared" si="3354"/>
        <v>0</v>
      </c>
      <c r="R1473" s="9">
        <f t="shared" si="3354"/>
        <v>0</v>
      </c>
      <c r="S1473" s="9">
        <f t="shared" si="3354"/>
        <v>10995</v>
      </c>
      <c r="T1473" s="9">
        <f t="shared" si="3354"/>
        <v>0</v>
      </c>
      <c r="U1473" s="9">
        <f t="shared" si="3355"/>
        <v>0</v>
      </c>
      <c r="V1473" s="9">
        <f t="shared" si="3355"/>
        <v>0</v>
      </c>
      <c r="W1473" s="9">
        <f t="shared" si="3355"/>
        <v>0</v>
      </c>
      <c r="X1473" s="9">
        <f t="shared" si="3355"/>
        <v>0</v>
      </c>
      <c r="Y1473" s="9">
        <f t="shared" si="3355"/>
        <v>10995</v>
      </c>
      <c r="Z1473" s="9">
        <f t="shared" si="3355"/>
        <v>0</v>
      </c>
      <c r="AA1473" s="9">
        <f t="shared" si="3355"/>
        <v>0</v>
      </c>
      <c r="AB1473" s="9">
        <f t="shared" si="3355"/>
        <v>13155</v>
      </c>
      <c r="AC1473" s="9">
        <f t="shared" si="3355"/>
        <v>0</v>
      </c>
      <c r="AD1473" s="9">
        <f t="shared" si="3355"/>
        <v>0</v>
      </c>
      <c r="AE1473" s="9">
        <f t="shared" si="3355"/>
        <v>24150</v>
      </c>
      <c r="AF1473" s="9">
        <f t="shared" si="3355"/>
        <v>0</v>
      </c>
      <c r="AG1473" s="9">
        <f t="shared" si="3362"/>
        <v>-6301</v>
      </c>
      <c r="AH1473" s="9">
        <f t="shared" si="3362"/>
        <v>0</v>
      </c>
      <c r="AI1473" s="9">
        <f t="shared" si="3362"/>
        <v>0</v>
      </c>
      <c r="AJ1473" s="9">
        <f t="shared" si="3362"/>
        <v>0</v>
      </c>
      <c r="AK1473" s="9">
        <f t="shared" si="3362"/>
        <v>17849</v>
      </c>
      <c r="AL1473" s="9">
        <f t="shared" si="3362"/>
        <v>0</v>
      </c>
      <c r="AM1473" s="9">
        <f t="shared" si="3362"/>
        <v>0</v>
      </c>
      <c r="AN1473" s="9">
        <f t="shared" si="3362"/>
        <v>0</v>
      </c>
      <c r="AO1473" s="9">
        <f t="shared" si="3362"/>
        <v>0</v>
      </c>
      <c r="AP1473" s="9">
        <f t="shared" si="3362"/>
        <v>0</v>
      </c>
      <c r="AQ1473" s="9">
        <f t="shared" si="3362"/>
        <v>17849</v>
      </c>
      <c r="AR1473" s="9">
        <f t="shared" si="3362"/>
        <v>0</v>
      </c>
      <c r="AS1473" s="9">
        <f t="shared" si="3363"/>
        <v>0</v>
      </c>
      <c r="AT1473" s="9">
        <f t="shared" si="3363"/>
        <v>0</v>
      </c>
      <c r="AU1473" s="9">
        <f t="shared" si="3363"/>
        <v>0</v>
      </c>
      <c r="AV1473" s="9">
        <f t="shared" si="3363"/>
        <v>0</v>
      </c>
      <c r="AW1473" s="9">
        <f t="shared" si="3363"/>
        <v>17849</v>
      </c>
      <c r="AX1473" s="9">
        <f t="shared" si="3363"/>
        <v>0</v>
      </c>
      <c r="AY1473" s="9">
        <f t="shared" si="3363"/>
        <v>0</v>
      </c>
      <c r="AZ1473" s="9">
        <f t="shared" si="3363"/>
        <v>0</v>
      </c>
      <c r="BA1473" s="9">
        <f t="shared" si="3363"/>
        <v>0</v>
      </c>
      <c r="BB1473" s="9">
        <f t="shared" si="3363"/>
        <v>0</v>
      </c>
      <c r="BC1473" s="9">
        <f t="shared" si="3363"/>
        <v>17849</v>
      </c>
      <c r="BD1473" s="9">
        <f t="shared" si="3363"/>
        <v>0</v>
      </c>
      <c r="BE1473" s="9">
        <f t="shared" si="3364"/>
        <v>0</v>
      </c>
      <c r="BF1473" s="9">
        <f t="shared" si="3364"/>
        <v>0</v>
      </c>
      <c r="BG1473" s="9">
        <f t="shared" si="3364"/>
        <v>0</v>
      </c>
      <c r="BH1473" s="9">
        <f t="shared" si="3364"/>
        <v>0</v>
      </c>
      <c r="BI1473" s="9">
        <f t="shared" si="3364"/>
        <v>17849</v>
      </c>
      <c r="BJ1473" s="9">
        <f t="shared" si="3364"/>
        <v>0</v>
      </c>
      <c r="BK1473" s="9">
        <f t="shared" si="3364"/>
        <v>0</v>
      </c>
      <c r="BL1473" s="9">
        <f t="shared" si="3364"/>
        <v>0</v>
      </c>
      <c r="BM1473" s="9">
        <f t="shared" si="3364"/>
        <v>0</v>
      </c>
      <c r="BN1473" s="9">
        <f t="shared" si="3364"/>
        <v>0</v>
      </c>
      <c r="BO1473" s="9">
        <f t="shared" si="3364"/>
        <v>17849</v>
      </c>
      <c r="BP1473" s="9">
        <f t="shared" si="3364"/>
        <v>0</v>
      </c>
      <c r="BQ1473" s="9">
        <f t="shared" si="3365"/>
        <v>-848</v>
      </c>
      <c r="BR1473" s="9">
        <f t="shared" si="3365"/>
        <v>0</v>
      </c>
      <c r="BS1473" s="9">
        <f t="shared" si="3365"/>
        <v>-1</v>
      </c>
      <c r="BT1473" s="9">
        <f t="shared" si="3365"/>
        <v>0</v>
      </c>
      <c r="BU1473" s="9">
        <f t="shared" si="3365"/>
        <v>17000</v>
      </c>
      <c r="BV1473" s="9">
        <f t="shared" si="3365"/>
        <v>0</v>
      </c>
      <c r="BW1473" s="9">
        <f t="shared" si="3365"/>
        <v>0</v>
      </c>
      <c r="BX1473" s="9">
        <f t="shared" si="3365"/>
        <v>0</v>
      </c>
      <c r="BY1473" s="9">
        <f t="shared" si="3365"/>
        <v>0</v>
      </c>
      <c r="BZ1473" s="9">
        <f t="shared" si="3365"/>
        <v>0</v>
      </c>
      <c r="CA1473" s="9">
        <f t="shared" si="3365"/>
        <v>17000</v>
      </c>
      <c r="CB1473" s="9">
        <f t="shared" si="3365"/>
        <v>0</v>
      </c>
      <c r="CC1473" s="9">
        <f t="shared" si="3366"/>
        <v>0</v>
      </c>
      <c r="CD1473" s="9">
        <f t="shared" si="3366"/>
        <v>0</v>
      </c>
      <c r="CE1473" s="9">
        <f t="shared" si="3366"/>
        <v>-1763</v>
      </c>
      <c r="CF1473" s="9">
        <f t="shared" si="3366"/>
        <v>0</v>
      </c>
      <c r="CG1473" s="9">
        <f t="shared" si="3366"/>
        <v>15237</v>
      </c>
      <c r="CH1473" s="9">
        <f t="shared" si="3366"/>
        <v>0</v>
      </c>
    </row>
    <row r="1474" spans="1:86" ht="33" hidden="1" x14ac:dyDescent="0.25">
      <c r="A1474" s="25" t="s">
        <v>242</v>
      </c>
      <c r="B1474" s="26" t="s">
        <v>315</v>
      </c>
      <c r="C1474" s="26" t="s">
        <v>16</v>
      </c>
      <c r="D1474" s="26" t="s">
        <v>145</v>
      </c>
      <c r="E1474" s="26" t="s">
        <v>504</v>
      </c>
      <c r="F1474" s="26" t="s">
        <v>30</v>
      </c>
      <c r="G1474" s="9">
        <f t="shared" si="3354"/>
        <v>10995</v>
      </c>
      <c r="H1474" s="9">
        <f t="shared" si="3354"/>
        <v>0</v>
      </c>
      <c r="I1474" s="9">
        <f t="shared" si="3354"/>
        <v>0</v>
      </c>
      <c r="J1474" s="9">
        <f t="shared" si="3354"/>
        <v>0</v>
      </c>
      <c r="K1474" s="9">
        <f t="shared" si="3354"/>
        <v>0</v>
      </c>
      <c r="L1474" s="9">
        <f t="shared" si="3354"/>
        <v>0</v>
      </c>
      <c r="M1474" s="9">
        <f t="shared" si="3354"/>
        <v>10995</v>
      </c>
      <c r="N1474" s="9">
        <f t="shared" si="3354"/>
        <v>0</v>
      </c>
      <c r="O1474" s="9">
        <f t="shared" si="3354"/>
        <v>0</v>
      </c>
      <c r="P1474" s="9">
        <f t="shared" si="3354"/>
        <v>0</v>
      </c>
      <c r="Q1474" s="9">
        <f t="shared" si="3354"/>
        <v>0</v>
      </c>
      <c r="R1474" s="9">
        <f t="shared" si="3354"/>
        <v>0</v>
      </c>
      <c r="S1474" s="9">
        <f t="shared" si="3354"/>
        <v>10995</v>
      </c>
      <c r="T1474" s="9">
        <f t="shared" si="3354"/>
        <v>0</v>
      </c>
      <c r="U1474" s="9">
        <f t="shared" si="3355"/>
        <v>0</v>
      </c>
      <c r="V1474" s="9">
        <f t="shared" si="3355"/>
        <v>0</v>
      </c>
      <c r="W1474" s="9">
        <f t="shared" si="3355"/>
        <v>0</v>
      </c>
      <c r="X1474" s="9">
        <f t="shared" si="3355"/>
        <v>0</v>
      </c>
      <c r="Y1474" s="9">
        <f t="shared" si="3355"/>
        <v>10995</v>
      </c>
      <c r="Z1474" s="9">
        <f t="shared" si="3355"/>
        <v>0</v>
      </c>
      <c r="AA1474" s="9">
        <f t="shared" si="3355"/>
        <v>0</v>
      </c>
      <c r="AB1474" s="9">
        <f t="shared" si="3355"/>
        <v>13155</v>
      </c>
      <c r="AC1474" s="9">
        <f t="shared" si="3355"/>
        <v>0</v>
      </c>
      <c r="AD1474" s="9">
        <f t="shared" si="3355"/>
        <v>0</v>
      </c>
      <c r="AE1474" s="9">
        <f t="shared" si="3355"/>
        <v>24150</v>
      </c>
      <c r="AF1474" s="9">
        <f t="shared" si="3355"/>
        <v>0</v>
      </c>
      <c r="AG1474" s="9">
        <f t="shared" si="3362"/>
        <v>-6301</v>
      </c>
      <c r="AH1474" s="9">
        <f t="shared" si="3362"/>
        <v>0</v>
      </c>
      <c r="AI1474" s="9">
        <f t="shared" si="3362"/>
        <v>0</v>
      </c>
      <c r="AJ1474" s="9">
        <f t="shared" si="3362"/>
        <v>0</v>
      </c>
      <c r="AK1474" s="9">
        <f t="shared" si="3362"/>
        <v>17849</v>
      </c>
      <c r="AL1474" s="9">
        <f t="shared" si="3362"/>
        <v>0</v>
      </c>
      <c r="AM1474" s="9">
        <f t="shared" si="3362"/>
        <v>0</v>
      </c>
      <c r="AN1474" s="9">
        <f t="shared" si="3362"/>
        <v>0</v>
      </c>
      <c r="AO1474" s="9">
        <f t="shared" si="3362"/>
        <v>0</v>
      </c>
      <c r="AP1474" s="9">
        <f t="shared" si="3362"/>
        <v>0</v>
      </c>
      <c r="AQ1474" s="9">
        <f t="shared" si="3362"/>
        <v>17849</v>
      </c>
      <c r="AR1474" s="9">
        <f t="shared" si="3362"/>
        <v>0</v>
      </c>
      <c r="AS1474" s="9">
        <f t="shared" si="3363"/>
        <v>0</v>
      </c>
      <c r="AT1474" s="9">
        <f t="shared" si="3363"/>
        <v>0</v>
      </c>
      <c r="AU1474" s="9">
        <f t="shared" si="3363"/>
        <v>0</v>
      </c>
      <c r="AV1474" s="9">
        <f t="shared" si="3363"/>
        <v>0</v>
      </c>
      <c r="AW1474" s="9">
        <f t="shared" si="3363"/>
        <v>17849</v>
      </c>
      <c r="AX1474" s="9">
        <f t="shared" si="3363"/>
        <v>0</v>
      </c>
      <c r="AY1474" s="9">
        <f t="shared" si="3363"/>
        <v>0</v>
      </c>
      <c r="AZ1474" s="9">
        <f t="shared" si="3363"/>
        <v>0</v>
      </c>
      <c r="BA1474" s="9">
        <f t="shared" si="3363"/>
        <v>0</v>
      </c>
      <c r="BB1474" s="9">
        <f t="shared" si="3363"/>
        <v>0</v>
      </c>
      <c r="BC1474" s="9">
        <f t="shared" si="3363"/>
        <v>17849</v>
      </c>
      <c r="BD1474" s="9">
        <f t="shared" si="3363"/>
        <v>0</v>
      </c>
      <c r="BE1474" s="9">
        <f t="shared" si="3364"/>
        <v>0</v>
      </c>
      <c r="BF1474" s="9">
        <f t="shared" si="3364"/>
        <v>0</v>
      </c>
      <c r="BG1474" s="9">
        <f t="shared" si="3364"/>
        <v>0</v>
      </c>
      <c r="BH1474" s="9">
        <f t="shared" si="3364"/>
        <v>0</v>
      </c>
      <c r="BI1474" s="9">
        <f t="shared" si="3364"/>
        <v>17849</v>
      </c>
      <c r="BJ1474" s="9">
        <f t="shared" si="3364"/>
        <v>0</v>
      </c>
      <c r="BK1474" s="9">
        <f t="shared" si="3364"/>
        <v>0</v>
      </c>
      <c r="BL1474" s="9">
        <f t="shared" si="3364"/>
        <v>0</v>
      </c>
      <c r="BM1474" s="9">
        <f t="shared" si="3364"/>
        <v>0</v>
      </c>
      <c r="BN1474" s="9">
        <f t="shared" si="3364"/>
        <v>0</v>
      </c>
      <c r="BO1474" s="9">
        <f t="shared" si="3364"/>
        <v>17849</v>
      </c>
      <c r="BP1474" s="9">
        <f t="shared" si="3364"/>
        <v>0</v>
      </c>
      <c r="BQ1474" s="9">
        <f t="shared" si="3365"/>
        <v>-848</v>
      </c>
      <c r="BR1474" s="9">
        <f t="shared" si="3365"/>
        <v>0</v>
      </c>
      <c r="BS1474" s="9">
        <f t="shared" si="3365"/>
        <v>-1</v>
      </c>
      <c r="BT1474" s="9">
        <f t="shared" si="3365"/>
        <v>0</v>
      </c>
      <c r="BU1474" s="9">
        <f t="shared" si="3365"/>
        <v>17000</v>
      </c>
      <c r="BV1474" s="9">
        <f t="shared" si="3365"/>
        <v>0</v>
      </c>
      <c r="BW1474" s="9">
        <f t="shared" si="3365"/>
        <v>0</v>
      </c>
      <c r="BX1474" s="9">
        <f t="shared" si="3365"/>
        <v>0</v>
      </c>
      <c r="BY1474" s="9">
        <f t="shared" si="3365"/>
        <v>0</v>
      </c>
      <c r="BZ1474" s="9">
        <f t="shared" si="3365"/>
        <v>0</v>
      </c>
      <c r="CA1474" s="9">
        <f t="shared" si="3365"/>
        <v>17000</v>
      </c>
      <c r="CB1474" s="9">
        <f t="shared" si="3365"/>
        <v>0</v>
      </c>
      <c r="CC1474" s="9">
        <f t="shared" si="3366"/>
        <v>0</v>
      </c>
      <c r="CD1474" s="9">
        <f t="shared" si="3366"/>
        <v>0</v>
      </c>
      <c r="CE1474" s="9">
        <f t="shared" si="3366"/>
        <v>-1763</v>
      </c>
      <c r="CF1474" s="9">
        <f t="shared" si="3366"/>
        <v>0</v>
      </c>
      <c r="CG1474" s="9">
        <f t="shared" si="3366"/>
        <v>15237</v>
      </c>
      <c r="CH1474" s="9">
        <f t="shared" si="3366"/>
        <v>0</v>
      </c>
    </row>
    <row r="1475" spans="1:86" ht="33" hidden="1" x14ac:dyDescent="0.25">
      <c r="A1475" s="25" t="s">
        <v>36</v>
      </c>
      <c r="B1475" s="26" t="s">
        <v>315</v>
      </c>
      <c r="C1475" s="26" t="s">
        <v>16</v>
      </c>
      <c r="D1475" s="26" t="s">
        <v>145</v>
      </c>
      <c r="E1475" s="26" t="s">
        <v>504</v>
      </c>
      <c r="F1475" s="26" t="s">
        <v>37</v>
      </c>
      <c r="G1475" s="9">
        <f>4294+6701</f>
        <v>10995</v>
      </c>
      <c r="H1475" s="9"/>
      <c r="I1475" s="83"/>
      <c r="J1475" s="83"/>
      <c r="K1475" s="83"/>
      <c r="L1475" s="83"/>
      <c r="M1475" s="9">
        <f>G1475+I1475+J1475+K1475+L1475</f>
        <v>10995</v>
      </c>
      <c r="N1475" s="9">
        <f>H1475+L1475</f>
        <v>0</v>
      </c>
      <c r="O1475" s="84"/>
      <c r="P1475" s="84"/>
      <c r="Q1475" s="84"/>
      <c r="R1475" s="84"/>
      <c r="S1475" s="9">
        <f>M1475+O1475+P1475+Q1475+R1475</f>
        <v>10995</v>
      </c>
      <c r="T1475" s="9">
        <f>N1475+R1475</f>
        <v>0</v>
      </c>
      <c r="U1475" s="84"/>
      <c r="V1475" s="84"/>
      <c r="W1475" s="84"/>
      <c r="X1475" s="84"/>
      <c r="Y1475" s="9">
        <f>S1475+U1475+V1475+W1475+X1475</f>
        <v>10995</v>
      </c>
      <c r="Z1475" s="9">
        <f>T1475+X1475</f>
        <v>0</v>
      </c>
      <c r="AA1475" s="84"/>
      <c r="AB1475" s="9">
        <v>13155</v>
      </c>
      <c r="AC1475" s="84"/>
      <c r="AD1475" s="84"/>
      <c r="AE1475" s="9">
        <f>Y1475+AA1475+AB1475+AC1475+AD1475</f>
        <v>24150</v>
      </c>
      <c r="AF1475" s="9">
        <f>Z1475+AD1475</f>
        <v>0</v>
      </c>
      <c r="AG1475" s="9">
        <v>-6301</v>
      </c>
      <c r="AH1475" s="9"/>
      <c r="AI1475" s="84"/>
      <c r="AJ1475" s="9"/>
      <c r="AK1475" s="9">
        <f>AE1475+AG1475+AH1475+AI1475+AJ1475</f>
        <v>17849</v>
      </c>
      <c r="AL1475" s="9">
        <f>AF1475+AJ1475</f>
        <v>0</v>
      </c>
      <c r="AM1475" s="9"/>
      <c r="AN1475" s="9"/>
      <c r="AO1475" s="84"/>
      <c r="AP1475" s="9"/>
      <c r="AQ1475" s="9">
        <f>AK1475+AM1475+AN1475+AO1475+AP1475</f>
        <v>17849</v>
      </c>
      <c r="AR1475" s="9">
        <f>AL1475+AP1475</f>
        <v>0</v>
      </c>
      <c r="AS1475" s="9"/>
      <c r="AT1475" s="9"/>
      <c r="AU1475" s="84"/>
      <c r="AV1475" s="9"/>
      <c r="AW1475" s="9">
        <f>AQ1475+AS1475+AT1475+AU1475+AV1475</f>
        <v>17849</v>
      </c>
      <c r="AX1475" s="9">
        <f>AR1475+AV1475</f>
        <v>0</v>
      </c>
      <c r="AY1475" s="9"/>
      <c r="AZ1475" s="9"/>
      <c r="BA1475" s="84"/>
      <c r="BB1475" s="9"/>
      <c r="BC1475" s="9">
        <f>AW1475+AY1475+AZ1475+BA1475+BB1475</f>
        <v>17849</v>
      </c>
      <c r="BD1475" s="9">
        <f>AX1475+BB1475</f>
        <v>0</v>
      </c>
      <c r="BE1475" s="9"/>
      <c r="BF1475" s="9"/>
      <c r="BG1475" s="84"/>
      <c r="BH1475" s="9"/>
      <c r="BI1475" s="9">
        <f>BC1475+BE1475+BF1475+BG1475+BH1475</f>
        <v>17849</v>
      </c>
      <c r="BJ1475" s="9">
        <f>BD1475+BH1475</f>
        <v>0</v>
      </c>
      <c r="BK1475" s="9"/>
      <c r="BL1475" s="9"/>
      <c r="BM1475" s="84"/>
      <c r="BN1475" s="9"/>
      <c r="BO1475" s="9">
        <f>BI1475+BK1475+BL1475+BM1475+BN1475</f>
        <v>17849</v>
      </c>
      <c r="BP1475" s="9">
        <f>BJ1475+BN1475</f>
        <v>0</v>
      </c>
      <c r="BQ1475" s="9">
        <v>-848</v>
      </c>
      <c r="BR1475" s="9"/>
      <c r="BS1475" s="9">
        <v>-1</v>
      </c>
      <c r="BT1475" s="9"/>
      <c r="BU1475" s="9">
        <f>BO1475+BQ1475+BR1475+BS1475+BT1475</f>
        <v>17000</v>
      </c>
      <c r="BV1475" s="9">
        <f>BP1475+BT1475</f>
        <v>0</v>
      </c>
      <c r="BW1475" s="9"/>
      <c r="BX1475" s="9"/>
      <c r="BY1475" s="9"/>
      <c r="BZ1475" s="9"/>
      <c r="CA1475" s="9">
        <f>BU1475+BW1475+BX1475+BY1475+BZ1475</f>
        <v>17000</v>
      </c>
      <c r="CB1475" s="9">
        <f>BV1475+BZ1475</f>
        <v>0</v>
      </c>
      <c r="CC1475" s="9"/>
      <c r="CD1475" s="9"/>
      <c r="CE1475" s="9">
        <v>-1763</v>
      </c>
      <c r="CF1475" s="9"/>
      <c r="CG1475" s="9">
        <f>CA1475+CC1475+CD1475+CE1475+CF1475</f>
        <v>15237</v>
      </c>
      <c r="CH1475" s="9">
        <f>CB1475+CF1475</f>
        <v>0</v>
      </c>
    </row>
    <row r="1476" spans="1:86" ht="23.25" hidden="1" customHeight="1" x14ac:dyDescent="0.25">
      <c r="A1476" s="25" t="s">
        <v>689</v>
      </c>
      <c r="B1476" s="26" t="s">
        <v>315</v>
      </c>
      <c r="C1476" s="26" t="s">
        <v>16</v>
      </c>
      <c r="D1476" s="26" t="s">
        <v>145</v>
      </c>
      <c r="E1476" s="26" t="s">
        <v>874</v>
      </c>
      <c r="F1476" s="26"/>
      <c r="G1476" s="9"/>
      <c r="H1476" s="9"/>
      <c r="I1476" s="83"/>
      <c r="J1476" s="83"/>
      <c r="K1476" s="83"/>
      <c r="L1476" s="83"/>
      <c r="M1476" s="9"/>
      <c r="N1476" s="9"/>
      <c r="O1476" s="84"/>
      <c r="P1476" s="84"/>
      <c r="Q1476" s="84"/>
      <c r="R1476" s="84"/>
      <c r="S1476" s="9"/>
      <c r="T1476" s="9"/>
      <c r="U1476" s="84"/>
      <c r="V1476" s="84"/>
      <c r="W1476" s="84"/>
      <c r="X1476" s="84"/>
      <c r="Y1476" s="9"/>
      <c r="Z1476" s="9"/>
      <c r="AA1476" s="84"/>
      <c r="AB1476" s="9"/>
      <c r="AC1476" s="84"/>
      <c r="AD1476" s="84"/>
      <c r="AE1476" s="9"/>
      <c r="AF1476" s="9"/>
      <c r="AG1476" s="9"/>
      <c r="AH1476" s="9"/>
      <c r="AI1476" s="84"/>
      <c r="AJ1476" s="9"/>
      <c r="AK1476" s="9"/>
      <c r="AL1476" s="9"/>
      <c r="AM1476" s="9"/>
      <c r="AN1476" s="9"/>
      <c r="AO1476" s="84"/>
      <c r="AP1476" s="9"/>
      <c r="AQ1476" s="9"/>
      <c r="AR1476" s="9"/>
      <c r="AS1476" s="9"/>
      <c r="AT1476" s="9"/>
      <c r="AU1476" s="84"/>
      <c r="AV1476" s="9"/>
      <c r="AW1476" s="9"/>
      <c r="AX1476" s="9"/>
      <c r="AY1476" s="9"/>
      <c r="AZ1476" s="9"/>
      <c r="BA1476" s="84"/>
      <c r="BB1476" s="9"/>
      <c r="BC1476" s="9"/>
      <c r="BD1476" s="9"/>
      <c r="BE1476" s="9"/>
      <c r="BF1476" s="9"/>
      <c r="BG1476" s="84"/>
      <c r="BH1476" s="9"/>
      <c r="BI1476" s="9"/>
      <c r="BJ1476" s="9"/>
      <c r="BK1476" s="9"/>
      <c r="BL1476" s="9"/>
      <c r="BM1476" s="84"/>
      <c r="BN1476" s="9"/>
      <c r="BO1476" s="9"/>
      <c r="BP1476" s="9"/>
      <c r="BQ1476" s="9"/>
      <c r="BR1476" s="9"/>
      <c r="BS1476" s="9"/>
      <c r="BT1476" s="9"/>
      <c r="BU1476" s="9"/>
      <c r="BV1476" s="9"/>
      <c r="BW1476" s="9"/>
      <c r="BX1476" s="9"/>
      <c r="BY1476" s="9"/>
      <c r="BZ1476" s="9"/>
      <c r="CA1476" s="9"/>
      <c r="CB1476" s="9"/>
      <c r="CC1476" s="9">
        <f>CC1477</f>
        <v>0</v>
      </c>
      <c r="CD1476" s="9">
        <f t="shared" ref="CD1476:CH1477" si="3367">CD1477</f>
        <v>81</v>
      </c>
      <c r="CE1476" s="9">
        <f t="shared" si="3367"/>
        <v>0</v>
      </c>
      <c r="CF1476" s="9">
        <f t="shared" si="3367"/>
        <v>8017</v>
      </c>
      <c r="CG1476" s="9">
        <f t="shared" si="3367"/>
        <v>8098</v>
      </c>
      <c r="CH1476" s="9">
        <f t="shared" si="3367"/>
        <v>8017</v>
      </c>
    </row>
    <row r="1477" spans="1:86" ht="39" hidden="1" customHeight="1" x14ac:dyDescent="0.25">
      <c r="A1477" s="25" t="s">
        <v>11</v>
      </c>
      <c r="B1477" s="26" t="s">
        <v>315</v>
      </c>
      <c r="C1477" s="26" t="s">
        <v>16</v>
      </c>
      <c r="D1477" s="26" t="s">
        <v>145</v>
      </c>
      <c r="E1477" s="26" t="s">
        <v>874</v>
      </c>
      <c r="F1477" s="26" t="s">
        <v>12</v>
      </c>
      <c r="G1477" s="9"/>
      <c r="H1477" s="9"/>
      <c r="I1477" s="83"/>
      <c r="J1477" s="83"/>
      <c r="K1477" s="83"/>
      <c r="L1477" s="83"/>
      <c r="M1477" s="9"/>
      <c r="N1477" s="9"/>
      <c r="O1477" s="84"/>
      <c r="P1477" s="84"/>
      <c r="Q1477" s="84"/>
      <c r="R1477" s="84"/>
      <c r="S1477" s="9"/>
      <c r="T1477" s="9"/>
      <c r="U1477" s="84"/>
      <c r="V1477" s="84"/>
      <c r="W1477" s="84"/>
      <c r="X1477" s="84"/>
      <c r="Y1477" s="9"/>
      <c r="Z1477" s="9"/>
      <c r="AA1477" s="84"/>
      <c r="AB1477" s="9"/>
      <c r="AC1477" s="84"/>
      <c r="AD1477" s="84"/>
      <c r="AE1477" s="9"/>
      <c r="AF1477" s="9"/>
      <c r="AG1477" s="9"/>
      <c r="AH1477" s="9"/>
      <c r="AI1477" s="84"/>
      <c r="AJ1477" s="9"/>
      <c r="AK1477" s="9"/>
      <c r="AL1477" s="9"/>
      <c r="AM1477" s="9"/>
      <c r="AN1477" s="9"/>
      <c r="AO1477" s="84"/>
      <c r="AP1477" s="9"/>
      <c r="AQ1477" s="9"/>
      <c r="AR1477" s="9"/>
      <c r="AS1477" s="9"/>
      <c r="AT1477" s="9"/>
      <c r="AU1477" s="84"/>
      <c r="AV1477" s="9"/>
      <c r="AW1477" s="9"/>
      <c r="AX1477" s="9"/>
      <c r="AY1477" s="9"/>
      <c r="AZ1477" s="9"/>
      <c r="BA1477" s="84"/>
      <c r="BB1477" s="9"/>
      <c r="BC1477" s="9"/>
      <c r="BD1477" s="9"/>
      <c r="BE1477" s="9"/>
      <c r="BF1477" s="9"/>
      <c r="BG1477" s="84"/>
      <c r="BH1477" s="9"/>
      <c r="BI1477" s="9"/>
      <c r="BJ1477" s="9"/>
      <c r="BK1477" s="9"/>
      <c r="BL1477" s="9"/>
      <c r="BM1477" s="84"/>
      <c r="BN1477" s="9"/>
      <c r="BO1477" s="9"/>
      <c r="BP1477" s="9"/>
      <c r="BQ1477" s="9"/>
      <c r="BR1477" s="9"/>
      <c r="BS1477" s="9"/>
      <c r="BT1477" s="9"/>
      <c r="BU1477" s="9"/>
      <c r="BV1477" s="9"/>
      <c r="BW1477" s="9"/>
      <c r="BX1477" s="9"/>
      <c r="BY1477" s="9"/>
      <c r="BZ1477" s="9"/>
      <c r="CA1477" s="9"/>
      <c r="CB1477" s="9"/>
      <c r="CC1477" s="9">
        <f>CC1478</f>
        <v>0</v>
      </c>
      <c r="CD1477" s="9">
        <f t="shared" si="3367"/>
        <v>81</v>
      </c>
      <c r="CE1477" s="9">
        <f t="shared" si="3367"/>
        <v>0</v>
      </c>
      <c r="CF1477" s="9">
        <f t="shared" si="3367"/>
        <v>8017</v>
      </c>
      <c r="CG1477" s="9">
        <f t="shared" si="3367"/>
        <v>8098</v>
      </c>
      <c r="CH1477" s="9">
        <f t="shared" si="3367"/>
        <v>8017</v>
      </c>
    </row>
    <row r="1478" spans="1:86" ht="38.25" hidden="1" customHeight="1" x14ac:dyDescent="0.25">
      <c r="A1478" s="25" t="s">
        <v>130</v>
      </c>
      <c r="B1478" s="26" t="s">
        <v>315</v>
      </c>
      <c r="C1478" s="26" t="s">
        <v>16</v>
      </c>
      <c r="D1478" s="26" t="s">
        <v>145</v>
      </c>
      <c r="E1478" s="26" t="s">
        <v>874</v>
      </c>
      <c r="F1478" s="26" t="s">
        <v>131</v>
      </c>
      <c r="G1478" s="9"/>
      <c r="H1478" s="9"/>
      <c r="I1478" s="83"/>
      <c r="J1478" s="83"/>
      <c r="K1478" s="83"/>
      <c r="L1478" s="83"/>
      <c r="M1478" s="9"/>
      <c r="N1478" s="9"/>
      <c r="O1478" s="84"/>
      <c r="P1478" s="84"/>
      <c r="Q1478" s="84"/>
      <c r="R1478" s="84"/>
      <c r="S1478" s="9"/>
      <c r="T1478" s="9"/>
      <c r="U1478" s="84"/>
      <c r="V1478" s="84"/>
      <c r="W1478" s="84"/>
      <c r="X1478" s="84"/>
      <c r="Y1478" s="9"/>
      <c r="Z1478" s="9"/>
      <c r="AA1478" s="84"/>
      <c r="AB1478" s="9"/>
      <c r="AC1478" s="84"/>
      <c r="AD1478" s="84"/>
      <c r="AE1478" s="9"/>
      <c r="AF1478" s="9"/>
      <c r="AG1478" s="9"/>
      <c r="AH1478" s="9"/>
      <c r="AI1478" s="84"/>
      <c r="AJ1478" s="9"/>
      <c r="AK1478" s="9"/>
      <c r="AL1478" s="9"/>
      <c r="AM1478" s="9"/>
      <c r="AN1478" s="9"/>
      <c r="AO1478" s="84"/>
      <c r="AP1478" s="9"/>
      <c r="AQ1478" s="9"/>
      <c r="AR1478" s="9"/>
      <c r="AS1478" s="9"/>
      <c r="AT1478" s="9"/>
      <c r="AU1478" s="84"/>
      <c r="AV1478" s="9"/>
      <c r="AW1478" s="9"/>
      <c r="AX1478" s="9"/>
      <c r="AY1478" s="9"/>
      <c r="AZ1478" s="9"/>
      <c r="BA1478" s="84"/>
      <c r="BB1478" s="9"/>
      <c r="BC1478" s="9"/>
      <c r="BD1478" s="9"/>
      <c r="BE1478" s="9"/>
      <c r="BF1478" s="9"/>
      <c r="BG1478" s="84"/>
      <c r="BH1478" s="9"/>
      <c r="BI1478" s="9"/>
      <c r="BJ1478" s="9"/>
      <c r="BK1478" s="9"/>
      <c r="BL1478" s="9"/>
      <c r="BM1478" s="84"/>
      <c r="BN1478" s="9"/>
      <c r="BO1478" s="9"/>
      <c r="BP1478" s="9"/>
      <c r="BQ1478" s="9"/>
      <c r="BR1478" s="9"/>
      <c r="BS1478" s="9"/>
      <c r="BT1478" s="9"/>
      <c r="BU1478" s="9"/>
      <c r="BV1478" s="9"/>
      <c r="BW1478" s="9"/>
      <c r="BX1478" s="9"/>
      <c r="BY1478" s="9"/>
      <c r="BZ1478" s="9"/>
      <c r="CA1478" s="9"/>
      <c r="CB1478" s="9"/>
      <c r="CC1478" s="9"/>
      <c r="CD1478" s="9">
        <v>81</v>
      </c>
      <c r="CE1478" s="9"/>
      <c r="CF1478" s="9">
        <v>8017</v>
      </c>
      <c r="CG1478" s="9">
        <f>CA1478+CC1478+CD1478+CE1478+CF1478</f>
        <v>8098</v>
      </c>
      <c r="CH1478" s="9">
        <f>CB1478+CF1478</f>
        <v>8017</v>
      </c>
    </row>
    <row r="1479" spans="1:86" ht="99" hidden="1" x14ac:dyDescent="0.25">
      <c r="A1479" s="25" t="s">
        <v>784</v>
      </c>
      <c r="B1479" s="26" t="s">
        <v>315</v>
      </c>
      <c r="C1479" s="26" t="s">
        <v>16</v>
      </c>
      <c r="D1479" s="26" t="s">
        <v>145</v>
      </c>
      <c r="E1479" s="26" t="s">
        <v>783</v>
      </c>
      <c r="F1479" s="26"/>
      <c r="G1479" s="9"/>
      <c r="H1479" s="9"/>
      <c r="I1479" s="83"/>
      <c r="J1479" s="83"/>
      <c r="K1479" s="83"/>
      <c r="L1479" s="83"/>
      <c r="M1479" s="9"/>
      <c r="N1479" s="9"/>
      <c r="O1479" s="84"/>
      <c r="P1479" s="84"/>
      <c r="Q1479" s="84"/>
      <c r="R1479" s="84"/>
      <c r="S1479" s="9"/>
      <c r="T1479" s="9"/>
      <c r="U1479" s="84"/>
      <c r="V1479" s="84"/>
      <c r="W1479" s="84"/>
      <c r="X1479" s="84"/>
      <c r="Y1479" s="9"/>
      <c r="Z1479" s="9"/>
      <c r="AA1479" s="84"/>
      <c r="AB1479" s="9"/>
      <c r="AC1479" s="84"/>
      <c r="AD1479" s="84"/>
      <c r="AE1479" s="9"/>
      <c r="AF1479" s="9"/>
      <c r="AG1479" s="9">
        <f>AG1480</f>
        <v>0</v>
      </c>
      <c r="AH1479" s="9">
        <f t="shared" ref="AH1479:AW1480" si="3368">AH1480</f>
        <v>1909</v>
      </c>
      <c r="AI1479" s="9">
        <f t="shared" si="3368"/>
        <v>0</v>
      </c>
      <c r="AJ1479" s="9">
        <f t="shared" si="3368"/>
        <v>24270</v>
      </c>
      <c r="AK1479" s="9">
        <f t="shared" si="3368"/>
        <v>26179</v>
      </c>
      <c r="AL1479" s="9">
        <f t="shared" si="3368"/>
        <v>24270</v>
      </c>
      <c r="AM1479" s="9">
        <f>AM1480</f>
        <v>0</v>
      </c>
      <c r="AN1479" s="9">
        <f t="shared" si="3368"/>
        <v>0</v>
      </c>
      <c r="AO1479" s="9">
        <f t="shared" si="3368"/>
        <v>0</v>
      </c>
      <c r="AP1479" s="9">
        <f t="shared" si="3368"/>
        <v>0</v>
      </c>
      <c r="AQ1479" s="9">
        <f t="shared" si="3368"/>
        <v>26179</v>
      </c>
      <c r="AR1479" s="9">
        <f t="shared" si="3368"/>
        <v>24270</v>
      </c>
      <c r="AS1479" s="9">
        <f>AS1480</f>
        <v>-1738</v>
      </c>
      <c r="AT1479" s="9">
        <f t="shared" si="3368"/>
        <v>0</v>
      </c>
      <c r="AU1479" s="9">
        <f t="shared" si="3368"/>
        <v>0</v>
      </c>
      <c r="AV1479" s="9">
        <f t="shared" si="3368"/>
        <v>-22098</v>
      </c>
      <c r="AW1479" s="9">
        <f t="shared" si="3368"/>
        <v>2343</v>
      </c>
      <c r="AX1479" s="9">
        <f t="shared" ref="AT1479:AX1480" si="3369">AX1480</f>
        <v>2172</v>
      </c>
      <c r="AY1479" s="9">
        <f>AY1480</f>
        <v>0</v>
      </c>
      <c r="AZ1479" s="9">
        <f t="shared" ref="AZ1479:BO1480" si="3370">AZ1480</f>
        <v>0</v>
      </c>
      <c r="BA1479" s="9">
        <f t="shared" si="3370"/>
        <v>0</v>
      </c>
      <c r="BB1479" s="9">
        <f t="shared" si="3370"/>
        <v>0</v>
      </c>
      <c r="BC1479" s="9">
        <f t="shared" si="3370"/>
        <v>2343</v>
      </c>
      <c r="BD1479" s="9">
        <f t="shared" si="3370"/>
        <v>2172</v>
      </c>
      <c r="BE1479" s="9">
        <f>BE1480</f>
        <v>0</v>
      </c>
      <c r="BF1479" s="9">
        <f t="shared" si="3370"/>
        <v>0</v>
      </c>
      <c r="BG1479" s="9">
        <f t="shared" si="3370"/>
        <v>0</v>
      </c>
      <c r="BH1479" s="9">
        <f t="shared" si="3370"/>
        <v>0</v>
      </c>
      <c r="BI1479" s="9">
        <f t="shared" si="3370"/>
        <v>2343</v>
      </c>
      <c r="BJ1479" s="9">
        <f t="shared" si="3370"/>
        <v>2172</v>
      </c>
      <c r="BK1479" s="9">
        <f>BK1480</f>
        <v>0</v>
      </c>
      <c r="BL1479" s="9">
        <f t="shared" si="3370"/>
        <v>0</v>
      </c>
      <c r="BM1479" s="9">
        <f t="shared" si="3370"/>
        <v>0</v>
      </c>
      <c r="BN1479" s="9">
        <f t="shared" si="3370"/>
        <v>0</v>
      </c>
      <c r="BO1479" s="9">
        <f t="shared" si="3370"/>
        <v>2343</v>
      </c>
      <c r="BP1479" s="9">
        <f t="shared" ref="BL1479:BP1480" si="3371">BP1480</f>
        <v>2172</v>
      </c>
      <c r="BQ1479" s="9">
        <f>BQ1480</f>
        <v>0</v>
      </c>
      <c r="BR1479" s="9">
        <f t="shared" ref="BR1479:CG1480" si="3372">BR1480</f>
        <v>0</v>
      </c>
      <c r="BS1479" s="9">
        <f t="shared" si="3372"/>
        <v>0</v>
      </c>
      <c r="BT1479" s="9">
        <f t="shared" si="3372"/>
        <v>0</v>
      </c>
      <c r="BU1479" s="9">
        <f t="shared" si="3372"/>
        <v>2343</v>
      </c>
      <c r="BV1479" s="9">
        <f t="shared" si="3372"/>
        <v>2172</v>
      </c>
      <c r="BW1479" s="9">
        <f>BW1480</f>
        <v>0</v>
      </c>
      <c r="BX1479" s="9">
        <f t="shared" si="3372"/>
        <v>0</v>
      </c>
      <c r="BY1479" s="9">
        <f t="shared" si="3372"/>
        <v>0</v>
      </c>
      <c r="BZ1479" s="9">
        <f t="shared" si="3372"/>
        <v>0</v>
      </c>
      <c r="CA1479" s="9">
        <f t="shared" si="3372"/>
        <v>2343</v>
      </c>
      <c r="CB1479" s="9">
        <f t="shared" si="3372"/>
        <v>2172</v>
      </c>
      <c r="CC1479" s="9">
        <f>CC1480</f>
        <v>0</v>
      </c>
      <c r="CD1479" s="9">
        <f t="shared" si="3372"/>
        <v>0</v>
      </c>
      <c r="CE1479" s="9">
        <f t="shared" si="3372"/>
        <v>0</v>
      </c>
      <c r="CF1479" s="9">
        <f t="shared" si="3372"/>
        <v>0</v>
      </c>
      <c r="CG1479" s="9">
        <f t="shared" si="3372"/>
        <v>2343</v>
      </c>
      <c r="CH1479" s="9">
        <f t="shared" ref="CD1479:CH1480" si="3373">CH1480</f>
        <v>2172</v>
      </c>
    </row>
    <row r="1480" spans="1:86" ht="33" hidden="1" x14ac:dyDescent="0.25">
      <c r="A1480" s="25" t="s">
        <v>242</v>
      </c>
      <c r="B1480" s="26" t="s">
        <v>315</v>
      </c>
      <c r="C1480" s="26" t="s">
        <v>16</v>
      </c>
      <c r="D1480" s="26" t="s">
        <v>145</v>
      </c>
      <c r="E1480" s="26" t="s">
        <v>783</v>
      </c>
      <c r="F1480" s="26" t="s">
        <v>30</v>
      </c>
      <c r="G1480" s="9"/>
      <c r="H1480" s="9"/>
      <c r="I1480" s="83"/>
      <c r="J1480" s="83"/>
      <c r="K1480" s="83"/>
      <c r="L1480" s="83"/>
      <c r="M1480" s="9"/>
      <c r="N1480" s="9"/>
      <c r="O1480" s="84"/>
      <c r="P1480" s="84"/>
      <c r="Q1480" s="84"/>
      <c r="R1480" s="84"/>
      <c r="S1480" s="9"/>
      <c r="T1480" s="9"/>
      <c r="U1480" s="84"/>
      <c r="V1480" s="84"/>
      <c r="W1480" s="84"/>
      <c r="X1480" s="84"/>
      <c r="Y1480" s="9"/>
      <c r="Z1480" s="9"/>
      <c r="AA1480" s="84"/>
      <c r="AB1480" s="9"/>
      <c r="AC1480" s="84"/>
      <c r="AD1480" s="84"/>
      <c r="AE1480" s="9"/>
      <c r="AF1480" s="9"/>
      <c r="AG1480" s="9">
        <f>AG1481</f>
        <v>0</v>
      </c>
      <c r="AH1480" s="9">
        <f t="shared" si="3368"/>
        <v>1909</v>
      </c>
      <c r="AI1480" s="9">
        <f t="shared" si="3368"/>
        <v>0</v>
      </c>
      <c r="AJ1480" s="9">
        <f t="shared" si="3368"/>
        <v>24270</v>
      </c>
      <c r="AK1480" s="9">
        <f t="shared" si="3368"/>
        <v>26179</v>
      </c>
      <c r="AL1480" s="9">
        <f t="shared" si="3368"/>
        <v>24270</v>
      </c>
      <c r="AM1480" s="9">
        <f>AM1481</f>
        <v>0</v>
      </c>
      <c r="AN1480" s="9">
        <f t="shared" si="3368"/>
        <v>0</v>
      </c>
      <c r="AO1480" s="9">
        <f t="shared" si="3368"/>
        <v>0</v>
      </c>
      <c r="AP1480" s="9">
        <f t="shared" si="3368"/>
        <v>0</v>
      </c>
      <c r="AQ1480" s="9">
        <f t="shared" si="3368"/>
        <v>26179</v>
      </c>
      <c r="AR1480" s="9">
        <f t="shared" si="3368"/>
        <v>24270</v>
      </c>
      <c r="AS1480" s="9">
        <f>AS1481</f>
        <v>-1738</v>
      </c>
      <c r="AT1480" s="9">
        <f t="shared" si="3369"/>
        <v>0</v>
      </c>
      <c r="AU1480" s="9">
        <f t="shared" si="3369"/>
        <v>0</v>
      </c>
      <c r="AV1480" s="9">
        <f t="shared" si="3369"/>
        <v>-22098</v>
      </c>
      <c r="AW1480" s="9">
        <f t="shared" si="3369"/>
        <v>2343</v>
      </c>
      <c r="AX1480" s="9">
        <f t="shared" si="3369"/>
        <v>2172</v>
      </c>
      <c r="AY1480" s="9">
        <f>AY1481</f>
        <v>0</v>
      </c>
      <c r="AZ1480" s="9">
        <f t="shared" si="3370"/>
        <v>0</v>
      </c>
      <c r="BA1480" s="9">
        <f t="shared" si="3370"/>
        <v>0</v>
      </c>
      <c r="BB1480" s="9">
        <f t="shared" si="3370"/>
        <v>0</v>
      </c>
      <c r="BC1480" s="9">
        <f t="shared" si="3370"/>
        <v>2343</v>
      </c>
      <c r="BD1480" s="9">
        <f t="shared" si="3370"/>
        <v>2172</v>
      </c>
      <c r="BE1480" s="9">
        <f>BE1481</f>
        <v>0</v>
      </c>
      <c r="BF1480" s="9">
        <f t="shared" si="3370"/>
        <v>0</v>
      </c>
      <c r="BG1480" s="9">
        <f t="shared" si="3370"/>
        <v>0</v>
      </c>
      <c r="BH1480" s="9">
        <f t="shared" si="3370"/>
        <v>0</v>
      </c>
      <c r="BI1480" s="9">
        <f t="shared" si="3370"/>
        <v>2343</v>
      </c>
      <c r="BJ1480" s="9">
        <f t="shared" si="3370"/>
        <v>2172</v>
      </c>
      <c r="BK1480" s="9">
        <f>BK1481</f>
        <v>0</v>
      </c>
      <c r="BL1480" s="9">
        <f t="shared" si="3371"/>
        <v>0</v>
      </c>
      <c r="BM1480" s="9">
        <f t="shared" si="3371"/>
        <v>0</v>
      </c>
      <c r="BN1480" s="9">
        <f t="shared" si="3371"/>
        <v>0</v>
      </c>
      <c r="BO1480" s="9">
        <f t="shared" si="3371"/>
        <v>2343</v>
      </c>
      <c r="BP1480" s="9">
        <f t="shared" si="3371"/>
        <v>2172</v>
      </c>
      <c r="BQ1480" s="9">
        <f>BQ1481</f>
        <v>0</v>
      </c>
      <c r="BR1480" s="9">
        <f t="shared" si="3372"/>
        <v>0</v>
      </c>
      <c r="BS1480" s="9">
        <f t="shared" si="3372"/>
        <v>0</v>
      </c>
      <c r="BT1480" s="9">
        <f t="shared" si="3372"/>
        <v>0</v>
      </c>
      <c r="BU1480" s="9">
        <f t="shared" si="3372"/>
        <v>2343</v>
      </c>
      <c r="BV1480" s="9">
        <f t="shared" si="3372"/>
        <v>2172</v>
      </c>
      <c r="BW1480" s="9">
        <f>BW1481</f>
        <v>0</v>
      </c>
      <c r="BX1480" s="9">
        <f t="shared" si="3372"/>
        <v>0</v>
      </c>
      <c r="BY1480" s="9">
        <f t="shared" si="3372"/>
        <v>0</v>
      </c>
      <c r="BZ1480" s="9">
        <f t="shared" si="3372"/>
        <v>0</v>
      </c>
      <c r="CA1480" s="9">
        <f t="shared" si="3372"/>
        <v>2343</v>
      </c>
      <c r="CB1480" s="9">
        <f t="shared" si="3372"/>
        <v>2172</v>
      </c>
      <c r="CC1480" s="9">
        <f>CC1481</f>
        <v>0</v>
      </c>
      <c r="CD1480" s="9">
        <f t="shared" si="3373"/>
        <v>0</v>
      </c>
      <c r="CE1480" s="9">
        <f t="shared" si="3373"/>
        <v>0</v>
      </c>
      <c r="CF1480" s="9">
        <f t="shared" si="3373"/>
        <v>0</v>
      </c>
      <c r="CG1480" s="9">
        <f t="shared" si="3373"/>
        <v>2343</v>
      </c>
      <c r="CH1480" s="9">
        <f t="shared" si="3373"/>
        <v>2172</v>
      </c>
    </row>
    <row r="1481" spans="1:86" ht="33" hidden="1" x14ac:dyDescent="0.25">
      <c r="A1481" s="25" t="s">
        <v>36</v>
      </c>
      <c r="B1481" s="26" t="s">
        <v>315</v>
      </c>
      <c r="C1481" s="26" t="s">
        <v>16</v>
      </c>
      <c r="D1481" s="26" t="s">
        <v>145</v>
      </c>
      <c r="E1481" s="26" t="s">
        <v>783</v>
      </c>
      <c r="F1481" s="26" t="s">
        <v>37</v>
      </c>
      <c r="G1481" s="9"/>
      <c r="H1481" s="9"/>
      <c r="I1481" s="83"/>
      <c r="J1481" s="83"/>
      <c r="K1481" s="83"/>
      <c r="L1481" s="83"/>
      <c r="M1481" s="9"/>
      <c r="N1481" s="9"/>
      <c r="O1481" s="84"/>
      <c r="P1481" s="84"/>
      <c r="Q1481" s="84"/>
      <c r="R1481" s="84"/>
      <c r="S1481" s="9"/>
      <c r="T1481" s="9"/>
      <c r="U1481" s="84"/>
      <c r="V1481" s="84"/>
      <c r="W1481" s="84"/>
      <c r="X1481" s="84"/>
      <c r="Y1481" s="9"/>
      <c r="Z1481" s="9"/>
      <c r="AA1481" s="84"/>
      <c r="AB1481" s="9"/>
      <c r="AC1481" s="84"/>
      <c r="AD1481" s="84"/>
      <c r="AE1481" s="9"/>
      <c r="AF1481" s="9"/>
      <c r="AG1481" s="9"/>
      <c r="AH1481" s="9">
        <v>1909</v>
      </c>
      <c r="AI1481" s="84"/>
      <c r="AJ1481" s="9">
        <v>24270</v>
      </c>
      <c r="AK1481" s="9">
        <f>AE1481+AG1481+AH1481+AI1481+AJ1481</f>
        <v>26179</v>
      </c>
      <c r="AL1481" s="9">
        <f>AF1481+AJ1481</f>
        <v>24270</v>
      </c>
      <c r="AM1481" s="9"/>
      <c r="AN1481" s="9"/>
      <c r="AO1481" s="84"/>
      <c r="AP1481" s="9"/>
      <c r="AQ1481" s="9">
        <f>AK1481+AM1481+AN1481+AO1481+AP1481</f>
        <v>26179</v>
      </c>
      <c r="AR1481" s="9">
        <f>AL1481+AP1481</f>
        <v>24270</v>
      </c>
      <c r="AS1481" s="9">
        <v>-1738</v>
      </c>
      <c r="AT1481" s="9"/>
      <c r="AU1481" s="84"/>
      <c r="AV1481" s="9">
        <v>-22098</v>
      </c>
      <c r="AW1481" s="9">
        <f>AQ1481+AS1481+AT1481+AU1481+AV1481</f>
        <v>2343</v>
      </c>
      <c r="AX1481" s="9">
        <f>AR1481+AV1481</f>
        <v>2172</v>
      </c>
      <c r="AY1481" s="9"/>
      <c r="AZ1481" s="9"/>
      <c r="BA1481" s="84"/>
      <c r="BB1481" s="9"/>
      <c r="BC1481" s="9">
        <f>AW1481+AY1481+AZ1481+BA1481+BB1481</f>
        <v>2343</v>
      </c>
      <c r="BD1481" s="9">
        <f>AX1481+BB1481</f>
        <v>2172</v>
      </c>
      <c r="BE1481" s="9"/>
      <c r="BF1481" s="9"/>
      <c r="BG1481" s="84"/>
      <c r="BH1481" s="9"/>
      <c r="BI1481" s="9">
        <f>BC1481+BE1481+BF1481+BG1481+BH1481</f>
        <v>2343</v>
      </c>
      <c r="BJ1481" s="9">
        <f>BD1481+BH1481</f>
        <v>2172</v>
      </c>
      <c r="BK1481" s="9"/>
      <c r="BL1481" s="9"/>
      <c r="BM1481" s="84"/>
      <c r="BN1481" s="9"/>
      <c r="BO1481" s="9">
        <f>BI1481+BK1481+BL1481+BM1481+BN1481</f>
        <v>2343</v>
      </c>
      <c r="BP1481" s="9">
        <f>BJ1481+BN1481</f>
        <v>2172</v>
      </c>
      <c r="BQ1481" s="9"/>
      <c r="BR1481" s="9"/>
      <c r="BS1481" s="84"/>
      <c r="BT1481" s="9"/>
      <c r="BU1481" s="9">
        <f>BO1481+BQ1481+BR1481+BS1481+BT1481</f>
        <v>2343</v>
      </c>
      <c r="BV1481" s="9">
        <f>BP1481+BT1481</f>
        <v>2172</v>
      </c>
      <c r="BW1481" s="9"/>
      <c r="BX1481" s="9"/>
      <c r="BY1481" s="84"/>
      <c r="BZ1481" s="9"/>
      <c r="CA1481" s="9">
        <f>BU1481+BW1481+BX1481+BY1481+BZ1481</f>
        <v>2343</v>
      </c>
      <c r="CB1481" s="9">
        <f>BV1481+BZ1481</f>
        <v>2172</v>
      </c>
      <c r="CC1481" s="9"/>
      <c r="CD1481" s="9"/>
      <c r="CE1481" s="84"/>
      <c r="CF1481" s="9"/>
      <c r="CG1481" s="9">
        <f>CA1481+CC1481+CD1481+CE1481+CF1481</f>
        <v>2343</v>
      </c>
      <c r="CH1481" s="9">
        <f>CB1481+CF1481</f>
        <v>2172</v>
      </c>
    </row>
    <row r="1482" spans="1:86" hidden="1" x14ac:dyDescent="0.25">
      <c r="A1482" s="25"/>
      <c r="B1482" s="26"/>
      <c r="C1482" s="26"/>
      <c r="D1482" s="26"/>
      <c r="E1482" s="26"/>
      <c r="F1482" s="26"/>
      <c r="G1482" s="9"/>
      <c r="H1482" s="9"/>
      <c r="I1482" s="83"/>
      <c r="J1482" s="83"/>
      <c r="K1482" s="83"/>
      <c r="L1482" s="83"/>
      <c r="M1482" s="9"/>
      <c r="N1482" s="9"/>
      <c r="O1482" s="84"/>
      <c r="P1482" s="84"/>
      <c r="Q1482" s="84"/>
      <c r="R1482" s="84"/>
      <c r="S1482" s="9"/>
      <c r="T1482" s="9"/>
      <c r="U1482" s="84"/>
      <c r="V1482" s="84"/>
      <c r="W1482" s="84"/>
      <c r="X1482" s="84"/>
      <c r="Y1482" s="9"/>
      <c r="Z1482" s="9"/>
      <c r="AA1482" s="84"/>
      <c r="AB1482" s="9"/>
      <c r="AC1482" s="84"/>
      <c r="AD1482" s="84"/>
      <c r="AE1482" s="9"/>
      <c r="AF1482" s="9"/>
      <c r="AG1482" s="9"/>
      <c r="AH1482" s="9"/>
      <c r="AI1482" s="84"/>
      <c r="AJ1482" s="9"/>
      <c r="AK1482" s="9"/>
      <c r="AL1482" s="9"/>
      <c r="AM1482" s="9"/>
      <c r="AN1482" s="9"/>
      <c r="AO1482" s="84"/>
      <c r="AP1482" s="9"/>
      <c r="AQ1482" s="9"/>
      <c r="AR1482" s="9"/>
      <c r="AS1482" s="9"/>
      <c r="AT1482" s="9"/>
      <c r="AU1482" s="84"/>
      <c r="AV1482" s="9"/>
      <c r="AW1482" s="9"/>
      <c r="AX1482" s="9"/>
      <c r="AY1482" s="9"/>
      <c r="AZ1482" s="9"/>
      <c r="BA1482" s="84"/>
      <c r="BB1482" s="9"/>
      <c r="BC1482" s="9"/>
      <c r="BD1482" s="9"/>
      <c r="BE1482" s="9"/>
      <c r="BF1482" s="9"/>
      <c r="BG1482" s="84"/>
      <c r="BH1482" s="9"/>
      <c r="BI1482" s="9"/>
      <c r="BJ1482" s="9"/>
      <c r="BK1482" s="9"/>
      <c r="BL1482" s="9"/>
      <c r="BM1482" s="84"/>
      <c r="BN1482" s="9"/>
      <c r="BO1482" s="9"/>
      <c r="BP1482" s="9"/>
      <c r="BQ1482" s="9"/>
      <c r="BR1482" s="9"/>
      <c r="BS1482" s="84"/>
      <c r="BT1482" s="9"/>
      <c r="BU1482" s="9"/>
      <c r="BV1482" s="9"/>
      <c r="BW1482" s="9"/>
      <c r="BX1482" s="9"/>
      <c r="BY1482" s="84"/>
      <c r="BZ1482" s="9"/>
      <c r="CA1482" s="9"/>
      <c r="CB1482" s="9"/>
      <c r="CC1482" s="9"/>
      <c r="CD1482" s="9"/>
      <c r="CE1482" s="84"/>
      <c r="CF1482" s="9"/>
      <c r="CG1482" s="9"/>
      <c r="CH1482" s="9"/>
    </row>
    <row r="1483" spans="1:86" s="95" customFormat="1" ht="18.75" hidden="1" x14ac:dyDescent="0.3">
      <c r="A1483" s="93" t="s">
        <v>183</v>
      </c>
      <c r="B1483" s="24" t="s">
        <v>315</v>
      </c>
      <c r="C1483" s="24" t="s">
        <v>7</v>
      </c>
      <c r="D1483" s="24" t="s">
        <v>21</v>
      </c>
      <c r="E1483" s="24"/>
      <c r="F1483" s="24"/>
      <c r="G1483" s="15"/>
      <c r="H1483" s="15"/>
      <c r="I1483" s="94"/>
      <c r="J1483" s="94"/>
      <c r="K1483" s="94"/>
      <c r="L1483" s="94"/>
      <c r="M1483" s="15"/>
      <c r="N1483" s="15"/>
      <c r="O1483" s="13"/>
      <c r="P1483" s="13"/>
      <c r="Q1483" s="13"/>
      <c r="R1483" s="13"/>
      <c r="S1483" s="15"/>
      <c r="T1483" s="15"/>
      <c r="U1483" s="13"/>
      <c r="V1483" s="13"/>
      <c r="W1483" s="13"/>
      <c r="X1483" s="13"/>
      <c r="Y1483" s="15"/>
      <c r="Z1483" s="15"/>
      <c r="AA1483" s="13"/>
      <c r="AB1483" s="15"/>
      <c r="AC1483" s="13"/>
      <c r="AD1483" s="13"/>
      <c r="AE1483" s="15"/>
      <c r="AF1483" s="15"/>
      <c r="AG1483" s="15"/>
      <c r="AH1483" s="15"/>
      <c r="AI1483" s="13"/>
      <c r="AJ1483" s="15"/>
      <c r="AK1483" s="15"/>
      <c r="AL1483" s="15"/>
      <c r="AM1483" s="15"/>
      <c r="AN1483" s="15"/>
      <c r="AO1483" s="13"/>
      <c r="AP1483" s="15"/>
      <c r="AQ1483" s="15"/>
      <c r="AR1483" s="15"/>
      <c r="AS1483" s="15"/>
      <c r="AT1483" s="15"/>
      <c r="AU1483" s="13"/>
      <c r="AV1483" s="15"/>
      <c r="AW1483" s="15"/>
      <c r="AX1483" s="15"/>
      <c r="AY1483" s="15"/>
      <c r="AZ1483" s="15"/>
      <c r="BA1483" s="13"/>
      <c r="BB1483" s="15"/>
      <c r="BC1483" s="15"/>
      <c r="BD1483" s="15"/>
      <c r="BE1483" s="15">
        <f>BE1484</f>
        <v>0</v>
      </c>
      <c r="BF1483" s="15">
        <f t="shared" ref="BF1483:CH1483" si="3374">BF1484</f>
        <v>822</v>
      </c>
      <c r="BG1483" s="15">
        <f t="shared" si="3374"/>
        <v>0</v>
      </c>
      <c r="BH1483" s="15">
        <f t="shared" si="3374"/>
        <v>0</v>
      </c>
      <c r="BI1483" s="15">
        <f t="shared" si="3374"/>
        <v>822</v>
      </c>
      <c r="BJ1483" s="15">
        <f t="shared" si="3374"/>
        <v>0</v>
      </c>
      <c r="BK1483" s="15">
        <f>BK1484</f>
        <v>0</v>
      </c>
      <c r="BL1483" s="15">
        <f t="shared" si="3374"/>
        <v>0</v>
      </c>
      <c r="BM1483" s="15">
        <f t="shared" si="3374"/>
        <v>0</v>
      </c>
      <c r="BN1483" s="15">
        <f t="shared" si="3374"/>
        <v>0</v>
      </c>
      <c r="BO1483" s="15">
        <f t="shared" si="3374"/>
        <v>822</v>
      </c>
      <c r="BP1483" s="15">
        <f t="shared" si="3374"/>
        <v>0</v>
      </c>
      <c r="BQ1483" s="15">
        <f>BQ1484</f>
        <v>0</v>
      </c>
      <c r="BR1483" s="15">
        <f t="shared" si="3374"/>
        <v>0</v>
      </c>
      <c r="BS1483" s="15">
        <f t="shared" si="3374"/>
        <v>0</v>
      </c>
      <c r="BT1483" s="15">
        <f t="shared" si="3374"/>
        <v>0</v>
      </c>
      <c r="BU1483" s="15">
        <f t="shared" si="3374"/>
        <v>822</v>
      </c>
      <c r="BV1483" s="15">
        <f t="shared" si="3374"/>
        <v>0</v>
      </c>
      <c r="BW1483" s="15">
        <f>BW1484</f>
        <v>0</v>
      </c>
      <c r="BX1483" s="15">
        <f t="shared" si="3374"/>
        <v>0</v>
      </c>
      <c r="BY1483" s="15">
        <f t="shared" si="3374"/>
        <v>0</v>
      </c>
      <c r="BZ1483" s="15">
        <f t="shared" si="3374"/>
        <v>0</v>
      </c>
      <c r="CA1483" s="15">
        <f t="shared" si="3374"/>
        <v>822</v>
      </c>
      <c r="CB1483" s="15">
        <f t="shared" si="3374"/>
        <v>0</v>
      </c>
      <c r="CC1483" s="15">
        <f>CC1484</f>
        <v>0</v>
      </c>
      <c r="CD1483" s="15">
        <f t="shared" si="3374"/>
        <v>0</v>
      </c>
      <c r="CE1483" s="15">
        <f t="shared" si="3374"/>
        <v>0</v>
      </c>
      <c r="CF1483" s="15">
        <f t="shared" si="3374"/>
        <v>0</v>
      </c>
      <c r="CG1483" s="15">
        <f t="shared" si="3374"/>
        <v>822</v>
      </c>
      <c r="CH1483" s="15">
        <f t="shared" si="3374"/>
        <v>0</v>
      </c>
    </row>
    <row r="1484" spans="1:86" ht="33" hidden="1" x14ac:dyDescent="0.25">
      <c r="A1484" s="28" t="s">
        <v>567</v>
      </c>
      <c r="B1484" s="26" t="s">
        <v>315</v>
      </c>
      <c r="C1484" s="26" t="s">
        <v>7</v>
      </c>
      <c r="D1484" s="26" t="s">
        <v>21</v>
      </c>
      <c r="E1484" s="26" t="s">
        <v>184</v>
      </c>
      <c r="F1484" s="26" t="s">
        <v>320</v>
      </c>
      <c r="G1484" s="9"/>
      <c r="H1484" s="9"/>
      <c r="I1484" s="83"/>
      <c r="J1484" s="83"/>
      <c r="K1484" s="83"/>
      <c r="L1484" s="83"/>
      <c r="M1484" s="9"/>
      <c r="N1484" s="9"/>
      <c r="O1484" s="84"/>
      <c r="P1484" s="84"/>
      <c r="Q1484" s="84"/>
      <c r="R1484" s="84"/>
      <c r="S1484" s="9"/>
      <c r="T1484" s="9"/>
      <c r="U1484" s="84"/>
      <c r="V1484" s="84"/>
      <c r="W1484" s="84"/>
      <c r="X1484" s="84"/>
      <c r="Y1484" s="9"/>
      <c r="Z1484" s="9"/>
      <c r="AA1484" s="84"/>
      <c r="AB1484" s="9"/>
      <c r="AC1484" s="84"/>
      <c r="AD1484" s="84"/>
      <c r="AE1484" s="9"/>
      <c r="AF1484" s="9"/>
      <c r="AG1484" s="9"/>
      <c r="AH1484" s="9"/>
      <c r="AI1484" s="84"/>
      <c r="AJ1484" s="9"/>
      <c r="AK1484" s="9"/>
      <c r="AL1484" s="9"/>
      <c r="AM1484" s="9"/>
      <c r="AN1484" s="9"/>
      <c r="AO1484" s="84"/>
      <c r="AP1484" s="9"/>
      <c r="AQ1484" s="9"/>
      <c r="AR1484" s="9"/>
      <c r="AS1484" s="9"/>
      <c r="AT1484" s="9"/>
      <c r="AU1484" s="84"/>
      <c r="AV1484" s="9"/>
      <c r="AW1484" s="9"/>
      <c r="AX1484" s="9"/>
      <c r="AY1484" s="9"/>
      <c r="AZ1484" s="9"/>
      <c r="BA1484" s="84"/>
      <c r="BB1484" s="9"/>
      <c r="BC1484" s="9"/>
      <c r="BD1484" s="9"/>
      <c r="BE1484" s="9">
        <f>BE1485</f>
        <v>0</v>
      </c>
      <c r="BF1484" s="9">
        <f t="shared" ref="BF1484:CH1484" si="3375">BF1485</f>
        <v>822</v>
      </c>
      <c r="BG1484" s="9">
        <f t="shared" si="3375"/>
        <v>0</v>
      </c>
      <c r="BH1484" s="9">
        <f t="shared" si="3375"/>
        <v>0</v>
      </c>
      <c r="BI1484" s="9">
        <f t="shared" si="3375"/>
        <v>822</v>
      </c>
      <c r="BJ1484" s="9">
        <f t="shared" si="3375"/>
        <v>0</v>
      </c>
      <c r="BK1484" s="9">
        <f>BK1485</f>
        <v>0</v>
      </c>
      <c r="BL1484" s="9">
        <f t="shared" si="3375"/>
        <v>0</v>
      </c>
      <c r="BM1484" s="9">
        <f t="shared" si="3375"/>
        <v>0</v>
      </c>
      <c r="BN1484" s="9">
        <f t="shared" si="3375"/>
        <v>0</v>
      </c>
      <c r="BO1484" s="9">
        <f t="shared" si="3375"/>
        <v>822</v>
      </c>
      <c r="BP1484" s="9">
        <f t="shared" si="3375"/>
        <v>0</v>
      </c>
      <c r="BQ1484" s="9">
        <f>BQ1485</f>
        <v>0</v>
      </c>
      <c r="BR1484" s="9">
        <f t="shared" si="3375"/>
        <v>0</v>
      </c>
      <c r="BS1484" s="9">
        <f t="shared" si="3375"/>
        <v>0</v>
      </c>
      <c r="BT1484" s="9">
        <f t="shared" si="3375"/>
        <v>0</v>
      </c>
      <c r="BU1484" s="9">
        <f t="shared" si="3375"/>
        <v>822</v>
      </c>
      <c r="BV1484" s="9">
        <f t="shared" si="3375"/>
        <v>0</v>
      </c>
      <c r="BW1484" s="9">
        <f>BW1485</f>
        <v>0</v>
      </c>
      <c r="BX1484" s="9">
        <f t="shared" si="3375"/>
        <v>0</v>
      </c>
      <c r="BY1484" s="9">
        <f t="shared" si="3375"/>
        <v>0</v>
      </c>
      <c r="BZ1484" s="9">
        <f t="shared" si="3375"/>
        <v>0</v>
      </c>
      <c r="CA1484" s="9">
        <f t="shared" si="3375"/>
        <v>822</v>
      </c>
      <c r="CB1484" s="9">
        <f t="shared" si="3375"/>
        <v>0</v>
      </c>
      <c r="CC1484" s="9">
        <f>CC1485</f>
        <v>0</v>
      </c>
      <c r="CD1484" s="9">
        <f t="shared" si="3375"/>
        <v>0</v>
      </c>
      <c r="CE1484" s="9">
        <f t="shared" si="3375"/>
        <v>0</v>
      </c>
      <c r="CF1484" s="9">
        <f t="shared" si="3375"/>
        <v>0</v>
      </c>
      <c r="CG1484" s="9">
        <f t="shared" si="3375"/>
        <v>822</v>
      </c>
      <c r="CH1484" s="9">
        <f t="shared" si="3375"/>
        <v>0</v>
      </c>
    </row>
    <row r="1485" spans="1:86" hidden="1" x14ac:dyDescent="0.25">
      <c r="A1485" s="25" t="s">
        <v>14</v>
      </c>
      <c r="B1485" s="26" t="s">
        <v>315</v>
      </c>
      <c r="C1485" s="26" t="s">
        <v>7</v>
      </c>
      <c r="D1485" s="26" t="s">
        <v>21</v>
      </c>
      <c r="E1485" s="26" t="s">
        <v>185</v>
      </c>
      <c r="F1485" s="26"/>
      <c r="G1485" s="9"/>
      <c r="H1485" s="9"/>
      <c r="I1485" s="83"/>
      <c r="J1485" s="83"/>
      <c r="K1485" s="83"/>
      <c r="L1485" s="83"/>
      <c r="M1485" s="9"/>
      <c r="N1485" s="9"/>
      <c r="O1485" s="84"/>
      <c r="P1485" s="84"/>
      <c r="Q1485" s="84"/>
      <c r="R1485" s="84"/>
      <c r="S1485" s="9"/>
      <c r="T1485" s="9"/>
      <c r="U1485" s="84"/>
      <c r="V1485" s="84"/>
      <c r="W1485" s="84"/>
      <c r="X1485" s="84"/>
      <c r="Y1485" s="9"/>
      <c r="Z1485" s="9"/>
      <c r="AA1485" s="84"/>
      <c r="AB1485" s="9"/>
      <c r="AC1485" s="84"/>
      <c r="AD1485" s="84"/>
      <c r="AE1485" s="9"/>
      <c r="AF1485" s="9"/>
      <c r="AG1485" s="9"/>
      <c r="AH1485" s="9"/>
      <c r="AI1485" s="84"/>
      <c r="AJ1485" s="9"/>
      <c r="AK1485" s="9"/>
      <c r="AL1485" s="9"/>
      <c r="AM1485" s="9"/>
      <c r="AN1485" s="9"/>
      <c r="AO1485" s="84"/>
      <c r="AP1485" s="9"/>
      <c r="AQ1485" s="9"/>
      <c r="AR1485" s="9"/>
      <c r="AS1485" s="9"/>
      <c r="AT1485" s="9"/>
      <c r="AU1485" s="84"/>
      <c r="AV1485" s="9"/>
      <c r="AW1485" s="9"/>
      <c r="AX1485" s="9"/>
      <c r="AY1485" s="9"/>
      <c r="AZ1485" s="9"/>
      <c r="BA1485" s="84"/>
      <c r="BB1485" s="9"/>
      <c r="BC1485" s="9"/>
      <c r="BD1485" s="9"/>
      <c r="BE1485" s="9">
        <f>BE1486</f>
        <v>0</v>
      </c>
      <c r="BF1485" s="9">
        <f t="shared" ref="BF1485:CH1485" si="3376">BF1486</f>
        <v>822</v>
      </c>
      <c r="BG1485" s="9">
        <f t="shared" si="3376"/>
        <v>0</v>
      </c>
      <c r="BH1485" s="9">
        <f t="shared" si="3376"/>
        <v>0</v>
      </c>
      <c r="BI1485" s="9">
        <f t="shared" si="3376"/>
        <v>822</v>
      </c>
      <c r="BJ1485" s="9">
        <f t="shared" si="3376"/>
        <v>0</v>
      </c>
      <c r="BK1485" s="9">
        <f>BK1486</f>
        <v>0</v>
      </c>
      <c r="BL1485" s="9">
        <f t="shared" si="3376"/>
        <v>0</v>
      </c>
      <c r="BM1485" s="9">
        <f t="shared" si="3376"/>
        <v>0</v>
      </c>
      <c r="BN1485" s="9">
        <f t="shared" si="3376"/>
        <v>0</v>
      </c>
      <c r="BO1485" s="9">
        <f t="shared" si="3376"/>
        <v>822</v>
      </c>
      <c r="BP1485" s="9">
        <f t="shared" si="3376"/>
        <v>0</v>
      </c>
      <c r="BQ1485" s="9">
        <f>BQ1486</f>
        <v>0</v>
      </c>
      <c r="BR1485" s="9">
        <f t="shared" si="3376"/>
        <v>0</v>
      </c>
      <c r="BS1485" s="9">
        <f t="shared" si="3376"/>
        <v>0</v>
      </c>
      <c r="BT1485" s="9">
        <f t="shared" si="3376"/>
        <v>0</v>
      </c>
      <c r="BU1485" s="9">
        <f t="shared" si="3376"/>
        <v>822</v>
      </c>
      <c r="BV1485" s="9">
        <f t="shared" si="3376"/>
        <v>0</v>
      </c>
      <c r="BW1485" s="9">
        <f>BW1486</f>
        <v>0</v>
      </c>
      <c r="BX1485" s="9">
        <f t="shared" si="3376"/>
        <v>0</v>
      </c>
      <c r="BY1485" s="9">
        <f t="shared" si="3376"/>
        <v>0</v>
      </c>
      <c r="BZ1485" s="9">
        <f t="shared" si="3376"/>
        <v>0</v>
      </c>
      <c r="CA1485" s="9">
        <f t="shared" si="3376"/>
        <v>822</v>
      </c>
      <c r="CB1485" s="9">
        <f t="shared" si="3376"/>
        <v>0</v>
      </c>
      <c r="CC1485" s="9">
        <f>CC1486</f>
        <v>0</v>
      </c>
      <c r="CD1485" s="9">
        <f t="shared" si="3376"/>
        <v>0</v>
      </c>
      <c r="CE1485" s="9">
        <f t="shared" si="3376"/>
        <v>0</v>
      </c>
      <c r="CF1485" s="9">
        <f t="shared" si="3376"/>
        <v>0</v>
      </c>
      <c r="CG1485" s="9">
        <f t="shared" si="3376"/>
        <v>822</v>
      </c>
      <c r="CH1485" s="9">
        <f t="shared" si="3376"/>
        <v>0</v>
      </c>
    </row>
    <row r="1486" spans="1:86" ht="33" hidden="1" x14ac:dyDescent="0.25">
      <c r="A1486" s="25" t="s">
        <v>825</v>
      </c>
      <c r="B1486" s="26" t="s">
        <v>315</v>
      </c>
      <c r="C1486" s="26" t="s">
        <v>7</v>
      </c>
      <c r="D1486" s="26" t="s">
        <v>21</v>
      </c>
      <c r="E1486" s="26" t="s">
        <v>826</v>
      </c>
      <c r="F1486" s="26"/>
      <c r="G1486" s="9"/>
      <c r="H1486" s="9"/>
      <c r="I1486" s="83"/>
      <c r="J1486" s="83"/>
      <c r="K1486" s="83"/>
      <c r="L1486" s="83"/>
      <c r="M1486" s="9"/>
      <c r="N1486" s="9"/>
      <c r="O1486" s="84"/>
      <c r="P1486" s="84"/>
      <c r="Q1486" s="84"/>
      <c r="R1486" s="84"/>
      <c r="S1486" s="9"/>
      <c r="T1486" s="9"/>
      <c r="U1486" s="84"/>
      <c r="V1486" s="84"/>
      <c r="W1486" s="84"/>
      <c r="X1486" s="84"/>
      <c r="Y1486" s="9"/>
      <c r="Z1486" s="9"/>
      <c r="AA1486" s="84"/>
      <c r="AB1486" s="9"/>
      <c r="AC1486" s="84"/>
      <c r="AD1486" s="84"/>
      <c r="AE1486" s="9"/>
      <c r="AF1486" s="9"/>
      <c r="AG1486" s="9"/>
      <c r="AH1486" s="9"/>
      <c r="AI1486" s="84"/>
      <c r="AJ1486" s="9"/>
      <c r="AK1486" s="9"/>
      <c r="AL1486" s="9"/>
      <c r="AM1486" s="9"/>
      <c r="AN1486" s="9"/>
      <c r="AO1486" s="84"/>
      <c r="AP1486" s="9"/>
      <c r="AQ1486" s="9"/>
      <c r="AR1486" s="9"/>
      <c r="AS1486" s="9"/>
      <c r="AT1486" s="9"/>
      <c r="AU1486" s="84"/>
      <c r="AV1486" s="9"/>
      <c r="AW1486" s="9"/>
      <c r="AX1486" s="9"/>
      <c r="AY1486" s="9"/>
      <c r="AZ1486" s="9"/>
      <c r="BA1486" s="84"/>
      <c r="BB1486" s="9"/>
      <c r="BC1486" s="9"/>
      <c r="BD1486" s="9"/>
      <c r="BE1486" s="9">
        <f>BE1487</f>
        <v>0</v>
      </c>
      <c r="BF1486" s="9">
        <f t="shared" ref="BF1486:CH1486" si="3377">BF1487</f>
        <v>822</v>
      </c>
      <c r="BG1486" s="9">
        <f t="shared" si="3377"/>
        <v>0</v>
      </c>
      <c r="BH1486" s="9">
        <f t="shared" si="3377"/>
        <v>0</v>
      </c>
      <c r="BI1486" s="9">
        <f t="shared" si="3377"/>
        <v>822</v>
      </c>
      <c r="BJ1486" s="9">
        <f t="shared" si="3377"/>
        <v>0</v>
      </c>
      <c r="BK1486" s="9">
        <f>BK1487</f>
        <v>0</v>
      </c>
      <c r="BL1486" s="9">
        <f t="shared" si="3377"/>
        <v>0</v>
      </c>
      <c r="BM1486" s="9">
        <f t="shared" si="3377"/>
        <v>0</v>
      </c>
      <c r="BN1486" s="9">
        <f t="shared" si="3377"/>
        <v>0</v>
      </c>
      <c r="BO1486" s="9">
        <f t="shared" si="3377"/>
        <v>822</v>
      </c>
      <c r="BP1486" s="9">
        <f t="shared" si="3377"/>
        <v>0</v>
      </c>
      <c r="BQ1486" s="9">
        <f>BQ1487</f>
        <v>0</v>
      </c>
      <c r="BR1486" s="9">
        <f t="shared" si="3377"/>
        <v>0</v>
      </c>
      <c r="BS1486" s="9">
        <f t="shared" si="3377"/>
        <v>0</v>
      </c>
      <c r="BT1486" s="9">
        <f t="shared" si="3377"/>
        <v>0</v>
      </c>
      <c r="BU1486" s="9">
        <f t="shared" si="3377"/>
        <v>822</v>
      </c>
      <c r="BV1486" s="9">
        <f t="shared" si="3377"/>
        <v>0</v>
      </c>
      <c r="BW1486" s="9">
        <f>BW1487</f>
        <v>0</v>
      </c>
      <c r="BX1486" s="9">
        <f t="shared" si="3377"/>
        <v>0</v>
      </c>
      <c r="BY1486" s="9">
        <f t="shared" si="3377"/>
        <v>0</v>
      </c>
      <c r="BZ1486" s="9">
        <f t="shared" si="3377"/>
        <v>0</v>
      </c>
      <c r="CA1486" s="9">
        <f t="shared" si="3377"/>
        <v>822</v>
      </c>
      <c r="CB1486" s="9">
        <f t="shared" si="3377"/>
        <v>0</v>
      </c>
      <c r="CC1486" s="9">
        <f>CC1487</f>
        <v>0</v>
      </c>
      <c r="CD1486" s="9">
        <f t="shared" si="3377"/>
        <v>0</v>
      </c>
      <c r="CE1486" s="9">
        <f t="shared" si="3377"/>
        <v>0</v>
      </c>
      <c r="CF1486" s="9">
        <f t="shared" si="3377"/>
        <v>0</v>
      </c>
      <c r="CG1486" s="9">
        <f t="shared" si="3377"/>
        <v>822</v>
      </c>
      <c r="CH1486" s="9">
        <f t="shared" si="3377"/>
        <v>0</v>
      </c>
    </row>
    <row r="1487" spans="1:86" ht="33" hidden="1" x14ac:dyDescent="0.25">
      <c r="A1487" s="25" t="s">
        <v>242</v>
      </c>
      <c r="B1487" s="26" t="s">
        <v>315</v>
      </c>
      <c r="C1487" s="26" t="s">
        <v>7</v>
      </c>
      <c r="D1487" s="26" t="s">
        <v>21</v>
      </c>
      <c r="E1487" s="26" t="s">
        <v>826</v>
      </c>
      <c r="F1487" s="26" t="s">
        <v>30</v>
      </c>
      <c r="G1487" s="9"/>
      <c r="H1487" s="9"/>
      <c r="I1487" s="83"/>
      <c r="J1487" s="83"/>
      <c r="K1487" s="83"/>
      <c r="L1487" s="83"/>
      <c r="M1487" s="9"/>
      <c r="N1487" s="9"/>
      <c r="O1487" s="84"/>
      <c r="P1487" s="84"/>
      <c r="Q1487" s="84"/>
      <c r="R1487" s="84"/>
      <c r="S1487" s="9"/>
      <c r="T1487" s="9"/>
      <c r="U1487" s="84"/>
      <c r="V1487" s="84"/>
      <c r="W1487" s="84"/>
      <c r="X1487" s="84"/>
      <c r="Y1487" s="9"/>
      <c r="Z1487" s="9"/>
      <c r="AA1487" s="84"/>
      <c r="AB1487" s="9"/>
      <c r="AC1487" s="84"/>
      <c r="AD1487" s="84"/>
      <c r="AE1487" s="9"/>
      <c r="AF1487" s="9"/>
      <c r="AG1487" s="9"/>
      <c r="AH1487" s="9"/>
      <c r="AI1487" s="84"/>
      <c r="AJ1487" s="9"/>
      <c r="AK1487" s="9"/>
      <c r="AL1487" s="9"/>
      <c r="AM1487" s="9"/>
      <c r="AN1487" s="9"/>
      <c r="AO1487" s="84"/>
      <c r="AP1487" s="9"/>
      <c r="AQ1487" s="9"/>
      <c r="AR1487" s="9"/>
      <c r="AS1487" s="9"/>
      <c r="AT1487" s="9"/>
      <c r="AU1487" s="84"/>
      <c r="AV1487" s="9"/>
      <c r="AW1487" s="9"/>
      <c r="AX1487" s="9"/>
      <c r="AY1487" s="9"/>
      <c r="AZ1487" s="9"/>
      <c r="BA1487" s="84"/>
      <c r="BB1487" s="9"/>
      <c r="BC1487" s="9"/>
      <c r="BD1487" s="9"/>
      <c r="BE1487" s="9">
        <f>BE1488</f>
        <v>0</v>
      </c>
      <c r="BF1487" s="9">
        <f t="shared" ref="BF1487:CH1487" si="3378">BF1488</f>
        <v>822</v>
      </c>
      <c r="BG1487" s="9">
        <f t="shared" si="3378"/>
        <v>0</v>
      </c>
      <c r="BH1487" s="9">
        <f t="shared" si="3378"/>
        <v>0</v>
      </c>
      <c r="BI1487" s="9">
        <f t="shared" si="3378"/>
        <v>822</v>
      </c>
      <c r="BJ1487" s="9">
        <f t="shared" si="3378"/>
        <v>0</v>
      </c>
      <c r="BK1487" s="9">
        <f>BK1488</f>
        <v>0</v>
      </c>
      <c r="BL1487" s="9">
        <f t="shared" si="3378"/>
        <v>0</v>
      </c>
      <c r="BM1487" s="9">
        <f t="shared" si="3378"/>
        <v>0</v>
      </c>
      <c r="BN1487" s="9">
        <f t="shared" si="3378"/>
        <v>0</v>
      </c>
      <c r="BO1487" s="9">
        <f t="shared" si="3378"/>
        <v>822</v>
      </c>
      <c r="BP1487" s="9">
        <f t="shared" si="3378"/>
        <v>0</v>
      </c>
      <c r="BQ1487" s="9">
        <f>BQ1488</f>
        <v>0</v>
      </c>
      <c r="BR1487" s="9">
        <f t="shared" si="3378"/>
        <v>0</v>
      </c>
      <c r="BS1487" s="9">
        <f t="shared" si="3378"/>
        <v>0</v>
      </c>
      <c r="BT1487" s="9">
        <f t="shared" si="3378"/>
        <v>0</v>
      </c>
      <c r="BU1487" s="9">
        <f t="shared" si="3378"/>
        <v>822</v>
      </c>
      <c r="BV1487" s="9">
        <f t="shared" si="3378"/>
        <v>0</v>
      </c>
      <c r="BW1487" s="9">
        <f>BW1488</f>
        <v>0</v>
      </c>
      <c r="BX1487" s="9">
        <f t="shared" si="3378"/>
        <v>0</v>
      </c>
      <c r="BY1487" s="9">
        <f t="shared" si="3378"/>
        <v>0</v>
      </c>
      <c r="BZ1487" s="9">
        <f t="shared" si="3378"/>
        <v>0</v>
      </c>
      <c r="CA1487" s="9">
        <f t="shared" si="3378"/>
        <v>822</v>
      </c>
      <c r="CB1487" s="9">
        <f t="shared" si="3378"/>
        <v>0</v>
      </c>
      <c r="CC1487" s="9">
        <f>CC1488</f>
        <v>0</v>
      </c>
      <c r="CD1487" s="9">
        <f t="shared" si="3378"/>
        <v>0</v>
      </c>
      <c r="CE1487" s="9">
        <f t="shared" si="3378"/>
        <v>0</v>
      </c>
      <c r="CF1487" s="9">
        <f t="shared" si="3378"/>
        <v>0</v>
      </c>
      <c r="CG1487" s="9">
        <f t="shared" si="3378"/>
        <v>822</v>
      </c>
      <c r="CH1487" s="9">
        <f t="shared" si="3378"/>
        <v>0</v>
      </c>
    </row>
    <row r="1488" spans="1:86" ht="33" hidden="1" x14ac:dyDescent="0.25">
      <c r="A1488" s="25" t="s">
        <v>36</v>
      </c>
      <c r="B1488" s="26" t="s">
        <v>315</v>
      </c>
      <c r="C1488" s="26" t="s">
        <v>7</v>
      </c>
      <c r="D1488" s="26" t="s">
        <v>21</v>
      </c>
      <c r="E1488" s="26" t="s">
        <v>826</v>
      </c>
      <c r="F1488" s="26" t="s">
        <v>37</v>
      </c>
      <c r="G1488" s="9"/>
      <c r="H1488" s="9"/>
      <c r="I1488" s="83"/>
      <c r="J1488" s="83"/>
      <c r="K1488" s="83"/>
      <c r="L1488" s="83"/>
      <c r="M1488" s="9"/>
      <c r="N1488" s="9"/>
      <c r="O1488" s="84"/>
      <c r="P1488" s="84"/>
      <c r="Q1488" s="84"/>
      <c r="R1488" s="84"/>
      <c r="S1488" s="9"/>
      <c r="T1488" s="9"/>
      <c r="U1488" s="84"/>
      <c r="V1488" s="84"/>
      <c r="W1488" s="84"/>
      <c r="X1488" s="84"/>
      <c r="Y1488" s="9"/>
      <c r="Z1488" s="9"/>
      <c r="AA1488" s="84"/>
      <c r="AB1488" s="9"/>
      <c r="AC1488" s="84"/>
      <c r="AD1488" s="84"/>
      <c r="AE1488" s="9"/>
      <c r="AF1488" s="9"/>
      <c r="AG1488" s="9"/>
      <c r="AH1488" s="9"/>
      <c r="AI1488" s="84"/>
      <c r="AJ1488" s="9"/>
      <c r="AK1488" s="9"/>
      <c r="AL1488" s="9"/>
      <c r="AM1488" s="9"/>
      <c r="AN1488" s="9"/>
      <c r="AO1488" s="84"/>
      <c r="AP1488" s="9"/>
      <c r="AQ1488" s="9"/>
      <c r="AR1488" s="9"/>
      <c r="AS1488" s="9"/>
      <c r="AT1488" s="9"/>
      <c r="AU1488" s="84"/>
      <c r="AV1488" s="9"/>
      <c r="AW1488" s="9"/>
      <c r="AX1488" s="9"/>
      <c r="AY1488" s="9"/>
      <c r="AZ1488" s="9"/>
      <c r="BA1488" s="84"/>
      <c r="BB1488" s="9"/>
      <c r="BC1488" s="9"/>
      <c r="BD1488" s="9"/>
      <c r="BE1488" s="9"/>
      <c r="BF1488" s="9">
        <v>822</v>
      </c>
      <c r="BG1488" s="84"/>
      <c r="BH1488" s="9"/>
      <c r="BI1488" s="9">
        <f>BC1488+BE1488+BF1488+BG1488+BH1488</f>
        <v>822</v>
      </c>
      <c r="BJ1488" s="9">
        <f>BD1488+BH1488</f>
        <v>0</v>
      </c>
      <c r="BK1488" s="9"/>
      <c r="BL1488" s="9"/>
      <c r="BM1488" s="84"/>
      <c r="BN1488" s="9"/>
      <c r="BO1488" s="9">
        <f>BI1488+BK1488+BL1488+BM1488+BN1488</f>
        <v>822</v>
      </c>
      <c r="BP1488" s="9">
        <f>BJ1488+BN1488</f>
        <v>0</v>
      </c>
      <c r="BQ1488" s="9"/>
      <c r="BR1488" s="9"/>
      <c r="BS1488" s="84"/>
      <c r="BT1488" s="9"/>
      <c r="BU1488" s="9">
        <f>BO1488+BQ1488+BR1488+BS1488+BT1488</f>
        <v>822</v>
      </c>
      <c r="BV1488" s="9">
        <f>BP1488+BT1488</f>
        <v>0</v>
      </c>
      <c r="BW1488" s="9"/>
      <c r="BX1488" s="9"/>
      <c r="BY1488" s="84"/>
      <c r="BZ1488" s="9"/>
      <c r="CA1488" s="9">
        <f>BU1488+BW1488+BX1488+BY1488+BZ1488</f>
        <v>822</v>
      </c>
      <c r="CB1488" s="9">
        <f>BV1488+BZ1488</f>
        <v>0</v>
      </c>
      <c r="CC1488" s="9"/>
      <c r="CD1488" s="9"/>
      <c r="CE1488" s="84"/>
      <c r="CF1488" s="9"/>
      <c r="CG1488" s="9">
        <f>CA1488+CC1488+CD1488+CE1488+CF1488</f>
        <v>822</v>
      </c>
      <c r="CH1488" s="9">
        <f>CB1488+CF1488</f>
        <v>0</v>
      </c>
    </row>
    <row r="1489" spans="1:86" hidden="1" x14ac:dyDescent="0.25">
      <c r="A1489" s="25"/>
      <c r="B1489" s="26"/>
      <c r="C1489" s="26"/>
      <c r="D1489" s="26"/>
      <c r="E1489" s="26"/>
      <c r="F1489" s="26"/>
      <c r="G1489" s="9"/>
      <c r="H1489" s="9"/>
      <c r="I1489" s="83"/>
      <c r="J1489" s="83"/>
      <c r="K1489" s="83"/>
      <c r="L1489" s="83"/>
      <c r="M1489" s="9"/>
      <c r="N1489" s="9"/>
      <c r="O1489" s="84"/>
      <c r="P1489" s="84"/>
      <c r="Q1489" s="84"/>
      <c r="R1489" s="84"/>
      <c r="S1489" s="9"/>
      <c r="T1489" s="9"/>
      <c r="U1489" s="84"/>
      <c r="V1489" s="84"/>
      <c r="W1489" s="84"/>
      <c r="X1489" s="84"/>
      <c r="Y1489" s="9"/>
      <c r="Z1489" s="9"/>
      <c r="AA1489" s="84"/>
      <c r="AB1489" s="9"/>
      <c r="AC1489" s="84"/>
      <c r="AD1489" s="84"/>
      <c r="AE1489" s="9"/>
      <c r="AF1489" s="9"/>
      <c r="AG1489" s="9"/>
      <c r="AH1489" s="9"/>
      <c r="AI1489" s="84"/>
      <c r="AJ1489" s="9"/>
      <c r="AK1489" s="9"/>
      <c r="AL1489" s="9"/>
      <c r="AM1489" s="9"/>
      <c r="AN1489" s="9"/>
      <c r="AO1489" s="84"/>
      <c r="AP1489" s="9"/>
      <c r="AQ1489" s="9"/>
      <c r="AR1489" s="9"/>
      <c r="AS1489" s="9"/>
      <c r="AT1489" s="9"/>
      <c r="AU1489" s="84"/>
      <c r="AV1489" s="9"/>
      <c r="AW1489" s="9"/>
      <c r="AX1489" s="9"/>
      <c r="AY1489" s="9"/>
      <c r="AZ1489" s="9"/>
      <c r="BA1489" s="84"/>
      <c r="BB1489" s="9"/>
      <c r="BC1489" s="9"/>
      <c r="BD1489" s="9"/>
      <c r="BE1489" s="9"/>
      <c r="BF1489" s="9"/>
      <c r="BG1489" s="84"/>
      <c r="BH1489" s="9"/>
      <c r="BI1489" s="9"/>
      <c r="BJ1489" s="9"/>
      <c r="BK1489" s="9"/>
      <c r="BL1489" s="9"/>
      <c r="BM1489" s="84"/>
      <c r="BN1489" s="9"/>
      <c r="BO1489" s="9"/>
      <c r="BP1489" s="9"/>
      <c r="BQ1489" s="9"/>
      <c r="BR1489" s="9"/>
      <c r="BS1489" s="84"/>
      <c r="BT1489" s="9"/>
      <c r="BU1489" s="9"/>
      <c r="BV1489" s="9"/>
      <c r="BW1489" s="9"/>
      <c r="BX1489" s="9"/>
      <c r="BY1489" s="84"/>
      <c r="BZ1489" s="9"/>
      <c r="CA1489" s="9"/>
      <c r="CB1489" s="9"/>
      <c r="CC1489" s="9"/>
      <c r="CD1489" s="9"/>
      <c r="CE1489" s="84"/>
      <c r="CF1489" s="9"/>
      <c r="CG1489" s="9"/>
      <c r="CH1489" s="9"/>
    </row>
    <row r="1490" spans="1:86" s="95" customFormat="1" ht="18.75" hidden="1" x14ac:dyDescent="0.3">
      <c r="A1490" s="96" t="s">
        <v>6</v>
      </c>
      <c r="B1490" s="24" t="s">
        <v>315</v>
      </c>
      <c r="C1490" s="24" t="s">
        <v>7</v>
      </c>
      <c r="D1490" s="24" t="s">
        <v>8</v>
      </c>
      <c r="E1490" s="24"/>
      <c r="F1490" s="24"/>
      <c r="G1490" s="15"/>
      <c r="H1490" s="15"/>
      <c r="I1490" s="94"/>
      <c r="J1490" s="94"/>
      <c r="K1490" s="94"/>
      <c r="L1490" s="94"/>
      <c r="M1490" s="15"/>
      <c r="N1490" s="15"/>
      <c r="O1490" s="13"/>
      <c r="P1490" s="13"/>
      <c r="Q1490" s="13"/>
      <c r="R1490" s="13"/>
      <c r="S1490" s="15"/>
      <c r="T1490" s="15"/>
      <c r="U1490" s="13"/>
      <c r="V1490" s="13"/>
      <c r="W1490" s="13"/>
      <c r="X1490" s="13"/>
      <c r="Y1490" s="15"/>
      <c r="Z1490" s="15"/>
      <c r="AA1490" s="13"/>
      <c r="AB1490" s="15"/>
      <c r="AC1490" s="13"/>
      <c r="AD1490" s="13"/>
      <c r="AE1490" s="15"/>
      <c r="AF1490" s="15"/>
      <c r="AG1490" s="15"/>
      <c r="AH1490" s="15"/>
      <c r="AI1490" s="13"/>
      <c r="AJ1490" s="15"/>
      <c r="AK1490" s="15"/>
      <c r="AL1490" s="15"/>
      <c r="AM1490" s="15"/>
      <c r="AN1490" s="15"/>
      <c r="AO1490" s="13"/>
      <c r="AP1490" s="15"/>
      <c r="AQ1490" s="15"/>
      <c r="AR1490" s="15"/>
      <c r="AS1490" s="15"/>
      <c r="AT1490" s="15"/>
      <c r="AU1490" s="13"/>
      <c r="AV1490" s="15"/>
      <c r="AW1490" s="15"/>
      <c r="AX1490" s="15"/>
      <c r="AY1490" s="15"/>
      <c r="AZ1490" s="15"/>
      <c r="BA1490" s="13"/>
      <c r="BB1490" s="15"/>
      <c r="BC1490" s="15"/>
      <c r="BD1490" s="15"/>
      <c r="BE1490" s="15">
        <f>BE1491</f>
        <v>0</v>
      </c>
      <c r="BF1490" s="15">
        <f t="shared" ref="BF1490:CH1490" si="3379">BF1491</f>
        <v>671</v>
      </c>
      <c r="BG1490" s="15">
        <f t="shared" si="3379"/>
        <v>0</v>
      </c>
      <c r="BH1490" s="15">
        <f t="shared" si="3379"/>
        <v>0</v>
      </c>
      <c r="BI1490" s="15">
        <f t="shared" si="3379"/>
        <v>671</v>
      </c>
      <c r="BJ1490" s="15">
        <f t="shared" si="3379"/>
        <v>0</v>
      </c>
      <c r="BK1490" s="15">
        <f>BK1491</f>
        <v>0</v>
      </c>
      <c r="BL1490" s="15">
        <f t="shared" si="3379"/>
        <v>0</v>
      </c>
      <c r="BM1490" s="15">
        <f t="shared" si="3379"/>
        <v>0</v>
      </c>
      <c r="BN1490" s="15">
        <f t="shared" si="3379"/>
        <v>0</v>
      </c>
      <c r="BO1490" s="15">
        <f t="shared" si="3379"/>
        <v>671</v>
      </c>
      <c r="BP1490" s="15">
        <f t="shared" si="3379"/>
        <v>0</v>
      </c>
      <c r="BQ1490" s="15">
        <f>BQ1491</f>
        <v>0</v>
      </c>
      <c r="BR1490" s="15">
        <f t="shared" si="3379"/>
        <v>0</v>
      </c>
      <c r="BS1490" s="15">
        <f t="shared" si="3379"/>
        <v>0</v>
      </c>
      <c r="BT1490" s="15">
        <f t="shared" si="3379"/>
        <v>0</v>
      </c>
      <c r="BU1490" s="15">
        <f t="shared" si="3379"/>
        <v>671</v>
      </c>
      <c r="BV1490" s="15">
        <f t="shared" si="3379"/>
        <v>0</v>
      </c>
      <c r="BW1490" s="15">
        <f>BW1491</f>
        <v>0</v>
      </c>
      <c r="BX1490" s="15">
        <f t="shared" si="3379"/>
        <v>0</v>
      </c>
      <c r="BY1490" s="15">
        <f t="shared" si="3379"/>
        <v>0</v>
      </c>
      <c r="BZ1490" s="15">
        <f t="shared" si="3379"/>
        <v>0</v>
      </c>
      <c r="CA1490" s="15">
        <f t="shared" si="3379"/>
        <v>671</v>
      </c>
      <c r="CB1490" s="15">
        <f t="shared" si="3379"/>
        <v>0</v>
      </c>
      <c r="CC1490" s="15">
        <f>CC1491</f>
        <v>0</v>
      </c>
      <c r="CD1490" s="15">
        <f t="shared" si="3379"/>
        <v>0</v>
      </c>
      <c r="CE1490" s="15">
        <f t="shared" si="3379"/>
        <v>0</v>
      </c>
      <c r="CF1490" s="15">
        <f t="shared" si="3379"/>
        <v>0</v>
      </c>
      <c r="CG1490" s="15">
        <f t="shared" si="3379"/>
        <v>671</v>
      </c>
      <c r="CH1490" s="15">
        <f t="shared" si="3379"/>
        <v>0</v>
      </c>
    </row>
    <row r="1491" spans="1:86" ht="33" hidden="1" x14ac:dyDescent="0.25">
      <c r="A1491" s="28" t="s">
        <v>567</v>
      </c>
      <c r="B1491" s="26" t="s">
        <v>315</v>
      </c>
      <c r="C1491" s="26" t="s">
        <v>7</v>
      </c>
      <c r="D1491" s="26" t="s">
        <v>8</v>
      </c>
      <c r="E1491" s="26" t="s">
        <v>184</v>
      </c>
      <c r="F1491" s="26" t="s">
        <v>320</v>
      </c>
      <c r="G1491" s="9"/>
      <c r="H1491" s="9"/>
      <c r="I1491" s="83"/>
      <c r="J1491" s="83"/>
      <c r="K1491" s="83"/>
      <c r="L1491" s="83"/>
      <c r="M1491" s="9"/>
      <c r="N1491" s="9"/>
      <c r="O1491" s="84"/>
      <c r="P1491" s="84"/>
      <c r="Q1491" s="84"/>
      <c r="R1491" s="84"/>
      <c r="S1491" s="9"/>
      <c r="T1491" s="9"/>
      <c r="U1491" s="84"/>
      <c r="V1491" s="84"/>
      <c r="W1491" s="84"/>
      <c r="X1491" s="84"/>
      <c r="Y1491" s="9"/>
      <c r="Z1491" s="9"/>
      <c r="AA1491" s="84"/>
      <c r="AB1491" s="9"/>
      <c r="AC1491" s="84"/>
      <c r="AD1491" s="84"/>
      <c r="AE1491" s="9"/>
      <c r="AF1491" s="9"/>
      <c r="AG1491" s="9"/>
      <c r="AH1491" s="9"/>
      <c r="AI1491" s="84"/>
      <c r="AJ1491" s="9"/>
      <c r="AK1491" s="9"/>
      <c r="AL1491" s="9"/>
      <c r="AM1491" s="9"/>
      <c r="AN1491" s="9"/>
      <c r="AO1491" s="84"/>
      <c r="AP1491" s="9"/>
      <c r="AQ1491" s="9"/>
      <c r="AR1491" s="9"/>
      <c r="AS1491" s="9"/>
      <c r="AT1491" s="9"/>
      <c r="AU1491" s="84"/>
      <c r="AV1491" s="9"/>
      <c r="AW1491" s="9"/>
      <c r="AX1491" s="9"/>
      <c r="AY1491" s="9"/>
      <c r="AZ1491" s="9"/>
      <c r="BA1491" s="84"/>
      <c r="BB1491" s="9"/>
      <c r="BC1491" s="9"/>
      <c r="BD1491" s="9"/>
      <c r="BE1491" s="9">
        <f>BE1492</f>
        <v>0</v>
      </c>
      <c r="BF1491" s="9">
        <f t="shared" ref="BF1491:CH1491" si="3380">BF1492</f>
        <v>671</v>
      </c>
      <c r="BG1491" s="9">
        <f t="shared" si="3380"/>
        <v>0</v>
      </c>
      <c r="BH1491" s="9">
        <f t="shared" si="3380"/>
        <v>0</v>
      </c>
      <c r="BI1491" s="9">
        <f t="shared" si="3380"/>
        <v>671</v>
      </c>
      <c r="BJ1491" s="9">
        <f t="shared" si="3380"/>
        <v>0</v>
      </c>
      <c r="BK1491" s="9">
        <f>BK1492</f>
        <v>0</v>
      </c>
      <c r="BL1491" s="9">
        <f t="shared" si="3380"/>
        <v>0</v>
      </c>
      <c r="BM1491" s="9">
        <f t="shared" si="3380"/>
        <v>0</v>
      </c>
      <c r="BN1491" s="9">
        <f t="shared" si="3380"/>
        <v>0</v>
      </c>
      <c r="BO1491" s="9">
        <f t="shared" si="3380"/>
        <v>671</v>
      </c>
      <c r="BP1491" s="9">
        <f t="shared" si="3380"/>
        <v>0</v>
      </c>
      <c r="BQ1491" s="9">
        <f>BQ1492</f>
        <v>0</v>
      </c>
      <c r="BR1491" s="9">
        <f t="shared" si="3380"/>
        <v>0</v>
      </c>
      <c r="BS1491" s="9">
        <f t="shared" si="3380"/>
        <v>0</v>
      </c>
      <c r="BT1491" s="9">
        <f t="shared" si="3380"/>
        <v>0</v>
      </c>
      <c r="BU1491" s="9">
        <f t="shared" si="3380"/>
        <v>671</v>
      </c>
      <c r="BV1491" s="9">
        <f t="shared" si="3380"/>
        <v>0</v>
      </c>
      <c r="BW1491" s="9">
        <f>BW1492</f>
        <v>0</v>
      </c>
      <c r="BX1491" s="9">
        <f t="shared" si="3380"/>
        <v>0</v>
      </c>
      <c r="BY1491" s="9">
        <f t="shared" si="3380"/>
        <v>0</v>
      </c>
      <c r="BZ1491" s="9">
        <f t="shared" si="3380"/>
        <v>0</v>
      </c>
      <c r="CA1491" s="9">
        <f t="shared" si="3380"/>
        <v>671</v>
      </c>
      <c r="CB1491" s="9">
        <f t="shared" si="3380"/>
        <v>0</v>
      </c>
      <c r="CC1491" s="9">
        <f>CC1492</f>
        <v>0</v>
      </c>
      <c r="CD1491" s="9">
        <f t="shared" si="3380"/>
        <v>0</v>
      </c>
      <c r="CE1491" s="9">
        <f t="shared" si="3380"/>
        <v>0</v>
      </c>
      <c r="CF1491" s="9">
        <f t="shared" si="3380"/>
        <v>0</v>
      </c>
      <c r="CG1491" s="9">
        <f t="shared" si="3380"/>
        <v>671</v>
      </c>
      <c r="CH1491" s="9">
        <f t="shared" si="3380"/>
        <v>0</v>
      </c>
    </row>
    <row r="1492" spans="1:86" hidden="1" x14ac:dyDescent="0.25">
      <c r="A1492" s="25" t="s">
        <v>14</v>
      </c>
      <c r="B1492" s="26" t="s">
        <v>315</v>
      </c>
      <c r="C1492" s="26" t="s">
        <v>7</v>
      </c>
      <c r="D1492" s="26" t="s">
        <v>8</v>
      </c>
      <c r="E1492" s="26" t="s">
        <v>185</v>
      </c>
      <c r="F1492" s="26"/>
      <c r="G1492" s="9"/>
      <c r="H1492" s="9"/>
      <c r="I1492" s="83"/>
      <c r="J1492" s="83"/>
      <c r="K1492" s="83"/>
      <c r="L1492" s="83"/>
      <c r="M1492" s="9"/>
      <c r="N1492" s="9"/>
      <c r="O1492" s="84"/>
      <c r="P1492" s="84"/>
      <c r="Q1492" s="84"/>
      <c r="R1492" s="84"/>
      <c r="S1492" s="9"/>
      <c r="T1492" s="9"/>
      <c r="U1492" s="84"/>
      <c r="V1492" s="84"/>
      <c r="W1492" s="84"/>
      <c r="X1492" s="84"/>
      <c r="Y1492" s="9"/>
      <c r="Z1492" s="9"/>
      <c r="AA1492" s="84"/>
      <c r="AB1492" s="9"/>
      <c r="AC1492" s="84"/>
      <c r="AD1492" s="84"/>
      <c r="AE1492" s="9"/>
      <c r="AF1492" s="9"/>
      <c r="AG1492" s="9"/>
      <c r="AH1492" s="9"/>
      <c r="AI1492" s="84"/>
      <c r="AJ1492" s="9"/>
      <c r="AK1492" s="9"/>
      <c r="AL1492" s="9"/>
      <c r="AM1492" s="9"/>
      <c r="AN1492" s="9"/>
      <c r="AO1492" s="84"/>
      <c r="AP1492" s="9"/>
      <c r="AQ1492" s="9"/>
      <c r="AR1492" s="9"/>
      <c r="AS1492" s="9"/>
      <c r="AT1492" s="9"/>
      <c r="AU1492" s="84"/>
      <c r="AV1492" s="9"/>
      <c r="AW1492" s="9"/>
      <c r="AX1492" s="9"/>
      <c r="AY1492" s="9"/>
      <c r="AZ1492" s="9"/>
      <c r="BA1492" s="84"/>
      <c r="BB1492" s="9"/>
      <c r="BC1492" s="9"/>
      <c r="BD1492" s="9"/>
      <c r="BE1492" s="9">
        <f>BE1493</f>
        <v>0</v>
      </c>
      <c r="BF1492" s="9">
        <f t="shared" ref="BF1492:CH1492" si="3381">BF1493</f>
        <v>671</v>
      </c>
      <c r="BG1492" s="9">
        <f t="shared" si="3381"/>
        <v>0</v>
      </c>
      <c r="BH1492" s="9">
        <f t="shared" si="3381"/>
        <v>0</v>
      </c>
      <c r="BI1492" s="9">
        <f t="shared" si="3381"/>
        <v>671</v>
      </c>
      <c r="BJ1492" s="9">
        <f t="shared" si="3381"/>
        <v>0</v>
      </c>
      <c r="BK1492" s="9">
        <f>BK1493</f>
        <v>0</v>
      </c>
      <c r="BL1492" s="9">
        <f t="shared" si="3381"/>
        <v>0</v>
      </c>
      <c r="BM1492" s="9">
        <f t="shared" si="3381"/>
        <v>0</v>
      </c>
      <c r="BN1492" s="9">
        <f t="shared" si="3381"/>
        <v>0</v>
      </c>
      <c r="BO1492" s="9">
        <f t="shared" si="3381"/>
        <v>671</v>
      </c>
      <c r="BP1492" s="9">
        <f t="shared" si="3381"/>
        <v>0</v>
      </c>
      <c r="BQ1492" s="9">
        <f>BQ1493</f>
        <v>0</v>
      </c>
      <c r="BR1492" s="9">
        <f t="shared" si="3381"/>
        <v>0</v>
      </c>
      <c r="BS1492" s="9">
        <f t="shared" si="3381"/>
        <v>0</v>
      </c>
      <c r="BT1492" s="9">
        <f t="shared" si="3381"/>
        <v>0</v>
      </c>
      <c r="BU1492" s="9">
        <f t="shared" si="3381"/>
        <v>671</v>
      </c>
      <c r="BV1492" s="9">
        <f t="shared" si="3381"/>
        <v>0</v>
      </c>
      <c r="BW1492" s="9">
        <f>BW1493</f>
        <v>0</v>
      </c>
      <c r="BX1492" s="9">
        <f t="shared" si="3381"/>
        <v>0</v>
      </c>
      <c r="BY1492" s="9">
        <f t="shared" si="3381"/>
        <v>0</v>
      </c>
      <c r="BZ1492" s="9">
        <f t="shared" si="3381"/>
        <v>0</v>
      </c>
      <c r="CA1492" s="9">
        <f t="shared" si="3381"/>
        <v>671</v>
      </c>
      <c r="CB1492" s="9">
        <f t="shared" si="3381"/>
        <v>0</v>
      </c>
      <c r="CC1492" s="9">
        <f>CC1493</f>
        <v>0</v>
      </c>
      <c r="CD1492" s="9">
        <f t="shared" si="3381"/>
        <v>0</v>
      </c>
      <c r="CE1492" s="9">
        <f t="shared" si="3381"/>
        <v>0</v>
      </c>
      <c r="CF1492" s="9">
        <f t="shared" si="3381"/>
        <v>0</v>
      </c>
      <c r="CG1492" s="9">
        <f t="shared" si="3381"/>
        <v>671</v>
      </c>
      <c r="CH1492" s="9">
        <f t="shared" si="3381"/>
        <v>0</v>
      </c>
    </row>
    <row r="1493" spans="1:86" ht="33" hidden="1" x14ac:dyDescent="0.25">
      <c r="A1493" s="25" t="s">
        <v>825</v>
      </c>
      <c r="B1493" s="26" t="s">
        <v>315</v>
      </c>
      <c r="C1493" s="26" t="s">
        <v>7</v>
      </c>
      <c r="D1493" s="26" t="s">
        <v>8</v>
      </c>
      <c r="E1493" s="26" t="s">
        <v>826</v>
      </c>
      <c r="F1493" s="26"/>
      <c r="G1493" s="9"/>
      <c r="H1493" s="9"/>
      <c r="I1493" s="83"/>
      <c r="J1493" s="83"/>
      <c r="K1493" s="83"/>
      <c r="L1493" s="83"/>
      <c r="M1493" s="9"/>
      <c r="N1493" s="9"/>
      <c r="O1493" s="84"/>
      <c r="P1493" s="84"/>
      <c r="Q1493" s="84"/>
      <c r="R1493" s="84"/>
      <c r="S1493" s="9"/>
      <c r="T1493" s="9"/>
      <c r="U1493" s="84"/>
      <c r="V1493" s="84"/>
      <c r="W1493" s="84"/>
      <c r="X1493" s="84"/>
      <c r="Y1493" s="9"/>
      <c r="Z1493" s="9"/>
      <c r="AA1493" s="84"/>
      <c r="AB1493" s="9"/>
      <c r="AC1493" s="84"/>
      <c r="AD1493" s="84"/>
      <c r="AE1493" s="9"/>
      <c r="AF1493" s="9"/>
      <c r="AG1493" s="9"/>
      <c r="AH1493" s="9"/>
      <c r="AI1493" s="84"/>
      <c r="AJ1493" s="9"/>
      <c r="AK1493" s="9"/>
      <c r="AL1493" s="9"/>
      <c r="AM1493" s="9"/>
      <c r="AN1493" s="9"/>
      <c r="AO1493" s="84"/>
      <c r="AP1493" s="9"/>
      <c r="AQ1493" s="9"/>
      <c r="AR1493" s="9"/>
      <c r="AS1493" s="9"/>
      <c r="AT1493" s="9"/>
      <c r="AU1493" s="84"/>
      <c r="AV1493" s="9"/>
      <c r="AW1493" s="9"/>
      <c r="AX1493" s="9"/>
      <c r="AY1493" s="9"/>
      <c r="AZ1493" s="9"/>
      <c r="BA1493" s="84"/>
      <c r="BB1493" s="9"/>
      <c r="BC1493" s="9"/>
      <c r="BD1493" s="9"/>
      <c r="BE1493" s="9">
        <f>BE1494</f>
        <v>0</v>
      </c>
      <c r="BF1493" s="9">
        <f t="shared" ref="BF1493:CH1493" si="3382">BF1494</f>
        <v>671</v>
      </c>
      <c r="BG1493" s="9">
        <f t="shared" si="3382"/>
        <v>0</v>
      </c>
      <c r="BH1493" s="9">
        <f t="shared" si="3382"/>
        <v>0</v>
      </c>
      <c r="BI1493" s="9">
        <f t="shared" si="3382"/>
        <v>671</v>
      </c>
      <c r="BJ1493" s="9">
        <f t="shared" si="3382"/>
        <v>0</v>
      </c>
      <c r="BK1493" s="9">
        <f>BK1494</f>
        <v>0</v>
      </c>
      <c r="BL1493" s="9">
        <f t="shared" si="3382"/>
        <v>0</v>
      </c>
      <c r="BM1493" s="9">
        <f t="shared" si="3382"/>
        <v>0</v>
      </c>
      <c r="BN1493" s="9">
        <f t="shared" si="3382"/>
        <v>0</v>
      </c>
      <c r="BO1493" s="9">
        <f t="shared" si="3382"/>
        <v>671</v>
      </c>
      <c r="BP1493" s="9">
        <f t="shared" si="3382"/>
        <v>0</v>
      </c>
      <c r="BQ1493" s="9">
        <f>BQ1494</f>
        <v>0</v>
      </c>
      <c r="BR1493" s="9">
        <f t="shared" si="3382"/>
        <v>0</v>
      </c>
      <c r="BS1493" s="9">
        <f t="shared" si="3382"/>
        <v>0</v>
      </c>
      <c r="BT1493" s="9">
        <f t="shared" si="3382"/>
        <v>0</v>
      </c>
      <c r="BU1493" s="9">
        <f t="shared" si="3382"/>
        <v>671</v>
      </c>
      <c r="BV1493" s="9">
        <f t="shared" si="3382"/>
        <v>0</v>
      </c>
      <c r="BW1493" s="9">
        <f>BW1494</f>
        <v>0</v>
      </c>
      <c r="BX1493" s="9">
        <f t="shared" si="3382"/>
        <v>0</v>
      </c>
      <c r="BY1493" s="9">
        <f t="shared" si="3382"/>
        <v>0</v>
      </c>
      <c r="BZ1493" s="9">
        <f t="shared" si="3382"/>
        <v>0</v>
      </c>
      <c r="CA1493" s="9">
        <f t="shared" si="3382"/>
        <v>671</v>
      </c>
      <c r="CB1493" s="9">
        <f t="shared" si="3382"/>
        <v>0</v>
      </c>
      <c r="CC1493" s="9">
        <f>CC1494</f>
        <v>0</v>
      </c>
      <c r="CD1493" s="9">
        <f t="shared" si="3382"/>
        <v>0</v>
      </c>
      <c r="CE1493" s="9">
        <f t="shared" si="3382"/>
        <v>0</v>
      </c>
      <c r="CF1493" s="9">
        <f t="shared" si="3382"/>
        <v>0</v>
      </c>
      <c r="CG1493" s="9">
        <f t="shared" si="3382"/>
        <v>671</v>
      </c>
      <c r="CH1493" s="9">
        <f t="shared" si="3382"/>
        <v>0</v>
      </c>
    </row>
    <row r="1494" spans="1:86" ht="33" hidden="1" x14ac:dyDescent="0.25">
      <c r="A1494" s="25" t="s">
        <v>242</v>
      </c>
      <c r="B1494" s="26" t="s">
        <v>315</v>
      </c>
      <c r="C1494" s="26" t="s">
        <v>7</v>
      </c>
      <c r="D1494" s="26" t="s">
        <v>8</v>
      </c>
      <c r="E1494" s="26" t="s">
        <v>826</v>
      </c>
      <c r="F1494" s="26" t="s">
        <v>30</v>
      </c>
      <c r="G1494" s="9"/>
      <c r="H1494" s="9"/>
      <c r="I1494" s="83"/>
      <c r="J1494" s="83"/>
      <c r="K1494" s="83"/>
      <c r="L1494" s="83"/>
      <c r="M1494" s="9"/>
      <c r="N1494" s="9"/>
      <c r="O1494" s="84"/>
      <c r="P1494" s="84"/>
      <c r="Q1494" s="84"/>
      <c r="R1494" s="84"/>
      <c r="S1494" s="9"/>
      <c r="T1494" s="9"/>
      <c r="U1494" s="84"/>
      <c r="V1494" s="84"/>
      <c r="W1494" s="84"/>
      <c r="X1494" s="84"/>
      <c r="Y1494" s="9"/>
      <c r="Z1494" s="9"/>
      <c r="AA1494" s="84"/>
      <c r="AB1494" s="9"/>
      <c r="AC1494" s="84"/>
      <c r="AD1494" s="84"/>
      <c r="AE1494" s="9"/>
      <c r="AF1494" s="9"/>
      <c r="AG1494" s="9"/>
      <c r="AH1494" s="9"/>
      <c r="AI1494" s="84"/>
      <c r="AJ1494" s="9"/>
      <c r="AK1494" s="9"/>
      <c r="AL1494" s="9"/>
      <c r="AM1494" s="9"/>
      <c r="AN1494" s="9"/>
      <c r="AO1494" s="84"/>
      <c r="AP1494" s="9"/>
      <c r="AQ1494" s="9"/>
      <c r="AR1494" s="9"/>
      <c r="AS1494" s="9"/>
      <c r="AT1494" s="9"/>
      <c r="AU1494" s="84"/>
      <c r="AV1494" s="9"/>
      <c r="AW1494" s="9"/>
      <c r="AX1494" s="9"/>
      <c r="AY1494" s="9"/>
      <c r="AZ1494" s="9"/>
      <c r="BA1494" s="84"/>
      <c r="BB1494" s="9"/>
      <c r="BC1494" s="9"/>
      <c r="BD1494" s="9"/>
      <c r="BE1494" s="9">
        <f>BE1495</f>
        <v>0</v>
      </c>
      <c r="BF1494" s="9">
        <f t="shared" ref="BF1494:CH1494" si="3383">BF1495</f>
        <v>671</v>
      </c>
      <c r="BG1494" s="9">
        <f t="shared" si="3383"/>
        <v>0</v>
      </c>
      <c r="BH1494" s="9">
        <f t="shared" si="3383"/>
        <v>0</v>
      </c>
      <c r="BI1494" s="9">
        <f t="shared" si="3383"/>
        <v>671</v>
      </c>
      <c r="BJ1494" s="9">
        <f t="shared" si="3383"/>
        <v>0</v>
      </c>
      <c r="BK1494" s="9">
        <f>BK1495</f>
        <v>0</v>
      </c>
      <c r="BL1494" s="9">
        <f t="shared" si="3383"/>
        <v>0</v>
      </c>
      <c r="BM1494" s="9">
        <f t="shared" si="3383"/>
        <v>0</v>
      </c>
      <c r="BN1494" s="9">
        <f t="shared" si="3383"/>
        <v>0</v>
      </c>
      <c r="BO1494" s="9">
        <f t="shared" si="3383"/>
        <v>671</v>
      </c>
      <c r="BP1494" s="9">
        <f t="shared" si="3383"/>
        <v>0</v>
      </c>
      <c r="BQ1494" s="9">
        <f>BQ1495</f>
        <v>0</v>
      </c>
      <c r="BR1494" s="9">
        <f t="shared" si="3383"/>
        <v>0</v>
      </c>
      <c r="BS1494" s="9">
        <f t="shared" si="3383"/>
        <v>0</v>
      </c>
      <c r="BT1494" s="9">
        <f t="shared" si="3383"/>
        <v>0</v>
      </c>
      <c r="BU1494" s="9">
        <f t="shared" si="3383"/>
        <v>671</v>
      </c>
      <c r="BV1494" s="9">
        <f t="shared" si="3383"/>
        <v>0</v>
      </c>
      <c r="BW1494" s="9">
        <f>BW1495</f>
        <v>0</v>
      </c>
      <c r="BX1494" s="9">
        <f t="shared" si="3383"/>
        <v>0</v>
      </c>
      <c r="BY1494" s="9">
        <f t="shared" si="3383"/>
        <v>0</v>
      </c>
      <c r="BZ1494" s="9">
        <f t="shared" si="3383"/>
        <v>0</v>
      </c>
      <c r="CA1494" s="9">
        <f t="shared" si="3383"/>
        <v>671</v>
      </c>
      <c r="CB1494" s="9">
        <f t="shared" si="3383"/>
        <v>0</v>
      </c>
      <c r="CC1494" s="9">
        <f>CC1495</f>
        <v>0</v>
      </c>
      <c r="CD1494" s="9">
        <f t="shared" si="3383"/>
        <v>0</v>
      </c>
      <c r="CE1494" s="9">
        <f t="shared" si="3383"/>
        <v>0</v>
      </c>
      <c r="CF1494" s="9">
        <f t="shared" si="3383"/>
        <v>0</v>
      </c>
      <c r="CG1494" s="9">
        <f t="shared" si="3383"/>
        <v>671</v>
      </c>
      <c r="CH1494" s="9">
        <f t="shared" si="3383"/>
        <v>0</v>
      </c>
    </row>
    <row r="1495" spans="1:86" ht="33" hidden="1" x14ac:dyDescent="0.25">
      <c r="A1495" s="25" t="s">
        <v>36</v>
      </c>
      <c r="B1495" s="26" t="s">
        <v>315</v>
      </c>
      <c r="C1495" s="26" t="s">
        <v>7</v>
      </c>
      <c r="D1495" s="26" t="s">
        <v>8</v>
      </c>
      <c r="E1495" s="26" t="s">
        <v>826</v>
      </c>
      <c r="F1495" s="26" t="s">
        <v>37</v>
      </c>
      <c r="G1495" s="9"/>
      <c r="H1495" s="9"/>
      <c r="I1495" s="83"/>
      <c r="J1495" s="83"/>
      <c r="K1495" s="83"/>
      <c r="L1495" s="83"/>
      <c r="M1495" s="9"/>
      <c r="N1495" s="9"/>
      <c r="O1495" s="84"/>
      <c r="P1495" s="84"/>
      <c r="Q1495" s="84"/>
      <c r="R1495" s="84"/>
      <c r="S1495" s="9"/>
      <c r="T1495" s="9"/>
      <c r="U1495" s="84"/>
      <c r="V1495" s="84"/>
      <c r="W1495" s="84"/>
      <c r="X1495" s="84"/>
      <c r="Y1495" s="9"/>
      <c r="Z1495" s="9"/>
      <c r="AA1495" s="84"/>
      <c r="AB1495" s="9"/>
      <c r="AC1495" s="84"/>
      <c r="AD1495" s="84"/>
      <c r="AE1495" s="9"/>
      <c r="AF1495" s="9"/>
      <c r="AG1495" s="9"/>
      <c r="AH1495" s="9"/>
      <c r="AI1495" s="84"/>
      <c r="AJ1495" s="9"/>
      <c r="AK1495" s="9"/>
      <c r="AL1495" s="9"/>
      <c r="AM1495" s="9"/>
      <c r="AN1495" s="9"/>
      <c r="AO1495" s="84"/>
      <c r="AP1495" s="9"/>
      <c r="AQ1495" s="9"/>
      <c r="AR1495" s="9"/>
      <c r="AS1495" s="9"/>
      <c r="AT1495" s="9"/>
      <c r="AU1495" s="84"/>
      <c r="AV1495" s="9"/>
      <c r="AW1495" s="9"/>
      <c r="AX1495" s="9"/>
      <c r="AY1495" s="9"/>
      <c r="AZ1495" s="9"/>
      <c r="BA1495" s="84"/>
      <c r="BB1495" s="9"/>
      <c r="BC1495" s="9"/>
      <c r="BD1495" s="9"/>
      <c r="BE1495" s="9"/>
      <c r="BF1495" s="9">
        <v>671</v>
      </c>
      <c r="BG1495" s="84"/>
      <c r="BH1495" s="9"/>
      <c r="BI1495" s="9">
        <f>BC1495+BE1495+BF1495+BG1495+BH1495</f>
        <v>671</v>
      </c>
      <c r="BJ1495" s="9">
        <f>BD1495+BH1495</f>
        <v>0</v>
      </c>
      <c r="BK1495" s="9"/>
      <c r="BL1495" s="9"/>
      <c r="BM1495" s="84"/>
      <c r="BN1495" s="9"/>
      <c r="BO1495" s="9">
        <f>BI1495+BK1495+BL1495+BM1495+BN1495</f>
        <v>671</v>
      </c>
      <c r="BP1495" s="9">
        <f>BJ1495+BN1495</f>
        <v>0</v>
      </c>
      <c r="BQ1495" s="9"/>
      <c r="BR1495" s="9"/>
      <c r="BS1495" s="84"/>
      <c r="BT1495" s="9"/>
      <c r="BU1495" s="9">
        <f>BO1495+BQ1495+BR1495+BS1495+BT1495</f>
        <v>671</v>
      </c>
      <c r="BV1495" s="9">
        <f>BP1495+BT1495</f>
        <v>0</v>
      </c>
      <c r="BW1495" s="9"/>
      <c r="BX1495" s="9"/>
      <c r="BY1495" s="84"/>
      <c r="BZ1495" s="9"/>
      <c r="CA1495" s="9">
        <f>BU1495+BW1495+BX1495+BY1495+BZ1495</f>
        <v>671</v>
      </c>
      <c r="CB1495" s="9">
        <f>BV1495+BZ1495</f>
        <v>0</v>
      </c>
      <c r="CC1495" s="9"/>
      <c r="CD1495" s="9"/>
      <c r="CE1495" s="84"/>
      <c r="CF1495" s="9"/>
      <c r="CG1495" s="9">
        <f>CA1495+CC1495+CD1495+CE1495+CF1495</f>
        <v>671</v>
      </c>
      <c r="CH1495" s="9">
        <f>CB1495+CF1495</f>
        <v>0</v>
      </c>
    </row>
    <row r="1496" spans="1:86" hidden="1" x14ac:dyDescent="0.25">
      <c r="A1496" s="25"/>
      <c r="B1496" s="26"/>
      <c r="C1496" s="26"/>
      <c r="D1496" s="26"/>
      <c r="E1496" s="26"/>
      <c r="F1496" s="26"/>
      <c r="G1496" s="9"/>
      <c r="H1496" s="9"/>
      <c r="I1496" s="83"/>
      <c r="J1496" s="83"/>
      <c r="K1496" s="83"/>
      <c r="L1496" s="83"/>
      <c r="M1496" s="9"/>
      <c r="N1496" s="9"/>
      <c r="O1496" s="84"/>
      <c r="P1496" s="84"/>
      <c r="Q1496" s="84"/>
      <c r="R1496" s="84"/>
      <c r="S1496" s="9"/>
      <c r="T1496" s="9"/>
      <c r="U1496" s="84"/>
      <c r="V1496" s="84"/>
      <c r="W1496" s="84"/>
      <c r="X1496" s="84"/>
      <c r="Y1496" s="9"/>
      <c r="Z1496" s="9"/>
      <c r="AA1496" s="84"/>
      <c r="AB1496" s="9"/>
      <c r="AC1496" s="84"/>
      <c r="AD1496" s="84"/>
      <c r="AE1496" s="9"/>
      <c r="AF1496" s="9"/>
      <c r="AG1496" s="9"/>
      <c r="AH1496" s="9"/>
      <c r="AI1496" s="84"/>
      <c r="AJ1496" s="9"/>
      <c r="AK1496" s="9"/>
      <c r="AL1496" s="9"/>
      <c r="AM1496" s="9"/>
      <c r="AN1496" s="9"/>
      <c r="AO1496" s="84"/>
      <c r="AP1496" s="9"/>
      <c r="AQ1496" s="9"/>
      <c r="AR1496" s="9"/>
      <c r="AS1496" s="9"/>
      <c r="AT1496" s="9"/>
      <c r="AU1496" s="84"/>
      <c r="AV1496" s="9"/>
      <c r="AW1496" s="9"/>
      <c r="AX1496" s="9"/>
      <c r="AY1496" s="9"/>
      <c r="AZ1496" s="9"/>
      <c r="BA1496" s="84"/>
      <c r="BB1496" s="9"/>
      <c r="BC1496" s="9"/>
      <c r="BD1496" s="9"/>
      <c r="BE1496" s="9"/>
      <c r="BF1496" s="9"/>
      <c r="BG1496" s="84"/>
      <c r="BH1496" s="9"/>
      <c r="BI1496" s="9"/>
      <c r="BJ1496" s="9"/>
      <c r="BK1496" s="9"/>
      <c r="BL1496" s="9"/>
      <c r="BM1496" s="84"/>
      <c r="BN1496" s="9"/>
      <c r="BO1496" s="9"/>
      <c r="BP1496" s="9"/>
      <c r="BQ1496" s="9"/>
      <c r="BR1496" s="9"/>
      <c r="BS1496" s="84"/>
      <c r="BT1496" s="9"/>
      <c r="BU1496" s="9"/>
      <c r="BV1496" s="9"/>
      <c r="BW1496" s="9"/>
      <c r="BX1496" s="9"/>
      <c r="BY1496" s="84"/>
      <c r="BZ1496" s="9"/>
      <c r="CA1496" s="9"/>
      <c r="CB1496" s="9"/>
      <c r="CC1496" s="9"/>
      <c r="CD1496" s="9"/>
      <c r="CE1496" s="84"/>
      <c r="CF1496" s="9"/>
      <c r="CG1496" s="9"/>
      <c r="CH1496" s="9"/>
    </row>
    <row r="1497" spans="1:86" s="97" customFormat="1" ht="18.75" hidden="1" x14ac:dyDescent="0.3">
      <c r="A1497" s="96" t="s">
        <v>430</v>
      </c>
      <c r="B1497" s="24" t="s">
        <v>315</v>
      </c>
      <c r="C1497" s="24" t="s">
        <v>7</v>
      </c>
      <c r="D1497" s="24" t="s">
        <v>79</v>
      </c>
      <c r="E1497" s="24"/>
      <c r="F1497" s="24"/>
      <c r="G1497" s="15"/>
      <c r="H1497" s="15"/>
      <c r="I1497" s="94"/>
      <c r="J1497" s="94"/>
      <c r="K1497" s="94"/>
      <c r="L1497" s="94"/>
      <c r="M1497" s="15"/>
      <c r="N1497" s="15"/>
      <c r="O1497" s="13"/>
      <c r="P1497" s="13"/>
      <c r="Q1497" s="13"/>
      <c r="R1497" s="13"/>
      <c r="S1497" s="15"/>
      <c r="T1497" s="15"/>
      <c r="U1497" s="13"/>
      <c r="V1497" s="13"/>
      <c r="W1497" s="13"/>
      <c r="X1497" s="13"/>
      <c r="Y1497" s="15"/>
      <c r="Z1497" s="15"/>
      <c r="AA1497" s="13"/>
      <c r="AB1497" s="15"/>
      <c r="AC1497" s="13"/>
      <c r="AD1497" s="13"/>
      <c r="AE1497" s="15"/>
      <c r="AF1497" s="15"/>
      <c r="AG1497" s="15"/>
      <c r="AH1497" s="15"/>
      <c r="AI1497" s="13"/>
      <c r="AJ1497" s="15"/>
      <c r="AK1497" s="15"/>
      <c r="AL1497" s="15"/>
      <c r="AM1497" s="15"/>
      <c r="AN1497" s="15"/>
      <c r="AO1497" s="13"/>
      <c r="AP1497" s="15"/>
      <c r="AQ1497" s="15"/>
      <c r="AR1497" s="15"/>
      <c r="AS1497" s="15"/>
      <c r="AT1497" s="15"/>
      <c r="AU1497" s="13"/>
      <c r="AV1497" s="15"/>
      <c r="AW1497" s="15"/>
      <c r="AX1497" s="15"/>
      <c r="AY1497" s="15"/>
      <c r="AZ1497" s="15"/>
      <c r="BA1497" s="13"/>
      <c r="BB1497" s="15"/>
      <c r="BC1497" s="15"/>
      <c r="BD1497" s="15"/>
      <c r="BE1497" s="15">
        <f>BE1498+BE1503+BE1508</f>
        <v>0</v>
      </c>
      <c r="BF1497" s="15">
        <f t="shared" ref="BF1497:BJ1497" si="3384">BF1498+BF1503+BF1508</f>
        <v>233</v>
      </c>
      <c r="BG1497" s="15">
        <f t="shared" si="3384"/>
        <v>0</v>
      </c>
      <c r="BH1497" s="15">
        <f t="shared" si="3384"/>
        <v>0</v>
      </c>
      <c r="BI1497" s="15">
        <f t="shared" si="3384"/>
        <v>233</v>
      </c>
      <c r="BJ1497" s="15">
        <f t="shared" si="3384"/>
        <v>0</v>
      </c>
      <c r="BK1497" s="15">
        <f>BK1498+BK1503+BK1508</f>
        <v>0</v>
      </c>
      <c r="BL1497" s="15">
        <f t="shared" ref="BL1497:BP1497" si="3385">BL1498+BL1503+BL1508</f>
        <v>0</v>
      </c>
      <c r="BM1497" s="15">
        <f t="shared" si="3385"/>
        <v>0</v>
      </c>
      <c r="BN1497" s="15">
        <f t="shared" si="3385"/>
        <v>0</v>
      </c>
      <c r="BO1497" s="15">
        <f t="shared" si="3385"/>
        <v>233</v>
      </c>
      <c r="BP1497" s="15">
        <f t="shared" si="3385"/>
        <v>0</v>
      </c>
      <c r="BQ1497" s="15">
        <f>BQ1498+BQ1503+BQ1508</f>
        <v>0</v>
      </c>
      <c r="BR1497" s="15">
        <f t="shared" ref="BR1497:BV1497" si="3386">BR1498+BR1503+BR1508</f>
        <v>0</v>
      </c>
      <c r="BS1497" s="15">
        <f t="shared" si="3386"/>
        <v>0</v>
      </c>
      <c r="BT1497" s="15">
        <f t="shared" si="3386"/>
        <v>0</v>
      </c>
      <c r="BU1497" s="15">
        <f t="shared" si="3386"/>
        <v>233</v>
      </c>
      <c r="BV1497" s="15">
        <f t="shared" si="3386"/>
        <v>0</v>
      </c>
      <c r="BW1497" s="15">
        <f>BW1498+BW1503+BW1508</f>
        <v>0</v>
      </c>
      <c r="BX1497" s="15">
        <f t="shared" ref="BX1497:CB1497" si="3387">BX1498+BX1503+BX1508</f>
        <v>0</v>
      </c>
      <c r="BY1497" s="15">
        <f t="shared" si="3387"/>
        <v>0</v>
      </c>
      <c r="BZ1497" s="15">
        <f t="shared" si="3387"/>
        <v>0</v>
      </c>
      <c r="CA1497" s="15">
        <f t="shared" si="3387"/>
        <v>233</v>
      </c>
      <c r="CB1497" s="15">
        <f t="shared" si="3387"/>
        <v>0</v>
      </c>
      <c r="CC1497" s="15">
        <f>CC1498+CC1503+CC1508</f>
        <v>0</v>
      </c>
      <c r="CD1497" s="15">
        <f t="shared" ref="CD1497:CH1497" si="3388">CD1498+CD1503+CD1508</f>
        <v>0</v>
      </c>
      <c r="CE1497" s="15">
        <f t="shared" si="3388"/>
        <v>0</v>
      </c>
      <c r="CF1497" s="15">
        <f t="shared" si="3388"/>
        <v>0</v>
      </c>
      <c r="CG1497" s="15">
        <f t="shared" si="3388"/>
        <v>233</v>
      </c>
      <c r="CH1497" s="15">
        <f t="shared" si="3388"/>
        <v>0</v>
      </c>
    </row>
    <row r="1498" spans="1:86" ht="33" hidden="1" x14ac:dyDescent="0.25">
      <c r="A1498" s="28" t="s">
        <v>714</v>
      </c>
      <c r="B1498" s="26" t="s">
        <v>315</v>
      </c>
      <c r="C1498" s="26" t="s">
        <v>7</v>
      </c>
      <c r="D1498" s="26" t="s">
        <v>79</v>
      </c>
      <c r="E1498" s="26" t="s">
        <v>38</v>
      </c>
      <c r="F1498" s="26" t="s">
        <v>320</v>
      </c>
      <c r="G1498" s="9"/>
      <c r="H1498" s="9"/>
      <c r="I1498" s="83"/>
      <c r="J1498" s="83"/>
      <c r="K1498" s="83"/>
      <c r="L1498" s="83"/>
      <c r="M1498" s="9"/>
      <c r="N1498" s="9"/>
      <c r="O1498" s="84"/>
      <c r="P1498" s="84"/>
      <c r="Q1498" s="84"/>
      <c r="R1498" s="84"/>
      <c r="S1498" s="9"/>
      <c r="T1498" s="9"/>
      <c r="U1498" s="84"/>
      <c r="V1498" s="84"/>
      <c r="W1498" s="84"/>
      <c r="X1498" s="84"/>
      <c r="Y1498" s="9"/>
      <c r="Z1498" s="9"/>
      <c r="AA1498" s="84"/>
      <c r="AB1498" s="9"/>
      <c r="AC1498" s="84"/>
      <c r="AD1498" s="84"/>
      <c r="AE1498" s="9"/>
      <c r="AF1498" s="9"/>
      <c r="AG1498" s="9"/>
      <c r="AH1498" s="9"/>
      <c r="AI1498" s="84"/>
      <c r="AJ1498" s="9"/>
      <c r="AK1498" s="9"/>
      <c r="AL1498" s="9"/>
      <c r="AM1498" s="9"/>
      <c r="AN1498" s="9"/>
      <c r="AO1498" s="84"/>
      <c r="AP1498" s="9"/>
      <c r="AQ1498" s="9"/>
      <c r="AR1498" s="9"/>
      <c r="AS1498" s="9"/>
      <c r="AT1498" s="9"/>
      <c r="AU1498" s="84"/>
      <c r="AV1498" s="9"/>
      <c r="AW1498" s="9"/>
      <c r="AX1498" s="9"/>
      <c r="AY1498" s="9"/>
      <c r="AZ1498" s="9"/>
      <c r="BA1498" s="84"/>
      <c r="BB1498" s="9"/>
      <c r="BC1498" s="9"/>
      <c r="BD1498" s="9"/>
      <c r="BE1498" s="9">
        <f>BE1499</f>
        <v>0</v>
      </c>
      <c r="BF1498" s="9">
        <f t="shared" ref="BF1498:BU1501" si="3389">BF1499</f>
        <v>27</v>
      </c>
      <c r="BG1498" s="9">
        <f t="shared" si="3389"/>
        <v>0</v>
      </c>
      <c r="BH1498" s="9">
        <f t="shared" si="3389"/>
        <v>0</v>
      </c>
      <c r="BI1498" s="9">
        <f t="shared" si="3389"/>
        <v>27</v>
      </c>
      <c r="BJ1498" s="9">
        <f t="shared" si="3389"/>
        <v>0</v>
      </c>
      <c r="BK1498" s="9">
        <f>BK1499</f>
        <v>0</v>
      </c>
      <c r="BL1498" s="9">
        <f t="shared" si="3389"/>
        <v>0</v>
      </c>
      <c r="BM1498" s="9">
        <f t="shared" si="3389"/>
        <v>0</v>
      </c>
      <c r="BN1498" s="9">
        <f t="shared" si="3389"/>
        <v>0</v>
      </c>
      <c r="BO1498" s="9">
        <f t="shared" si="3389"/>
        <v>27</v>
      </c>
      <c r="BP1498" s="9">
        <f t="shared" si="3389"/>
        <v>0</v>
      </c>
      <c r="BQ1498" s="9">
        <f>BQ1499</f>
        <v>0</v>
      </c>
      <c r="BR1498" s="9">
        <f t="shared" si="3389"/>
        <v>0</v>
      </c>
      <c r="BS1498" s="9">
        <f t="shared" si="3389"/>
        <v>0</v>
      </c>
      <c r="BT1498" s="9">
        <f t="shared" si="3389"/>
        <v>0</v>
      </c>
      <c r="BU1498" s="9">
        <f t="shared" si="3389"/>
        <v>27</v>
      </c>
      <c r="BV1498" s="9">
        <f t="shared" ref="BR1498:BV1501" si="3390">BV1499</f>
        <v>0</v>
      </c>
      <c r="BW1498" s="9">
        <f>BW1499</f>
        <v>0</v>
      </c>
      <c r="BX1498" s="9">
        <f t="shared" ref="BX1498:CH1501" si="3391">BX1499</f>
        <v>0</v>
      </c>
      <c r="BY1498" s="9">
        <f t="shared" si="3391"/>
        <v>0</v>
      </c>
      <c r="BZ1498" s="9">
        <f t="shared" si="3391"/>
        <v>0</v>
      </c>
      <c r="CA1498" s="9">
        <f t="shared" si="3391"/>
        <v>27</v>
      </c>
      <c r="CB1498" s="9">
        <f t="shared" si="3391"/>
        <v>0</v>
      </c>
      <c r="CC1498" s="9">
        <f>CC1499</f>
        <v>0</v>
      </c>
      <c r="CD1498" s="9">
        <f t="shared" si="3391"/>
        <v>0</v>
      </c>
      <c r="CE1498" s="9">
        <f t="shared" si="3391"/>
        <v>0</v>
      </c>
      <c r="CF1498" s="9">
        <f t="shared" si="3391"/>
        <v>0</v>
      </c>
      <c r="CG1498" s="9">
        <f t="shared" si="3391"/>
        <v>27</v>
      </c>
      <c r="CH1498" s="9">
        <f t="shared" si="3391"/>
        <v>0</v>
      </c>
    </row>
    <row r="1499" spans="1:86" hidden="1" x14ac:dyDescent="0.25">
      <c r="A1499" s="25" t="s">
        <v>14</v>
      </c>
      <c r="B1499" s="26" t="s">
        <v>315</v>
      </c>
      <c r="C1499" s="26" t="s">
        <v>7</v>
      </c>
      <c r="D1499" s="26" t="s">
        <v>79</v>
      </c>
      <c r="E1499" s="26" t="s">
        <v>41</v>
      </c>
      <c r="F1499" s="26"/>
      <c r="G1499" s="9"/>
      <c r="H1499" s="9"/>
      <c r="I1499" s="83"/>
      <c r="J1499" s="83"/>
      <c r="K1499" s="83"/>
      <c r="L1499" s="83"/>
      <c r="M1499" s="9"/>
      <c r="N1499" s="9"/>
      <c r="O1499" s="84"/>
      <c r="P1499" s="84"/>
      <c r="Q1499" s="84"/>
      <c r="R1499" s="84"/>
      <c r="S1499" s="9"/>
      <c r="T1499" s="9"/>
      <c r="U1499" s="84"/>
      <c r="V1499" s="84"/>
      <c r="W1499" s="84"/>
      <c r="X1499" s="84"/>
      <c r="Y1499" s="9"/>
      <c r="Z1499" s="9"/>
      <c r="AA1499" s="84"/>
      <c r="AB1499" s="9"/>
      <c r="AC1499" s="84"/>
      <c r="AD1499" s="84"/>
      <c r="AE1499" s="9"/>
      <c r="AF1499" s="9"/>
      <c r="AG1499" s="9"/>
      <c r="AH1499" s="9"/>
      <c r="AI1499" s="84"/>
      <c r="AJ1499" s="9"/>
      <c r="AK1499" s="9"/>
      <c r="AL1499" s="9"/>
      <c r="AM1499" s="9"/>
      <c r="AN1499" s="9"/>
      <c r="AO1499" s="84"/>
      <c r="AP1499" s="9"/>
      <c r="AQ1499" s="9"/>
      <c r="AR1499" s="9"/>
      <c r="AS1499" s="9"/>
      <c r="AT1499" s="9"/>
      <c r="AU1499" s="84"/>
      <c r="AV1499" s="9"/>
      <c r="AW1499" s="9"/>
      <c r="AX1499" s="9"/>
      <c r="AY1499" s="9"/>
      <c r="AZ1499" s="9"/>
      <c r="BA1499" s="84"/>
      <c r="BB1499" s="9"/>
      <c r="BC1499" s="9"/>
      <c r="BD1499" s="9"/>
      <c r="BE1499" s="9">
        <f>BE1500</f>
        <v>0</v>
      </c>
      <c r="BF1499" s="9">
        <f t="shared" si="3389"/>
        <v>27</v>
      </c>
      <c r="BG1499" s="9">
        <f t="shared" si="3389"/>
        <v>0</v>
      </c>
      <c r="BH1499" s="9">
        <f t="shared" si="3389"/>
        <v>0</v>
      </c>
      <c r="BI1499" s="9">
        <f t="shared" si="3389"/>
        <v>27</v>
      </c>
      <c r="BJ1499" s="9">
        <f t="shared" si="3389"/>
        <v>0</v>
      </c>
      <c r="BK1499" s="9">
        <f>BK1500</f>
        <v>0</v>
      </c>
      <c r="BL1499" s="9">
        <f t="shared" si="3389"/>
        <v>0</v>
      </c>
      <c r="BM1499" s="9">
        <f t="shared" si="3389"/>
        <v>0</v>
      </c>
      <c r="BN1499" s="9">
        <f t="shared" si="3389"/>
        <v>0</v>
      </c>
      <c r="BO1499" s="9">
        <f t="shared" si="3389"/>
        <v>27</v>
      </c>
      <c r="BP1499" s="9">
        <f t="shared" si="3389"/>
        <v>0</v>
      </c>
      <c r="BQ1499" s="9">
        <f>BQ1500</f>
        <v>0</v>
      </c>
      <c r="BR1499" s="9">
        <f t="shared" si="3390"/>
        <v>0</v>
      </c>
      <c r="BS1499" s="9">
        <f t="shared" si="3390"/>
        <v>0</v>
      </c>
      <c r="BT1499" s="9">
        <f t="shared" si="3390"/>
        <v>0</v>
      </c>
      <c r="BU1499" s="9">
        <f t="shared" si="3390"/>
        <v>27</v>
      </c>
      <c r="BV1499" s="9">
        <f t="shared" si="3390"/>
        <v>0</v>
      </c>
      <c r="BW1499" s="9">
        <f>BW1500</f>
        <v>0</v>
      </c>
      <c r="BX1499" s="9">
        <f t="shared" si="3391"/>
        <v>0</v>
      </c>
      <c r="BY1499" s="9">
        <f t="shared" si="3391"/>
        <v>0</v>
      </c>
      <c r="BZ1499" s="9">
        <f t="shared" si="3391"/>
        <v>0</v>
      </c>
      <c r="CA1499" s="9">
        <f t="shared" si="3391"/>
        <v>27</v>
      </c>
      <c r="CB1499" s="9">
        <f t="shared" si="3391"/>
        <v>0</v>
      </c>
      <c r="CC1499" s="9">
        <f>CC1500</f>
        <v>0</v>
      </c>
      <c r="CD1499" s="9">
        <f t="shared" si="3391"/>
        <v>0</v>
      </c>
      <c r="CE1499" s="9">
        <f t="shared" si="3391"/>
        <v>0</v>
      </c>
      <c r="CF1499" s="9">
        <f t="shared" si="3391"/>
        <v>0</v>
      </c>
      <c r="CG1499" s="9">
        <f t="shared" si="3391"/>
        <v>27</v>
      </c>
      <c r="CH1499" s="9">
        <f t="shared" si="3391"/>
        <v>0</v>
      </c>
    </row>
    <row r="1500" spans="1:86" ht="33" hidden="1" x14ac:dyDescent="0.25">
      <c r="A1500" s="25" t="s">
        <v>825</v>
      </c>
      <c r="B1500" s="26" t="s">
        <v>315</v>
      </c>
      <c r="C1500" s="26" t="s">
        <v>7</v>
      </c>
      <c r="D1500" s="26" t="s">
        <v>79</v>
      </c>
      <c r="E1500" s="26" t="s">
        <v>827</v>
      </c>
      <c r="F1500" s="26"/>
      <c r="G1500" s="9"/>
      <c r="H1500" s="9"/>
      <c r="I1500" s="83"/>
      <c r="J1500" s="83"/>
      <c r="K1500" s="83"/>
      <c r="L1500" s="83"/>
      <c r="M1500" s="9"/>
      <c r="N1500" s="9"/>
      <c r="O1500" s="84"/>
      <c r="P1500" s="84"/>
      <c r="Q1500" s="84"/>
      <c r="R1500" s="84"/>
      <c r="S1500" s="9"/>
      <c r="T1500" s="9"/>
      <c r="U1500" s="84"/>
      <c r="V1500" s="84"/>
      <c r="W1500" s="84"/>
      <c r="X1500" s="84"/>
      <c r="Y1500" s="9"/>
      <c r="Z1500" s="9"/>
      <c r="AA1500" s="84"/>
      <c r="AB1500" s="9"/>
      <c r="AC1500" s="84"/>
      <c r="AD1500" s="84"/>
      <c r="AE1500" s="9"/>
      <c r="AF1500" s="9"/>
      <c r="AG1500" s="9"/>
      <c r="AH1500" s="9"/>
      <c r="AI1500" s="84"/>
      <c r="AJ1500" s="9"/>
      <c r="AK1500" s="9"/>
      <c r="AL1500" s="9"/>
      <c r="AM1500" s="9"/>
      <c r="AN1500" s="9"/>
      <c r="AO1500" s="84"/>
      <c r="AP1500" s="9"/>
      <c r="AQ1500" s="9"/>
      <c r="AR1500" s="9"/>
      <c r="AS1500" s="9"/>
      <c r="AT1500" s="9"/>
      <c r="AU1500" s="84"/>
      <c r="AV1500" s="9"/>
      <c r="AW1500" s="9"/>
      <c r="AX1500" s="9"/>
      <c r="AY1500" s="9"/>
      <c r="AZ1500" s="9"/>
      <c r="BA1500" s="84"/>
      <c r="BB1500" s="9"/>
      <c r="BC1500" s="9"/>
      <c r="BD1500" s="9"/>
      <c r="BE1500" s="9">
        <f>BE1501</f>
        <v>0</v>
      </c>
      <c r="BF1500" s="9">
        <f t="shared" si="3389"/>
        <v>27</v>
      </c>
      <c r="BG1500" s="9">
        <f t="shared" si="3389"/>
        <v>0</v>
      </c>
      <c r="BH1500" s="9">
        <f t="shared" si="3389"/>
        <v>0</v>
      </c>
      <c r="BI1500" s="9">
        <f t="shared" si="3389"/>
        <v>27</v>
      </c>
      <c r="BJ1500" s="9">
        <f t="shared" si="3389"/>
        <v>0</v>
      </c>
      <c r="BK1500" s="9">
        <f>BK1501</f>
        <v>0</v>
      </c>
      <c r="BL1500" s="9">
        <f t="shared" si="3389"/>
        <v>0</v>
      </c>
      <c r="BM1500" s="9">
        <f t="shared" si="3389"/>
        <v>0</v>
      </c>
      <c r="BN1500" s="9">
        <f t="shared" si="3389"/>
        <v>0</v>
      </c>
      <c r="BO1500" s="9">
        <f t="shared" si="3389"/>
        <v>27</v>
      </c>
      <c r="BP1500" s="9">
        <f t="shared" si="3389"/>
        <v>0</v>
      </c>
      <c r="BQ1500" s="9">
        <f>BQ1501</f>
        <v>0</v>
      </c>
      <c r="BR1500" s="9">
        <f t="shared" si="3390"/>
        <v>0</v>
      </c>
      <c r="BS1500" s="9">
        <f t="shared" si="3390"/>
        <v>0</v>
      </c>
      <c r="BT1500" s="9">
        <f t="shared" si="3390"/>
        <v>0</v>
      </c>
      <c r="BU1500" s="9">
        <f t="shared" si="3390"/>
        <v>27</v>
      </c>
      <c r="BV1500" s="9">
        <f t="shared" si="3390"/>
        <v>0</v>
      </c>
      <c r="BW1500" s="9">
        <f>BW1501</f>
        <v>0</v>
      </c>
      <c r="BX1500" s="9">
        <f t="shared" si="3391"/>
        <v>0</v>
      </c>
      <c r="BY1500" s="9">
        <f t="shared" si="3391"/>
        <v>0</v>
      </c>
      <c r="BZ1500" s="9">
        <f t="shared" si="3391"/>
        <v>0</v>
      </c>
      <c r="CA1500" s="9">
        <f t="shared" si="3391"/>
        <v>27</v>
      </c>
      <c r="CB1500" s="9">
        <f t="shared" si="3391"/>
        <v>0</v>
      </c>
      <c r="CC1500" s="9">
        <f>CC1501</f>
        <v>0</v>
      </c>
      <c r="CD1500" s="9">
        <f t="shared" si="3391"/>
        <v>0</v>
      </c>
      <c r="CE1500" s="9">
        <f t="shared" si="3391"/>
        <v>0</v>
      </c>
      <c r="CF1500" s="9">
        <f t="shared" si="3391"/>
        <v>0</v>
      </c>
      <c r="CG1500" s="9">
        <f t="shared" si="3391"/>
        <v>27</v>
      </c>
      <c r="CH1500" s="9">
        <f t="shared" si="3391"/>
        <v>0</v>
      </c>
    </row>
    <row r="1501" spans="1:86" ht="33" hidden="1" x14ac:dyDescent="0.25">
      <c r="A1501" s="25" t="s">
        <v>242</v>
      </c>
      <c r="B1501" s="26" t="s">
        <v>315</v>
      </c>
      <c r="C1501" s="26" t="s">
        <v>7</v>
      </c>
      <c r="D1501" s="26" t="s">
        <v>79</v>
      </c>
      <c r="E1501" s="26" t="s">
        <v>827</v>
      </c>
      <c r="F1501" s="26" t="s">
        <v>30</v>
      </c>
      <c r="G1501" s="9"/>
      <c r="H1501" s="9"/>
      <c r="I1501" s="83"/>
      <c r="J1501" s="83"/>
      <c r="K1501" s="83"/>
      <c r="L1501" s="83"/>
      <c r="M1501" s="9"/>
      <c r="N1501" s="9"/>
      <c r="O1501" s="84"/>
      <c r="P1501" s="84"/>
      <c r="Q1501" s="84"/>
      <c r="R1501" s="84"/>
      <c r="S1501" s="9"/>
      <c r="T1501" s="9"/>
      <c r="U1501" s="84"/>
      <c r="V1501" s="84"/>
      <c r="W1501" s="84"/>
      <c r="X1501" s="84"/>
      <c r="Y1501" s="9"/>
      <c r="Z1501" s="9"/>
      <c r="AA1501" s="84"/>
      <c r="AB1501" s="9"/>
      <c r="AC1501" s="84"/>
      <c r="AD1501" s="84"/>
      <c r="AE1501" s="9"/>
      <c r="AF1501" s="9"/>
      <c r="AG1501" s="9"/>
      <c r="AH1501" s="9"/>
      <c r="AI1501" s="84"/>
      <c r="AJ1501" s="9"/>
      <c r="AK1501" s="9"/>
      <c r="AL1501" s="9"/>
      <c r="AM1501" s="9"/>
      <c r="AN1501" s="9"/>
      <c r="AO1501" s="84"/>
      <c r="AP1501" s="9"/>
      <c r="AQ1501" s="9"/>
      <c r="AR1501" s="9"/>
      <c r="AS1501" s="9"/>
      <c r="AT1501" s="9"/>
      <c r="AU1501" s="84"/>
      <c r="AV1501" s="9"/>
      <c r="AW1501" s="9"/>
      <c r="AX1501" s="9"/>
      <c r="AY1501" s="9"/>
      <c r="AZ1501" s="9"/>
      <c r="BA1501" s="84"/>
      <c r="BB1501" s="9"/>
      <c r="BC1501" s="9"/>
      <c r="BD1501" s="9"/>
      <c r="BE1501" s="9">
        <f>BE1502</f>
        <v>0</v>
      </c>
      <c r="BF1501" s="9">
        <f t="shared" si="3389"/>
        <v>27</v>
      </c>
      <c r="BG1501" s="9">
        <f t="shared" si="3389"/>
        <v>0</v>
      </c>
      <c r="BH1501" s="9">
        <f t="shared" si="3389"/>
        <v>0</v>
      </c>
      <c r="BI1501" s="9">
        <f t="shared" si="3389"/>
        <v>27</v>
      </c>
      <c r="BJ1501" s="9">
        <f t="shared" si="3389"/>
        <v>0</v>
      </c>
      <c r="BK1501" s="9">
        <f>BK1502</f>
        <v>0</v>
      </c>
      <c r="BL1501" s="9">
        <f t="shared" si="3389"/>
        <v>0</v>
      </c>
      <c r="BM1501" s="9">
        <f t="shared" si="3389"/>
        <v>0</v>
      </c>
      <c r="BN1501" s="9">
        <f t="shared" si="3389"/>
        <v>0</v>
      </c>
      <c r="BO1501" s="9">
        <f t="shared" si="3389"/>
        <v>27</v>
      </c>
      <c r="BP1501" s="9">
        <f t="shared" si="3389"/>
        <v>0</v>
      </c>
      <c r="BQ1501" s="9">
        <f>BQ1502</f>
        <v>0</v>
      </c>
      <c r="BR1501" s="9">
        <f t="shared" si="3390"/>
        <v>0</v>
      </c>
      <c r="BS1501" s="9">
        <f t="shared" si="3390"/>
        <v>0</v>
      </c>
      <c r="BT1501" s="9">
        <f t="shared" si="3390"/>
        <v>0</v>
      </c>
      <c r="BU1501" s="9">
        <f t="shared" si="3390"/>
        <v>27</v>
      </c>
      <c r="BV1501" s="9">
        <f t="shared" si="3390"/>
        <v>0</v>
      </c>
      <c r="BW1501" s="9">
        <f>BW1502</f>
        <v>0</v>
      </c>
      <c r="BX1501" s="9">
        <f t="shared" si="3391"/>
        <v>0</v>
      </c>
      <c r="BY1501" s="9">
        <f t="shared" si="3391"/>
        <v>0</v>
      </c>
      <c r="BZ1501" s="9">
        <f t="shared" si="3391"/>
        <v>0</v>
      </c>
      <c r="CA1501" s="9">
        <f t="shared" si="3391"/>
        <v>27</v>
      </c>
      <c r="CB1501" s="9">
        <f t="shared" si="3391"/>
        <v>0</v>
      </c>
      <c r="CC1501" s="9">
        <f>CC1502</f>
        <v>0</v>
      </c>
      <c r="CD1501" s="9">
        <f t="shared" si="3391"/>
        <v>0</v>
      </c>
      <c r="CE1501" s="9">
        <f t="shared" si="3391"/>
        <v>0</v>
      </c>
      <c r="CF1501" s="9">
        <f t="shared" si="3391"/>
        <v>0</v>
      </c>
      <c r="CG1501" s="9">
        <f t="shared" si="3391"/>
        <v>27</v>
      </c>
      <c r="CH1501" s="9">
        <f t="shared" si="3391"/>
        <v>0</v>
      </c>
    </row>
    <row r="1502" spans="1:86" ht="33" hidden="1" x14ac:dyDescent="0.25">
      <c r="A1502" s="25" t="s">
        <v>36</v>
      </c>
      <c r="B1502" s="26" t="s">
        <v>315</v>
      </c>
      <c r="C1502" s="26" t="s">
        <v>7</v>
      </c>
      <c r="D1502" s="26" t="s">
        <v>79</v>
      </c>
      <c r="E1502" s="26" t="s">
        <v>827</v>
      </c>
      <c r="F1502" s="26" t="s">
        <v>37</v>
      </c>
      <c r="G1502" s="9"/>
      <c r="H1502" s="9"/>
      <c r="I1502" s="83"/>
      <c r="J1502" s="83"/>
      <c r="K1502" s="83"/>
      <c r="L1502" s="83"/>
      <c r="M1502" s="9"/>
      <c r="N1502" s="9"/>
      <c r="O1502" s="84"/>
      <c r="P1502" s="84"/>
      <c r="Q1502" s="84"/>
      <c r="R1502" s="84"/>
      <c r="S1502" s="9"/>
      <c r="T1502" s="9"/>
      <c r="U1502" s="84"/>
      <c r="V1502" s="84"/>
      <c r="W1502" s="84"/>
      <c r="X1502" s="84"/>
      <c r="Y1502" s="9"/>
      <c r="Z1502" s="9"/>
      <c r="AA1502" s="84"/>
      <c r="AB1502" s="9"/>
      <c r="AC1502" s="84"/>
      <c r="AD1502" s="84"/>
      <c r="AE1502" s="9"/>
      <c r="AF1502" s="9"/>
      <c r="AG1502" s="9"/>
      <c r="AH1502" s="9"/>
      <c r="AI1502" s="84"/>
      <c r="AJ1502" s="9"/>
      <c r="AK1502" s="9"/>
      <c r="AL1502" s="9"/>
      <c r="AM1502" s="9"/>
      <c r="AN1502" s="9"/>
      <c r="AO1502" s="84"/>
      <c r="AP1502" s="9"/>
      <c r="AQ1502" s="9"/>
      <c r="AR1502" s="9"/>
      <c r="AS1502" s="9"/>
      <c r="AT1502" s="9"/>
      <c r="AU1502" s="84"/>
      <c r="AV1502" s="9"/>
      <c r="AW1502" s="9"/>
      <c r="AX1502" s="9"/>
      <c r="AY1502" s="9"/>
      <c r="AZ1502" s="9"/>
      <c r="BA1502" s="84"/>
      <c r="BB1502" s="9"/>
      <c r="BC1502" s="9"/>
      <c r="BD1502" s="9"/>
      <c r="BE1502" s="9"/>
      <c r="BF1502" s="9">
        <v>27</v>
      </c>
      <c r="BG1502" s="84"/>
      <c r="BH1502" s="9"/>
      <c r="BI1502" s="9">
        <f>BC1502+BE1502+BF1502+BG1502+BH1502</f>
        <v>27</v>
      </c>
      <c r="BJ1502" s="9">
        <f>BD1502+BH1502</f>
        <v>0</v>
      </c>
      <c r="BK1502" s="9"/>
      <c r="BL1502" s="9"/>
      <c r="BM1502" s="84"/>
      <c r="BN1502" s="9"/>
      <c r="BO1502" s="9">
        <f>BI1502+BK1502+BL1502+BM1502+BN1502</f>
        <v>27</v>
      </c>
      <c r="BP1502" s="9">
        <f>BJ1502+BN1502</f>
        <v>0</v>
      </c>
      <c r="BQ1502" s="9"/>
      <c r="BR1502" s="9"/>
      <c r="BS1502" s="84"/>
      <c r="BT1502" s="9"/>
      <c r="BU1502" s="9">
        <f>BO1502+BQ1502+BR1502+BS1502+BT1502</f>
        <v>27</v>
      </c>
      <c r="BV1502" s="9">
        <f>BP1502+BT1502</f>
        <v>0</v>
      </c>
      <c r="BW1502" s="9"/>
      <c r="BX1502" s="9"/>
      <c r="BY1502" s="84"/>
      <c r="BZ1502" s="9"/>
      <c r="CA1502" s="9">
        <f>BU1502+BW1502+BX1502+BY1502+BZ1502</f>
        <v>27</v>
      </c>
      <c r="CB1502" s="9">
        <f>BV1502+BZ1502</f>
        <v>0</v>
      </c>
      <c r="CC1502" s="9"/>
      <c r="CD1502" s="9"/>
      <c r="CE1502" s="84"/>
      <c r="CF1502" s="9"/>
      <c r="CG1502" s="9">
        <f>CA1502+CC1502+CD1502+CE1502+CF1502</f>
        <v>27</v>
      </c>
      <c r="CH1502" s="9">
        <f>CB1502+CF1502</f>
        <v>0</v>
      </c>
    </row>
    <row r="1503" spans="1:86" ht="33" hidden="1" x14ac:dyDescent="0.25">
      <c r="A1503" s="88" t="s">
        <v>421</v>
      </c>
      <c r="B1503" s="26" t="s">
        <v>315</v>
      </c>
      <c r="C1503" s="26" t="s">
        <v>7</v>
      </c>
      <c r="D1503" s="26" t="s">
        <v>79</v>
      </c>
      <c r="E1503" s="26" t="s">
        <v>227</v>
      </c>
      <c r="F1503" s="26" t="s">
        <v>320</v>
      </c>
      <c r="G1503" s="9"/>
      <c r="H1503" s="9"/>
      <c r="I1503" s="83"/>
      <c r="J1503" s="83"/>
      <c r="K1503" s="83"/>
      <c r="L1503" s="83"/>
      <c r="M1503" s="9"/>
      <c r="N1503" s="9"/>
      <c r="O1503" s="84"/>
      <c r="P1503" s="84"/>
      <c r="Q1503" s="84"/>
      <c r="R1503" s="84"/>
      <c r="S1503" s="9"/>
      <c r="T1503" s="9"/>
      <c r="U1503" s="84"/>
      <c r="V1503" s="84"/>
      <c r="W1503" s="84"/>
      <c r="X1503" s="84"/>
      <c r="Y1503" s="9"/>
      <c r="Z1503" s="9"/>
      <c r="AA1503" s="84"/>
      <c r="AB1503" s="9"/>
      <c r="AC1503" s="84"/>
      <c r="AD1503" s="84"/>
      <c r="AE1503" s="9"/>
      <c r="AF1503" s="9"/>
      <c r="AG1503" s="9"/>
      <c r="AH1503" s="9"/>
      <c r="AI1503" s="84"/>
      <c r="AJ1503" s="9"/>
      <c r="AK1503" s="9"/>
      <c r="AL1503" s="9"/>
      <c r="AM1503" s="9"/>
      <c r="AN1503" s="9"/>
      <c r="AO1503" s="84"/>
      <c r="AP1503" s="9"/>
      <c r="AQ1503" s="9"/>
      <c r="AR1503" s="9"/>
      <c r="AS1503" s="9"/>
      <c r="AT1503" s="9"/>
      <c r="AU1503" s="84"/>
      <c r="AV1503" s="9"/>
      <c r="AW1503" s="9"/>
      <c r="AX1503" s="9"/>
      <c r="AY1503" s="9"/>
      <c r="AZ1503" s="9"/>
      <c r="BA1503" s="84"/>
      <c r="BB1503" s="9"/>
      <c r="BC1503" s="9"/>
      <c r="BD1503" s="9"/>
      <c r="BE1503" s="9">
        <f>BE1504</f>
        <v>0</v>
      </c>
      <c r="BF1503" s="9">
        <f t="shared" ref="BF1503:BU1506" si="3392">BF1504</f>
        <v>151</v>
      </c>
      <c r="BG1503" s="9">
        <f t="shared" si="3392"/>
        <v>0</v>
      </c>
      <c r="BH1503" s="9">
        <f t="shared" si="3392"/>
        <v>0</v>
      </c>
      <c r="BI1503" s="9">
        <f t="shared" si="3392"/>
        <v>151</v>
      </c>
      <c r="BJ1503" s="9">
        <f t="shared" si="3392"/>
        <v>0</v>
      </c>
      <c r="BK1503" s="9">
        <f>BK1504</f>
        <v>0</v>
      </c>
      <c r="BL1503" s="9">
        <f t="shared" si="3392"/>
        <v>0</v>
      </c>
      <c r="BM1503" s="9">
        <f t="shared" si="3392"/>
        <v>0</v>
      </c>
      <c r="BN1503" s="9">
        <f t="shared" si="3392"/>
        <v>0</v>
      </c>
      <c r="BO1503" s="9">
        <f t="shared" si="3392"/>
        <v>151</v>
      </c>
      <c r="BP1503" s="9">
        <f t="shared" si="3392"/>
        <v>0</v>
      </c>
      <c r="BQ1503" s="9">
        <f>BQ1504</f>
        <v>0</v>
      </c>
      <c r="BR1503" s="9">
        <f t="shared" si="3392"/>
        <v>0</v>
      </c>
      <c r="BS1503" s="9">
        <f t="shared" si="3392"/>
        <v>0</v>
      </c>
      <c r="BT1503" s="9">
        <f t="shared" si="3392"/>
        <v>0</v>
      </c>
      <c r="BU1503" s="9">
        <f t="shared" si="3392"/>
        <v>151</v>
      </c>
      <c r="BV1503" s="9">
        <f t="shared" ref="BR1503:BV1506" si="3393">BV1504</f>
        <v>0</v>
      </c>
      <c r="BW1503" s="9">
        <f>BW1504</f>
        <v>0</v>
      </c>
      <c r="BX1503" s="9">
        <f t="shared" ref="BX1503:CH1506" si="3394">BX1504</f>
        <v>0</v>
      </c>
      <c r="BY1503" s="9">
        <f t="shared" si="3394"/>
        <v>0</v>
      </c>
      <c r="BZ1503" s="9">
        <f t="shared" si="3394"/>
        <v>0</v>
      </c>
      <c r="CA1503" s="9">
        <f t="shared" si="3394"/>
        <v>151</v>
      </c>
      <c r="CB1503" s="9">
        <f t="shared" si="3394"/>
        <v>0</v>
      </c>
      <c r="CC1503" s="9">
        <f>CC1504</f>
        <v>0</v>
      </c>
      <c r="CD1503" s="9">
        <f t="shared" si="3394"/>
        <v>0</v>
      </c>
      <c r="CE1503" s="9">
        <f t="shared" si="3394"/>
        <v>0</v>
      </c>
      <c r="CF1503" s="9">
        <f t="shared" si="3394"/>
        <v>0</v>
      </c>
      <c r="CG1503" s="9">
        <f t="shared" si="3394"/>
        <v>151</v>
      </c>
      <c r="CH1503" s="9">
        <f t="shared" si="3394"/>
        <v>0</v>
      </c>
    </row>
    <row r="1504" spans="1:86" hidden="1" x14ac:dyDescent="0.25">
      <c r="A1504" s="25" t="s">
        <v>14</v>
      </c>
      <c r="B1504" s="26" t="s">
        <v>315</v>
      </c>
      <c r="C1504" s="26" t="s">
        <v>7</v>
      </c>
      <c r="D1504" s="26" t="s">
        <v>79</v>
      </c>
      <c r="E1504" s="26" t="s">
        <v>230</v>
      </c>
      <c r="F1504" s="26"/>
      <c r="G1504" s="9"/>
      <c r="H1504" s="9"/>
      <c r="I1504" s="83"/>
      <c r="J1504" s="83"/>
      <c r="K1504" s="83"/>
      <c r="L1504" s="83"/>
      <c r="M1504" s="9"/>
      <c r="N1504" s="9"/>
      <c r="O1504" s="84"/>
      <c r="P1504" s="84"/>
      <c r="Q1504" s="84"/>
      <c r="R1504" s="84"/>
      <c r="S1504" s="9"/>
      <c r="T1504" s="9"/>
      <c r="U1504" s="84"/>
      <c r="V1504" s="84"/>
      <c r="W1504" s="84"/>
      <c r="X1504" s="84"/>
      <c r="Y1504" s="9"/>
      <c r="Z1504" s="9"/>
      <c r="AA1504" s="84"/>
      <c r="AB1504" s="9"/>
      <c r="AC1504" s="84"/>
      <c r="AD1504" s="84"/>
      <c r="AE1504" s="9"/>
      <c r="AF1504" s="9"/>
      <c r="AG1504" s="9"/>
      <c r="AH1504" s="9"/>
      <c r="AI1504" s="84"/>
      <c r="AJ1504" s="9"/>
      <c r="AK1504" s="9"/>
      <c r="AL1504" s="9"/>
      <c r="AM1504" s="9"/>
      <c r="AN1504" s="9"/>
      <c r="AO1504" s="84"/>
      <c r="AP1504" s="9"/>
      <c r="AQ1504" s="9"/>
      <c r="AR1504" s="9"/>
      <c r="AS1504" s="9"/>
      <c r="AT1504" s="9"/>
      <c r="AU1504" s="84"/>
      <c r="AV1504" s="9"/>
      <c r="AW1504" s="9"/>
      <c r="AX1504" s="9"/>
      <c r="AY1504" s="9"/>
      <c r="AZ1504" s="9"/>
      <c r="BA1504" s="84"/>
      <c r="BB1504" s="9"/>
      <c r="BC1504" s="9"/>
      <c r="BD1504" s="9"/>
      <c r="BE1504" s="9">
        <f>BE1505</f>
        <v>0</v>
      </c>
      <c r="BF1504" s="9">
        <f t="shared" si="3392"/>
        <v>151</v>
      </c>
      <c r="BG1504" s="9">
        <f t="shared" si="3392"/>
        <v>0</v>
      </c>
      <c r="BH1504" s="9">
        <f t="shared" si="3392"/>
        <v>0</v>
      </c>
      <c r="BI1504" s="9">
        <f t="shared" si="3392"/>
        <v>151</v>
      </c>
      <c r="BJ1504" s="9">
        <f t="shared" si="3392"/>
        <v>0</v>
      </c>
      <c r="BK1504" s="9">
        <f>BK1505</f>
        <v>0</v>
      </c>
      <c r="BL1504" s="9">
        <f t="shared" si="3392"/>
        <v>0</v>
      </c>
      <c r="BM1504" s="9">
        <f t="shared" si="3392"/>
        <v>0</v>
      </c>
      <c r="BN1504" s="9">
        <f t="shared" si="3392"/>
        <v>0</v>
      </c>
      <c r="BO1504" s="9">
        <f t="shared" si="3392"/>
        <v>151</v>
      </c>
      <c r="BP1504" s="9">
        <f t="shared" si="3392"/>
        <v>0</v>
      </c>
      <c r="BQ1504" s="9">
        <f>BQ1505</f>
        <v>0</v>
      </c>
      <c r="BR1504" s="9">
        <f t="shared" si="3393"/>
        <v>0</v>
      </c>
      <c r="BS1504" s="9">
        <f t="shared" si="3393"/>
        <v>0</v>
      </c>
      <c r="BT1504" s="9">
        <f t="shared" si="3393"/>
        <v>0</v>
      </c>
      <c r="BU1504" s="9">
        <f t="shared" si="3393"/>
        <v>151</v>
      </c>
      <c r="BV1504" s="9">
        <f t="shared" si="3393"/>
        <v>0</v>
      </c>
      <c r="BW1504" s="9">
        <f>BW1505</f>
        <v>0</v>
      </c>
      <c r="BX1504" s="9">
        <f t="shared" si="3394"/>
        <v>0</v>
      </c>
      <c r="BY1504" s="9">
        <f t="shared" si="3394"/>
        <v>0</v>
      </c>
      <c r="BZ1504" s="9">
        <f t="shared" si="3394"/>
        <v>0</v>
      </c>
      <c r="CA1504" s="9">
        <f t="shared" si="3394"/>
        <v>151</v>
      </c>
      <c r="CB1504" s="9">
        <f t="shared" si="3394"/>
        <v>0</v>
      </c>
      <c r="CC1504" s="9">
        <f>CC1505</f>
        <v>0</v>
      </c>
      <c r="CD1504" s="9">
        <f t="shared" si="3394"/>
        <v>0</v>
      </c>
      <c r="CE1504" s="9">
        <f t="shared" si="3394"/>
        <v>0</v>
      </c>
      <c r="CF1504" s="9">
        <f t="shared" si="3394"/>
        <v>0</v>
      </c>
      <c r="CG1504" s="9">
        <f t="shared" si="3394"/>
        <v>151</v>
      </c>
      <c r="CH1504" s="9">
        <f t="shared" si="3394"/>
        <v>0</v>
      </c>
    </row>
    <row r="1505" spans="1:86" ht="33" hidden="1" x14ac:dyDescent="0.25">
      <c r="A1505" s="25" t="s">
        <v>825</v>
      </c>
      <c r="B1505" s="26" t="s">
        <v>315</v>
      </c>
      <c r="C1505" s="26" t="s">
        <v>7</v>
      </c>
      <c r="D1505" s="26" t="s">
        <v>79</v>
      </c>
      <c r="E1505" s="26" t="s">
        <v>828</v>
      </c>
      <c r="F1505" s="26"/>
      <c r="G1505" s="9"/>
      <c r="H1505" s="9"/>
      <c r="I1505" s="83"/>
      <c r="J1505" s="83"/>
      <c r="K1505" s="83"/>
      <c r="L1505" s="83"/>
      <c r="M1505" s="9"/>
      <c r="N1505" s="9"/>
      <c r="O1505" s="84"/>
      <c r="P1505" s="84"/>
      <c r="Q1505" s="84"/>
      <c r="R1505" s="84"/>
      <c r="S1505" s="9"/>
      <c r="T1505" s="9"/>
      <c r="U1505" s="84"/>
      <c r="V1505" s="84"/>
      <c r="W1505" s="84"/>
      <c r="X1505" s="84"/>
      <c r="Y1505" s="9"/>
      <c r="Z1505" s="9"/>
      <c r="AA1505" s="84"/>
      <c r="AB1505" s="9"/>
      <c r="AC1505" s="84"/>
      <c r="AD1505" s="84"/>
      <c r="AE1505" s="9"/>
      <c r="AF1505" s="9"/>
      <c r="AG1505" s="9"/>
      <c r="AH1505" s="9"/>
      <c r="AI1505" s="84"/>
      <c r="AJ1505" s="9"/>
      <c r="AK1505" s="9"/>
      <c r="AL1505" s="9"/>
      <c r="AM1505" s="9"/>
      <c r="AN1505" s="9"/>
      <c r="AO1505" s="84"/>
      <c r="AP1505" s="9"/>
      <c r="AQ1505" s="9"/>
      <c r="AR1505" s="9"/>
      <c r="AS1505" s="9"/>
      <c r="AT1505" s="9"/>
      <c r="AU1505" s="84"/>
      <c r="AV1505" s="9"/>
      <c r="AW1505" s="9"/>
      <c r="AX1505" s="9"/>
      <c r="AY1505" s="9"/>
      <c r="AZ1505" s="9"/>
      <c r="BA1505" s="84"/>
      <c r="BB1505" s="9"/>
      <c r="BC1505" s="9"/>
      <c r="BD1505" s="9"/>
      <c r="BE1505" s="9">
        <f>BE1506</f>
        <v>0</v>
      </c>
      <c r="BF1505" s="9">
        <f t="shared" si="3392"/>
        <v>151</v>
      </c>
      <c r="BG1505" s="9">
        <f t="shared" si="3392"/>
        <v>0</v>
      </c>
      <c r="BH1505" s="9">
        <f t="shared" si="3392"/>
        <v>0</v>
      </c>
      <c r="BI1505" s="9">
        <f t="shared" si="3392"/>
        <v>151</v>
      </c>
      <c r="BJ1505" s="9">
        <f t="shared" si="3392"/>
        <v>0</v>
      </c>
      <c r="BK1505" s="9">
        <f>BK1506</f>
        <v>0</v>
      </c>
      <c r="BL1505" s="9">
        <f t="shared" si="3392"/>
        <v>0</v>
      </c>
      <c r="BM1505" s="9">
        <f t="shared" si="3392"/>
        <v>0</v>
      </c>
      <c r="BN1505" s="9">
        <f t="shared" si="3392"/>
        <v>0</v>
      </c>
      <c r="BO1505" s="9">
        <f t="shared" si="3392"/>
        <v>151</v>
      </c>
      <c r="BP1505" s="9">
        <f t="shared" si="3392"/>
        <v>0</v>
      </c>
      <c r="BQ1505" s="9">
        <f>BQ1506</f>
        <v>0</v>
      </c>
      <c r="BR1505" s="9">
        <f t="shared" si="3393"/>
        <v>0</v>
      </c>
      <c r="BS1505" s="9">
        <f t="shared" si="3393"/>
        <v>0</v>
      </c>
      <c r="BT1505" s="9">
        <f t="shared" si="3393"/>
        <v>0</v>
      </c>
      <c r="BU1505" s="9">
        <f t="shared" si="3393"/>
        <v>151</v>
      </c>
      <c r="BV1505" s="9">
        <f t="shared" si="3393"/>
        <v>0</v>
      </c>
      <c r="BW1505" s="9">
        <f>BW1506</f>
        <v>0</v>
      </c>
      <c r="BX1505" s="9">
        <f t="shared" si="3394"/>
        <v>0</v>
      </c>
      <c r="BY1505" s="9">
        <f t="shared" si="3394"/>
        <v>0</v>
      </c>
      <c r="BZ1505" s="9">
        <f t="shared" si="3394"/>
        <v>0</v>
      </c>
      <c r="CA1505" s="9">
        <f t="shared" si="3394"/>
        <v>151</v>
      </c>
      <c r="CB1505" s="9">
        <f t="shared" si="3394"/>
        <v>0</v>
      </c>
      <c r="CC1505" s="9">
        <f>CC1506</f>
        <v>0</v>
      </c>
      <c r="CD1505" s="9">
        <f t="shared" si="3394"/>
        <v>0</v>
      </c>
      <c r="CE1505" s="9">
        <f t="shared" si="3394"/>
        <v>0</v>
      </c>
      <c r="CF1505" s="9">
        <f t="shared" si="3394"/>
        <v>0</v>
      </c>
      <c r="CG1505" s="9">
        <f t="shared" si="3394"/>
        <v>151</v>
      </c>
      <c r="CH1505" s="9">
        <f t="shared" si="3394"/>
        <v>0</v>
      </c>
    </row>
    <row r="1506" spans="1:86" ht="33" hidden="1" x14ac:dyDescent="0.25">
      <c r="A1506" s="25" t="s">
        <v>242</v>
      </c>
      <c r="B1506" s="26" t="s">
        <v>315</v>
      </c>
      <c r="C1506" s="26" t="s">
        <v>7</v>
      </c>
      <c r="D1506" s="26" t="s">
        <v>79</v>
      </c>
      <c r="E1506" s="26" t="s">
        <v>828</v>
      </c>
      <c r="F1506" s="26" t="s">
        <v>30</v>
      </c>
      <c r="G1506" s="9"/>
      <c r="H1506" s="9"/>
      <c r="I1506" s="83"/>
      <c r="J1506" s="83"/>
      <c r="K1506" s="83"/>
      <c r="L1506" s="83"/>
      <c r="M1506" s="9"/>
      <c r="N1506" s="9"/>
      <c r="O1506" s="84"/>
      <c r="P1506" s="84"/>
      <c r="Q1506" s="84"/>
      <c r="R1506" s="84"/>
      <c r="S1506" s="9"/>
      <c r="T1506" s="9"/>
      <c r="U1506" s="84"/>
      <c r="V1506" s="84"/>
      <c r="W1506" s="84"/>
      <c r="X1506" s="84"/>
      <c r="Y1506" s="9"/>
      <c r="Z1506" s="9"/>
      <c r="AA1506" s="84"/>
      <c r="AB1506" s="9"/>
      <c r="AC1506" s="84"/>
      <c r="AD1506" s="84"/>
      <c r="AE1506" s="9"/>
      <c r="AF1506" s="9"/>
      <c r="AG1506" s="9"/>
      <c r="AH1506" s="9"/>
      <c r="AI1506" s="84"/>
      <c r="AJ1506" s="9"/>
      <c r="AK1506" s="9"/>
      <c r="AL1506" s="9"/>
      <c r="AM1506" s="9"/>
      <c r="AN1506" s="9"/>
      <c r="AO1506" s="84"/>
      <c r="AP1506" s="9"/>
      <c r="AQ1506" s="9"/>
      <c r="AR1506" s="9"/>
      <c r="AS1506" s="9"/>
      <c r="AT1506" s="9"/>
      <c r="AU1506" s="84"/>
      <c r="AV1506" s="9"/>
      <c r="AW1506" s="9"/>
      <c r="AX1506" s="9"/>
      <c r="AY1506" s="9"/>
      <c r="AZ1506" s="9"/>
      <c r="BA1506" s="84"/>
      <c r="BB1506" s="9"/>
      <c r="BC1506" s="9"/>
      <c r="BD1506" s="9"/>
      <c r="BE1506" s="9">
        <f>BE1507</f>
        <v>0</v>
      </c>
      <c r="BF1506" s="9">
        <f t="shared" si="3392"/>
        <v>151</v>
      </c>
      <c r="BG1506" s="9">
        <f t="shared" si="3392"/>
        <v>0</v>
      </c>
      <c r="BH1506" s="9">
        <f t="shared" si="3392"/>
        <v>0</v>
      </c>
      <c r="BI1506" s="9">
        <f t="shared" si="3392"/>
        <v>151</v>
      </c>
      <c r="BJ1506" s="9">
        <f t="shared" si="3392"/>
        <v>0</v>
      </c>
      <c r="BK1506" s="9">
        <f>BK1507</f>
        <v>0</v>
      </c>
      <c r="BL1506" s="9">
        <f t="shared" si="3392"/>
        <v>0</v>
      </c>
      <c r="BM1506" s="9">
        <f t="shared" si="3392"/>
        <v>0</v>
      </c>
      <c r="BN1506" s="9">
        <f t="shared" si="3392"/>
        <v>0</v>
      </c>
      <c r="BO1506" s="9">
        <f t="shared" si="3392"/>
        <v>151</v>
      </c>
      <c r="BP1506" s="9">
        <f t="shared" si="3392"/>
        <v>0</v>
      </c>
      <c r="BQ1506" s="9">
        <f>BQ1507</f>
        <v>0</v>
      </c>
      <c r="BR1506" s="9">
        <f t="shared" si="3393"/>
        <v>0</v>
      </c>
      <c r="BS1506" s="9">
        <f t="shared" si="3393"/>
        <v>0</v>
      </c>
      <c r="BT1506" s="9">
        <f t="shared" si="3393"/>
        <v>0</v>
      </c>
      <c r="BU1506" s="9">
        <f t="shared" si="3393"/>
        <v>151</v>
      </c>
      <c r="BV1506" s="9">
        <f t="shared" si="3393"/>
        <v>0</v>
      </c>
      <c r="BW1506" s="9">
        <f>BW1507</f>
        <v>0</v>
      </c>
      <c r="BX1506" s="9">
        <f t="shared" si="3394"/>
        <v>0</v>
      </c>
      <c r="BY1506" s="9">
        <f t="shared" si="3394"/>
        <v>0</v>
      </c>
      <c r="BZ1506" s="9">
        <f t="shared" si="3394"/>
        <v>0</v>
      </c>
      <c r="CA1506" s="9">
        <f t="shared" si="3394"/>
        <v>151</v>
      </c>
      <c r="CB1506" s="9">
        <f t="shared" si="3394"/>
        <v>0</v>
      </c>
      <c r="CC1506" s="9">
        <f>CC1507</f>
        <v>0</v>
      </c>
      <c r="CD1506" s="9">
        <f t="shared" si="3394"/>
        <v>0</v>
      </c>
      <c r="CE1506" s="9">
        <f t="shared" si="3394"/>
        <v>0</v>
      </c>
      <c r="CF1506" s="9">
        <f t="shared" si="3394"/>
        <v>0</v>
      </c>
      <c r="CG1506" s="9">
        <f t="shared" si="3394"/>
        <v>151</v>
      </c>
      <c r="CH1506" s="9">
        <f t="shared" si="3394"/>
        <v>0</v>
      </c>
    </row>
    <row r="1507" spans="1:86" ht="33" hidden="1" x14ac:dyDescent="0.25">
      <c r="A1507" s="25" t="s">
        <v>36</v>
      </c>
      <c r="B1507" s="26" t="s">
        <v>315</v>
      </c>
      <c r="C1507" s="26" t="s">
        <v>7</v>
      </c>
      <c r="D1507" s="26" t="s">
        <v>79</v>
      </c>
      <c r="E1507" s="26" t="s">
        <v>828</v>
      </c>
      <c r="F1507" s="26" t="s">
        <v>37</v>
      </c>
      <c r="G1507" s="9"/>
      <c r="H1507" s="9"/>
      <c r="I1507" s="83"/>
      <c r="J1507" s="83"/>
      <c r="K1507" s="83"/>
      <c r="L1507" s="83"/>
      <c r="M1507" s="9"/>
      <c r="N1507" s="9"/>
      <c r="O1507" s="84"/>
      <c r="P1507" s="84"/>
      <c r="Q1507" s="84"/>
      <c r="R1507" s="84"/>
      <c r="S1507" s="9"/>
      <c r="T1507" s="9"/>
      <c r="U1507" s="84"/>
      <c r="V1507" s="84"/>
      <c r="W1507" s="84"/>
      <c r="X1507" s="84"/>
      <c r="Y1507" s="9"/>
      <c r="Z1507" s="9"/>
      <c r="AA1507" s="84"/>
      <c r="AB1507" s="9"/>
      <c r="AC1507" s="84"/>
      <c r="AD1507" s="84"/>
      <c r="AE1507" s="9"/>
      <c r="AF1507" s="9"/>
      <c r="AG1507" s="9"/>
      <c r="AH1507" s="9"/>
      <c r="AI1507" s="84"/>
      <c r="AJ1507" s="9"/>
      <c r="AK1507" s="9"/>
      <c r="AL1507" s="9"/>
      <c r="AM1507" s="9"/>
      <c r="AN1507" s="9"/>
      <c r="AO1507" s="84"/>
      <c r="AP1507" s="9"/>
      <c r="AQ1507" s="9"/>
      <c r="AR1507" s="9"/>
      <c r="AS1507" s="9"/>
      <c r="AT1507" s="9"/>
      <c r="AU1507" s="84"/>
      <c r="AV1507" s="9"/>
      <c r="AW1507" s="9"/>
      <c r="AX1507" s="9"/>
      <c r="AY1507" s="9"/>
      <c r="AZ1507" s="9"/>
      <c r="BA1507" s="84"/>
      <c r="BB1507" s="9"/>
      <c r="BC1507" s="9"/>
      <c r="BD1507" s="9"/>
      <c r="BE1507" s="9"/>
      <c r="BF1507" s="9">
        <v>151</v>
      </c>
      <c r="BG1507" s="84"/>
      <c r="BH1507" s="9"/>
      <c r="BI1507" s="9">
        <f>BC1507+BE1507+BF1507+BG1507+BH1507</f>
        <v>151</v>
      </c>
      <c r="BJ1507" s="9">
        <f>BD1507+BH1507</f>
        <v>0</v>
      </c>
      <c r="BK1507" s="9"/>
      <c r="BL1507" s="9"/>
      <c r="BM1507" s="84"/>
      <c r="BN1507" s="9"/>
      <c r="BO1507" s="9">
        <f>BI1507+BK1507+BL1507+BM1507+BN1507</f>
        <v>151</v>
      </c>
      <c r="BP1507" s="9">
        <f>BJ1507+BN1507</f>
        <v>0</v>
      </c>
      <c r="BQ1507" s="9"/>
      <c r="BR1507" s="9"/>
      <c r="BS1507" s="84"/>
      <c r="BT1507" s="9"/>
      <c r="BU1507" s="9">
        <f>BO1507+BQ1507+BR1507+BS1507+BT1507</f>
        <v>151</v>
      </c>
      <c r="BV1507" s="9">
        <f>BP1507+BT1507</f>
        <v>0</v>
      </c>
      <c r="BW1507" s="9"/>
      <c r="BX1507" s="9"/>
      <c r="BY1507" s="84"/>
      <c r="BZ1507" s="9"/>
      <c r="CA1507" s="9">
        <f>BU1507+BW1507+BX1507+BY1507+BZ1507</f>
        <v>151</v>
      </c>
      <c r="CB1507" s="9">
        <f>BV1507+BZ1507</f>
        <v>0</v>
      </c>
      <c r="CC1507" s="9"/>
      <c r="CD1507" s="9"/>
      <c r="CE1507" s="84"/>
      <c r="CF1507" s="9"/>
      <c r="CG1507" s="9">
        <f>CA1507+CC1507+CD1507+CE1507+CF1507</f>
        <v>151</v>
      </c>
      <c r="CH1507" s="9">
        <f>CB1507+CF1507</f>
        <v>0</v>
      </c>
    </row>
    <row r="1508" spans="1:86" ht="33" hidden="1" x14ac:dyDescent="0.25">
      <c r="A1508" s="28" t="s">
        <v>567</v>
      </c>
      <c r="B1508" s="26" t="s">
        <v>315</v>
      </c>
      <c r="C1508" s="26" t="s">
        <v>7</v>
      </c>
      <c r="D1508" s="26" t="s">
        <v>79</v>
      </c>
      <c r="E1508" s="26" t="s">
        <v>184</v>
      </c>
      <c r="F1508" s="26" t="s">
        <v>320</v>
      </c>
      <c r="G1508" s="9"/>
      <c r="H1508" s="9"/>
      <c r="I1508" s="83"/>
      <c r="J1508" s="83"/>
      <c r="K1508" s="83"/>
      <c r="L1508" s="83"/>
      <c r="M1508" s="9"/>
      <c r="N1508" s="9"/>
      <c r="O1508" s="84"/>
      <c r="P1508" s="84"/>
      <c r="Q1508" s="84"/>
      <c r="R1508" s="84"/>
      <c r="S1508" s="9"/>
      <c r="T1508" s="9"/>
      <c r="U1508" s="84"/>
      <c r="V1508" s="84"/>
      <c r="W1508" s="84"/>
      <c r="X1508" s="84"/>
      <c r="Y1508" s="9"/>
      <c r="Z1508" s="9"/>
      <c r="AA1508" s="84"/>
      <c r="AB1508" s="9"/>
      <c r="AC1508" s="84"/>
      <c r="AD1508" s="84"/>
      <c r="AE1508" s="9"/>
      <c r="AF1508" s="9"/>
      <c r="AG1508" s="9"/>
      <c r="AH1508" s="9"/>
      <c r="AI1508" s="84"/>
      <c r="AJ1508" s="9"/>
      <c r="AK1508" s="9"/>
      <c r="AL1508" s="9"/>
      <c r="AM1508" s="9"/>
      <c r="AN1508" s="9"/>
      <c r="AO1508" s="84"/>
      <c r="AP1508" s="9"/>
      <c r="AQ1508" s="9"/>
      <c r="AR1508" s="9"/>
      <c r="AS1508" s="9"/>
      <c r="AT1508" s="9"/>
      <c r="AU1508" s="84"/>
      <c r="AV1508" s="9"/>
      <c r="AW1508" s="9"/>
      <c r="AX1508" s="9"/>
      <c r="AY1508" s="9"/>
      <c r="AZ1508" s="9"/>
      <c r="BA1508" s="84"/>
      <c r="BB1508" s="9"/>
      <c r="BC1508" s="9"/>
      <c r="BD1508" s="9"/>
      <c r="BE1508" s="9">
        <f>BE1509</f>
        <v>0</v>
      </c>
      <c r="BF1508" s="9">
        <f t="shared" ref="BF1508:BU1511" si="3395">BF1509</f>
        <v>55</v>
      </c>
      <c r="BG1508" s="9">
        <f t="shared" si="3395"/>
        <v>0</v>
      </c>
      <c r="BH1508" s="9">
        <f t="shared" si="3395"/>
        <v>0</v>
      </c>
      <c r="BI1508" s="9">
        <f t="shared" si="3395"/>
        <v>55</v>
      </c>
      <c r="BJ1508" s="9">
        <f t="shared" si="3395"/>
        <v>0</v>
      </c>
      <c r="BK1508" s="9">
        <f>BK1509</f>
        <v>0</v>
      </c>
      <c r="BL1508" s="9">
        <f t="shared" si="3395"/>
        <v>0</v>
      </c>
      <c r="BM1508" s="9">
        <f t="shared" si="3395"/>
        <v>0</v>
      </c>
      <c r="BN1508" s="9">
        <f t="shared" si="3395"/>
        <v>0</v>
      </c>
      <c r="BO1508" s="9">
        <f t="shared" si="3395"/>
        <v>55</v>
      </c>
      <c r="BP1508" s="9">
        <f t="shared" si="3395"/>
        <v>0</v>
      </c>
      <c r="BQ1508" s="9">
        <f>BQ1509</f>
        <v>0</v>
      </c>
      <c r="BR1508" s="9">
        <f t="shared" si="3395"/>
        <v>0</v>
      </c>
      <c r="BS1508" s="9">
        <f t="shared" si="3395"/>
        <v>0</v>
      </c>
      <c r="BT1508" s="9">
        <f t="shared" si="3395"/>
        <v>0</v>
      </c>
      <c r="BU1508" s="9">
        <f t="shared" si="3395"/>
        <v>55</v>
      </c>
      <c r="BV1508" s="9">
        <f t="shared" ref="BR1508:BV1511" si="3396">BV1509</f>
        <v>0</v>
      </c>
      <c r="BW1508" s="9">
        <f>BW1509</f>
        <v>0</v>
      </c>
      <c r="BX1508" s="9">
        <f t="shared" ref="BX1508:CH1511" si="3397">BX1509</f>
        <v>0</v>
      </c>
      <c r="BY1508" s="9">
        <f t="shared" si="3397"/>
        <v>0</v>
      </c>
      <c r="BZ1508" s="9">
        <f t="shared" si="3397"/>
        <v>0</v>
      </c>
      <c r="CA1508" s="9">
        <f t="shared" si="3397"/>
        <v>55</v>
      </c>
      <c r="CB1508" s="9">
        <f t="shared" si="3397"/>
        <v>0</v>
      </c>
      <c r="CC1508" s="9">
        <f>CC1509</f>
        <v>0</v>
      </c>
      <c r="CD1508" s="9">
        <f t="shared" si="3397"/>
        <v>0</v>
      </c>
      <c r="CE1508" s="9">
        <f t="shared" si="3397"/>
        <v>0</v>
      </c>
      <c r="CF1508" s="9">
        <f t="shared" si="3397"/>
        <v>0</v>
      </c>
      <c r="CG1508" s="9">
        <f t="shared" si="3397"/>
        <v>55</v>
      </c>
      <c r="CH1508" s="9">
        <f t="shared" si="3397"/>
        <v>0</v>
      </c>
    </row>
    <row r="1509" spans="1:86" hidden="1" x14ac:dyDescent="0.25">
      <c r="A1509" s="25" t="s">
        <v>14</v>
      </c>
      <c r="B1509" s="26" t="s">
        <v>315</v>
      </c>
      <c r="C1509" s="26" t="s">
        <v>7</v>
      </c>
      <c r="D1509" s="26" t="s">
        <v>79</v>
      </c>
      <c r="E1509" s="26" t="s">
        <v>185</v>
      </c>
      <c r="F1509" s="26"/>
      <c r="G1509" s="9"/>
      <c r="H1509" s="9"/>
      <c r="I1509" s="83"/>
      <c r="J1509" s="83"/>
      <c r="K1509" s="83"/>
      <c r="L1509" s="83"/>
      <c r="M1509" s="9"/>
      <c r="N1509" s="9"/>
      <c r="O1509" s="84"/>
      <c r="P1509" s="84"/>
      <c r="Q1509" s="84"/>
      <c r="R1509" s="84"/>
      <c r="S1509" s="9"/>
      <c r="T1509" s="9"/>
      <c r="U1509" s="84"/>
      <c r="V1509" s="84"/>
      <c r="W1509" s="84"/>
      <c r="X1509" s="84"/>
      <c r="Y1509" s="9"/>
      <c r="Z1509" s="9"/>
      <c r="AA1509" s="84"/>
      <c r="AB1509" s="9"/>
      <c r="AC1509" s="84"/>
      <c r="AD1509" s="84"/>
      <c r="AE1509" s="9"/>
      <c r="AF1509" s="9"/>
      <c r="AG1509" s="9"/>
      <c r="AH1509" s="9"/>
      <c r="AI1509" s="84"/>
      <c r="AJ1509" s="9"/>
      <c r="AK1509" s="9"/>
      <c r="AL1509" s="9"/>
      <c r="AM1509" s="9"/>
      <c r="AN1509" s="9"/>
      <c r="AO1509" s="84"/>
      <c r="AP1509" s="9"/>
      <c r="AQ1509" s="9"/>
      <c r="AR1509" s="9"/>
      <c r="AS1509" s="9"/>
      <c r="AT1509" s="9"/>
      <c r="AU1509" s="84"/>
      <c r="AV1509" s="9"/>
      <c r="AW1509" s="9"/>
      <c r="AX1509" s="9"/>
      <c r="AY1509" s="9"/>
      <c r="AZ1509" s="9"/>
      <c r="BA1509" s="84"/>
      <c r="BB1509" s="9"/>
      <c r="BC1509" s="9"/>
      <c r="BD1509" s="9"/>
      <c r="BE1509" s="9">
        <f>BE1510</f>
        <v>0</v>
      </c>
      <c r="BF1509" s="9">
        <f t="shared" si="3395"/>
        <v>55</v>
      </c>
      <c r="BG1509" s="9">
        <f t="shared" si="3395"/>
        <v>0</v>
      </c>
      <c r="BH1509" s="9">
        <f t="shared" si="3395"/>
        <v>0</v>
      </c>
      <c r="BI1509" s="9">
        <f t="shared" si="3395"/>
        <v>55</v>
      </c>
      <c r="BJ1509" s="9">
        <f t="shared" si="3395"/>
        <v>0</v>
      </c>
      <c r="BK1509" s="9">
        <f>BK1510</f>
        <v>0</v>
      </c>
      <c r="BL1509" s="9">
        <f t="shared" si="3395"/>
        <v>0</v>
      </c>
      <c r="BM1509" s="9">
        <f t="shared" si="3395"/>
        <v>0</v>
      </c>
      <c r="BN1509" s="9">
        <f t="shared" si="3395"/>
        <v>0</v>
      </c>
      <c r="BO1509" s="9">
        <f t="shared" si="3395"/>
        <v>55</v>
      </c>
      <c r="BP1509" s="9">
        <f t="shared" si="3395"/>
        <v>0</v>
      </c>
      <c r="BQ1509" s="9">
        <f>BQ1510</f>
        <v>0</v>
      </c>
      <c r="BR1509" s="9">
        <f t="shared" si="3396"/>
        <v>0</v>
      </c>
      <c r="BS1509" s="9">
        <f t="shared" si="3396"/>
        <v>0</v>
      </c>
      <c r="BT1509" s="9">
        <f t="shared" si="3396"/>
        <v>0</v>
      </c>
      <c r="BU1509" s="9">
        <f t="shared" si="3396"/>
        <v>55</v>
      </c>
      <c r="BV1509" s="9">
        <f t="shared" si="3396"/>
        <v>0</v>
      </c>
      <c r="BW1509" s="9">
        <f>BW1510</f>
        <v>0</v>
      </c>
      <c r="BX1509" s="9">
        <f t="shared" si="3397"/>
        <v>0</v>
      </c>
      <c r="BY1509" s="9">
        <f t="shared" si="3397"/>
        <v>0</v>
      </c>
      <c r="BZ1509" s="9">
        <f t="shared" si="3397"/>
        <v>0</v>
      </c>
      <c r="CA1509" s="9">
        <f t="shared" si="3397"/>
        <v>55</v>
      </c>
      <c r="CB1509" s="9">
        <f t="shared" si="3397"/>
        <v>0</v>
      </c>
      <c r="CC1509" s="9">
        <f>CC1510</f>
        <v>0</v>
      </c>
      <c r="CD1509" s="9">
        <f t="shared" si="3397"/>
        <v>0</v>
      </c>
      <c r="CE1509" s="9">
        <f t="shared" si="3397"/>
        <v>0</v>
      </c>
      <c r="CF1509" s="9">
        <f t="shared" si="3397"/>
        <v>0</v>
      </c>
      <c r="CG1509" s="9">
        <f t="shared" si="3397"/>
        <v>55</v>
      </c>
      <c r="CH1509" s="9">
        <f t="shared" si="3397"/>
        <v>0</v>
      </c>
    </row>
    <row r="1510" spans="1:86" ht="33" hidden="1" x14ac:dyDescent="0.25">
      <c r="A1510" s="25" t="s">
        <v>825</v>
      </c>
      <c r="B1510" s="26" t="s">
        <v>315</v>
      </c>
      <c r="C1510" s="26" t="s">
        <v>7</v>
      </c>
      <c r="D1510" s="26" t="s">
        <v>79</v>
      </c>
      <c r="E1510" s="26" t="s">
        <v>826</v>
      </c>
      <c r="F1510" s="26"/>
      <c r="G1510" s="9"/>
      <c r="H1510" s="9"/>
      <c r="I1510" s="83"/>
      <c r="J1510" s="83"/>
      <c r="K1510" s="83"/>
      <c r="L1510" s="83"/>
      <c r="M1510" s="9"/>
      <c r="N1510" s="9"/>
      <c r="O1510" s="84"/>
      <c r="P1510" s="84"/>
      <c r="Q1510" s="84"/>
      <c r="R1510" s="84"/>
      <c r="S1510" s="9"/>
      <c r="T1510" s="9"/>
      <c r="U1510" s="84"/>
      <c r="V1510" s="84"/>
      <c r="W1510" s="84"/>
      <c r="X1510" s="84"/>
      <c r="Y1510" s="9"/>
      <c r="Z1510" s="9"/>
      <c r="AA1510" s="84"/>
      <c r="AB1510" s="9"/>
      <c r="AC1510" s="84"/>
      <c r="AD1510" s="84"/>
      <c r="AE1510" s="9"/>
      <c r="AF1510" s="9"/>
      <c r="AG1510" s="9"/>
      <c r="AH1510" s="9"/>
      <c r="AI1510" s="84"/>
      <c r="AJ1510" s="9"/>
      <c r="AK1510" s="9"/>
      <c r="AL1510" s="9"/>
      <c r="AM1510" s="9"/>
      <c r="AN1510" s="9"/>
      <c r="AO1510" s="84"/>
      <c r="AP1510" s="9"/>
      <c r="AQ1510" s="9"/>
      <c r="AR1510" s="9"/>
      <c r="AS1510" s="9"/>
      <c r="AT1510" s="9"/>
      <c r="AU1510" s="84"/>
      <c r="AV1510" s="9"/>
      <c r="AW1510" s="9"/>
      <c r="AX1510" s="9"/>
      <c r="AY1510" s="9"/>
      <c r="AZ1510" s="9"/>
      <c r="BA1510" s="84"/>
      <c r="BB1510" s="9"/>
      <c r="BC1510" s="9"/>
      <c r="BD1510" s="9"/>
      <c r="BE1510" s="9">
        <f>BE1511</f>
        <v>0</v>
      </c>
      <c r="BF1510" s="9">
        <f t="shared" si="3395"/>
        <v>55</v>
      </c>
      <c r="BG1510" s="9">
        <f t="shared" si="3395"/>
        <v>0</v>
      </c>
      <c r="BH1510" s="9">
        <f t="shared" si="3395"/>
        <v>0</v>
      </c>
      <c r="BI1510" s="9">
        <f t="shared" si="3395"/>
        <v>55</v>
      </c>
      <c r="BJ1510" s="9">
        <f t="shared" si="3395"/>
        <v>0</v>
      </c>
      <c r="BK1510" s="9">
        <f>BK1511</f>
        <v>0</v>
      </c>
      <c r="BL1510" s="9">
        <f t="shared" si="3395"/>
        <v>0</v>
      </c>
      <c r="BM1510" s="9">
        <f t="shared" si="3395"/>
        <v>0</v>
      </c>
      <c r="BN1510" s="9">
        <f t="shared" si="3395"/>
        <v>0</v>
      </c>
      <c r="BO1510" s="9">
        <f t="shared" si="3395"/>
        <v>55</v>
      </c>
      <c r="BP1510" s="9">
        <f t="shared" si="3395"/>
        <v>0</v>
      </c>
      <c r="BQ1510" s="9">
        <f>BQ1511</f>
        <v>0</v>
      </c>
      <c r="BR1510" s="9">
        <f t="shared" si="3396"/>
        <v>0</v>
      </c>
      <c r="BS1510" s="9">
        <f t="shared" si="3396"/>
        <v>0</v>
      </c>
      <c r="BT1510" s="9">
        <f t="shared" si="3396"/>
        <v>0</v>
      </c>
      <c r="BU1510" s="9">
        <f t="shared" si="3396"/>
        <v>55</v>
      </c>
      <c r="BV1510" s="9">
        <f t="shared" si="3396"/>
        <v>0</v>
      </c>
      <c r="BW1510" s="9">
        <f>BW1511</f>
        <v>0</v>
      </c>
      <c r="BX1510" s="9">
        <f t="shared" si="3397"/>
        <v>0</v>
      </c>
      <c r="BY1510" s="9">
        <f t="shared" si="3397"/>
        <v>0</v>
      </c>
      <c r="BZ1510" s="9">
        <f t="shared" si="3397"/>
        <v>0</v>
      </c>
      <c r="CA1510" s="9">
        <f t="shared" si="3397"/>
        <v>55</v>
      </c>
      <c r="CB1510" s="9">
        <f t="shared" si="3397"/>
        <v>0</v>
      </c>
      <c r="CC1510" s="9">
        <f>CC1511</f>
        <v>0</v>
      </c>
      <c r="CD1510" s="9">
        <f t="shared" si="3397"/>
        <v>0</v>
      </c>
      <c r="CE1510" s="9">
        <f t="shared" si="3397"/>
        <v>0</v>
      </c>
      <c r="CF1510" s="9">
        <f t="shared" si="3397"/>
        <v>0</v>
      </c>
      <c r="CG1510" s="9">
        <f t="shared" si="3397"/>
        <v>55</v>
      </c>
      <c r="CH1510" s="9">
        <f t="shared" si="3397"/>
        <v>0</v>
      </c>
    </row>
    <row r="1511" spans="1:86" ht="33" hidden="1" x14ac:dyDescent="0.25">
      <c r="A1511" s="25" t="s">
        <v>242</v>
      </c>
      <c r="B1511" s="26" t="s">
        <v>315</v>
      </c>
      <c r="C1511" s="26" t="s">
        <v>7</v>
      </c>
      <c r="D1511" s="26" t="s">
        <v>79</v>
      </c>
      <c r="E1511" s="26" t="s">
        <v>826</v>
      </c>
      <c r="F1511" s="26" t="s">
        <v>30</v>
      </c>
      <c r="G1511" s="9"/>
      <c r="H1511" s="9"/>
      <c r="I1511" s="83"/>
      <c r="J1511" s="83"/>
      <c r="K1511" s="83"/>
      <c r="L1511" s="83"/>
      <c r="M1511" s="9"/>
      <c r="N1511" s="9"/>
      <c r="O1511" s="84"/>
      <c r="P1511" s="84"/>
      <c r="Q1511" s="84"/>
      <c r="R1511" s="84"/>
      <c r="S1511" s="9"/>
      <c r="T1511" s="9"/>
      <c r="U1511" s="84"/>
      <c r="V1511" s="84"/>
      <c r="W1511" s="84"/>
      <c r="X1511" s="84"/>
      <c r="Y1511" s="9"/>
      <c r="Z1511" s="9"/>
      <c r="AA1511" s="84"/>
      <c r="AB1511" s="9"/>
      <c r="AC1511" s="84"/>
      <c r="AD1511" s="84"/>
      <c r="AE1511" s="9"/>
      <c r="AF1511" s="9"/>
      <c r="AG1511" s="9"/>
      <c r="AH1511" s="9"/>
      <c r="AI1511" s="84"/>
      <c r="AJ1511" s="9"/>
      <c r="AK1511" s="9"/>
      <c r="AL1511" s="9"/>
      <c r="AM1511" s="9"/>
      <c r="AN1511" s="9"/>
      <c r="AO1511" s="84"/>
      <c r="AP1511" s="9"/>
      <c r="AQ1511" s="9"/>
      <c r="AR1511" s="9"/>
      <c r="AS1511" s="9"/>
      <c r="AT1511" s="9"/>
      <c r="AU1511" s="84"/>
      <c r="AV1511" s="9"/>
      <c r="AW1511" s="9"/>
      <c r="AX1511" s="9"/>
      <c r="AY1511" s="9"/>
      <c r="AZ1511" s="9"/>
      <c r="BA1511" s="84"/>
      <c r="BB1511" s="9"/>
      <c r="BC1511" s="9"/>
      <c r="BD1511" s="9"/>
      <c r="BE1511" s="9">
        <f>BE1512</f>
        <v>0</v>
      </c>
      <c r="BF1511" s="9">
        <f t="shared" si="3395"/>
        <v>55</v>
      </c>
      <c r="BG1511" s="9">
        <f t="shared" si="3395"/>
        <v>0</v>
      </c>
      <c r="BH1511" s="9">
        <f t="shared" si="3395"/>
        <v>0</v>
      </c>
      <c r="BI1511" s="9">
        <f t="shared" si="3395"/>
        <v>55</v>
      </c>
      <c r="BJ1511" s="9">
        <f t="shared" si="3395"/>
        <v>0</v>
      </c>
      <c r="BK1511" s="9">
        <f>BK1512</f>
        <v>0</v>
      </c>
      <c r="BL1511" s="9">
        <f t="shared" si="3395"/>
        <v>0</v>
      </c>
      <c r="BM1511" s="9">
        <f t="shared" si="3395"/>
        <v>0</v>
      </c>
      <c r="BN1511" s="9">
        <f t="shared" si="3395"/>
        <v>0</v>
      </c>
      <c r="BO1511" s="9">
        <f t="shared" si="3395"/>
        <v>55</v>
      </c>
      <c r="BP1511" s="9">
        <f t="shared" si="3395"/>
        <v>0</v>
      </c>
      <c r="BQ1511" s="9">
        <f>BQ1512</f>
        <v>0</v>
      </c>
      <c r="BR1511" s="9">
        <f t="shared" si="3396"/>
        <v>0</v>
      </c>
      <c r="BS1511" s="9">
        <f t="shared" si="3396"/>
        <v>0</v>
      </c>
      <c r="BT1511" s="9">
        <f t="shared" si="3396"/>
        <v>0</v>
      </c>
      <c r="BU1511" s="9">
        <f t="shared" si="3396"/>
        <v>55</v>
      </c>
      <c r="BV1511" s="9">
        <f t="shared" si="3396"/>
        <v>0</v>
      </c>
      <c r="BW1511" s="9">
        <f>BW1512</f>
        <v>0</v>
      </c>
      <c r="BX1511" s="9">
        <f t="shared" si="3397"/>
        <v>0</v>
      </c>
      <c r="BY1511" s="9">
        <f t="shared" si="3397"/>
        <v>0</v>
      </c>
      <c r="BZ1511" s="9">
        <f t="shared" si="3397"/>
        <v>0</v>
      </c>
      <c r="CA1511" s="9">
        <f t="shared" si="3397"/>
        <v>55</v>
      </c>
      <c r="CB1511" s="9">
        <f t="shared" si="3397"/>
        <v>0</v>
      </c>
      <c r="CC1511" s="9">
        <f>CC1512</f>
        <v>0</v>
      </c>
      <c r="CD1511" s="9">
        <f t="shared" si="3397"/>
        <v>0</v>
      </c>
      <c r="CE1511" s="9">
        <f t="shared" si="3397"/>
        <v>0</v>
      </c>
      <c r="CF1511" s="9">
        <f t="shared" si="3397"/>
        <v>0</v>
      </c>
      <c r="CG1511" s="9">
        <f t="shared" si="3397"/>
        <v>55</v>
      </c>
      <c r="CH1511" s="9">
        <f t="shared" si="3397"/>
        <v>0</v>
      </c>
    </row>
    <row r="1512" spans="1:86" ht="33" hidden="1" x14ac:dyDescent="0.25">
      <c r="A1512" s="25" t="s">
        <v>36</v>
      </c>
      <c r="B1512" s="26" t="s">
        <v>315</v>
      </c>
      <c r="C1512" s="26" t="s">
        <v>7</v>
      </c>
      <c r="D1512" s="26" t="s">
        <v>79</v>
      </c>
      <c r="E1512" s="26" t="s">
        <v>826</v>
      </c>
      <c r="F1512" s="26" t="s">
        <v>37</v>
      </c>
      <c r="G1512" s="9"/>
      <c r="H1512" s="9"/>
      <c r="I1512" s="83"/>
      <c r="J1512" s="83"/>
      <c r="K1512" s="83"/>
      <c r="L1512" s="83"/>
      <c r="M1512" s="9"/>
      <c r="N1512" s="9"/>
      <c r="O1512" s="84"/>
      <c r="P1512" s="84"/>
      <c r="Q1512" s="84"/>
      <c r="R1512" s="84"/>
      <c r="S1512" s="9"/>
      <c r="T1512" s="9"/>
      <c r="U1512" s="84"/>
      <c r="V1512" s="84"/>
      <c r="W1512" s="84"/>
      <c r="X1512" s="84"/>
      <c r="Y1512" s="9"/>
      <c r="Z1512" s="9"/>
      <c r="AA1512" s="84"/>
      <c r="AB1512" s="9"/>
      <c r="AC1512" s="84"/>
      <c r="AD1512" s="84"/>
      <c r="AE1512" s="9"/>
      <c r="AF1512" s="9"/>
      <c r="AG1512" s="9"/>
      <c r="AH1512" s="9"/>
      <c r="AI1512" s="84"/>
      <c r="AJ1512" s="9"/>
      <c r="AK1512" s="9"/>
      <c r="AL1512" s="9"/>
      <c r="AM1512" s="9"/>
      <c r="AN1512" s="9"/>
      <c r="AO1512" s="84"/>
      <c r="AP1512" s="9"/>
      <c r="AQ1512" s="9"/>
      <c r="AR1512" s="9"/>
      <c r="AS1512" s="9"/>
      <c r="AT1512" s="9"/>
      <c r="AU1512" s="84"/>
      <c r="AV1512" s="9"/>
      <c r="AW1512" s="9"/>
      <c r="AX1512" s="9"/>
      <c r="AY1512" s="9"/>
      <c r="AZ1512" s="9"/>
      <c r="BA1512" s="84"/>
      <c r="BB1512" s="9"/>
      <c r="BC1512" s="9"/>
      <c r="BD1512" s="9"/>
      <c r="BE1512" s="9"/>
      <c r="BF1512" s="9">
        <v>55</v>
      </c>
      <c r="BG1512" s="84"/>
      <c r="BH1512" s="9"/>
      <c r="BI1512" s="9">
        <f>BC1512+BE1512+BF1512+BG1512+BH1512</f>
        <v>55</v>
      </c>
      <c r="BJ1512" s="9">
        <f>BD1512+BH1512</f>
        <v>0</v>
      </c>
      <c r="BK1512" s="9"/>
      <c r="BL1512" s="9"/>
      <c r="BM1512" s="84"/>
      <c r="BN1512" s="9"/>
      <c r="BO1512" s="9">
        <f>BI1512+BK1512+BL1512+BM1512+BN1512</f>
        <v>55</v>
      </c>
      <c r="BP1512" s="9">
        <f>BJ1512+BN1512</f>
        <v>0</v>
      </c>
      <c r="BQ1512" s="9"/>
      <c r="BR1512" s="9"/>
      <c r="BS1512" s="84"/>
      <c r="BT1512" s="9"/>
      <c r="BU1512" s="9">
        <f>BO1512+BQ1512+BR1512+BS1512+BT1512</f>
        <v>55</v>
      </c>
      <c r="BV1512" s="9">
        <f>BP1512+BT1512</f>
        <v>0</v>
      </c>
      <c r="BW1512" s="9"/>
      <c r="BX1512" s="9"/>
      <c r="BY1512" s="84"/>
      <c r="BZ1512" s="9"/>
      <c r="CA1512" s="9">
        <f>BU1512+BW1512+BX1512+BY1512+BZ1512</f>
        <v>55</v>
      </c>
      <c r="CB1512" s="9">
        <f>BV1512+BZ1512</f>
        <v>0</v>
      </c>
      <c r="CC1512" s="9"/>
      <c r="CD1512" s="9"/>
      <c r="CE1512" s="84"/>
      <c r="CF1512" s="9"/>
      <c r="CG1512" s="9">
        <f>CA1512+CC1512+CD1512+CE1512+CF1512</f>
        <v>55</v>
      </c>
      <c r="CH1512" s="9">
        <f>CB1512+CF1512</f>
        <v>0</v>
      </c>
    </row>
    <row r="1513" spans="1:86" hidden="1" x14ac:dyDescent="0.25">
      <c r="A1513" s="25"/>
      <c r="B1513" s="26"/>
      <c r="C1513" s="26"/>
      <c r="D1513" s="26"/>
      <c r="E1513" s="26"/>
      <c r="F1513" s="26"/>
      <c r="G1513" s="9"/>
      <c r="H1513" s="9"/>
      <c r="I1513" s="83"/>
      <c r="J1513" s="83"/>
      <c r="K1513" s="83"/>
      <c r="L1513" s="83"/>
      <c r="M1513" s="9"/>
      <c r="N1513" s="9"/>
      <c r="O1513" s="84"/>
      <c r="P1513" s="84"/>
      <c r="Q1513" s="84"/>
      <c r="R1513" s="84"/>
      <c r="S1513" s="9"/>
      <c r="T1513" s="9"/>
      <c r="U1513" s="84"/>
      <c r="V1513" s="84"/>
      <c r="W1513" s="84"/>
      <c r="X1513" s="84"/>
      <c r="Y1513" s="9"/>
      <c r="Z1513" s="9"/>
      <c r="AA1513" s="84"/>
      <c r="AB1513" s="9"/>
      <c r="AC1513" s="84"/>
      <c r="AD1513" s="84"/>
      <c r="AE1513" s="9"/>
      <c r="AF1513" s="9"/>
      <c r="AG1513" s="9"/>
      <c r="AH1513" s="9"/>
      <c r="AI1513" s="84"/>
      <c r="AJ1513" s="9"/>
      <c r="AK1513" s="9"/>
      <c r="AL1513" s="9"/>
      <c r="AM1513" s="9"/>
      <c r="AN1513" s="9"/>
      <c r="AO1513" s="84"/>
      <c r="AP1513" s="9"/>
      <c r="AQ1513" s="9"/>
      <c r="AR1513" s="9"/>
      <c r="AS1513" s="9"/>
      <c r="AT1513" s="9"/>
      <c r="AU1513" s="84"/>
      <c r="AV1513" s="9"/>
      <c r="AW1513" s="9"/>
      <c r="AX1513" s="9"/>
      <c r="AY1513" s="9"/>
      <c r="AZ1513" s="9"/>
      <c r="BA1513" s="84"/>
      <c r="BB1513" s="9"/>
      <c r="BC1513" s="9"/>
      <c r="BD1513" s="9"/>
      <c r="BE1513" s="9"/>
      <c r="BF1513" s="9"/>
      <c r="BG1513" s="84"/>
      <c r="BH1513" s="9"/>
      <c r="BI1513" s="9"/>
      <c r="BJ1513" s="9"/>
      <c r="BK1513" s="9"/>
      <c r="BL1513" s="9"/>
      <c r="BM1513" s="84"/>
      <c r="BN1513" s="9"/>
      <c r="BO1513" s="9"/>
      <c r="BP1513" s="9"/>
      <c r="BQ1513" s="9"/>
      <c r="BR1513" s="9"/>
      <c r="BS1513" s="84"/>
      <c r="BT1513" s="9"/>
      <c r="BU1513" s="9"/>
      <c r="BV1513" s="9"/>
      <c r="BW1513" s="9"/>
      <c r="BX1513" s="9"/>
      <c r="BY1513" s="84"/>
      <c r="BZ1513" s="9"/>
      <c r="CA1513" s="9"/>
      <c r="CB1513" s="9"/>
      <c r="CC1513" s="9"/>
      <c r="CD1513" s="9"/>
      <c r="CE1513" s="84"/>
      <c r="CF1513" s="9"/>
      <c r="CG1513" s="9"/>
      <c r="CH1513" s="9"/>
    </row>
    <row r="1514" spans="1:86" s="95" customFormat="1" ht="18.75" hidden="1" x14ac:dyDescent="0.3">
      <c r="A1514" s="23" t="s">
        <v>441</v>
      </c>
      <c r="B1514" s="24" t="s">
        <v>315</v>
      </c>
      <c r="C1514" s="24" t="s">
        <v>7</v>
      </c>
      <c r="D1514" s="24" t="s">
        <v>7</v>
      </c>
      <c r="E1514" s="24"/>
      <c r="F1514" s="24"/>
      <c r="G1514" s="15"/>
      <c r="H1514" s="15"/>
      <c r="I1514" s="94"/>
      <c r="J1514" s="94"/>
      <c r="K1514" s="94"/>
      <c r="L1514" s="94"/>
      <c r="M1514" s="15"/>
      <c r="N1514" s="15"/>
      <c r="O1514" s="13"/>
      <c r="P1514" s="13"/>
      <c r="Q1514" s="13"/>
      <c r="R1514" s="13"/>
      <c r="S1514" s="15"/>
      <c r="T1514" s="15"/>
      <c r="U1514" s="13"/>
      <c r="V1514" s="13"/>
      <c r="W1514" s="13"/>
      <c r="X1514" s="13"/>
      <c r="Y1514" s="15"/>
      <c r="Z1514" s="15"/>
      <c r="AA1514" s="13"/>
      <c r="AB1514" s="15"/>
      <c r="AC1514" s="13"/>
      <c r="AD1514" s="13"/>
      <c r="AE1514" s="15"/>
      <c r="AF1514" s="15"/>
      <c r="AG1514" s="15"/>
      <c r="AH1514" s="15"/>
      <c r="AI1514" s="13"/>
      <c r="AJ1514" s="15"/>
      <c r="AK1514" s="15"/>
      <c r="AL1514" s="15"/>
      <c r="AM1514" s="15"/>
      <c r="AN1514" s="15"/>
      <c r="AO1514" s="13"/>
      <c r="AP1514" s="15"/>
      <c r="AQ1514" s="15"/>
      <c r="AR1514" s="15"/>
      <c r="AS1514" s="15"/>
      <c r="AT1514" s="15"/>
      <c r="AU1514" s="13"/>
      <c r="AV1514" s="15"/>
      <c r="AW1514" s="15"/>
      <c r="AX1514" s="15"/>
      <c r="AY1514" s="15"/>
      <c r="AZ1514" s="15"/>
      <c r="BA1514" s="13"/>
      <c r="BB1514" s="15"/>
      <c r="BC1514" s="15"/>
      <c r="BD1514" s="15"/>
      <c r="BE1514" s="15">
        <f>BE1515</f>
        <v>0</v>
      </c>
      <c r="BF1514" s="15">
        <f t="shared" ref="BF1514:BU1518" si="3398">BF1515</f>
        <v>14</v>
      </c>
      <c r="BG1514" s="15">
        <f t="shared" si="3398"/>
        <v>0</v>
      </c>
      <c r="BH1514" s="15">
        <f t="shared" si="3398"/>
        <v>0</v>
      </c>
      <c r="BI1514" s="15">
        <f t="shared" si="3398"/>
        <v>14</v>
      </c>
      <c r="BJ1514" s="15">
        <f t="shared" si="3398"/>
        <v>0</v>
      </c>
      <c r="BK1514" s="15">
        <f>BK1515</f>
        <v>0</v>
      </c>
      <c r="BL1514" s="15">
        <f t="shared" si="3398"/>
        <v>0</v>
      </c>
      <c r="BM1514" s="15">
        <f t="shared" si="3398"/>
        <v>0</v>
      </c>
      <c r="BN1514" s="15">
        <f t="shared" si="3398"/>
        <v>0</v>
      </c>
      <c r="BO1514" s="15">
        <f t="shared" si="3398"/>
        <v>14</v>
      </c>
      <c r="BP1514" s="15">
        <f t="shared" si="3398"/>
        <v>0</v>
      </c>
      <c r="BQ1514" s="15">
        <f>BQ1515</f>
        <v>0</v>
      </c>
      <c r="BR1514" s="15">
        <f t="shared" si="3398"/>
        <v>0</v>
      </c>
      <c r="BS1514" s="15">
        <f t="shared" si="3398"/>
        <v>0</v>
      </c>
      <c r="BT1514" s="15">
        <f t="shared" si="3398"/>
        <v>0</v>
      </c>
      <c r="BU1514" s="15">
        <f t="shared" si="3398"/>
        <v>14</v>
      </c>
      <c r="BV1514" s="15">
        <f t="shared" ref="BR1514:BV1518" si="3399">BV1515</f>
        <v>0</v>
      </c>
      <c r="BW1514" s="15">
        <f>BW1515</f>
        <v>0</v>
      </c>
      <c r="BX1514" s="15">
        <f t="shared" ref="BX1514:CH1518" si="3400">BX1515</f>
        <v>0</v>
      </c>
      <c r="BY1514" s="15">
        <f t="shared" si="3400"/>
        <v>0</v>
      </c>
      <c r="BZ1514" s="15">
        <f t="shared" si="3400"/>
        <v>0</v>
      </c>
      <c r="CA1514" s="15">
        <f t="shared" si="3400"/>
        <v>14</v>
      </c>
      <c r="CB1514" s="15">
        <f t="shared" si="3400"/>
        <v>0</v>
      </c>
      <c r="CC1514" s="15">
        <f>CC1515</f>
        <v>0</v>
      </c>
      <c r="CD1514" s="15">
        <f t="shared" si="3400"/>
        <v>0</v>
      </c>
      <c r="CE1514" s="15">
        <f t="shared" si="3400"/>
        <v>0</v>
      </c>
      <c r="CF1514" s="15">
        <f t="shared" si="3400"/>
        <v>0</v>
      </c>
      <c r="CG1514" s="15">
        <f t="shared" si="3400"/>
        <v>14</v>
      </c>
      <c r="CH1514" s="15">
        <f t="shared" si="3400"/>
        <v>0</v>
      </c>
    </row>
    <row r="1515" spans="1:86" ht="49.5" hidden="1" x14ac:dyDescent="0.25">
      <c r="A1515" s="88" t="s">
        <v>187</v>
      </c>
      <c r="B1515" s="26" t="s">
        <v>315</v>
      </c>
      <c r="C1515" s="26" t="s">
        <v>7</v>
      </c>
      <c r="D1515" s="26" t="s">
        <v>7</v>
      </c>
      <c r="E1515" s="26" t="s">
        <v>188</v>
      </c>
      <c r="F1515" s="26" t="s">
        <v>320</v>
      </c>
      <c r="G1515" s="9"/>
      <c r="H1515" s="9"/>
      <c r="I1515" s="83"/>
      <c r="J1515" s="83"/>
      <c r="K1515" s="83"/>
      <c r="L1515" s="83"/>
      <c r="M1515" s="9"/>
      <c r="N1515" s="9"/>
      <c r="O1515" s="84"/>
      <c r="P1515" s="84"/>
      <c r="Q1515" s="84"/>
      <c r="R1515" s="84"/>
      <c r="S1515" s="9"/>
      <c r="T1515" s="9"/>
      <c r="U1515" s="84"/>
      <c r="V1515" s="84"/>
      <c r="W1515" s="84"/>
      <c r="X1515" s="84"/>
      <c r="Y1515" s="9"/>
      <c r="Z1515" s="9"/>
      <c r="AA1515" s="84"/>
      <c r="AB1515" s="9"/>
      <c r="AC1515" s="84"/>
      <c r="AD1515" s="84"/>
      <c r="AE1515" s="9"/>
      <c r="AF1515" s="9"/>
      <c r="AG1515" s="9"/>
      <c r="AH1515" s="9"/>
      <c r="AI1515" s="84"/>
      <c r="AJ1515" s="9"/>
      <c r="AK1515" s="9"/>
      <c r="AL1515" s="9"/>
      <c r="AM1515" s="9"/>
      <c r="AN1515" s="9"/>
      <c r="AO1515" s="84"/>
      <c r="AP1515" s="9"/>
      <c r="AQ1515" s="9"/>
      <c r="AR1515" s="9"/>
      <c r="AS1515" s="9"/>
      <c r="AT1515" s="9"/>
      <c r="AU1515" s="84"/>
      <c r="AV1515" s="9"/>
      <c r="AW1515" s="9"/>
      <c r="AX1515" s="9"/>
      <c r="AY1515" s="9"/>
      <c r="AZ1515" s="9"/>
      <c r="BA1515" s="84"/>
      <c r="BB1515" s="9"/>
      <c r="BC1515" s="9"/>
      <c r="BD1515" s="9"/>
      <c r="BE1515" s="9">
        <f>BE1516</f>
        <v>0</v>
      </c>
      <c r="BF1515" s="9">
        <f t="shared" si="3398"/>
        <v>14</v>
      </c>
      <c r="BG1515" s="9">
        <f t="shared" si="3398"/>
        <v>0</v>
      </c>
      <c r="BH1515" s="9">
        <f t="shared" si="3398"/>
        <v>0</v>
      </c>
      <c r="BI1515" s="9">
        <f t="shared" si="3398"/>
        <v>14</v>
      </c>
      <c r="BJ1515" s="9">
        <f t="shared" si="3398"/>
        <v>0</v>
      </c>
      <c r="BK1515" s="9">
        <f>BK1516</f>
        <v>0</v>
      </c>
      <c r="BL1515" s="9">
        <f t="shared" si="3398"/>
        <v>0</v>
      </c>
      <c r="BM1515" s="9">
        <f t="shared" si="3398"/>
        <v>0</v>
      </c>
      <c r="BN1515" s="9">
        <f t="shared" si="3398"/>
        <v>0</v>
      </c>
      <c r="BO1515" s="9">
        <f t="shared" si="3398"/>
        <v>14</v>
      </c>
      <c r="BP1515" s="9">
        <f t="shared" si="3398"/>
        <v>0</v>
      </c>
      <c r="BQ1515" s="9">
        <f>BQ1516</f>
        <v>0</v>
      </c>
      <c r="BR1515" s="9">
        <f t="shared" si="3399"/>
        <v>0</v>
      </c>
      <c r="BS1515" s="9">
        <f t="shared" si="3399"/>
        <v>0</v>
      </c>
      <c r="BT1515" s="9">
        <f t="shared" si="3399"/>
        <v>0</v>
      </c>
      <c r="BU1515" s="9">
        <f t="shared" si="3399"/>
        <v>14</v>
      </c>
      <c r="BV1515" s="9">
        <f t="shared" si="3399"/>
        <v>0</v>
      </c>
      <c r="BW1515" s="9">
        <f>BW1516</f>
        <v>0</v>
      </c>
      <c r="BX1515" s="9">
        <f t="shared" si="3400"/>
        <v>0</v>
      </c>
      <c r="BY1515" s="9">
        <f t="shared" si="3400"/>
        <v>0</v>
      </c>
      <c r="BZ1515" s="9">
        <f t="shared" si="3400"/>
        <v>0</v>
      </c>
      <c r="CA1515" s="9">
        <f t="shared" si="3400"/>
        <v>14</v>
      </c>
      <c r="CB1515" s="9">
        <f t="shared" si="3400"/>
        <v>0</v>
      </c>
      <c r="CC1515" s="9">
        <f>CC1516</f>
        <v>0</v>
      </c>
      <c r="CD1515" s="9">
        <f t="shared" si="3400"/>
        <v>0</v>
      </c>
      <c r="CE1515" s="9">
        <f t="shared" si="3400"/>
        <v>0</v>
      </c>
      <c r="CF1515" s="9">
        <f t="shared" si="3400"/>
        <v>0</v>
      </c>
      <c r="CG1515" s="9">
        <f t="shared" si="3400"/>
        <v>14</v>
      </c>
      <c r="CH1515" s="9">
        <f t="shared" si="3400"/>
        <v>0</v>
      </c>
    </row>
    <row r="1516" spans="1:86" hidden="1" x14ac:dyDescent="0.25">
      <c r="A1516" s="25" t="s">
        <v>14</v>
      </c>
      <c r="B1516" s="26" t="s">
        <v>315</v>
      </c>
      <c r="C1516" s="26" t="s">
        <v>7</v>
      </c>
      <c r="D1516" s="26" t="s">
        <v>7</v>
      </c>
      <c r="E1516" s="26" t="s">
        <v>193</v>
      </c>
      <c r="F1516" s="26"/>
      <c r="G1516" s="9"/>
      <c r="H1516" s="9"/>
      <c r="I1516" s="83"/>
      <c r="J1516" s="83"/>
      <c r="K1516" s="83"/>
      <c r="L1516" s="83"/>
      <c r="M1516" s="9"/>
      <c r="N1516" s="9"/>
      <c r="O1516" s="84"/>
      <c r="P1516" s="84"/>
      <c r="Q1516" s="84"/>
      <c r="R1516" s="84"/>
      <c r="S1516" s="9"/>
      <c r="T1516" s="9"/>
      <c r="U1516" s="84"/>
      <c r="V1516" s="84"/>
      <c r="W1516" s="84"/>
      <c r="X1516" s="84"/>
      <c r="Y1516" s="9"/>
      <c r="Z1516" s="9"/>
      <c r="AA1516" s="84"/>
      <c r="AB1516" s="9"/>
      <c r="AC1516" s="84"/>
      <c r="AD1516" s="84"/>
      <c r="AE1516" s="9"/>
      <c r="AF1516" s="9"/>
      <c r="AG1516" s="9"/>
      <c r="AH1516" s="9"/>
      <c r="AI1516" s="84"/>
      <c r="AJ1516" s="9"/>
      <c r="AK1516" s="9"/>
      <c r="AL1516" s="9"/>
      <c r="AM1516" s="9"/>
      <c r="AN1516" s="9"/>
      <c r="AO1516" s="84"/>
      <c r="AP1516" s="9"/>
      <c r="AQ1516" s="9"/>
      <c r="AR1516" s="9"/>
      <c r="AS1516" s="9"/>
      <c r="AT1516" s="9"/>
      <c r="AU1516" s="84"/>
      <c r="AV1516" s="9"/>
      <c r="AW1516" s="9"/>
      <c r="AX1516" s="9"/>
      <c r="AY1516" s="9"/>
      <c r="AZ1516" s="9"/>
      <c r="BA1516" s="84"/>
      <c r="BB1516" s="9"/>
      <c r="BC1516" s="9"/>
      <c r="BD1516" s="9"/>
      <c r="BE1516" s="9">
        <f>BE1517</f>
        <v>0</v>
      </c>
      <c r="BF1516" s="9">
        <f t="shared" si="3398"/>
        <v>14</v>
      </c>
      <c r="BG1516" s="9">
        <f t="shared" si="3398"/>
        <v>0</v>
      </c>
      <c r="BH1516" s="9">
        <f t="shared" si="3398"/>
        <v>0</v>
      </c>
      <c r="BI1516" s="9">
        <f t="shared" si="3398"/>
        <v>14</v>
      </c>
      <c r="BJ1516" s="9">
        <f t="shared" si="3398"/>
        <v>0</v>
      </c>
      <c r="BK1516" s="9">
        <f>BK1517</f>
        <v>0</v>
      </c>
      <c r="BL1516" s="9">
        <f t="shared" si="3398"/>
        <v>0</v>
      </c>
      <c r="BM1516" s="9">
        <f t="shared" si="3398"/>
        <v>0</v>
      </c>
      <c r="BN1516" s="9">
        <f t="shared" si="3398"/>
        <v>0</v>
      </c>
      <c r="BO1516" s="9">
        <f t="shared" si="3398"/>
        <v>14</v>
      </c>
      <c r="BP1516" s="9">
        <f t="shared" si="3398"/>
        <v>0</v>
      </c>
      <c r="BQ1516" s="9">
        <f>BQ1517</f>
        <v>0</v>
      </c>
      <c r="BR1516" s="9">
        <f t="shared" si="3399"/>
        <v>0</v>
      </c>
      <c r="BS1516" s="9">
        <f t="shared" si="3399"/>
        <v>0</v>
      </c>
      <c r="BT1516" s="9">
        <f t="shared" si="3399"/>
        <v>0</v>
      </c>
      <c r="BU1516" s="9">
        <f t="shared" si="3399"/>
        <v>14</v>
      </c>
      <c r="BV1516" s="9">
        <f t="shared" si="3399"/>
        <v>0</v>
      </c>
      <c r="BW1516" s="9">
        <f>BW1517</f>
        <v>0</v>
      </c>
      <c r="BX1516" s="9">
        <f t="shared" si="3400"/>
        <v>0</v>
      </c>
      <c r="BY1516" s="9">
        <f t="shared" si="3400"/>
        <v>0</v>
      </c>
      <c r="BZ1516" s="9">
        <f t="shared" si="3400"/>
        <v>0</v>
      </c>
      <c r="CA1516" s="9">
        <f t="shared" si="3400"/>
        <v>14</v>
      </c>
      <c r="CB1516" s="9">
        <f t="shared" si="3400"/>
        <v>0</v>
      </c>
      <c r="CC1516" s="9">
        <f>CC1517</f>
        <v>0</v>
      </c>
      <c r="CD1516" s="9">
        <f t="shared" si="3400"/>
        <v>0</v>
      </c>
      <c r="CE1516" s="9">
        <f t="shared" si="3400"/>
        <v>0</v>
      </c>
      <c r="CF1516" s="9">
        <f t="shared" si="3400"/>
        <v>0</v>
      </c>
      <c r="CG1516" s="9">
        <f t="shared" si="3400"/>
        <v>14</v>
      </c>
      <c r="CH1516" s="9">
        <f t="shared" si="3400"/>
        <v>0</v>
      </c>
    </row>
    <row r="1517" spans="1:86" ht="33" hidden="1" x14ac:dyDescent="0.25">
      <c r="A1517" s="25" t="s">
        <v>825</v>
      </c>
      <c r="B1517" s="26" t="s">
        <v>315</v>
      </c>
      <c r="C1517" s="26" t="s">
        <v>7</v>
      </c>
      <c r="D1517" s="26" t="s">
        <v>7</v>
      </c>
      <c r="E1517" s="26" t="s">
        <v>829</v>
      </c>
      <c r="F1517" s="26"/>
      <c r="G1517" s="9"/>
      <c r="H1517" s="9"/>
      <c r="I1517" s="83"/>
      <c r="J1517" s="83"/>
      <c r="K1517" s="83"/>
      <c r="L1517" s="83"/>
      <c r="M1517" s="9"/>
      <c r="N1517" s="9"/>
      <c r="O1517" s="84"/>
      <c r="P1517" s="84"/>
      <c r="Q1517" s="84"/>
      <c r="R1517" s="84"/>
      <c r="S1517" s="9"/>
      <c r="T1517" s="9"/>
      <c r="U1517" s="84"/>
      <c r="V1517" s="84"/>
      <c r="W1517" s="84"/>
      <c r="X1517" s="84"/>
      <c r="Y1517" s="9"/>
      <c r="Z1517" s="9"/>
      <c r="AA1517" s="84"/>
      <c r="AB1517" s="9"/>
      <c r="AC1517" s="84"/>
      <c r="AD1517" s="84"/>
      <c r="AE1517" s="9"/>
      <c r="AF1517" s="9"/>
      <c r="AG1517" s="9"/>
      <c r="AH1517" s="9"/>
      <c r="AI1517" s="84"/>
      <c r="AJ1517" s="9"/>
      <c r="AK1517" s="9"/>
      <c r="AL1517" s="9"/>
      <c r="AM1517" s="9"/>
      <c r="AN1517" s="9"/>
      <c r="AO1517" s="84"/>
      <c r="AP1517" s="9"/>
      <c r="AQ1517" s="9"/>
      <c r="AR1517" s="9"/>
      <c r="AS1517" s="9"/>
      <c r="AT1517" s="9"/>
      <c r="AU1517" s="84"/>
      <c r="AV1517" s="9"/>
      <c r="AW1517" s="9"/>
      <c r="AX1517" s="9"/>
      <c r="AY1517" s="9"/>
      <c r="AZ1517" s="9"/>
      <c r="BA1517" s="84"/>
      <c r="BB1517" s="9"/>
      <c r="BC1517" s="9"/>
      <c r="BD1517" s="9"/>
      <c r="BE1517" s="9">
        <f>BE1518</f>
        <v>0</v>
      </c>
      <c r="BF1517" s="9">
        <f t="shared" si="3398"/>
        <v>14</v>
      </c>
      <c r="BG1517" s="9">
        <f t="shared" si="3398"/>
        <v>0</v>
      </c>
      <c r="BH1517" s="9">
        <f t="shared" si="3398"/>
        <v>0</v>
      </c>
      <c r="BI1517" s="9">
        <f t="shared" si="3398"/>
        <v>14</v>
      </c>
      <c r="BJ1517" s="9">
        <f t="shared" si="3398"/>
        <v>0</v>
      </c>
      <c r="BK1517" s="9">
        <f>BK1518</f>
        <v>0</v>
      </c>
      <c r="BL1517" s="9">
        <f t="shared" si="3398"/>
        <v>0</v>
      </c>
      <c r="BM1517" s="9">
        <f t="shared" si="3398"/>
        <v>0</v>
      </c>
      <c r="BN1517" s="9">
        <f t="shared" si="3398"/>
        <v>0</v>
      </c>
      <c r="BO1517" s="9">
        <f t="shared" si="3398"/>
        <v>14</v>
      </c>
      <c r="BP1517" s="9">
        <f t="shared" si="3398"/>
        <v>0</v>
      </c>
      <c r="BQ1517" s="9">
        <f>BQ1518</f>
        <v>0</v>
      </c>
      <c r="BR1517" s="9">
        <f t="shared" si="3399"/>
        <v>0</v>
      </c>
      <c r="BS1517" s="9">
        <f t="shared" si="3399"/>
        <v>0</v>
      </c>
      <c r="BT1517" s="9">
        <f t="shared" si="3399"/>
        <v>0</v>
      </c>
      <c r="BU1517" s="9">
        <f t="shared" si="3399"/>
        <v>14</v>
      </c>
      <c r="BV1517" s="9">
        <f t="shared" si="3399"/>
        <v>0</v>
      </c>
      <c r="BW1517" s="9">
        <f>BW1518</f>
        <v>0</v>
      </c>
      <c r="BX1517" s="9">
        <f t="shared" si="3400"/>
        <v>0</v>
      </c>
      <c r="BY1517" s="9">
        <f t="shared" si="3400"/>
        <v>0</v>
      </c>
      <c r="BZ1517" s="9">
        <f t="shared" si="3400"/>
        <v>0</v>
      </c>
      <c r="CA1517" s="9">
        <f t="shared" si="3400"/>
        <v>14</v>
      </c>
      <c r="CB1517" s="9">
        <f t="shared" si="3400"/>
        <v>0</v>
      </c>
      <c r="CC1517" s="9">
        <f>CC1518</f>
        <v>0</v>
      </c>
      <c r="CD1517" s="9">
        <f t="shared" si="3400"/>
        <v>0</v>
      </c>
      <c r="CE1517" s="9">
        <f t="shared" si="3400"/>
        <v>0</v>
      </c>
      <c r="CF1517" s="9">
        <f t="shared" si="3400"/>
        <v>0</v>
      </c>
      <c r="CG1517" s="9">
        <f t="shared" si="3400"/>
        <v>14</v>
      </c>
      <c r="CH1517" s="9">
        <f t="shared" si="3400"/>
        <v>0</v>
      </c>
    </row>
    <row r="1518" spans="1:86" ht="33" hidden="1" x14ac:dyDescent="0.25">
      <c r="A1518" s="25" t="s">
        <v>242</v>
      </c>
      <c r="B1518" s="26" t="s">
        <v>315</v>
      </c>
      <c r="C1518" s="26" t="s">
        <v>7</v>
      </c>
      <c r="D1518" s="26" t="s">
        <v>7</v>
      </c>
      <c r="E1518" s="26" t="s">
        <v>829</v>
      </c>
      <c r="F1518" s="26" t="s">
        <v>30</v>
      </c>
      <c r="G1518" s="9"/>
      <c r="H1518" s="9"/>
      <c r="I1518" s="83"/>
      <c r="J1518" s="83"/>
      <c r="K1518" s="83"/>
      <c r="L1518" s="83"/>
      <c r="M1518" s="9"/>
      <c r="N1518" s="9"/>
      <c r="O1518" s="84"/>
      <c r="P1518" s="84"/>
      <c r="Q1518" s="84"/>
      <c r="R1518" s="84"/>
      <c r="S1518" s="9"/>
      <c r="T1518" s="9"/>
      <c r="U1518" s="84"/>
      <c r="V1518" s="84"/>
      <c r="W1518" s="84"/>
      <c r="X1518" s="84"/>
      <c r="Y1518" s="9"/>
      <c r="Z1518" s="9"/>
      <c r="AA1518" s="84"/>
      <c r="AB1518" s="9"/>
      <c r="AC1518" s="84"/>
      <c r="AD1518" s="84"/>
      <c r="AE1518" s="9"/>
      <c r="AF1518" s="9"/>
      <c r="AG1518" s="9"/>
      <c r="AH1518" s="9"/>
      <c r="AI1518" s="84"/>
      <c r="AJ1518" s="9"/>
      <c r="AK1518" s="9"/>
      <c r="AL1518" s="9"/>
      <c r="AM1518" s="9"/>
      <c r="AN1518" s="9"/>
      <c r="AO1518" s="84"/>
      <c r="AP1518" s="9"/>
      <c r="AQ1518" s="9"/>
      <c r="AR1518" s="9"/>
      <c r="AS1518" s="9"/>
      <c r="AT1518" s="9"/>
      <c r="AU1518" s="84"/>
      <c r="AV1518" s="9"/>
      <c r="AW1518" s="9"/>
      <c r="AX1518" s="9"/>
      <c r="AY1518" s="9"/>
      <c r="AZ1518" s="9"/>
      <c r="BA1518" s="84"/>
      <c r="BB1518" s="9"/>
      <c r="BC1518" s="9"/>
      <c r="BD1518" s="9"/>
      <c r="BE1518" s="9">
        <f>BE1519</f>
        <v>0</v>
      </c>
      <c r="BF1518" s="9">
        <f t="shared" si="3398"/>
        <v>14</v>
      </c>
      <c r="BG1518" s="9">
        <f t="shared" si="3398"/>
        <v>0</v>
      </c>
      <c r="BH1518" s="9">
        <f t="shared" si="3398"/>
        <v>0</v>
      </c>
      <c r="BI1518" s="9">
        <f t="shared" si="3398"/>
        <v>14</v>
      </c>
      <c r="BJ1518" s="9">
        <f t="shared" si="3398"/>
        <v>0</v>
      </c>
      <c r="BK1518" s="9">
        <f>BK1519</f>
        <v>0</v>
      </c>
      <c r="BL1518" s="9">
        <f t="shared" si="3398"/>
        <v>0</v>
      </c>
      <c r="BM1518" s="9">
        <f t="shared" si="3398"/>
        <v>0</v>
      </c>
      <c r="BN1518" s="9">
        <f t="shared" si="3398"/>
        <v>0</v>
      </c>
      <c r="BO1518" s="9">
        <f t="shared" si="3398"/>
        <v>14</v>
      </c>
      <c r="BP1518" s="9">
        <f t="shared" si="3398"/>
        <v>0</v>
      </c>
      <c r="BQ1518" s="9">
        <f>BQ1519</f>
        <v>0</v>
      </c>
      <c r="BR1518" s="9">
        <f t="shared" si="3399"/>
        <v>0</v>
      </c>
      <c r="BS1518" s="9">
        <f t="shared" si="3399"/>
        <v>0</v>
      </c>
      <c r="BT1518" s="9">
        <f t="shared" si="3399"/>
        <v>0</v>
      </c>
      <c r="BU1518" s="9">
        <f t="shared" si="3399"/>
        <v>14</v>
      </c>
      <c r="BV1518" s="9">
        <f t="shared" si="3399"/>
        <v>0</v>
      </c>
      <c r="BW1518" s="9">
        <f>BW1519</f>
        <v>0</v>
      </c>
      <c r="BX1518" s="9">
        <f t="shared" si="3400"/>
        <v>0</v>
      </c>
      <c r="BY1518" s="9">
        <f t="shared" si="3400"/>
        <v>0</v>
      </c>
      <c r="BZ1518" s="9">
        <f t="shared" si="3400"/>
        <v>0</v>
      </c>
      <c r="CA1518" s="9">
        <f t="shared" si="3400"/>
        <v>14</v>
      </c>
      <c r="CB1518" s="9">
        <f t="shared" si="3400"/>
        <v>0</v>
      </c>
      <c r="CC1518" s="9">
        <f>CC1519</f>
        <v>0</v>
      </c>
      <c r="CD1518" s="9">
        <f t="shared" si="3400"/>
        <v>0</v>
      </c>
      <c r="CE1518" s="9">
        <f t="shared" si="3400"/>
        <v>0</v>
      </c>
      <c r="CF1518" s="9">
        <f t="shared" si="3400"/>
        <v>0</v>
      </c>
      <c r="CG1518" s="9">
        <f t="shared" si="3400"/>
        <v>14</v>
      </c>
      <c r="CH1518" s="9">
        <f t="shared" si="3400"/>
        <v>0</v>
      </c>
    </row>
    <row r="1519" spans="1:86" ht="33" hidden="1" x14ac:dyDescent="0.25">
      <c r="A1519" s="25" t="s">
        <v>36</v>
      </c>
      <c r="B1519" s="26" t="s">
        <v>315</v>
      </c>
      <c r="C1519" s="26" t="s">
        <v>7</v>
      </c>
      <c r="D1519" s="26" t="s">
        <v>7</v>
      </c>
      <c r="E1519" s="26" t="s">
        <v>829</v>
      </c>
      <c r="F1519" s="26" t="s">
        <v>37</v>
      </c>
      <c r="G1519" s="9"/>
      <c r="H1519" s="9"/>
      <c r="I1519" s="83"/>
      <c r="J1519" s="83"/>
      <c r="K1519" s="83"/>
      <c r="L1519" s="83"/>
      <c r="M1519" s="9"/>
      <c r="N1519" s="9"/>
      <c r="O1519" s="84"/>
      <c r="P1519" s="84"/>
      <c r="Q1519" s="84"/>
      <c r="R1519" s="84"/>
      <c r="S1519" s="9"/>
      <c r="T1519" s="9"/>
      <c r="U1519" s="84"/>
      <c r="V1519" s="84"/>
      <c r="W1519" s="84"/>
      <c r="X1519" s="84"/>
      <c r="Y1519" s="9"/>
      <c r="Z1519" s="9"/>
      <c r="AA1519" s="84"/>
      <c r="AB1519" s="9"/>
      <c r="AC1519" s="84"/>
      <c r="AD1519" s="84"/>
      <c r="AE1519" s="9"/>
      <c r="AF1519" s="9"/>
      <c r="AG1519" s="9"/>
      <c r="AH1519" s="9"/>
      <c r="AI1519" s="84"/>
      <c r="AJ1519" s="9"/>
      <c r="AK1519" s="9"/>
      <c r="AL1519" s="9"/>
      <c r="AM1519" s="9"/>
      <c r="AN1519" s="9"/>
      <c r="AO1519" s="84"/>
      <c r="AP1519" s="9"/>
      <c r="AQ1519" s="9"/>
      <c r="AR1519" s="9"/>
      <c r="AS1519" s="9"/>
      <c r="AT1519" s="9"/>
      <c r="AU1519" s="84"/>
      <c r="AV1519" s="9"/>
      <c r="AW1519" s="9"/>
      <c r="AX1519" s="9"/>
      <c r="AY1519" s="9"/>
      <c r="AZ1519" s="9"/>
      <c r="BA1519" s="84"/>
      <c r="BB1519" s="9"/>
      <c r="BC1519" s="9"/>
      <c r="BD1519" s="9"/>
      <c r="BE1519" s="9"/>
      <c r="BF1519" s="9">
        <v>14</v>
      </c>
      <c r="BG1519" s="84"/>
      <c r="BH1519" s="9"/>
      <c r="BI1519" s="9">
        <f>BC1519+BE1519+BF1519+BG1519+BH1519</f>
        <v>14</v>
      </c>
      <c r="BJ1519" s="9">
        <f>BD1519+BH1519</f>
        <v>0</v>
      </c>
      <c r="BK1519" s="9"/>
      <c r="BL1519" s="9"/>
      <c r="BM1519" s="84"/>
      <c r="BN1519" s="9"/>
      <c r="BO1519" s="9">
        <f>BI1519+BK1519+BL1519+BM1519+BN1519</f>
        <v>14</v>
      </c>
      <c r="BP1519" s="9">
        <f>BJ1519+BN1519</f>
        <v>0</v>
      </c>
      <c r="BQ1519" s="9"/>
      <c r="BR1519" s="9"/>
      <c r="BS1519" s="84"/>
      <c r="BT1519" s="9"/>
      <c r="BU1519" s="9">
        <f>BO1519+BQ1519+BR1519+BS1519+BT1519</f>
        <v>14</v>
      </c>
      <c r="BV1519" s="9">
        <f>BP1519+BT1519</f>
        <v>0</v>
      </c>
      <c r="BW1519" s="9"/>
      <c r="BX1519" s="9"/>
      <c r="BY1519" s="84"/>
      <c r="BZ1519" s="9"/>
      <c r="CA1519" s="9">
        <f>BU1519+BW1519+BX1519+BY1519+BZ1519</f>
        <v>14</v>
      </c>
      <c r="CB1519" s="9">
        <f>BV1519+BZ1519</f>
        <v>0</v>
      </c>
      <c r="CC1519" s="9"/>
      <c r="CD1519" s="9"/>
      <c r="CE1519" s="84"/>
      <c r="CF1519" s="9"/>
      <c r="CG1519" s="9">
        <f>CA1519+CC1519+CD1519+CE1519+CF1519</f>
        <v>14</v>
      </c>
      <c r="CH1519" s="9">
        <f>CB1519+CF1519</f>
        <v>0</v>
      </c>
    </row>
    <row r="1520" spans="1:86" hidden="1" x14ac:dyDescent="0.25">
      <c r="A1520" s="25"/>
      <c r="B1520" s="26"/>
      <c r="C1520" s="26"/>
      <c r="D1520" s="26"/>
      <c r="E1520" s="26"/>
      <c r="F1520" s="26"/>
      <c r="G1520" s="9"/>
      <c r="H1520" s="9"/>
      <c r="I1520" s="83"/>
      <c r="J1520" s="83"/>
      <c r="K1520" s="83"/>
      <c r="L1520" s="83"/>
      <c r="M1520" s="9"/>
      <c r="N1520" s="9"/>
      <c r="O1520" s="84"/>
      <c r="P1520" s="84"/>
      <c r="Q1520" s="84"/>
      <c r="R1520" s="84"/>
      <c r="S1520" s="9"/>
      <c r="T1520" s="9"/>
      <c r="U1520" s="84"/>
      <c r="V1520" s="84"/>
      <c r="W1520" s="84"/>
      <c r="X1520" s="84"/>
      <c r="Y1520" s="9"/>
      <c r="Z1520" s="9"/>
      <c r="AA1520" s="84"/>
      <c r="AB1520" s="9"/>
      <c r="AC1520" s="84"/>
      <c r="AD1520" s="84"/>
      <c r="AE1520" s="9"/>
      <c r="AF1520" s="9"/>
      <c r="AG1520" s="9"/>
      <c r="AH1520" s="9"/>
      <c r="AI1520" s="84"/>
      <c r="AJ1520" s="9"/>
      <c r="AK1520" s="9"/>
      <c r="AL1520" s="9"/>
      <c r="AM1520" s="9"/>
      <c r="AN1520" s="9"/>
      <c r="AO1520" s="84"/>
      <c r="AP1520" s="9"/>
      <c r="AQ1520" s="9"/>
      <c r="AR1520" s="9"/>
      <c r="AS1520" s="9"/>
      <c r="AT1520" s="9"/>
      <c r="AU1520" s="84"/>
      <c r="AV1520" s="9"/>
      <c r="AW1520" s="9"/>
      <c r="AX1520" s="9"/>
      <c r="AY1520" s="9"/>
      <c r="AZ1520" s="9"/>
      <c r="BA1520" s="84"/>
      <c r="BB1520" s="9"/>
      <c r="BC1520" s="9"/>
      <c r="BD1520" s="9"/>
      <c r="BE1520" s="9"/>
      <c r="BF1520" s="9"/>
      <c r="BG1520" s="84"/>
      <c r="BH1520" s="9"/>
      <c r="BI1520" s="9"/>
      <c r="BJ1520" s="9"/>
      <c r="BK1520" s="9"/>
      <c r="BL1520" s="9"/>
      <c r="BM1520" s="84"/>
      <c r="BN1520" s="9"/>
      <c r="BO1520" s="9"/>
      <c r="BP1520" s="9"/>
      <c r="BQ1520" s="9"/>
      <c r="BR1520" s="9"/>
      <c r="BS1520" s="84"/>
      <c r="BT1520" s="9"/>
      <c r="BU1520" s="9"/>
      <c r="BV1520" s="9"/>
      <c r="BW1520" s="9"/>
      <c r="BX1520" s="9"/>
      <c r="BY1520" s="84"/>
      <c r="BZ1520" s="9"/>
      <c r="CA1520" s="9"/>
      <c r="CB1520" s="9"/>
      <c r="CC1520" s="9"/>
      <c r="CD1520" s="9"/>
      <c r="CE1520" s="84"/>
      <c r="CF1520" s="9"/>
      <c r="CG1520" s="9"/>
      <c r="CH1520" s="9"/>
    </row>
    <row r="1521" spans="1:86" ht="60.75" hidden="1" x14ac:dyDescent="0.3">
      <c r="A1521" s="62" t="s">
        <v>482</v>
      </c>
      <c r="B1521" s="29" t="s">
        <v>254</v>
      </c>
      <c r="C1521" s="29"/>
      <c r="D1521" s="29"/>
      <c r="E1521" s="29"/>
      <c r="F1521" s="29"/>
      <c r="G1521" s="12">
        <f t="shared" ref="G1521:AL1521" si="3401">G1523+G1565+G1587+G1596+G1699</f>
        <v>294299</v>
      </c>
      <c r="H1521" s="12">
        <f t="shared" si="3401"/>
        <v>233</v>
      </c>
      <c r="I1521" s="12">
        <f t="shared" si="3401"/>
        <v>0</v>
      </c>
      <c r="J1521" s="12">
        <f t="shared" si="3401"/>
        <v>0</v>
      </c>
      <c r="K1521" s="12">
        <f t="shared" si="3401"/>
        <v>0</v>
      </c>
      <c r="L1521" s="12">
        <f t="shared" si="3401"/>
        <v>0</v>
      </c>
      <c r="M1521" s="12">
        <f t="shared" si="3401"/>
        <v>294299</v>
      </c>
      <c r="N1521" s="12">
        <f t="shared" si="3401"/>
        <v>233</v>
      </c>
      <c r="O1521" s="12">
        <f t="shared" si="3401"/>
        <v>0</v>
      </c>
      <c r="P1521" s="12">
        <f t="shared" si="3401"/>
        <v>0</v>
      </c>
      <c r="Q1521" s="12">
        <f t="shared" si="3401"/>
        <v>0</v>
      </c>
      <c r="R1521" s="12">
        <f t="shared" si="3401"/>
        <v>0</v>
      </c>
      <c r="S1521" s="12">
        <f t="shared" si="3401"/>
        <v>294299</v>
      </c>
      <c r="T1521" s="12">
        <f t="shared" si="3401"/>
        <v>233</v>
      </c>
      <c r="U1521" s="12">
        <f t="shared" si="3401"/>
        <v>0</v>
      </c>
      <c r="V1521" s="12">
        <f t="shared" si="3401"/>
        <v>0</v>
      </c>
      <c r="W1521" s="12">
        <f t="shared" si="3401"/>
        <v>0</v>
      </c>
      <c r="X1521" s="12">
        <f t="shared" si="3401"/>
        <v>0</v>
      </c>
      <c r="Y1521" s="12">
        <f t="shared" si="3401"/>
        <v>294299</v>
      </c>
      <c r="Z1521" s="12">
        <f t="shared" si="3401"/>
        <v>233</v>
      </c>
      <c r="AA1521" s="12">
        <f t="shared" si="3401"/>
        <v>-105</v>
      </c>
      <c r="AB1521" s="12">
        <f t="shared" si="3401"/>
        <v>0</v>
      </c>
      <c r="AC1521" s="12">
        <f t="shared" si="3401"/>
        <v>0</v>
      </c>
      <c r="AD1521" s="12">
        <f t="shared" si="3401"/>
        <v>0</v>
      </c>
      <c r="AE1521" s="12">
        <f t="shared" si="3401"/>
        <v>294194</v>
      </c>
      <c r="AF1521" s="12">
        <f t="shared" si="3401"/>
        <v>233</v>
      </c>
      <c r="AG1521" s="12">
        <f t="shared" si="3401"/>
        <v>-476</v>
      </c>
      <c r="AH1521" s="12">
        <f t="shared" si="3401"/>
        <v>476</v>
      </c>
      <c r="AI1521" s="12">
        <f t="shared" si="3401"/>
        <v>0</v>
      </c>
      <c r="AJ1521" s="12">
        <f t="shared" si="3401"/>
        <v>9281</v>
      </c>
      <c r="AK1521" s="12">
        <f t="shared" si="3401"/>
        <v>303475</v>
      </c>
      <c r="AL1521" s="12">
        <f t="shared" si="3401"/>
        <v>9514</v>
      </c>
      <c r="AM1521" s="12">
        <f t="shared" ref="AM1521:BV1521" si="3402">AM1523+AM1565+AM1587+AM1596+AM1699</f>
        <v>0</v>
      </c>
      <c r="AN1521" s="12">
        <f t="shared" si="3402"/>
        <v>0</v>
      </c>
      <c r="AO1521" s="12">
        <f t="shared" si="3402"/>
        <v>0</v>
      </c>
      <c r="AP1521" s="12">
        <f t="shared" si="3402"/>
        <v>0</v>
      </c>
      <c r="AQ1521" s="12">
        <f t="shared" si="3402"/>
        <v>303475</v>
      </c>
      <c r="AR1521" s="12">
        <f t="shared" si="3402"/>
        <v>9514</v>
      </c>
      <c r="AS1521" s="12">
        <f t="shared" si="3402"/>
        <v>-2087</v>
      </c>
      <c r="AT1521" s="12">
        <f t="shared" si="3402"/>
        <v>0</v>
      </c>
      <c r="AU1521" s="12">
        <f t="shared" si="3402"/>
        <v>-2257</v>
      </c>
      <c r="AV1521" s="12">
        <f t="shared" si="3402"/>
        <v>9917</v>
      </c>
      <c r="AW1521" s="12">
        <f t="shared" si="3402"/>
        <v>309048</v>
      </c>
      <c r="AX1521" s="12">
        <f t="shared" si="3402"/>
        <v>19431</v>
      </c>
      <c r="AY1521" s="12">
        <f t="shared" si="3402"/>
        <v>-1537</v>
      </c>
      <c r="AZ1521" s="12">
        <f t="shared" si="3402"/>
        <v>0</v>
      </c>
      <c r="BA1521" s="12">
        <f t="shared" si="3402"/>
        <v>0</v>
      </c>
      <c r="BB1521" s="12">
        <f t="shared" si="3402"/>
        <v>0</v>
      </c>
      <c r="BC1521" s="12">
        <f t="shared" si="3402"/>
        <v>307511</v>
      </c>
      <c r="BD1521" s="12">
        <f t="shared" si="3402"/>
        <v>19431</v>
      </c>
      <c r="BE1521" s="12">
        <f t="shared" si="3402"/>
        <v>0</v>
      </c>
      <c r="BF1521" s="12">
        <f t="shared" si="3402"/>
        <v>100</v>
      </c>
      <c r="BG1521" s="12">
        <f t="shared" si="3402"/>
        <v>0</v>
      </c>
      <c r="BH1521" s="12">
        <f t="shared" si="3402"/>
        <v>0</v>
      </c>
      <c r="BI1521" s="12">
        <f t="shared" si="3402"/>
        <v>307611</v>
      </c>
      <c r="BJ1521" s="12">
        <f t="shared" si="3402"/>
        <v>19431</v>
      </c>
      <c r="BK1521" s="12">
        <f t="shared" si="3402"/>
        <v>0</v>
      </c>
      <c r="BL1521" s="12">
        <f t="shared" si="3402"/>
        <v>0</v>
      </c>
      <c r="BM1521" s="12">
        <f t="shared" si="3402"/>
        <v>0</v>
      </c>
      <c r="BN1521" s="12">
        <f t="shared" si="3402"/>
        <v>0</v>
      </c>
      <c r="BO1521" s="12">
        <f t="shared" si="3402"/>
        <v>307611</v>
      </c>
      <c r="BP1521" s="12">
        <f t="shared" si="3402"/>
        <v>19431</v>
      </c>
      <c r="BQ1521" s="12">
        <f t="shared" si="3402"/>
        <v>2218</v>
      </c>
      <c r="BR1521" s="12">
        <f t="shared" si="3402"/>
        <v>0</v>
      </c>
      <c r="BS1521" s="12">
        <f t="shared" si="3402"/>
        <v>0</v>
      </c>
      <c r="BT1521" s="12">
        <f t="shared" si="3402"/>
        <v>0</v>
      </c>
      <c r="BU1521" s="12">
        <f t="shared" si="3402"/>
        <v>309829</v>
      </c>
      <c r="BV1521" s="12">
        <f t="shared" si="3402"/>
        <v>19431</v>
      </c>
      <c r="BW1521" s="12">
        <f t="shared" ref="BW1521:CB1521" si="3403">BW1523+BW1565+BW1587+BW1596+BW1699</f>
        <v>-702</v>
      </c>
      <c r="BX1521" s="12">
        <f t="shared" si="3403"/>
        <v>2044</v>
      </c>
      <c r="BY1521" s="12">
        <f t="shared" si="3403"/>
        <v>0</v>
      </c>
      <c r="BZ1521" s="12">
        <f t="shared" si="3403"/>
        <v>0</v>
      </c>
      <c r="CA1521" s="12">
        <f t="shared" si="3403"/>
        <v>311171</v>
      </c>
      <c r="CB1521" s="12">
        <f t="shared" si="3403"/>
        <v>19431</v>
      </c>
      <c r="CC1521" s="12">
        <f t="shared" ref="CC1521:CH1521" si="3404">CC1523+CC1565+CC1587+CC1596+CC1699</f>
        <v>-110</v>
      </c>
      <c r="CD1521" s="12">
        <f t="shared" si="3404"/>
        <v>5365</v>
      </c>
      <c r="CE1521" s="12">
        <f t="shared" si="3404"/>
        <v>0</v>
      </c>
      <c r="CF1521" s="12">
        <f t="shared" si="3404"/>
        <v>1838</v>
      </c>
      <c r="CG1521" s="12">
        <f t="shared" si="3404"/>
        <v>318264</v>
      </c>
      <c r="CH1521" s="12">
        <f t="shared" si="3404"/>
        <v>21269</v>
      </c>
    </row>
    <row r="1522" spans="1:86" s="72" customFormat="1" hidden="1" x14ac:dyDescent="0.25">
      <c r="A1522" s="79"/>
      <c r="B1522" s="74"/>
      <c r="C1522" s="74"/>
      <c r="D1522" s="74"/>
      <c r="E1522" s="74"/>
      <c r="F1522" s="74"/>
      <c r="G1522" s="71"/>
      <c r="H1522" s="71"/>
      <c r="I1522" s="71"/>
      <c r="J1522" s="71"/>
      <c r="K1522" s="71"/>
      <c r="L1522" s="71"/>
      <c r="M1522" s="71"/>
      <c r="N1522" s="71"/>
      <c r="O1522" s="71"/>
      <c r="P1522" s="71"/>
      <c r="Q1522" s="71"/>
      <c r="R1522" s="71"/>
      <c r="S1522" s="71"/>
      <c r="T1522" s="71"/>
      <c r="U1522" s="71"/>
      <c r="V1522" s="71"/>
      <c r="W1522" s="71"/>
      <c r="X1522" s="71"/>
      <c r="Y1522" s="71"/>
      <c r="Z1522" s="71"/>
      <c r="AA1522" s="71"/>
      <c r="AB1522" s="71"/>
      <c r="AC1522" s="71"/>
      <c r="AD1522" s="71"/>
      <c r="AE1522" s="71"/>
      <c r="AF1522" s="71"/>
      <c r="AG1522" s="71"/>
      <c r="AH1522" s="71"/>
      <c r="AI1522" s="71"/>
      <c r="AJ1522" s="71"/>
      <c r="AK1522" s="71"/>
      <c r="AL1522" s="71"/>
      <c r="AM1522" s="71"/>
      <c r="AN1522" s="71"/>
      <c r="AO1522" s="71"/>
      <c r="AP1522" s="71"/>
      <c r="AQ1522" s="71"/>
      <c r="AR1522" s="71"/>
      <c r="AS1522" s="71"/>
      <c r="AT1522" s="71"/>
      <c r="AU1522" s="71"/>
      <c r="AV1522" s="71"/>
      <c r="AW1522" s="71"/>
      <c r="AX1522" s="71"/>
      <c r="AY1522" s="71"/>
      <c r="AZ1522" s="71"/>
      <c r="BA1522" s="71"/>
      <c r="BB1522" s="71"/>
      <c r="BC1522" s="71"/>
      <c r="BD1522" s="71"/>
      <c r="BE1522" s="71"/>
      <c r="BF1522" s="71"/>
      <c r="BG1522" s="71"/>
      <c r="BH1522" s="71"/>
      <c r="BI1522" s="71"/>
      <c r="BJ1522" s="71"/>
      <c r="BK1522" s="71"/>
      <c r="BL1522" s="71"/>
      <c r="BM1522" s="71"/>
      <c r="BN1522" s="71"/>
      <c r="BO1522" s="71"/>
      <c r="BP1522" s="71"/>
      <c r="BQ1522" s="71"/>
      <c r="BR1522" s="71"/>
      <c r="BS1522" s="71"/>
      <c r="BT1522" s="71"/>
      <c r="BU1522" s="71"/>
      <c r="BV1522" s="71"/>
      <c r="BW1522" s="71"/>
      <c r="BX1522" s="71"/>
      <c r="BY1522" s="71"/>
      <c r="BZ1522" s="71"/>
      <c r="CA1522" s="71"/>
      <c r="CB1522" s="71"/>
      <c r="CC1522" s="71"/>
      <c r="CD1522" s="71"/>
      <c r="CE1522" s="71"/>
      <c r="CF1522" s="71"/>
      <c r="CG1522" s="71"/>
      <c r="CH1522" s="71"/>
    </row>
    <row r="1523" spans="1:86" ht="18.75" hidden="1" x14ac:dyDescent="0.3">
      <c r="A1523" s="63" t="s">
        <v>58</v>
      </c>
      <c r="B1523" s="35" t="s">
        <v>254</v>
      </c>
      <c r="C1523" s="35" t="s">
        <v>21</v>
      </c>
      <c r="D1523" s="35" t="s">
        <v>59</v>
      </c>
      <c r="E1523" s="35"/>
      <c r="F1523" s="35"/>
      <c r="G1523" s="13">
        <f t="shared" ref="G1523:T1523" si="3405">G1524+G1555</f>
        <v>190683</v>
      </c>
      <c r="H1523" s="13">
        <f t="shared" si="3405"/>
        <v>233</v>
      </c>
      <c r="I1523" s="13">
        <f t="shared" si="3405"/>
        <v>0</v>
      </c>
      <c r="J1523" s="13">
        <f t="shared" si="3405"/>
        <v>0</v>
      </c>
      <c r="K1523" s="13">
        <f t="shared" si="3405"/>
        <v>0</v>
      </c>
      <c r="L1523" s="13">
        <f t="shared" si="3405"/>
        <v>0</v>
      </c>
      <c r="M1523" s="13">
        <f t="shared" si="3405"/>
        <v>190683</v>
      </c>
      <c r="N1523" s="13">
        <f t="shared" si="3405"/>
        <v>233</v>
      </c>
      <c r="O1523" s="13">
        <f t="shared" si="3405"/>
        <v>0</v>
      </c>
      <c r="P1523" s="13">
        <f t="shared" si="3405"/>
        <v>0</v>
      </c>
      <c r="Q1523" s="13">
        <f t="shared" si="3405"/>
        <v>0</v>
      </c>
      <c r="R1523" s="13">
        <f t="shared" si="3405"/>
        <v>0</v>
      </c>
      <c r="S1523" s="13">
        <f t="shared" si="3405"/>
        <v>190683</v>
      </c>
      <c r="T1523" s="13">
        <f t="shared" si="3405"/>
        <v>233</v>
      </c>
      <c r="U1523" s="13">
        <f t="shared" ref="U1523:Z1523" si="3406">U1524+U1555</f>
        <v>0</v>
      </c>
      <c r="V1523" s="13">
        <f t="shared" si="3406"/>
        <v>0</v>
      </c>
      <c r="W1523" s="13">
        <f t="shared" si="3406"/>
        <v>0</v>
      </c>
      <c r="X1523" s="13">
        <f t="shared" si="3406"/>
        <v>0</v>
      </c>
      <c r="Y1523" s="13">
        <f t="shared" si="3406"/>
        <v>190683</v>
      </c>
      <c r="Z1523" s="13">
        <f t="shared" si="3406"/>
        <v>233</v>
      </c>
      <c r="AA1523" s="13">
        <f t="shared" ref="AA1523:AF1523" si="3407">AA1524+AA1555</f>
        <v>0</v>
      </c>
      <c r="AB1523" s="13">
        <f t="shared" si="3407"/>
        <v>0</v>
      </c>
      <c r="AC1523" s="13">
        <f t="shared" si="3407"/>
        <v>0</v>
      </c>
      <c r="AD1523" s="13">
        <f t="shared" si="3407"/>
        <v>0</v>
      </c>
      <c r="AE1523" s="13">
        <f t="shared" si="3407"/>
        <v>190683</v>
      </c>
      <c r="AF1523" s="13">
        <f t="shared" si="3407"/>
        <v>233</v>
      </c>
      <c r="AG1523" s="13">
        <f t="shared" ref="AG1523:AL1523" si="3408">AG1524+AG1555</f>
        <v>0</v>
      </c>
      <c r="AH1523" s="13">
        <f t="shared" si="3408"/>
        <v>0</v>
      </c>
      <c r="AI1523" s="13">
        <f t="shared" si="3408"/>
        <v>0</v>
      </c>
      <c r="AJ1523" s="13">
        <f t="shared" si="3408"/>
        <v>0</v>
      </c>
      <c r="AK1523" s="13">
        <f t="shared" si="3408"/>
        <v>190683</v>
      </c>
      <c r="AL1523" s="13">
        <f t="shared" si="3408"/>
        <v>233</v>
      </c>
      <c r="AM1523" s="13">
        <f t="shared" ref="AM1523:AR1523" si="3409">AM1524+AM1555</f>
        <v>0</v>
      </c>
      <c r="AN1523" s="13">
        <f t="shared" si="3409"/>
        <v>0</v>
      </c>
      <c r="AO1523" s="13">
        <f t="shared" si="3409"/>
        <v>0</v>
      </c>
      <c r="AP1523" s="13">
        <f t="shared" si="3409"/>
        <v>0</v>
      </c>
      <c r="AQ1523" s="13">
        <f t="shared" si="3409"/>
        <v>190683</v>
      </c>
      <c r="AR1523" s="13">
        <f t="shared" si="3409"/>
        <v>233</v>
      </c>
      <c r="AS1523" s="13">
        <f t="shared" ref="AS1523:AX1523" si="3410">AS1524+AS1555</f>
        <v>-2230</v>
      </c>
      <c r="AT1523" s="13">
        <f t="shared" si="3410"/>
        <v>0</v>
      </c>
      <c r="AU1523" s="13">
        <f t="shared" si="3410"/>
        <v>-2257</v>
      </c>
      <c r="AV1523" s="13">
        <f t="shared" si="3410"/>
        <v>566</v>
      </c>
      <c r="AW1523" s="13">
        <f t="shared" si="3410"/>
        <v>186762</v>
      </c>
      <c r="AX1523" s="13">
        <f t="shared" si="3410"/>
        <v>799</v>
      </c>
      <c r="AY1523" s="13">
        <f t="shared" ref="AY1523:BD1523" si="3411">AY1524+AY1555</f>
        <v>496</v>
      </c>
      <c r="AZ1523" s="13">
        <f t="shared" si="3411"/>
        <v>0</v>
      </c>
      <c r="BA1523" s="13">
        <f t="shared" si="3411"/>
        <v>0</v>
      </c>
      <c r="BB1523" s="13">
        <f t="shared" si="3411"/>
        <v>0</v>
      </c>
      <c r="BC1523" s="13">
        <f t="shared" si="3411"/>
        <v>187258</v>
      </c>
      <c r="BD1523" s="13">
        <f t="shared" si="3411"/>
        <v>799</v>
      </c>
      <c r="BE1523" s="13">
        <f t="shared" ref="BE1523:BJ1523" si="3412">BE1524+BE1555</f>
        <v>0</v>
      </c>
      <c r="BF1523" s="13">
        <f t="shared" si="3412"/>
        <v>100</v>
      </c>
      <c r="BG1523" s="13">
        <f t="shared" si="3412"/>
        <v>0</v>
      </c>
      <c r="BH1523" s="13">
        <f t="shared" si="3412"/>
        <v>0</v>
      </c>
      <c r="BI1523" s="13">
        <f t="shared" si="3412"/>
        <v>187358</v>
      </c>
      <c r="BJ1523" s="13">
        <f t="shared" si="3412"/>
        <v>799</v>
      </c>
      <c r="BK1523" s="13">
        <f t="shared" ref="BK1523:BP1523" si="3413">BK1524+BK1555</f>
        <v>0</v>
      </c>
      <c r="BL1523" s="13">
        <f t="shared" si="3413"/>
        <v>0</v>
      </c>
      <c r="BM1523" s="13">
        <f t="shared" si="3413"/>
        <v>0</v>
      </c>
      <c r="BN1523" s="13">
        <f t="shared" si="3413"/>
        <v>0</v>
      </c>
      <c r="BO1523" s="13">
        <f t="shared" si="3413"/>
        <v>187358</v>
      </c>
      <c r="BP1523" s="13">
        <f t="shared" si="3413"/>
        <v>799</v>
      </c>
      <c r="BQ1523" s="13">
        <f t="shared" ref="BQ1523:BV1523" si="3414">BQ1524+BQ1555</f>
        <v>0</v>
      </c>
      <c r="BR1523" s="13">
        <f t="shared" si="3414"/>
        <v>0</v>
      </c>
      <c r="BS1523" s="13">
        <f t="shared" si="3414"/>
        <v>0</v>
      </c>
      <c r="BT1523" s="13">
        <f t="shared" si="3414"/>
        <v>0</v>
      </c>
      <c r="BU1523" s="13">
        <f t="shared" si="3414"/>
        <v>187358</v>
      </c>
      <c r="BV1523" s="13">
        <f t="shared" si="3414"/>
        <v>799</v>
      </c>
      <c r="BW1523" s="13">
        <f t="shared" ref="BW1523:CB1523" si="3415">BW1524+BW1555</f>
        <v>0</v>
      </c>
      <c r="BX1523" s="13">
        <f t="shared" si="3415"/>
        <v>0</v>
      </c>
      <c r="BY1523" s="13">
        <f t="shared" si="3415"/>
        <v>0</v>
      </c>
      <c r="BZ1523" s="13">
        <f t="shared" si="3415"/>
        <v>0</v>
      </c>
      <c r="CA1523" s="13">
        <f t="shared" si="3415"/>
        <v>187358</v>
      </c>
      <c r="CB1523" s="13">
        <f t="shared" si="3415"/>
        <v>799</v>
      </c>
      <c r="CC1523" s="13">
        <f t="shared" ref="CC1523:CH1523" si="3416">CC1524+CC1555</f>
        <v>-110</v>
      </c>
      <c r="CD1523" s="13">
        <f t="shared" si="3416"/>
        <v>5365</v>
      </c>
      <c r="CE1523" s="13">
        <f t="shared" si="3416"/>
        <v>0</v>
      </c>
      <c r="CF1523" s="13">
        <f t="shared" si="3416"/>
        <v>1838</v>
      </c>
      <c r="CG1523" s="13">
        <f t="shared" si="3416"/>
        <v>194451</v>
      </c>
      <c r="CH1523" s="13">
        <f t="shared" si="3416"/>
        <v>2637</v>
      </c>
    </row>
    <row r="1524" spans="1:86" ht="49.5" hidden="1" x14ac:dyDescent="0.25">
      <c r="A1524" s="28" t="s">
        <v>563</v>
      </c>
      <c r="B1524" s="30" t="s">
        <v>254</v>
      </c>
      <c r="C1524" s="30" t="s">
        <v>21</v>
      </c>
      <c r="D1524" s="30" t="s">
        <v>59</v>
      </c>
      <c r="E1524" s="30" t="s">
        <v>69</v>
      </c>
      <c r="F1524" s="30"/>
      <c r="G1524" s="9">
        <f t="shared" ref="G1524:T1524" si="3417">G1525+G1529+G1538+G1560</f>
        <v>190668</v>
      </c>
      <c r="H1524" s="9">
        <f t="shared" si="3417"/>
        <v>218</v>
      </c>
      <c r="I1524" s="9">
        <f t="shared" si="3417"/>
        <v>0</v>
      </c>
      <c r="J1524" s="9">
        <f t="shared" si="3417"/>
        <v>0</v>
      </c>
      <c r="K1524" s="9">
        <f t="shared" si="3417"/>
        <v>0</v>
      </c>
      <c r="L1524" s="9">
        <f t="shared" si="3417"/>
        <v>0</v>
      </c>
      <c r="M1524" s="9">
        <f t="shared" si="3417"/>
        <v>190668</v>
      </c>
      <c r="N1524" s="9">
        <f t="shared" si="3417"/>
        <v>218</v>
      </c>
      <c r="O1524" s="9">
        <f t="shared" si="3417"/>
        <v>0</v>
      </c>
      <c r="P1524" s="9">
        <f t="shared" si="3417"/>
        <v>0</v>
      </c>
      <c r="Q1524" s="9">
        <f t="shared" si="3417"/>
        <v>0</v>
      </c>
      <c r="R1524" s="9">
        <f t="shared" si="3417"/>
        <v>15</v>
      </c>
      <c r="S1524" s="9">
        <f t="shared" si="3417"/>
        <v>190683</v>
      </c>
      <c r="T1524" s="9">
        <f t="shared" si="3417"/>
        <v>233</v>
      </c>
      <c r="U1524" s="9">
        <f t="shared" ref="U1524:Z1524" si="3418">U1525+U1529+U1538+U1560</f>
        <v>0</v>
      </c>
      <c r="V1524" s="9">
        <f t="shared" si="3418"/>
        <v>0</v>
      </c>
      <c r="W1524" s="9">
        <f t="shared" si="3418"/>
        <v>0</v>
      </c>
      <c r="X1524" s="9">
        <f t="shared" si="3418"/>
        <v>0</v>
      </c>
      <c r="Y1524" s="9">
        <f t="shared" si="3418"/>
        <v>190683</v>
      </c>
      <c r="Z1524" s="9">
        <f t="shared" si="3418"/>
        <v>233</v>
      </c>
      <c r="AA1524" s="9">
        <f t="shared" ref="AA1524:AF1524" si="3419">AA1525+AA1529+AA1538+AA1560</f>
        <v>0</v>
      </c>
      <c r="AB1524" s="9">
        <f t="shared" si="3419"/>
        <v>0</v>
      </c>
      <c r="AC1524" s="9">
        <f t="shared" si="3419"/>
        <v>0</v>
      </c>
      <c r="AD1524" s="9">
        <f t="shared" si="3419"/>
        <v>0</v>
      </c>
      <c r="AE1524" s="9">
        <f t="shared" si="3419"/>
        <v>190683</v>
      </c>
      <c r="AF1524" s="9">
        <f t="shared" si="3419"/>
        <v>233</v>
      </c>
      <c r="AG1524" s="9">
        <f t="shared" ref="AG1524:AL1524" si="3420">AG1525+AG1529+AG1538+AG1560</f>
        <v>0</v>
      </c>
      <c r="AH1524" s="9">
        <f t="shared" si="3420"/>
        <v>0</v>
      </c>
      <c r="AI1524" s="9">
        <f t="shared" si="3420"/>
        <v>0</v>
      </c>
      <c r="AJ1524" s="9">
        <f t="shared" si="3420"/>
        <v>0</v>
      </c>
      <c r="AK1524" s="9">
        <f t="shared" si="3420"/>
        <v>190683</v>
      </c>
      <c r="AL1524" s="9">
        <f t="shared" si="3420"/>
        <v>233</v>
      </c>
      <c r="AM1524" s="9">
        <f t="shared" ref="AM1524:AR1524" si="3421">AM1525+AM1529+AM1538+AM1560</f>
        <v>0</v>
      </c>
      <c r="AN1524" s="9">
        <f t="shared" si="3421"/>
        <v>0</v>
      </c>
      <c r="AO1524" s="9">
        <f t="shared" si="3421"/>
        <v>0</v>
      </c>
      <c r="AP1524" s="9">
        <f t="shared" si="3421"/>
        <v>0</v>
      </c>
      <c r="AQ1524" s="9">
        <f t="shared" si="3421"/>
        <v>190683</v>
      </c>
      <c r="AR1524" s="9">
        <f t="shared" si="3421"/>
        <v>233</v>
      </c>
      <c r="AS1524" s="9">
        <f t="shared" ref="AS1524:AX1524" si="3422">AS1525+AS1529+AS1538+AS1560</f>
        <v>-2230</v>
      </c>
      <c r="AT1524" s="9">
        <f t="shared" si="3422"/>
        <v>0</v>
      </c>
      <c r="AU1524" s="9">
        <f t="shared" si="3422"/>
        <v>-2257</v>
      </c>
      <c r="AV1524" s="9">
        <f t="shared" si="3422"/>
        <v>566</v>
      </c>
      <c r="AW1524" s="9">
        <f t="shared" si="3422"/>
        <v>186762</v>
      </c>
      <c r="AX1524" s="9">
        <f t="shared" si="3422"/>
        <v>799</v>
      </c>
      <c r="AY1524" s="9">
        <f t="shared" ref="AY1524:BD1524" si="3423">AY1525+AY1529+AY1538+AY1560</f>
        <v>496</v>
      </c>
      <c r="AZ1524" s="9">
        <f t="shared" si="3423"/>
        <v>0</v>
      </c>
      <c r="BA1524" s="9">
        <f t="shared" si="3423"/>
        <v>0</v>
      </c>
      <c r="BB1524" s="9">
        <f t="shared" si="3423"/>
        <v>0</v>
      </c>
      <c r="BC1524" s="9">
        <f t="shared" si="3423"/>
        <v>187258</v>
      </c>
      <c r="BD1524" s="9">
        <f t="shared" si="3423"/>
        <v>799</v>
      </c>
      <c r="BE1524" s="9">
        <f t="shared" ref="BE1524:BJ1524" si="3424">BE1525+BE1529+BE1538+BE1560</f>
        <v>0</v>
      </c>
      <c r="BF1524" s="9">
        <f t="shared" si="3424"/>
        <v>100</v>
      </c>
      <c r="BG1524" s="9">
        <f t="shared" si="3424"/>
        <v>0</v>
      </c>
      <c r="BH1524" s="9">
        <f t="shared" si="3424"/>
        <v>0</v>
      </c>
      <c r="BI1524" s="9">
        <f t="shared" si="3424"/>
        <v>187358</v>
      </c>
      <c r="BJ1524" s="9">
        <f t="shared" si="3424"/>
        <v>799</v>
      </c>
      <c r="BK1524" s="9">
        <f t="shared" ref="BK1524:BP1524" si="3425">BK1525+BK1529+BK1538+BK1560</f>
        <v>0</v>
      </c>
      <c r="BL1524" s="9">
        <f t="shared" si="3425"/>
        <v>0</v>
      </c>
      <c r="BM1524" s="9">
        <f t="shared" si="3425"/>
        <v>0</v>
      </c>
      <c r="BN1524" s="9">
        <f t="shared" si="3425"/>
        <v>0</v>
      </c>
      <c r="BO1524" s="9">
        <f t="shared" si="3425"/>
        <v>187358</v>
      </c>
      <c r="BP1524" s="9">
        <f t="shared" si="3425"/>
        <v>799</v>
      </c>
      <c r="BQ1524" s="9">
        <f t="shared" ref="BQ1524:BV1524" si="3426">BQ1525+BQ1529+BQ1538+BQ1560</f>
        <v>0</v>
      </c>
      <c r="BR1524" s="9">
        <f t="shared" si="3426"/>
        <v>0</v>
      </c>
      <c r="BS1524" s="9">
        <f t="shared" si="3426"/>
        <v>0</v>
      </c>
      <c r="BT1524" s="9">
        <f t="shared" si="3426"/>
        <v>0</v>
      </c>
      <c r="BU1524" s="9">
        <f t="shared" si="3426"/>
        <v>187358</v>
      </c>
      <c r="BV1524" s="9">
        <f t="shared" si="3426"/>
        <v>799</v>
      </c>
      <c r="BW1524" s="9">
        <f t="shared" ref="BW1524:CB1524" si="3427">BW1525+BW1529+BW1538+BW1560</f>
        <v>0</v>
      </c>
      <c r="BX1524" s="9">
        <f t="shared" si="3427"/>
        <v>0</v>
      </c>
      <c r="BY1524" s="9">
        <f t="shared" si="3427"/>
        <v>0</v>
      </c>
      <c r="BZ1524" s="9">
        <f t="shared" si="3427"/>
        <v>0</v>
      </c>
      <c r="CA1524" s="9">
        <f t="shared" si="3427"/>
        <v>187358</v>
      </c>
      <c r="CB1524" s="9">
        <f t="shared" si="3427"/>
        <v>799</v>
      </c>
      <c r="CC1524" s="9">
        <f>CC1525+CC1529+CC1538+CC1560+CC1551</f>
        <v>-110</v>
      </c>
      <c r="CD1524" s="9">
        <f t="shared" ref="CD1524:CH1524" si="3428">CD1525+CD1529+CD1538+CD1560+CD1551</f>
        <v>5365</v>
      </c>
      <c r="CE1524" s="9">
        <f t="shared" si="3428"/>
        <v>0</v>
      </c>
      <c r="CF1524" s="9">
        <f t="shared" si="3428"/>
        <v>1838</v>
      </c>
      <c r="CG1524" s="9">
        <f t="shared" si="3428"/>
        <v>194451</v>
      </c>
      <c r="CH1524" s="9">
        <f t="shared" si="3428"/>
        <v>2637</v>
      </c>
    </row>
    <row r="1525" spans="1:86" ht="33" hidden="1" x14ac:dyDescent="0.25">
      <c r="A1525" s="28" t="s">
        <v>76</v>
      </c>
      <c r="B1525" s="30" t="s">
        <v>254</v>
      </c>
      <c r="C1525" s="30" t="s">
        <v>21</v>
      </c>
      <c r="D1525" s="30" t="s">
        <v>59</v>
      </c>
      <c r="E1525" s="30" t="s">
        <v>255</v>
      </c>
      <c r="F1525" s="30"/>
      <c r="G1525" s="11">
        <f t="shared" ref="G1525:V1527" si="3429">G1526</f>
        <v>154604</v>
      </c>
      <c r="H1525" s="11">
        <f t="shared" si="3429"/>
        <v>0</v>
      </c>
      <c r="I1525" s="11">
        <f t="shared" si="3429"/>
        <v>0</v>
      </c>
      <c r="J1525" s="11">
        <f t="shared" si="3429"/>
        <v>0</v>
      </c>
      <c r="K1525" s="11">
        <f t="shared" si="3429"/>
        <v>0</v>
      </c>
      <c r="L1525" s="11">
        <f t="shared" si="3429"/>
        <v>0</v>
      </c>
      <c r="M1525" s="11">
        <f t="shared" si="3429"/>
        <v>154604</v>
      </c>
      <c r="N1525" s="11">
        <f t="shared" si="3429"/>
        <v>0</v>
      </c>
      <c r="O1525" s="11">
        <f t="shared" si="3429"/>
        <v>0</v>
      </c>
      <c r="P1525" s="11">
        <f t="shared" si="3429"/>
        <v>0</v>
      </c>
      <c r="Q1525" s="11">
        <f t="shared" si="3429"/>
        <v>0</v>
      </c>
      <c r="R1525" s="11">
        <f t="shared" si="3429"/>
        <v>0</v>
      </c>
      <c r="S1525" s="11">
        <f t="shared" si="3429"/>
        <v>154604</v>
      </c>
      <c r="T1525" s="11">
        <f t="shared" si="3429"/>
        <v>0</v>
      </c>
      <c r="U1525" s="11">
        <f t="shared" si="3429"/>
        <v>0</v>
      </c>
      <c r="V1525" s="11">
        <f t="shared" si="3429"/>
        <v>0</v>
      </c>
      <c r="W1525" s="11">
        <f t="shared" ref="U1525:AJ1527" si="3430">W1526</f>
        <v>0</v>
      </c>
      <c r="X1525" s="11">
        <f t="shared" si="3430"/>
        <v>0</v>
      </c>
      <c r="Y1525" s="11">
        <f t="shared" si="3430"/>
        <v>154604</v>
      </c>
      <c r="Z1525" s="11">
        <f t="shared" si="3430"/>
        <v>0</v>
      </c>
      <c r="AA1525" s="11">
        <f t="shared" si="3430"/>
        <v>0</v>
      </c>
      <c r="AB1525" s="11">
        <f t="shared" si="3430"/>
        <v>0</v>
      </c>
      <c r="AC1525" s="11">
        <f t="shared" si="3430"/>
        <v>0</v>
      </c>
      <c r="AD1525" s="11">
        <f t="shared" si="3430"/>
        <v>0</v>
      </c>
      <c r="AE1525" s="11">
        <f t="shared" si="3430"/>
        <v>154604</v>
      </c>
      <c r="AF1525" s="11">
        <f t="shared" si="3430"/>
        <v>0</v>
      </c>
      <c r="AG1525" s="11">
        <f t="shared" si="3430"/>
        <v>0</v>
      </c>
      <c r="AH1525" s="11">
        <f t="shared" si="3430"/>
        <v>0</v>
      </c>
      <c r="AI1525" s="11">
        <f t="shared" si="3430"/>
        <v>0</v>
      </c>
      <c r="AJ1525" s="11">
        <f t="shared" si="3430"/>
        <v>0</v>
      </c>
      <c r="AK1525" s="11">
        <f t="shared" ref="AG1525:AV1527" si="3431">AK1526</f>
        <v>154604</v>
      </c>
      <c r="AL1525" s="11">
        <f t="shared" si="3431"/>
        <v>0</v>
      </c>
      <c r="AM1525" s="11">
        <f t="shared" si="3431"/>
        <v>0</v>
      </c>
      <c r="AN1525" s="11">
        <f t="shared" si="3431"/>
        <v>0</v>
      </c>
      <c r="AO1525" s="11">
        <f t="shared" si="3431"/>
        <v>0</v>
      </c>
      <c r="AP1525" s="11">
        <f t="shared" si="3431"/>
        <v>0</v>
      </c>
      <c r="AQ1525" s="11">
        <f t="shared" si="3431"/>
        <v>154604</v>
      </c>
      <c r="AR1525" s="11">
        <f t="shared" si="3431"/>
        <v>0</v>
      </c>
      <c r="AS1525" s="11">
        <f t="shared" si="3431"/>
        <v>0</v>
      </c>
      <c r="AT1525" s="11">
        <f t="shared" si="3431"/>
        <v>0</v>
      </c>
      <c r="AU1525" s="11">
        <f t="shared" si="3431"/>
        <v>0</v>
      </c>
      <c r="AV1525" s="11">
        <f t="shared" si="3431"/>
        <v>0</v>
      </c>
      <c r="AW1525" s="11">
        <f t="shared" ref="AS1525:BH1527" si="3432">AW1526</f>
        <v>154604</v>
      </c>
      <c r="AX1525" s="11">
        <f t="shared" si="3432"/>
        <v>0</v>
      </c>
      <c r="AY1525" s="11">
        <f t="shared" si="3432"/>
        <v>664</v>
      </c>
      <c r="AZ1525" s="11">
        <f t="shared" si="3432"/>
        <v>0</v>
      </c>
      <c r="BA1525" s="11">
        <f t="shared" si="3432"/>
        <v>0</v>
      </c>
      <c r="BB1525" s="11">
        <f t="shared" si="3432"/>
        <v>0</v>
      </c>
      <c r="BC1525" s="11">
        <f t="shared" si="3432"/>
        <v>155268</v>
      </c>
      <c r="BD1525" s="11">
        <f t="shared" si="3432"/>
        <v>0</v>
      </c>
      <c r="BE1525" s="11">
        <f t="shared" si="3432"/>
        <v>0</v>
      </c>
      <c r="BF1525" s="11">
        <f t="shared" si="3432"/>
        <v>0</v>
      </c>
      <c r="BG1525" s="11">
        <f t="shared" si="3432"/>
        <v>0</v>
      </c>
      <c r="BH1525" s="11">
        <f t="shared" si="3432"/>
        <v>0</v>
      </c>
      <c r="BI1525" s="11">
        <f t="shared" ref="BE1525:BT1527" si="3433">BI1526</f>
        <v>155268</v>
      </c>
      <c r="BJ1525" s="11">
        <f t="shared" si="3433"/>
        <v>0</v>
      </c>
      <c r="BK1525" s="11">
        <f t="shared" si="3433"/>
        <v>0</v>
      </c>
      <c r="BL1525" s="11">
        <f t="shared" si="3433"/>
        <v>0</v>
      </c>
      <c r="BM1525" s="11">
        <f t="shared" si="3433"/>
        <v>0</v>
      </c>
      <c r="BN1525" s="11">
        <f t="shared" si="3433"/>
        <v>0</v>
      </c>
      <c r="BO1525" s="11">
        <f t="shared" si="3433"/>
        <v>155268</v>
      </c>
      <c r="BP1525" s="11">
        <f t="shared" si="3433"/>
        <v>0</v>
      </c>
      <c r="BQ1525" s="11">
        <f t="shared" si="3433"/>
        <v>0</v>
      </c>
      <c r="BR1525" s="11">
        <f t="shared" si="3433"/>
        <v>0</v>
      </c>
      <c r="BS1525" s="11">
        <f t="shared" si="3433"/>
        <v>0</v>
      </c>
      <c r="BT1525" s="11">
        <f t="shared" si="3433"/>
        <v>0</v>
      </c>
      <c r="BU1525" s="11">
        <f t="shared" ref="BQ1525:CF1527" si="3434">BU1526</f>
        <v>155268</v>
      </c>
      <c r="BV1525" s="11">
        <f t="shared" si="3434"/>
        <v>0</v>
      </c>
      <c r="BW1525" s="11">
        <f t="shared" si="3434"/>
        <v>0</v>
      </c>
      <c r="BX1525" s="11">
        <f t="shared" si="3434"/>
        <v>0</v>
      </c>
      <c r="BY1525" s="11">
        <f t="shared" si="3434"/>
        <v>0</v>
      </c>
      <c r="BZ1525" s="11">
        <f t="shared" si="3434"/>
        <v>0</v>
      </c>
      <c r="CA1525" s="11">
        <f t="shared" si="3434"/>
        <v>155268</v>
      </c>
      <c r="CB1525" s="11">
        <f t="shared" si="3434"/>
        <v>0</v>
      </c>
      <c r="CC1525" s="11">
        <f t="shared" si="3434"/>
        <v>0</v>
      </c>
      <c r="CD1525" s="11">
        <f t="shared" si="3434"/>
        <v>0</v>
      </c>
      <c r="CE1525" s="11">
        <f t="shared" si="3434"/>
        <v>0</v>
      </c>
      <c r="CF1525" s="11">
        <f t="shared" si="3434"/>
        <v>0</v>
      </c>
      <c r="CG1525" s="11">
        <f t="shared" ref="CC1525:CH1527" si="3435">CG1526</f>
        <v>155268</v>
      </c>
      <c r="CH1525" s="11">
        <f t="shared" si="3435"/>
        <v>0</v>
      </c>
    </row>
    <row r="1526" spans="1:86" ht="33" hidden="1" x14ac:dyDescent="0.25">
      <c r="A1526" s="47" t="s">
        <v>256</v>
      </c>
      <c r="B1526" s="30" t="s">
        <v>254</v>
      </c>
      <c r="C1526" s="30" t="s">
        <v>21</v>
      </c>
      <c r="D1526" s="30" t="s">
        <v>59</v>
      </c>
      <c r="E1526" s="30" t="s">
        <v>257</v>
      </c>
      <c r="F1526" s="30"/>
      <c r="G1526" s="11">
        <f t="shared" si="3429"/>
        <v>154604</v>
      </c>
      <c r="H1526" s="11">
        <f t="shared" si="3429"/>
        <v>0</v>
      </c>
      <c r="I1526" s="11">
        <f t="shared" si="3429"/>
        <v>0</v>
      </c>
      <c r="J1526" s="11">
        <f t="shared" si="3429"/>
        <v>0</v>
      </c>
      <c r="K1526" s="11">
        <f t="shared" si="3429"/>
        <v>0</v>
      </c>
      <c r="L1526" s="11">
        <f t="shared" si="3429"/>
        <v>0</v>
      </c>
      <c r="M1526" s="11">
        <f t="shared" si="3429"/>
        <v>154604</v>
      </c>
      <c r="N1526" s="11">
        <f t="shared" si="3429"/>
        <v>0</v>
      </c>
      <c r="O1526" s="11">
        <f t="shared" si="3429"/>
        <v>0</v>
      </c>
      <c r="P1526" s="11">
        <f t="shared" si="3429"/>
        <v>0</v>
      </c>
      <c r="Q1526" s="11">
        <f t="shared" si="3429"/>
        <v>0</v>
      </c>
      <c r="R1526" s="11">
        <f t="shared" si="3429"/>
        <v>0</v>
      </c>
      <c r="S1526" s="11">
        <f t="shared" si="3429"/>
        <v>154604</v>
      </c>
      <c r="T1526" s="11">
        <f t="shared" si="3429"/>
        <v>0</v>
      </c>
      <c r="U1526" s="11">
        <f t="shared" si="3430"/>
        <v>0</v>
      </c>
      <c r="V1526" s="11">
        <f t="shared" si="3430"/>
        <v>0</v>
      </c>
      <c r="W1526" s="11">
        <f t="shared" si="3430"/>
        <v>0</v>
      </c>
      <c r="X1526" s="11">
        <f t="shared" si="3430"/>
        <v>0</v>
      </c>
      <c r="Y1526" s="11">
        <f t="shared" si="3430"/>
        <v>154604</v>
      </c>
      <c r="Z1526" s="11">
        <f t="shared" si="3430"/>
        <v>0</v>
      </c>
      <c r="AA1526" s="11">
        <f t="shared" si="3430"/>
        <v>0</v>
      </c>
      <c r="AB1526" s="11">
        <f t="shared" si="3430"/>
        <v>0</v>
      </c>
      <c r="AC1526" s="11">
        <f t="shared" si="3430"/>
        <v>0</v>
      </c>
      <c r="AD1526" s="11">
        <f t="shared" si="3430"/>
        <v>0</v>
      </c>
      <c r="AE1526" s="11">
        <f t="shared" si="3430"/>
        <v>154604</v>
      </c>
      <c r="AF1526" s="11">
        <f t="shared" si="3430"/>
        <v>0</v>
      </c>
      <c r="AG1526" s="11">
        <f t="shared" si="3431"/>
        <v>0</v>
      </c>
      <c r="AH1526" s="11">
        <f t="shared" si="3431"/>
        <v>0</v>
      </c>
      <c r="AI1526" s="11">
        <f t="shared" si="3431"/>
        <v>0</v>
      </c>
      <c r="AJ1526" s="11">
        <f t="shared" si="3431"/>
        <v>0</v>
      </c>
      <c r="AK1526" s="11">
        <f t="shared" si="3431"/>
        <v>154604</v>
      </c>
      <c r="AL1526" s="11">
        <f t="shared" si="3431"/>
        <v>0</v>
      </c>
      <c r="AM1526" s="11">
        <f t="shared" si="3431"/>
        <v>0</v>
      </c>
      <c r="AN1526" s="11">
        <f t="shared" si="3431"/>
        <v>0</v>
      </c>
      <c r="AO1526" s="11">
        <f t="shared" si="3431"/>
        <v>0</v>
      </c>
      <c r="AP1526" s="11">
        <f t="shared" si="3431"/>
        <v>0</v>
      </c>
      <c r="AQ1526" s="11">
        <f t="shared" si="3431"/>
        <v>154604</v>
      </c>
      <c r="AR1526" s="11">
        <f t="shared" si="3431"/>
        <v>0</v>
      </c>
      <c r="AS1526" s="11">
        <f t="shared" si="3432"/>
        <v>0</v>
      </c>
      <c r="AT1526" s="11">
        <f t="shared" si="3432"/>
        <v>0</v>
      </c>
      <c r="AU1526" s="11">
        <f t="shared" si="3432"/>
        <v>0</v>
      </c>
      <c r="AV1526" s="11">
        <f t="shared" si="3432"/>
        <v>0</v>
      </c>
      <c r="AW1526" s="11">
        <f t="shared" si="3432"/>
        <v>154604</v>
      </c>
      <c r="AX1526" s="11">
        <f t="shared" si="3432"/>
        <v>0</v>
      </c>
      <c r="AY1526" s="11">
        <f t="shared" si="3432"/>
        <v>664</v>
      </c>
      <c r="AZ1526" s="11">
        <f t="shared" si="3432"/>
        <v>0</v>
      </c>
      <c r="BA1526" s="11">
        <f t="shared" si="3432"/>
        <v>0</v>
      </c>
      <c r="BB1526" s="11">
        <f t="shared" si="3432"/>
        <v>0</v>
      </c>
      <c r="BC1526" s="11">
        <f t="shared" si="3432"/>
        <v>155268</v>
      </c>
      <c r="BD1526" s="11">
        <f t="shared" si="3432"/>
        <v>0</v>
      </c>
      <c r="BE1526" s="11">
        <f t="shared" si="3433"/>
        <v>0</v>
      </c>
      <c r="BF1526" s="11">
        <f t="shared" si="3433"/>
        <v>0</v>
      </c>
      <c r="BG1526" s="11">
        <f t="shared" si="3433"/>
        <v>0</v>
      </c>
      <c r="BH1526" s="11">
        <f t="shared" si="3433"/>
        <v>0</v>
      </c>
      <c r="BI1526" s="11">
        <f t="shared" si="3433"/>
        <v>155268</v>
      </c>
      <c r="BJ1526" s="11">
        <f t="shared" si="3433"/>
        <v>0</v>
      </c>
      <c r="BK1526" s="11">
        <f t="shared" si="3433"/>
        <v>0</v>
      </c>
      <c r="BL1526" s="11">
        <f t="shared" si="3433"/>
        <v>0</v>
      </c>
      <c r="BM1526" s="11">
        <f t="shared" si="3433"/>
        <v>0</v>
      </c>
      <c r="BN1526" s="11">
        <f t="shared" si="3433"/>
        <v>0</v>
      </c>
      <c r="BO1526" s="11">
        <f t="shared" si="3433"/>
        <v>155268</v>
      </c>
      <c r="BP1526" s="11">
        <f t="shared" si="3433"/>
        <v>0</v>
      </c>
      <c r="BQ1526" s="11">
        <f t="shared" si="3434"/>
        <v>0</v>
      </c>
      <c r="BR1526" s="11">
        <f t="shared" si="3434"/>
        <v>0</v>
      </c>
      <c r="BS1526" s="11">
        <f t="shared" si="3434"/>
        <v>0</v>
      </c>
      <c r="BT1526" s="11">
        <f t="shared" si="3434"/>
        <v>0</v>
      </c>
      <c r="BU1526" s="11">
        <f t="shared" si="3434"/>
        <v>155268</v>
      </c>
      <c r="BV1526" s="11">
        <f t="shared" si="3434"/>
        <v>0</v>
      </c>
      <c r="BW1526" s="11">
        <f t="shared" si="3434"/>
        <v>0</v>
      </c>
      <c r="BX1526" s="11">
        <f t="shared" si="3434"/>
        <v>0</v>
      </c>
      <c r="BY1526" s="11">
        <f t="shared" si="3434"/>
        <v>0</v>
      </c>
      <c r="BZ1526" s="11">
        <f t="shared" si="3434"/>
        <v>0</v>
      </c>
      <c r="CA1526" s="11">
        <f t="shared" si="3434"/>
        <v>155268</v>
      </c>
      <c r="CB1526" s="11">
        <f t="shared" si="3434"/>
        <v>0</v>
      </c>
      <c r="CC1526" s="11">
        <f t="shared" si="3435"/>
        <v>0</v>
      </c>
      <c r="CD1526" s="11">
        <f t="shared" si="3435"/>
        <v>0</v>
      </c>
      <c r="CE1526" s="11">
        <f t="shared" si="3435"/>
        <v>0</v>
      </c>
      <c r="CF1526" s="11">
        <f t="shared" si="3435"/>
        <v>0</v>
      </c>
      <c r="CG1526" s="11">
        <f t="shared" si="3435"/>
        <v>155268</v>
      </c>
      <c r="CH1526" s="11">
        <f t="shared" si="3435"/>
        <v>0</v>
      </c>
    </row>
    <row r="1527" spans="1:86" ht="33" hidden="1" x14ac:dyDescent="0.25">
      <c r="A1527" s="47" t="s">
        <v>11</v>
      </c>
      <c r="B1527" s="30" t="s">
        <v>254</v>
      </c>
      <c r="C1527" s="30" t="s">
        <v>21</v>
      </c>
      <c r="D1527" s="30" t="s">
        <v>59</v>
      </c>
      <c r="E1527" s="30" t="s">
        <v>257</v>
      </c>
      <c r="F1527" s="30" t="s">
        <v>12</v>
      </c>
      <c r="G1527" s="11">
        <f t="shared" si="3429"/>
        <v>154604</v>
      </c>
      <c r="H1527" s="11">
        <f t="shared" si="3429"/>
        <v>0</v>
      </c>
      <c r="I1527" s="11">
        <f t="shared" si="3429"/>
        <v>0</v>
      </c>
      <c r="J1527" s="11">
        <f t="shared" si="3429"/>
        <v>0</v>
      </c>
      <c r="K1527" s="11">
        <f t="shared" si="3429"/>
        <v>0</v>
      </c>
      <c r="L1527" s="11">
        <f t="shared" si="3429"/>
        <v>0</v>
      </c>
      <c r="M1527" s="11">
        <f t="shared" si="3429"/>
        <v>154604</v>
      </c>
      <c r="N1527" s="11">
        <f t="shared" si="3429"/>
        <v>0</v>
      </c>
      <c r="O1527" s="11">
        <f t="shared" si="3429"/>
        <v>0</v>
      </c>
      <c r="P1527" s="11">
        <f t="shared" si="3429"/>
        <v>0</v>
      </c>
      <c r="Q1527" s="11">
        <f t="shared" si="3429"/>
        <v>0</v>
      </c>
      <c r="R1527" s="11">
        <f t="shared" si="3429"/>
        <v>0</v>
      </c>
      <c r="S1527" s="11">
        <f t="shared" si="3429"/>
        <v>154604</v>
      </c>
      <c r="T1527" s="11">
        <f t="shared" si="3429"/>
        <v>0</v>
      </c>
      <c r="U1527" s="11">
        <f t="shared" si="3430"/>
        <v>0</v>
      </c>
      <c r="V1527" s="11">
        <f t="shared" si="3430"/>
        <v>0</v>
      </c>
      <c r="W1527" s="11">
        <f t="shared" si="3430"/>
        <v>0</v>
      </c>
      <c r="X1527" s="11">
        <f t="shared" si="3430"/>
        <v>0</v>
      </c>
      <c r="Y1527" s="11">
        <f t="shared" si="3430"/>
        <v>154604</v>
      </c>
      <c r="Z1527" s="11">
        <f t="shared" si="3430"/>
        <v>0</v>
      </c>
      <c r="AA1527" s="11">
        <f t="shared" si="3430"/>
        <v>0</v>
      </c>
      <c r="AB1527" s="11">
        <f t="shared" si="3430"/>
        <v>0</v>
      </c>
      <c r="AC1527" s="11">
        <f t="shared" si="3430"/>
        <v>0</v>
      </c>
      <c r="AD1527" s="11">
        <f t="shared" si="3430"/>
        <v>0</v>
      </c>
      <c r="AE1527" s="11">
        <f t="shared" si="3430"/>
        <v>154604</v>
      </c>
      <c r="AF1527" s="11">
        <f t="shared" si="3430"/>
        <v>0</v>
      </c>
      <c r="AG1527" s="11">
        <f t="shared" si="3431"/>
        <v>0</v>
      </c>
      <c r="AH1527" s="11">
        <f t="shared" si="3431"/>
        <v>0</v>
      </c>
      <c r="AI1527" s="11">
        <f t="shared" si="3431"/>
        <v>0</v>
      </c>
      <c r="AJ1527" s="11">
        <f t="shared" si="3431"/>
        <v>0</v>
      </c>
      <c r="AK1527" s="11">
        <f t="shared" si="3431"/>
        <v>154604</v>
      </c>
      <c r="AL1527" s="11">
        <f t="shared" si="3431"/>
        <v>0</v>
      </c>
      <c r="AM1527" s="11">
        <f t="shared" si="3431"/>
        <v>0</v>
      </c>
      <c r="AN1527" s="11">
        <f t="shared" si="3431"/>
        <v>0</v>
      </c>
      <c r="AO1527" s="11">
        <f t="shared" si="3431"/>
        <v>0</v>
      </c>
      <c r="AP1527" s="11">
        <f t="shared" si="3431"/>
        <v>0</v>
      </c>
      <c r="AQ1527" s="11">
        <f t="shared" si="3431"/>
        <v>154604</v>
      </c>
      <c r="AR1527" s="11">
        <f t="shared" si="3431"/>
        <v>0</v>
      </c>
      <c r="AS1527" s="11">
        <f t="shared" si="3432"/>
        <v>0</v>
      </c>
      <c r="AT1527" s="11">
        <f t="shared" si="3432"/>
        <v>0</v>
      </c>
      <c r="AU1527" s="11">
        <f t="shared" si="3432"/>
        <v>0</v>
      </c>
      <c r="AV1527" s="11">
        <f t="shared" si="3432"/>
        <v>0</v>
      </c>
      <c r="AW1527" s="11">
        <f t="shared" si="3432"/>
        <v>154604</v>
      </c>
      <c r="AX1527" s="11">
        <f t="shared" si="3432"/>
        <v>0</v>
      </c>
      <c r="AY1527" s="11">
        <f t="shared" si="3432"/>
        <v>664</v>
      </c>
      <c r="AZ1527" s="11">
        <f t="shared" si="3432"/>
        <v>0</v>
      </c>
      <c r="BA1527" s="11">
        <f t="shared" si="3432"/>
        <v>0</v>
      </c>
      <c r="BB1527" s="11">
        <f t="shared" si="3432"/>
        <v>0</v>
      </c>
      <c r="BC1527" s="11">
        <f t="shared" si="3432"/>
        <v>155268</v>
      </c>
      <c r="BD1527" s="11">
        <f t="shared" si="3432"/>
        <v>0</v>
      </c>
      <c r="BE1527" s="11">
        <f t="shared" si="3433"/>
        <v>0</v>
      </c>
      <c r="BF1527" s="11">
        <f t="shared" si="3433"/>
        <v>0</v>
      </c>
      <c r="BG1527" s="11">
        <f t="shared" si="3433"/>
        <v>0</v>
      </c>
      <c r="BH1527" s="11">
        <f t="shared" si="3433"/>
        <v>0</v>
      </c>
      <c r="BI1527" s="11">
        <f t="shared" si="3433"/>
        <v>155268</v>
      </c>
      <c r="BJ1527" s="11">
        <f t="shared" si="3433"/>
        <v>0</v>
      </c>
      <c r="BK1527" s="11">
        <f t="shared" si="3433"/>
        <v>0</v>
      </c>
      <c r="BL1527" s="11">
        <f t="shared" si="3433"/>
        <v>0</v>
      </c>
      <c r="BM1527" s="11">
        <f t="shared" si="3433"/>
        <v>0</v>
      </c>
      <c r="BN1527" s="11">
        <f t="shared" si="3433"/>
        <v>0</v>
      </c>
      <c r="BO1527" s="11">
        <f t="shared" si="3433"/>
        <v>155268</v>
      </c>
      <c r="BP1527" s="11">
        <f t="shared" si="3433"/>
        <v>0</v>
      </c>
      <c r="BQ1527" s="11">
        <f t="shared" si="3434"/>
        <v>0</v>
      </c>
      <c r="BR1527" s="11">
        <f t="shared" si="3434"/>
        <v>0</v>
      </c>
      <c r="BS1527" s="11">
        <f t="shared" si="3434"/>
        <v>0</v>
      </c>
      <c r="BT1527" s="11">
        <f t="shared" si="3434"/>
        <v>0</v>
      </c>
      <c r="BU1527" s="11">
        <f t="shared" si="3434"/>
        <v>155268</v>
      </c>
      <c r="BV1527" s="11">
        <f t="shared" si="3434"/>
        <v>0</v>
      </c>
      <c r="BW1527" s="11">
        <f t="shared" si="3434"/>
        <v>0</v>
      </c>
      <c r="BX1527" s="11">
        <f t="shared" si="3434"/>
        <v>0</v>
      </c>
      <c r="BY1527" s="11">
        <f t="shared" si="3434"/>
        <v>0</v>
      </c>
      <c r="BZ1527" s="11">
        <f t="shared" si="3434"/>
        <v>0</v>
      </c>
      <c r="CA1527" s="11">
        <f t="shared" si="3434"/>
        <v>155268</v>
      </c>
      <c r="CB1527" s="11">
        <f t="shared" si="3434"/>
        <v>0</v>
      </c>
      <c r="CC1527" s="11">
        <f t="shared" si="3435"/>
        <v>0</v>
      </c>
      <c r="CD1527" s="11">
        <f t="shared" si="3435"/>
        <v>0</v>
      </c>
      <c r="CE1527" s="11">
        <f t="shared" si="3435"/>
        <v>0</v>
      </c>
      <c r="CF1527" s="11">
        <f t="shared" si="3435"/>
        <v>0</v>
      </c>
      <c r="CG1527" s="11">
        <f t="shared" si="3435"/>
        <v>155268</v>
      </c>
      <c r="CH1527" s="11">
        <f t="shared" si="3435"/>
        <v>0</v>
      </c>
    </row>
    <row r="1528" spans="1:86" hidden="1" x14ac:dyDescent="0.25">
      <c r="A1528" s="47" t="s">
        <v>23</v>
      </c>
      <c r="B1528" s="30" t="s">
        <v>254</v>
      </c>
      <c r="C1528" s="30" t="s">
        <v>21</v>
      </c>
      <c r="D1528" s="30" t="s">
        <v>59</v>
      </c>
      <c r="E1528" s="30" t="s">
        <v>257</v>
      </c>
      <c r="F1528" s="26" t="s">
        <v>35</v>
      </c>
      <c r="G1528" s="9">
        <f>149427+5177</f>
        <v>154604</v>
      </c>
      <c r="H1528" s="9"/>
      <c r="I1528" s="83"/>
      <c r="J1528" s="83"/>
      <c r="K1528" s="83"/>
      <c r="L1528" s="83"/>
      <c r="M1528" s="9">
        <f>G1528+I1528+J1528+K1528+L1528</f>
        <v>154604</v>
      </c>
      <c r="N1528" s="9">
        <f>H1528+L1528</f>
        <v>0</v>
      </c>
      <c r="O1528" s="84"/>
      <c r="P1528" s="84"/>
      <c r="Q1528" s="84"/>
      <c r="R1528" s="84"/>
      <c r="S1528" s="9">
        <f>M1528+O1528+P1528+Q1528+R1528</f>
        <v>154604</v>
      </c>
      <c r="T1528" s="9">
        <f>N1528+R1528</f>
        <v>0</v>
      </c>
      <c r="U1528" s="84"/>
      <c r="V1528" s="84"/>
      <c r="W1528" s="84"/>
      <c r="X1528" s="84"/>
      <c r="Y1528" s="9">
        <f>S1528+U1528+V1528+W1528+X1528</f>
        <v>154604</v>
      </c>
      <c r="Z1528" s="9">
        <f>T1528+X1528</f>
        <v>0</v>
      </c>
      <c r="AA1528" s="84"/>
      <c r="AB1528" s="84"/>
      <c r="AC1528" s="84"/>
      <c r="AD1528" s="84"/>
      <c r="AE1528" s="9">
        <f>Y1528+AA1528+AB1528+AC1528+AD1528</f>
        <v>154604</v>
      </c>
      <c r="AF1528" s="9">
        <f>Z1528+AD1528</f>
        <v>0</v>
      </c>
      <c r="AG1528" s="84"/>
      <c r="AH1528" s="84"/>
      <c r="AI1528" s="84"/>
      <c r="AJ1528" s="84"/>
      <c r="AK1528" s="9">
        <f>AE1528+AG1528+AH1528+AI1528+AJ1528</f>
        <v>154604</v>
      </c>
      <c r="AL1528" s="9">
        <f>AF1528+AJ1528</f>
        <v>0</v>
      </c>
      <c r="AM1528" s="84"/>
      <c r="AN1528" s="84"/>
      <c r="AO1528" s="84"/>
      <c r="AP1528" s="84"/>
      <c r="AQ1528" s="9">
        <f>AK1528+AM1528+AN1528+AO1528+AP1528</f>
        <v>154604</v>
      </c>
      <c r="AR1528" s="9">
        <f>AL1528+AP1528</f>
        <v>0</v>
      </c>
      <c r="AS1528" s="84"/>
      <c r="AT1528" s="84"/>
      <c r="AU1528" s="84"/>
      <c r="AV1528" s="84"/>
      <c r="AW1528" s="9">
        <f>AQ1528+AS1528+AT1528+AU1528+AV1528</f>
        <v>154604</v>
      </c>
      <c r="AX1528" s="9">
        <f>AR1528+AV1528</f>
        <v>0</v>
      </c>
      <c r="AY1528" s="84">
        <f>1522-858</f>
        <v>664</v>
      </c>
      <c r="AZ1528" s="84"/>
      <c r="BA1528" s="84"/>
      <c r="BB1528" s="84"/>
      <c r="BC1528" s="9">
        <f>AW1528+AY1528+AZ1528+BA1528+BB1528</f>
        <v>155268</v>
      </c>
      <c r="BD1528" s="9">
        <f>AX1528+BB1528</f>
        <v>0</v>
      </c>
      <c r="BE1528" s="84"/>
      <c r="BF1528" s="84"/>
      <c r="BG1528" s="84"/>
      <c r="BH1528" s="84"/>
      <c r="BI1528" s="9">
        <f>BC1528+BE1528+BF1528+BG1528+BH1528</f>
        <v>155268</v>
      </c>
      <c r="BJ1528" s="9">
        <f>BD1528+BH1528</f>
        <v>0</v>
      </c>
      <c r="BK1528" s="84"/>
      <c r="BL1528" s="84"/>
      <c r="BM1528" s="84"/>
      <c r="BN1528" s="84"/>
      <c r="BO1528" s="9">
        <f>BI1528+BK1528+BL1528+BM1528+BN1528</f>
        <v>155268</v>
      </c>
      <c r="BP1528" s="9">
        <f>BJ1528+BN1528</f>
        <v>0</v>
      </c>
      <c r="BQ1528" s="84"/>
      <c r="BR1528" s="84"/>
      <c r="BS1528" s="84"/>
      <c r="BT1528" s="84"/>
      <c r="BU1528" s="9">
        <f>BO1528+BQ1528+BR1528+BS1528+BT1528</f>
        <v>155268</v>
      </c>
      <c r="BV1528" s="9">
        <f>BP1528+BT1528</f>
        <v>0</v>
      </c>
      <c r="BW1528" s="84"/>
      <c r="BX1528" s="84"/>
      <c r="BY1528" s="84"/>
      <c r="BZ1528" s="84"/>
      <c r="CA1528" s="9">
        <f>BU1528+BW1528+BX1528+BY1528+BZ1528</f>
        <v>155268</v>
      </c>
      <c r="CB1528" s="9">
        <f>BV1528+BZ1528</f>
        <v>0</v>
      </c>
      <c r="CC1528" s="84"/>
      <c r="CD1528" s="11"/>
      <c r="CE1528" s="84"/>
      <c r="CF1528" s="84"/>
      <c r="CG1528" s="9">
        <f>CA1528+CC1528+CD1528+CE1528+CF1528</f>
        <v>155268</v>
      </c>
      <c r="CH1528" s="9">
        <f>CB1528+CF1528</f>
        <v>0</v>
      </c>
    </row>
    <row r="1529" spans="1:86" hidden="1" x14ac:dyDescent="0.25">
      <c r="A1529" s="47" t="s">
        <v>14</v>
      </c>
      <c r="B1529" s="30" t="s">
        <v>254</v>
      </c>
      <c r="C1529" s="30" t="s">
        <v>21</v>
      </c>
      <c r="D1529" s="30" t="s">
        <v>59</v>
      </c>
      <c r="E1529" s="30" t="s">
        <v>70</v>
      </c>
      <c r="F1529" s="30"/>
      <c r="G1529" s="11">
        <f>G1530+G1535</f>
        <v>35846</v>
      </c>
      <c r="H1529" s="11">
        <f t="shared" ref="H1529:N1529" si="3436">H1530+H1535</f>
        <v>0</v>
      </c>
      <c r="I1529" s="11">
        <f t="shared" si="3436"/>
        <v>0</v>
      </c>
      <c r="J1529" s="11">
        <f t="shared" si="3436"/>
        <v>0</v>
      </c>
      <c r="K1529" s="11">
        <f t="shared" si="3436"/>
        <v>0</v>
      </c>
      <c r="L1529" s="11">
        <f t="shared" si="3436"/>
        <v>0</v>
      </c>
      <c r="M1529" s="11">
        <f t="shared" si="3436"/>
        <v>35846</v>
      </c>
      <c r="N1529" s="11">
        <f t="shared" si="3436"/>
        <v>0</v>
      </c>
      <c r="O1529" s="11">
        <f t="shared" ref="O1529:T1529" si="3437">O1530+O1535</f>
        <v>0</v>
      </c>
      <c r="P1529" s="11">
        <f t="shared" si="3437"/>
        <v>0</v>
      </c>
      <c r="Q1529" s="11">
        <f t="shared" si="3437"/>
        <v>0</v>
      </c>
      <c r="R1529" s="11">
        <f t="shared" si="3437"/>
        <v>0</v>
      </c>
      <c r="S1529" s="11">
        <f t="shared" si="3437"/>
        <v>35846</v>
      </c>
      <c r="T1529" s="11">
        <f t="shared" si="3437"/>
        <v>0</v>
      </c>
      <c r="U1529" s="11">
        <f t="shared" ref="U1529:Z1529" si="3438">U1530+U1535</f>
        <v>0</v>
      </c>
      <c r="V1529" s="11">
        <f t="shared" si="3438"/>
        <v>0</v>
      </c>
      <c r="W1529" s="11">
        <f t="shared" si="3438"/>
        <v>0</v>
      </c>
      <c r="X1529" s="11">
        <f t="shared" si="3438"/>
        <v>0</v>
      </c>
      <c r="Y1529" s="11">
        <f t="shared" si="3438"/>
        <v>35846</v>
      </c>
      <c r="Z1529" s="11">
        <f t="shared" si="3438"/>
        <v>0</v>
      </c>
      <c r="AA1529" s="11">
        <f t="shared" ref="AA1529:AF1529" si="3439">AA1530+AA1535</f>
        <v>0</v>
      </c>
      <c r="AB1529" s="11">
        <f t="shared" si="3439"/>
        <v>0</v>
      </c>
      <c r="AC1529" s="11">
        <f t="shared" si="3439"/>
        <v>0</v>
      </c>
      <c r="AD1529" s="11">
        <f t="shared" si="3439"/>
        <v>0</v>
      </c>
      <c r="AE1529" s="11">
        <f t="shared" si="3439"/>
        <v>35846</v>
      </c>
      <c r="AF1529" s="11">
        <f t="shared" si="3439"/>
        <v>0</v>
      </c>
      <c r="AG1529" s="11">
        <f t="shared" ref="AG1529:AL1529" si="3440">AG1530+AG1535</f>
        <v>0</v>
      </c>
      <c r="AH1529" s="11">
        <f t="shared" si="3440"/>
        <v>0</v>
      </c>
      <c r="AI1529" s="11">
        <f t="shared" si="3440"/>
        <v>0</v>
      </c>
      <c r="AJ1529" s="11">
        <f t="shared" si="3440"/>
        <v>0</v>
      </c>
      <c r="AK1529" s="11">
        <f t="shared" si="3440"/>
        <v>35846</v>
      </c>
      <c r="AL1529" s="11">
        <f t="shared" si="3440"/>
        <v>0</v>
      </c>
      <c r="AM1529" s="11">
        <f t="shared" ref="AM1529:AR1529" si="3441">AM1530+AM1535</f>
        <v>0</v>
      </c>
      <c r="AN1529" s="11">
        <f t="shared" si="3441"/>
        <v>0</v>
      </c>
      <c r="AO1529" s="11">
        <f t="shared" si="3441"/>
        <v>0</v>
      </c>
      <c r="AP1529" s="11">
        <f t="shared" si="3441"/>
        <v>0</v>
      </c>
      <c r="AQ1529" s="11">
        <f t="shared" si="3441"/>
        <v>35846</v>
      </c>
      <c r="AR1529" s="11">
        <f t="shared" si="3441"/>
        <v>0</v>
      </c>
      <c r="AS1529" s="11">
        <f t="shared" ref="AS1529:AX1529" si="3442">AS1530+AS1535</f>
        <v>-2230</v>
      </c>
      <c r="AT1529" s="11">
        <f t="shared" si="3442"/>
        <v>0</v>
      </c>
      <c r="AU1529" s="11">
        <f t="shared" si="3442"/>
        <v>-2257</v>
      </c>
      <c r="AV1529" s="11">
        <f t="shared" si="3442"/>
        <v>0</v>
      </c>
      <c r="AW1529" s="11">
        <f t="shared" si="3442"/>
        <v>31359</v>
      </c>
      <c r="AX1529" s="11">
        <f t="shared" si="3442"/>
        <v>0</v>
      </c>
      <c r="AY1529" s="11">
        <f t="shared" ref="AY1529:BD1529" si="3443">AY1530+AY1535</f>
        <v>-168</v>
      </c>
      <c r="AZ1529" s="11">
        <f t="shared" si="3443"/>
        <v>0</v>
      </c>
      <c r="BA1529" s="11">
        <f t="shared" si="3443"/>
        <v>0</v>
      </c>
      <c r="BB1529" s="11">
        <f t="shared" si="3443"/>
        <v>0</v>
      </c>
      <c r="BC1529" s="11">
        <f t="shared" si="3443"/>
        <v>31191</v>
      </c>
      <c r="BD1529" s="11">
        <f t="shared" si="3443"/>
        <v>0</v>
      </c>
      <c r="BE1529" s="11">
        <f t="shared" ref="BE1529:BJ1529" si="3444">BE1530+BE1535</f>
        <v>0</v>
      </c>
      <c r="BF1529" s="11">
        <f t="shared" si="3444"/>
        <v>100</v>
      </c>
      <c r="BG1529" s="11">
        <f t="shared" si="3444"/>
        <v>0</v>
      </c>
      <c r="BH1529" s="11">
        <f t="shared" si="3444"/>
        <v>0</v>
      </c>
      <c r="BI1529" s="11">
        <f t="shared" si="3444"/>
        <v>31291</v>
      </c>
      <c r="BJ1529" s="11">
        <f t="shared" si="3444"/>
        <v>0</v>
      </c>
      <c r="BK1529" s="11">
        <f t="shared" ref="BK1529:BP1529" si="3445">BK1530+BK1535</f>
        <v>0</v>
      </c>
      <c r="BL1529" s="11">
        <f t="shared" si="3445"/>
        <v>0</v>
      </c>
      <c r="BM1529" s="11">
        <f t="shared" si="3445"/>
        <v>0</v>
      </c>
      <c r="BN1529" s="11">
        <f t="shared" si="3445"/>
        <v>0</v>
      </c>
      <c r="BO1529" s="11">
        <f t="shared" si="3445"/>
        <v>31291</v>
      </c>
      <c r="BP1529" s="11">
        <f t="shared" si="3445"/>
        <v>0</v>
      </c>
      <c r="BQ1529" s="11">
        <f t="shared" ref="BQ1529:BV1529" si="3446">BQ1530+BQ1535</f>
        <v>0</v>
      </c>
      <c r="BR1529" s="11">
        <f t="shared" si="3446"/>
        <v>0</v>
      </c>
      <c r="BS1529" s="11">
        <f t="shared" si="3446"/>
        <v>0</v>
      </c>
      <c r="BT1529" s="11">
        <f t="shared" si="3446"/>
        <v>0</v>
      </c>
      <c r="BU1529" s="11">
        <f t="shared" si="3446"/>
        <v>31291</v>
      </c>
      <c r="BV1529" s="11">
        <f t="shared" si="3446"/>
        <v>0</v>
      </c>
      <c r="BW1529" s="11">
        <f t="shared" ref="BW1529:CB1529" si="3447">BW1530+BW1535</f>
        <v>0</v>
      </c>
      <c r="BX1529" s="11">
        <f t="shared" si="3447"/>
        <v>0</v>
      </c>
      <c r="BY1529" s="11">
        <f t="shared" si="3447"/>
        <v>0</v>
      </c>
      <c r="BZ1529" s="11">
        <f t="shared" si="3447"/>
        <v>0</v>
      </c>
      <c r="CA1529" s="11">
        <f t="shared" si="3447"/>
        <v>31291</v>
      </c>
      <c r="CB1529" s="11">
        <f t="shared" si="3447"/>
        <v>0</v>
      </c>
      <c r="CC1529" s="11">
        <f t="shared" ref="CC1529:CH1529" si="3448">CC1530+CC1535</f>
        <v>-110</v>
      </c>
      <c r="CD1529" s="11">
        <f t="shared" si="3448"/>
        <v>5365</v>
      </c>
      <c r="CE1529" s="11">
        <f t="shared" si="3448"/>
        <v>0</v>
      </c>
      <c r="CF1529" s="11">
        <f t="shared" si="3448"/>
        <v>0</v>
      </c>
      <c r="CG1529" s="11">
        <f t="shared" si="3448"/>
        <v>36546</v>
      </c>
      <c r="CH1529" s="11">
        <f t="shared" si="3448"/>
        <v>0</v>
      </c>
    </row>
    <row r="1530" spans="1:86" ht="33" hidden="1" x14ac:dyDescent="0.25">
      <c r="A1530" s="47" t="s">
        <v>71</v>
      </c>
      <c r="B1530" s="30" t="s">
        <v>254</v>
      </c>
      <c r="C1530" s="30" t="s">
        <v>21</v>
      </c>
      <c r="D1530" s="30" t="s">
        <v>59</v>
      </c>
      <c r="E1530" s="30" t="s">
        <v>72</v>
      </c>
      <c r="F1530" s="30"/>
      <c r="G1530" s="11">
        <f>G1531+G1533</f>
        <v>35501</v>
      </c>
      <c r="H1530" s="11">
        <f t="shared" ref="H1530:N1530" si="3449">H1531+H1533</f>
        <v>0</v>
      </c>
      <c r="I1530" s="11">
        <f t="shared" si="3449"/>
        <v>0</v>
      </c>
      <c r="J1530" s="11">
        <f t="shared" si="3449"/>
        <v>0</v>
      </c>
      <c r="K1530" s="11">
        <f t="shared" si="3449"/>
        <v>0</v>
      </c>
      <c r="L1530" s="11">
        <f t="shared" si="3449"/>
        <v>0</v>
      </c>
      <c r="M1530" s="11">
        <f t="shared" si="3449"/>
        <v>35501</v>
      </c>
      <c r="N1530" s="11">
        <f t="shared" si="3449"/>
        <v>0</v>
      </c>
      <c r="O1530" s="11">
        <f t="shared" ref="O1530:T1530" si="3450">O1531+O1533</f>
        <v>0</v>
      </c>
      <c r="P1530" s="11">
        <f t="shared" si="3450"/>
        <v>0</v>
      </c>
      <c r="Q1530" s="11">
        <f t="shared" si="3450"/>
        <v>0</v>
      </c>
      <c r="R1530" s="11">
        <f t="shared" si="3450"/>
        <v>0</v>
      </c>
      <c r="S1530" s="11">
        <f t="shared" si="3450"/>
        <v>35501</v>
      </c>
      <c r="T1530" s="11">
        <f t="shared" si="3450"/>
        <v>0</v>
      </c>
      <c r="U1530" s="11">
        <f t="shared" ref="U1530:Z1530" si="3451">U1531+U1533</f>
        <v>0</v>
      </c>
      <c r="V1530" s="11">
        <f t="shared" si="3451"/>
        <v>0</v>
      </c>
      <c r="W1530" s="11">
        <f t="shared" si="3451"/>
        <v>0</v>
      </c>
      <c r="X1530" s="11">
        <f t="shared" si="3451"/>
        <v>0</v>
      </c>
      <c r="Y1530" s="11">
        <f t="shared" si="3451"/>
        <v>35501</v>
      </c>
      <c r="Z1530" s="11">
        <f t="shared" si="3451"/>
        <v>0</v>
      </c>
      <c r="AA1530" s="11">
        <f t="shared" ref="AA1530:AF1530" si="3452">AA1531+AA1533</f>
        <v>0</v>
      </c>
      <c r="AB1530" s="11">
        <f t="shared" si="3452"/>
        <v>0</v>
      </c>
      <c r="AC1530" s="11">
        <f t="shared" si="3452"/>
        <v>0</v>
      </c>
      <c r="AD1530" s="11">
        <f t="shared" si="3452"/>
        <v>0</v>
      </c>
      <c r="AE1530" s="11">
        <f t="shared" si="3452"/>
        <v>35501</v>
      </c>
      <c r="AF1530" s="11">
        <f t="shared" si="3452"/>
        <v>0</v>
      </c>
      <c r="AG1530" s="11">
        <f t="shared" ref="AG1530:AL1530" si="3453">AG1531+AG1533</f>
        <v>0</v>
      </c>
      <c r="AH1530" s="11">
        <f t="shared" si="3453"/>
        <v>0</v>
      </c>
      <c r="AI1530" s="11">
        <f t="shared" si="3453"/>
        <v>0</v>
      </c>
      <c r="AJ1530" s="11">
        <f t="shared" si="3453"/>
        <v>0</v>
      </c>
      <c r="AK1530" s="11">
        <f t="shared" si="3453"/>
        <v>35501</v>
      </c>
      <c r="AL1530" s="11">
        <f t="shared" si="3453"/>
        <v>0</v>
      </c>
      <c r="AM1530" s="11">
        <f t="shared" ref="AM1530:AR1530" si="3454">AM1531+AM1533</f>
        <v>0</v>
      </c>
      <c r="AN1530" s="11">
        <f t="shared" si="3454"/>
        <v>0</v>
      </c>
      <c r="AO1530" s="11">
        <f t="shared" si="3454"/>
        <v>0</v>
      </c>
      <c r="AP1530" s="11">
        <f t="shared" si="3454"/>
        <v>0</v>
      </c>
      <c r="AQ1530" s="11">
        <f t="shared" si="3454"/>
        <v>35501</v>
      </c>
      <c r="AR1530" s="11">
        <f t="shared" si="3454"/>
        <v>0</v>
      </c>
      <c r="AS1530" s="11">
        <f t="shared" ref="AS1530:AX1530" si="3455">AS1531+AS1533</f>
        <v>-2230</v>
      </c>
      <c r="AT1530" s="11">
        <f t="shared" si="3455"/>
        <v>0</v>
      </c>
      <c r="AU1530" s="11">
        <f t="shared" si="3455"/>
        <v>-2257</v>
      </c>
      <c r="AV1530" s="11">
        <f t="shared" si="3455"/>
        <v>0</v>
      </c>
      <c r="AW1530" s="11">
        <f t="shared" si="3455"/>
        <v>31014</v>
      </c>
      <c r="AX1530" s="11">
        <f t="shared" si="3455"/>
        <v>0</v>
      </c>
      <c r="AY1530" s="11">
        <f t="shared" ref="AY1530:BD1530" si="3456">AY1531+AY1533</f>
        <v>-168</v>
      </c>
      <c r="AZ1530" s="11">
        <f t="shared" si="3456"/>
        <v>0</v>
      </c>
      <c r="BA1530" s="11">
        <f t="shared" si="3456"/>
        <v>0</v>
      </c>
      <c r="BB1530" s="11">
        <f t="shared" si="3456"/>
        <v>0</v>
      </c>
      <c r="BC1530" s="11">
        <f t="shared" si="3456"/>
        <v>30846</v>
      </c>
      <c r="BD1530" s="11">
        <f t="shared" si="3456"/>
        <v>0</v>
      </c>
      <c r="BE1530" s="11">
        <f t="shared" ref="BE1530:BJ1530" si="3457">BE1531+BE1533</f>
        <v>0</v>
      </c>
      <c r="BF1530" s="11">
        <f t="shared" si="3457"/>
        <v>100</v>
      </c>
      <c r="BG1530" s="11">
        <f t="shared" si="3457"/>
        <v>0</v>
      </c>
      <c r="BH1530" s="11">
        <f t="shared" si="3457"/>
        <v>0</v>
      </c>
      <c r="BI1530" s="11">
        <f t="shared" si="3457"/>
        <v>30946</v>
      </c>
      <c r="BJ1530" s="11">
        <f t="shared" si="3457"/>
        <v>0</v>
      </c>
      <c r="BK1530" s="11">
        <f t="shared" ref="BK1530:BP1530" si="3458">BK1531+BK1533</f>
        <v>0</v>
      </c>
      <c r="BL1530" s="11">
        <f t="shared" si="3458"/>
        <v>0</v>
      </c>
      <c r="BM1530" s="11">
        <f t="shared" si="3458"/>
        <v>0</v>
      </c>
      <c r="BN1530" s="11">
        <f t="shared" si="3458"/>
        <v>0</v>
      </c>
      <c r="BO1530" s="11">
        <f t="shared" si="3458"/>
        <v>30946</v>
      </c>
      <c r="BP1530" s="11">
        <f t="shared" si="3458"/>
        <v>0</v>
      </c>
      <c r="BQ1530" s="11">
        <f t="shared" ref="BQ1530:BV1530" si="3459">BQ1531+BQ1533</f>
        <v>0</v>
      </c>
      <c r="BR1530" s="11">
        <f t="shared" si="3459"/>
        <v>0</v>
      </c>
      <c r="BS1530" s="11">
        <f t="shared" si="3459"/>
        <v>0</v>
      </c>
      <c r="BT1530" s="11">
        <f t="shared" si="3459"/>
        <v>0</v>
      </c>
      <c r="BU1530" s="11">
        <f t="shared" si="3459"/>
        <v>30946</v>
      </c>
      <c r="BV1530" s="11">
        <f t="shared" si="3459"/>
        <v>0</v>
      </c>
      <c r="BW1530" s="11">
        <f t="shared" ref="BW1530:CB1530" si="3460">BW1531+BW1533</f>
        <v>0</v>
      </c>
      <c r="BX1530" s="11">
        <f t="shared" si="3460"/>
        <v>0</v>
      </c>
      <c r="BY1530" s="11">
        <f t="shared" si="3460"/>
        <v>0</v>
      </c>
      <c r="BZ1530" s="11">
        <f t="shared" si="3460"/>
        <v>0</v>
      </c>
      <c r="CA1530" s="11">
        <f t="shared" si="3460"/>
        <v>30946</v>
      </c>
      <c r="CB1530" s="11">
        <f t="shared" si="3460"/>
        <v>0</v>
      </c>
      <c r="CC1530" s="11">
        <f t="shared" ref="CC1530:CH1530" si="3461">CC1531+CC1533</f>
        <v>0</v>
      </c>
      <c r="CD1530" s="11">
        <f t="shared" si="3461"/>
        <v>4900</v>
      </c>
      <c r="CE1530" s="11">
        <f t="shared" si="3461"/>
        <v>0</v>
      </c>
      <c r="CF1530" s="11">
        <f t="shared" si="3461"/>
        <v>0</v>
      </c>
      <c r="CG1530" s="11">
        <f t="shared" si="3461"/>
        <v>35846</v>
      </c>
      <c r="CH1530" s="11">
        <f t="shared" si="3461"/>
        <v>0</v>
      </c>
    </row>
    <row r="1531" spans="1:86" ht="33" hidden="1" x14ac:dyDescent="0.25">
      <c r="A1531" s="25" t="s">
        <v>242</v>
      </c>
      <c r="B1531" s="30" t="s">
        <v>254</v>
      </c>
      <c r="C1531" s="30" t="s">
        <v>21</v>
      </c>
      <c r="D1531" s="30" t="s">
        <v>59</v>
      </c>
      <c r="E1531" s="30" t="s">
        <v>72</v>
      </c>
      <c r="F1531" s="30" t="s">
        <v>30</v>
      </c>
      <c r="G1531" s="11">
        <f t="shared" ref="G1531:BR1531" si="3462">G1532</f>
        <v>35501</v>
      </c>
      <c r="H1531" s="11">
        <f t="shared" si="3462"/>
        <v>0</v>
      </c>
      <c r="I1531" s="11">
        <f t="shared" si="3462"/>
        <v>0</v>
      </c>
      <c r="J1531" s="11">
        <f t="shared" si="3462"/>
        <v>0</v>
      </c>
      <c r="K1531" s="11">
        <f t="shared" si="3462"/>
        <v>0</v>
      </c>
      <c r="L1531" s="11">
        <f t="shared" si="3462"/>
        <v>0</v>
      </c>
      <c r="M1531" s="11">
        <f t="shared" si="3462"/>
        <v>35501</v>
      </c>
      <c r="N1531" s="11">
        <f t="shared" si="3462"/>
        <v>0</v>
      </c>
      <c r="O1531" s="11">
        <f t="shared" si="3462"/>
        <v>0</v>
      </c>
      <c r="P1531" s="11">
        <f t="shared" si="3462"/>
        <v>0</v>
      </c>
      <c r="Q1531" s="11">
        <f t="shared" si="3462"/>
        <v>0</v>
      </c>
      <c r="R1531" s="11">
        <f t="shared" si="3462"/>
        <v>0</v>
      </c>
      <c r="S1531" s="11">
        <f t="shared" si="3462"/>
        <v>35501</v>
      </c>
      <c r="T1531" s="11">
        <f t="shared" si="3462"/>
        <v>0</v>
      </c>
      <c r="U1531" s="11">
        <f t="shared" si="3462"/>
        <v>0</v>
      </c>
      <c r="V1531" s="11">
        <f t="shared" si="3462"/>
        <v>0</v>
      </c>
      <c r="W1531" s="11">
        <f t="shared" si="3462"/>
        <v>0</v>
      </c>
      <c r="X1531" s="11">
        <f t="shared" si="3462"/>
        <v>0</v>
      </c>
      <c r="Y1531" s="11">
        <f t="shared" si="3462"/>
        <v>35501</v>
      </c>
      <c r="Z1531" s="11">
        <f t="shared" si="3462"/>
        <v>0</v>
      </c>
      <c r="AA1531" s="11">
        <f t="shared" si="3462"/>
        <v>0</v>
      </c>
      <c r="AB1531" s="11">
        <f t="shared" si="3462"/>
        <v>0</v>
      </c>
      <c r="AC1531" s="11">
        <f t="shared" si="3462"/>
        <v>0</v>
      </c>
      <c r="AD1531" s="11">
        <f t="shared" si="3462"/>
        <v>0</v>
      </c>
      <c r="AE1531" s="11">
        <f t="shared" si="3462"/>
        <v>35501</v>
      </c>
      <c r="AF1531" s="11">
        <f t="shared" si="3462"/>
        <v>0</v>
      </c>
      <c r="AG1531" s="11">
        <f t="shared" si="3462"/>
        <v>-25</v>
      </c>
      <c r="AH1531" s="11">
        <f t="shared" si="3462"/>
        <v>0</v>
      </c>
      <c r="AI1531" s="11">
        <f t="shared" si="3462"/>
        <v>0</v>
      </c>
      <c r="AJ1531" s="11">
        <f t="shared" si="3462"/>
        <v>0</v>
      </c>
      <c r="AK1531" s="11">
        <f t="shared" si="3462"/>
        <v>35476</v>
      </c>
      <c r="AL1531" s="11">
        <f t="shared" si="3462"/>
        <v>0</v>
      </c>
      <c r="AM1531" s="11">
        <f t="shared" si="3462"/>
        <v>0</v>
      </c>
      <c r="AN1531" s="11">
        <f t="shared" si="3462"/>
        <v>0</v>
      </c>
      <c r="AO1531" s="11">
        <f t="shared" si="3462"/>
        <v>0</v>
      </c>
      <c r="AP1531" s="11">
        <f t="shared" si="3462"/>
        <v>0</v>
      </c>
      <c r="AQ1531" s="11">
        <f t="shared" si="3462"/>
        <v>35476</v>
      </c>
      <c r="AR1531" s="11">
        <f t="shared" si="3462"/>
        <v>0</v>
      </c>
      <c r="AS1531" s="11">
        <f t="shared" si="3462"/>
        <v>-2230</v>
      </c>
      <c r="AT1531" s="11">
        <f t="shared" si="3462"/>
        <v>0</v>
      </c>
      <c r="AU1531" s="11">
        <f t="shared" si="3462"/>
        <v>-2257</v>
      </c>
      <c r="AV1531" s="11">
        <f t="shared" si="3462"/>
        <v>0</v>
      </c>
      <c r="AW1531" s="11">
        <f t="shared" si="3462"/>
        <v>30989</v>
      </c>
      <c r="AX1531" s="11">
        <f t="shared" si="3462"/>
        <v>0</v>
      </c>
      <c r="AY1531" s="11">
        <f t="shared" si="3462"/>
        <v>-168</v>
      </c>
      <c r="AZ1531" s="11">
        <f t="shared" si="3462"/>
        <v>0</v>
      </c>
      <c r="BA1531" s="11">
        <f t="shared" si="3462"/>
        <v>0</v>
      </c>
      <c r="BB1531" s="11">
        <f t="shared" si="3462"/>
        <v>0</v>
      </c>
      <c r="BC1531" s="11">
        <f t="shared" si="3462"/>
        <v>30821</v>
      </c>
      <c r="BD1531" s="11">
        <f t="shared" si="3462"/>
        <v>0</v>
      </c>
      <c r="BE1531" s="11">
        <f t="shared" si="3462"/>
        <v>0</v>
      </c>
      <c r="BF1531" s="11">
        <f t="shared" si="3462"/>
        <v>100</v>
      </c>
      <c r="BG1531" s="11">
        <f t="shared" si="3462"/>
        <v>0</v>
      </c>
      <c r="BH1531" s="11">
        <f t="shared" si="3462"/>
        <v>0</v>
      </c>
      <c r="BI1531" s="11">
        <f t="shared" si="3462"/>
        <v>30921</v>
      </c>
      <c r="BJ1531" s="11">
        <f t="shared" si="3462"/>
        <v>0</v>
      </c>
      <c r="BK1531" s="11">
        <f t="shared" si="3462"/>
        <v>0</v>
      </c>
      <c r="BL1531" s="11">
        <f t="shared" si="3462"/>
        <v>0</v>
      </c>
      <c r="BM1531" s="11">
        <f t="shared" si="3462"/>
        <v>0</v>
      </c>
      <c r="BN1531" s="11">
        <f t="shared" si="3462"/>
        <v>0</v>
      </c>
      <c r="BO1531" s="11">
        <f t="shared" si="3462"/>
        <v>30921</v>
      </c>
      <c r="BP1531" s="11">
        <f t="shared" si="3462"/>
        <v>0</v>
      </c>
      <c r="BQ1531" s="11">
        <f t="shared" si="3462"/>
        <v>0</v>
      </c>
      <c r="BR1531" s="11">
        <f t="shared" si="3462"/>
        <v>0</v>
      </c>
      <c r="BS1531" s="11">
        <f t="shared" ref="BS1531:CH1531" si="3463">BS1532</f>
        <v>0</v>
      </c>
      <c r="BT1531" s="11">
        <f t="shared" si="3463"/>
        <v>0</v>
      </c>
      <c r="BU1531" s="11">
        <f t="shared" si="3463"/>
        <v>30921</v>
      </c>
      <c r="BV1531" s="11">
        <f t="shared" si="3463"/>
        <v>0</v>
      </c>
      <c r="BW1531" s="11">
        <f t="shared" si="3463"/>
        <v>0</v>
      </c>
      <c r="BX1531" s="11">
        <f t="shared" si="3463"/>
        <v>0</v>
      </c>
      <c r="BY1531" s="11">
        <f t="shared" si="3463"/>
        <v>0</v>
      </c>
      <c r="BZ1531" s="11">
        <f t="shared" si="3463"/>
        <v>0</v>
      </c>
      <c r="CA1531" s="11">
        <f t="shared" si="3463"/>
        <v>30921</v>
      </c>
      <c r="CB1531" s="11">
        <f t="shared" si="3463"/>
        <v>0</v>
      </c>
      <c r="CC1531" s="11">
        <f t="shared" si="3463"/>
        <v>0</v>
      </c>
      <c r="CD1531" s="11">
        <f t="shared" si="3463"/>
        <v>4900</v>
      </c>
      <c r="CE1531" s="11">
        <f t="shared" si="3463"/>
        <v>0</v>
      </c>
      <c r="CF1531" s="11">
        <f t="shared" si="3463"/>
        <v>0</v>
      </c>
      <c r="CG1531" s="11">
        <f t="shared" si="3463"/>
        <v>35821</v>
      </c>
      <c r="CH1531" s="11">
        <f t="shared" si="3463"/>
        <v>0</v>
      </c>
    </row>
    <row r="1532" spans="1:86" ht="33" hidden="1" x14ac:dyDescent="0.25">
      <c r="A1532" s="44" t="s">
        <v>36</v>
      </c>
      <c r="B1532" s="30" t="s">
        <v>254</v>
      </c>
      <c r="C1532" s="30" t="s">
        <v>21</v>
      </c>
      <c r="D1532" s="30" t="s">
        <v>59</v>
      </c>
      <c r="E1532" s="30" t="s">
        <v>72</v>
      </c>
      <c r="F1532" s="26" t="s">
        <v>37</v>
      </c>
      <c r="G1532" s="9">
        <v>35501</v>
      </c>
      <c r="H1532" s="9"/>
      <c r="I1532" s="83"/>
      <c r="J1532" s="83"/>
      <c r="K1532" s="83"/>
      <c r="L1532" s="83"/>
      <c r="M1532" s="9">
        <f>G1532+I1532+J1532+K1532+L1532</f>
        <v>35501</v>
      </c>
      <c r="N1532" s="9">
        <f>H1532+L1532</f>
        <v>0</v>
      </c>
      <c r="O1532" s="84"/>
      <c r="P1532" s="84"/>
      <c r="Q1532" s="84"/>
      <c r="R1532" s="84"/>
      <c r="S1532" s="9">
        <f>M1532+O1532+P1532+Q1532+R1532</f>
        <v>35501</v>
      </c>
      <c r="T1532" s="9">
        <f>N1532+R1532</f>
        <v>0</v>
      </c>
      <c r="U1532" s="84"/>
      <c r="V1532" s="84"/>
      <c r="W1532" s="84"/>
      <c r="X1532" s="84"/>
      <c r="Y1532" s="9">
        <f>S1532+U1532+V1532+W1532+X1532</f>
        <v>35501</v>
      </c>
      <c r="Z1532" s="9">
        <f>T1532+X1532</f>
        <v>0</v>
      </c>
      <c r="AA1532" s="84"/>
      <c r="AB1532" s="84"/>
      <c r="AC1532" s="84"/>
      <c r="AD1532" s="84"/>
      <c r="AE1532" s="9">
        <f>Y1532+AA1532+AB1532+AC1532+AD1532</f>
        <v>35501</v>
      </c>
      <c r="AF1532" s="9">
        <f>Z1532+AD1532</f>
        <v>0</v>
      </c>
      <c r="AG1532" s="11">
        <v>-25</v>
      </c>
      <c r="AH1532" s="84"/>
      <c r="AI1532" s="84"/>
      <c r="AJ1532" s="84"/>
      <c r="AK1532" s="9">
        <f>AE1532+AG1532+AH1532+AI1532+AJ1532</f>
        <v>35476</v>
      </c>
      <c r="AL1532" s="9">
        <f>AF1532+AJ1532</f>
        <v>0</v>
      </c>
      <c r="AM1532" s="11"/>
      <c r="AN1532" s="84"/>
      <c r="AO1532" s="84"/>
      <c r="AP1532" s="84"/>
      <c r="AQ1532" s="9">
        <f>AK1532+AM1532+AN1532+AO1532+AP1532</f>
        <v>35476</v>
      </c>
      <c r="AR1532" s="9">
        <f>AL1532+AP1532</f>
        <v>0</v>
      </c>
      <c r="AS1532" s="11">
        <f>-143-2087</f>
        <v>-2230</v>
      </c>
      <c r="AT1532" s="84"/>
      <c r="AU1532" s="11">
        <v>-2257</v>
      </c>
      <c r="AV1532" s="84"/>
      <c r="AW1532" s="9">
        <f>AQ1532+AS1532+AT1532+AU1532+AV1532</f>
        <v>30989</v>
      </c>
      <c r="AX1532" s="9">
        <f>AR1532+AV1532</f>
        <v>0</v>
      </c>
      <c r="AY1532" s="11">
        <v>-168</v>
      </c>
      <c r="AZ1532" s="84"/>
      <c r="BA1532" s="11"/>
      <c r="BB1532" s="84"/>
      <c r="BC1532" s="9">
        <f>AW1532+AY1532+AZ1532+BA1532+BB1532</f>
        <v>30821</v>
      </c>
      <c r="BD1532" s="9">
        <f>AX1532+BB1532</f>
        <v>0</v>
      </c>
      <c r="BE1532" s="11"/>
      <c r="BF1532" s="11">
        <v>100</v>
      </c>
      <c r="BG1532" s="11"/>
      <c r="BH1532" s="84"/>
      <c r="BI1532" s="9">
        <f>BC1532+BE1532+BF1532+BG1532+BH1532</f>
        <v>30921</v>
      </c>
      <c r="BJ1532" s="9">
        <f>BD1532+BH1532</f>
        <v>0</v>
      </c>
      <c r="BK1532" s="11"/>
      <c r="BL1532" s="11"/>
      <c r="BM1532" s="11"/>
      <c r="BN1532" s="84"/>
      <c r="BO1532" s="9">
        <f>BI1532+BK1532+BL1532+BM1532+BN1532</f>
        <v>30921</v>
      </c>
      <c r="BP1532" s="9">
        <f>BJ1532+BN1532</f>
        <v>0</v>
      </c>
      <c r="BQ1532" s="11"/>
      <c r="BR1532" s="11"/>
      <c r="BS1532" s="11"/>
      <c r="BT1532" s="84"/>
      <c r="BU1532" s="9">
        <f>BO1532+BQ1532+BR1532+BS1532+BT1532</f>
        <v>30921</v>
      </c>
      <c r="BV1532" s="9">
        <f>BP1532+BT1532</f>
        <v>0</v>
      </c>
      <c r="BW1532" s="11"/>
      <c r="BX1532" s="11"/>
      <c r="BY1532" s="11"/>
      <c r="BZ1532" s="84"/>
      <c r="CA1532" s="9">
        <f>BU1532+BW1532+BX1532+BY1532+BZ1532</f>
        <v>30921</v>
      </c>
      <c r="CB1532" s="9">
        <f>BV1532+BZ1532</f>
        <v>0</v>
      </c>
      <c r="CC1532" s="11"/>
      <c r="CD1532" s="11">
        <v>4900</v>
      </c>
      <c r="CE1532" s="11"/>
      <c r="CF1532" s="84"/>
      <c r="CG1532" s="9">
        <f>CA1532+CC1532+CD1532+CE1532+CF1532</f>
        <v>35821</v>
      </c>
      <c r="CH1532" s="9">
        <f>CB1532+CF1532</f>
        <v>0</v>
      </c>
    </row>
    <row r="1533" spans="1:86" hidden="1" x14ac:dyDescent="0.25">
      <c r="A1533" s="47" t="s">
        <v>65</v>
      </c>
      <c r="B1533" s="30" t="s">
        <v>254</v>
      </c>
      <c r="C1533" s="30" t="s">
        <v>21</v>
      </c>
      <c r="D1533" s="30" t="s">
        <v>59</v>
      </c>
      <c r="E1533" s="30" t="s">
        <v>72</v>
      </c>
      <c r="F1533" s="30" t="s">
        <v>66</v>
      </c>
      <c r="G1533" s="11">
        <f>G1534</f>
        <v>0</v>
      </c>
      <c r="H1533" s="11">
        <f>H1534</f>
        <v>0</v>
      </c>
      <c r="I1533" s="83"/>
      <c r="J1533" s="83"/>
      <c r="K1533" s="83"/>
      <c r="L1533" s="83"/>
      <c r="M1533" s="83"/>
      <c r="N1533" s="83"/>
      <c r="O1533" s="84"/>
      <c r="P1533" s="84"/>
      <c r="Q1533" s="84"/>
      <c r="R1533" s="84"/>
      <c r="S1533" s="84"/>
      <c r="T1533" s="84"/>
      <c r="U1533" s="84"/>
      <c r="V1533" s="84"/>
      <c r="W1533" s="84"/>
      <c r="X1533" s="84"/>
      <c r="Y1533" s="84"/>
      <c r="Z1533" s="84"/>
      <c r="AA1533" s="84"/>
      <c r="AB1533" s="84"/>
      <c r="AC1533" s="84"/>
      <c r="AD1533" s="84"/>
      <c r="AE1533" s="84"/>
      <c r="AF1533" s="84"/>
      <c r="AG1533" s="11">
        <f>AG1534</f>
        <v>25</v>
      </c>
      <c r="AH1533" s="11">
        <f t="shared" ref="AH1533:CH1533" si="3464">AH1534</f>
        <v>0</v>
      </c>
      <c r="AI1533" s="11">
        <f t="shared" si="3464"/>
        <v>0</v>
      </c>
      <c r="AJ1533" s="11">
        <f t="shared" si="3464"/>
        <v>0</v>
      </c>
      <c r="AK1533" s="11">
        <f t="shared" si="3464"/>
        <v>25</v>
      </c>
      <c r="AL1533" s="11">
        <f t="shared" si="3464"/>
        <v>0</v>
      </c>
      <c r="AM1533" s="11">
        <f>AM1534</f>
        <v>0</v>
      </c>
      <c r="AN1533" s="11">
        <f t="shared" si="3464"/>
        <v>0</v>
      </c>
      <c r="AO1533" s="11">
        <f t="shared" si="3464"/>
        <v>0</v>
      </c>
      <c r="AP1533" s="11">
        <f t="shared" si="3464"/>
        <v>0</v>
      </c>
      <c r="AQ1533" s="11">
        <f t="shared" si="3464"/>
        <v>25</v>
      </c>
      <c r="AR1533" s="11">
        <f t="shared" si="3464"/>
        <v>0</v>
      </c>
      <c r="AS1533" s="11">
        <f>AS1534</f>
        <v>0</v>
      </c>
      <c r="AT1533" s="11">
        <f t="shared" si="3464"/>
        <v>0</v>
      </c>
      <c r="AU1533" s="11">
        <f t="shared" si="3464"/>
        <v>0</v>
      </c>
      <c r="AV1533" s="11">
        <f t="shared" si="3464"/>
        <v>0</v>
      </c>
      <c r="AW1533" s="11">
        <f t="shared" si="3464"/>
        <v>25</v>
      </c>
      <c r="AX1533" s="11">
        <f t="shared" si="3464"/>
        <v>0</v>
      </c>
      <c r="AY1533" s="11">
        <f>AY1534</f>
        <v>0</v>
      </c>
      <c r="AZ1533" s="11">
        <f t="shared" si="3464"/>
        <v>0</v>
      </c>
      <c r="BA1533" s="11">
        <f t="shared" si="3464"/>
        <v>0</v>
      </c>
      <c r="BB1533" s="11">
        <f t="shared" si="3464"/>
        <v>0</v>
      </c>
      <c r="BC1533" s="11">
        <f t="shared" si="3464"/>
        <v>25</v>
      </c>
      <c r="BD1533" s="11">
        <f t="shared" si="3464"/>
        <v>0</v>
      </c>
      <c r="BE1533" s="11">
        <f>BE1534</f>
        <v>0</v>
      </c>
      <c r="BF1533" s="11">
        <f t="shared" si="3464"/>
        <v>0</v>
      </c>
      <c r="BG1533" s="11">
        <f t="shared" si="3464"/>
        <v>0</v>
      </c>
      <c r="BH1533" s="11">
        <f t="shared" si="3464"/>
        <v>0</v>
      </c>
      <c r="BI1533" s="11">
        <f t="shared" si="3464"/>
        <v>25</v>
      </c>
      <c r="BJ1533" s="11">
        <f t="shared" si="3464"/>
        <v>0</v>
      </c>
      <c r="BK1533" s="11">
        <f>BK1534</f>
        <v>0</v>
      </c>
      <c r="BL1533" s="11">
        <f t="shared" si="3464"/>
        <v>0</v>
      </c>
      <c r="BM1533" s="11">
        <f t="shared" si="3464"/>
        <v>0</v>
      </c>
      <c r="BN1533" s="11">
        <f t="shared" si="3464"/>
        <v>0</v>
      </c>
      <c r="BO1533" s="11">
        <f t="shared" si="3464"/>
        <v>25</v>
      </c>
      <c r="BP1533" s="11">
        <f t="shared" si="3464"/>
        <v>0</v>
      </c>
      <c r="BQ1533" s="11">
        <f>BQ1534</f>
        <v>0</v>
      </c>
      <c r="BR1533" s="11">
        <f t="shared" si="3464"/>
        <v>0</v>
      </c>
      <c r="BS1533" s="11">
        <f t="shared" si="3464"/>
        <v>0</v>
      </c>
      <c r="BT1533" s="11">
        <f t="shared" si="3464"/>
        <v>0</v>
      </c>
      <c r="BU1533" s="11">
        <f t="shared" si="3464"/>
        <v>25</v>
      </c>
      <c r="BV1533" s="11">
        <f t="shared" si="3464"/>
        <v>0</v>
      </c>
      <c r="BW1533" s="11">
        <f>BW1534</f>
        <v>0</v>
      </c>
      <c r="BX1533" s="11">
        <f t="shared" si="3464"/>
        <v>0</v>
      </c>
      <c r="BY1533" s="11">
        <f t="shared" si="3464"/>
        <v>0</v>
      </c>
      <c r="BZ1533" s="11">
        <f t="shared" si="3464"/>
        <v>0</v>
      </c>
      <c r="CA1533" s="11">
        <f t="shared" si="3464"/>
        <v>25</v>
      </c>
      <c r="CB1533" s="11">
        <f t="shared" si="3464"/>
        <v>0</v>
      </c>
      <c r="CC1533" s="11">
        <f>CC1534</f>
        <v>0</v>
      </c>
      <c r="CD1533" s="11">
        <f t="shared" si="3464"/>
        <v>0</v>
      </c>
      <c r="CE1533" s="11">
        <f t="shared" si="3464"/>
        <v>0</v>
      </c>
      <c r="CF1533" s="11">
        <f t="shared" si="3464"/>
        <v>0</v>
      </c>
      <c r="CG1533" s="11">
        <f t="shared" si="3464"/>
        <v>25</v>
      </c>
      <c r="CH1533" s="11">
        <f t="shared" si="3464"/>
        <v>0</v>
      </c>
    </row>
    <row r="1534" spans="1:86" hidden="1" x14ac:dyDescent="0.25">
      <c r="A1534" s="47" t="s">
        <v>67</v>
      </c>
      <c r="B1534" s="30" t="s">
        <v>254</v>
      </c>
      <c r="C1534" s="30" t="s">
        <v>21</v>
      </c>
      <c r="D1534" s="30" t="s">
        <v>59</v>
      </c>
      <c r="E1534" s="30" t="s">
        <v>72</v>
      </c>
      <c r="F1534" s="26" t="s">
        <v>68</v>
      </c>
      <c r="G1534" s="9"/>
      <c r="H1534" s="9"/>
      <c r="I1534" s="83"/>
      <c r="J1534" s="83"/>
      <c r="K1534" s="83"/>
      <c r="L1534" s="83"/>
      <c r="M1534" s="83"/>
      <c r="N1534" s="83"/>
      <c r="O1534" s="84"/>
      <c r="P1534" s="84"/>
      <c r="Q1534" s="84"/>
      <c r="R1534" s="84"/>
      <c r="S1534" s="84"/>
      <c r="T1534" s="84"/>
      <c r="U1534" s="84"/>
      <c r="V1534" s="84"/>
      <c r="W1534" s="84"/>
      <c r="X1534" s="84"/>
      <c r="Y1534" s="84"/>
      <c r="Z1534" s="84"/>
      <c r="AA1534" s="84"/>
      <c r="AB1534" s="84"/>
      <c r="AC1534" s="84"/>
      <c r="AD1534" s="84"/>
      <c r="AE1534" s="84"/>
      <c r="AF1534" s="84"/>
      <c r="AG1534" s="11">
        <v>25</v>
      </c>
      <c r="AH1534" s="11"/>
      <c r="AI1534" s="11"/>
      <c r="AJ1534" s="11"/>
      <c r="AK1534" s="11">
        <f>AE1534+AG1534+AH1534+AI1534+AJ1534</f>
        <v>25</v>
      </c>
      <c r="AL1534" s="11">
        <f>AF1534+AJ1534</f>
        <v>0</v>
      </c>
      <c r="AM1534" s="11"/>
      <c r="AN1534" s="11"/>
      <c r="AO1534" s="11"/>
      <c r="AP1534" s="11"/>
      <c r="AQ1534" s="11">
        <f>AK1534+AM1534+AN1534+AO1534+AP1534</f>
        <v>25</v>
      </c>
      <c r="AR1534" s="11">
        <f>AL1534+AP1534</f>
        <v>0</v>
      </c>
      <c r="AS1534" s="11"/>
      <c r="AT1534" s="11"/>
      <c r="AU1534" s="11"/>
      <c r="AV1534" s="11"/>
      <c r="AW1534" s="11">
        <f>AQ1534+AS1534+AT1534+AU1534+AV1534</f>
        <v>25</v>
      </c>
      <c r="AX1534" s="11">
        <f>AR1534+AV1534</f>
        <v>0</v>
      </c>
      <c r="AY1534" s="11"/>
      <c r="AZ1534" s="11"/>
      <c r="BA1534" s="11"/>
      <c r="BB1534" s="11"/>
      <c r="BC1534" s="11">
        <f>AW1534+AY1534+AZ1534+BA1534+BB1534</f>
        <v>25</v>
      </c>
      <c r="BD1534" s="11">
        <f>AX1534+BB1534</f>
        <v>0</v>
      </c>
      <c r="BE1534" s="11"/>
      <c r="BF1534" s="11"/>
      <c r="BG1534" s="11"/>
      <c r="BH1534" s="11"/>
      <c r="BI1534" s="11">
        <f>BC1534+BE1534+BF1534+BG1534+BH1534</f>
        <v>25</v>
      </c>
      <c r="BJ1534" s="11">
        <f>BD1534+BH1534</f>
        <v>0</v>
      </c>
      <c r="BK1534" s="11"/>
      <c r="BL1534" s="11"/>
      <c r="BM1534" s="11"/>
      <c r="BN1534" s="11"/>
      <c r="BO1534" s="11">
        <f>BI1534+BK1534+BL1534+BM1534+BN1534</f>
        <v>25</v>
      </c>
      <c r="BP1534" s="11">
        <f>BJ1534+BN1534</f>
        <v>0</v>
      </c>
      <c r="BQ1534" s="11"/>
      <c r="BR1534" s="11"/>
      <c r="BS1534" s="11"/>
      <c r="BT1534" s="11"/>
      <c r="BU1534" s="11">
        <f>BO1534+BQ1534+BR1534+BS1534+BT1534</f>
        <v>25</v>
      </c>
      <c r="BV1534" s="11">
        <f>BP1534+BT1534</f>
        <v>0</v>
      </c>
      <c r="BW1534" s="11"/>
      <c r="BX1534" s="11"/>
      <c r="BY1534" s="11"/>
      <c r="BZ1534" s="11"/>
      <c r="CA1534" s="11">
        <f>BU1534+BW1534+BX1534+BY1534+BZ1534</f>
        <v>25</v>
      </c>
      <c r="CB1534" s="11">
        <f>BV1534+BZ1534</f>
        <v>0</v>
      </c>
      <c r="CC1534" s="11"/>
      <c r="CD1534" s="11"/>
      <c r="CE1534" s="11"/>
      <c r="CF1534" s="11"/>
      <c r="CG1534" s="11">
        <f>CA1534+CC1534+CD1534+CE1534+CF1534</f>
        <v>25</v>
      </c>
      <c r="CH1534" s="11">
        <f>CB1534+CF1534</f>
        <v>0</v>
      </c>
    </row>
    <row r="1535" spans="1:86" ht="33" hidden="1" x14ac:dyDescent="0.25">
      <c r="A1535" s="47" t="s">
        <v>258</v>
      </c>
      <c r="B1535" s="30" t="s">
        <v>254</v>
      </c>
      <c r="C1535" s="30" t="s">
        <v>21</v>
      </c>
      <c r="D1535" s="30" t="s">
        <v>59</v>
      </c>
      <c r="E1535" s="30" t="s">
        <v>259</v>
      </c>
      <c r="F1535" s="30"/>
      <c r="G1535" s="11">
        <f t="shared" ref="G1535:V1536" si="3465">G1536</f>
        <v>345</v>
      </c>
      <c r="H1535" s="11">
        <f t="shared" si="3465"/>
        <v>0</v>
      </c>
      <c r="I1535" s="11">
        <f t="shared" si="3465"/>
        <v>0</v>
      </c>
      <c r="J1535" s="11">
        <f t="shared" si="3465"/>
        <v>0</v>
      </c>
      <c r="K1535" s="11">
        <f t="shared" si="3465"/>
        <v>0</v>
      </c>
      <c r="L1535" s="11">
        <f t="shared" si="3465"/>
        <v>0</v>
      </c>
      <c r="M1535" s="11">
        <f t="shared" si="3465"/>
        <v>345</v>
      </c>
      <c r="N1535" s="11">
        <f t="shared" si="3465"/>
        <v>0</v>
      </c>
      <c r="O1535" s="11">
        <f t="shared" si="3465"/>
        <v>0</v>
      </c>
      <c r="P1535" s="11">
        <f t="shared" si="3465"/>
        <v>0</v>
      </c>
      <c r="Q1535" s="11">
        <f t="shared" si="3465"/>
        <v>0</v>
      </c>
      <c r="R1535" s="11">
        <f t="shared" si="3465"/>
        <v>0</v>
      </c>
      <c r="S1535" s="11">
        <f t="shared" si="3465"/>
        <v>345</v>
      </c>
      <c r="T1535" s="11">
        <f t="shared" si="3465"/>
        <v>0</v>
      </c>
      <c r="U1535" s="11">
        <f t="shared" si="3465"/>
        <v>0</v>
      </c>
      <c r="V1535" s="11">
        <f t="shared" si="3465"/>
        <v>0</v>
      </c>
      <c r="W1535" s="11">
        <f t="shared" ref="U1535:AJ1536" si="3466">W1536</f>
        <v>0</v>
      </c>
      <c r="X1535" s="11">
        <f t="shared" si="3466"/>
        <v>0</v>
      </c>
      <c r="Y1535" s="11">
        <f t="shared" si="3466"/>
        <v>345</v>
      </c>
      <c r="Z1535" s="11">
        <f t="shared" si="3466"/>
        <v>0</v>
      </c>
      <c r="AA1535" s="11">
        <f t="shared" si="3466"/>
        <v>0</v>
      </c>
      <c r="AB1535" s="11">
        <f t="shared" si="3466"/>
        <v>0</v>
      </c>
      <c r="AC1535" s="11">
        <f t="shared" si="3466"/>
        <v>0</v>
      </c>
      <c r="AD1535" s="11">
        <f t="shared" si="3466"/>
        <v>0</v>
      </c>
      <c r="AE1535" s="11">
        <f t="shared" si="3466"/>
        <v>345</v>
      </c>
      <c r="AF1535" s="11">
        <f t="shared" si="3466"/>
        <v>0</v>
      </c>
      <c r="AG1535" s="11">
        <f t="shared" si="3466"/>
        <v>0</v>
      </c>
      <c r="AH1535" s="11">
        <f t="shared" si="3466"/>
        <v>0</v>
      </c>
      <c r="AI1535" s="11">
        <f t="shared" si="3466"/>
        <v>0</v>
      </c>
      <c r="AJ1535" s="11">
        <f t="shared" si="3466"/>
        <v>0</v>
      </c>
      <c r="AK1535" s="11">
        <f t="shared" ref="AG1535:AV1536" si="3467">AK1536</f>
        <v>345</v>
      </c>
      <c r="AL1535" s="11">
        <f t="shared" si="3467"/>
        <v>0</v>
      </c>
      <c r="AM1535" s="11">
        <f t="shared" si="3467"/>
        <v>0</v>
      </c>
      <c r="AN1535" s="11">
        <f t="shared" si="3467"/>
        <v>0</v>
      </c>
      <c r="AO1535" s="11">
        <f t="shared" si="3467"/>
        <v>0</v>
      </c>
      <c r="AP1535" s="11">
        <f t="shared" si="3467"/>
        <v>0</v>
      </c>
      <c r="AQ1535" s="11">
        <f t="shared" si="3467"/>
        <v>345</v>
      </c>
      <c r="AR1535" s="11">
        <f t="shared" si="3467"/>
        <v>0</v>
      </c>
      <c r="AS1535" s="11">
        <f t="shared" si="3467"/>
        <v>0</v>
      </c>
      <c r="AT1535" s="11">
        <f t="shared" si="3467"/>
        <v>0</v>
      </c>
      <c r="AU1535" s="11">
        <f t="shared" si="3467"/>
        <v>0</v>
      </c>
      <c r="AV1535" s="11">
        <f t="shared" si="3467"/>
        <v>0</v>
      </c>
      <c r="AW1535" s="11">
        <f t="shared" ref="AS1535:BH1536" si="3468">AW1536</f>
        <v>345</v>
      </c>
      <c r="AX1535" s="11">
        <f t="shared" si="3468"/>
        <v>0</v>
      </c>
      <c r="AY1535" s="11">
        <f t="shared" si="3468"/>
        <v>0</v>
      </c>
      <c r="AZ1535" s="11">
        <f t="shared" si="3468"/>
        <v>0</v>
      </c>
      <c r="BA1535" s="11">
        <f t="shared" si="3468"/>
        <v>0</v>
      </c>
      <c r="BB1535" s="11">
        <f t="shared" si="3468"/>
        <v>0</v>
      </c>
      <c r="BC1535" s="11">
        <f t="shared" si="3468"/>
        <v>345</v>
      </c>
      <c r="BD1535" s="11">
        <f t="shared" si="3468"/>
        <v>0</v>
      </c>
      <c r="BE1535" s="11">
        <f t="shared" si="3468"/>
        <v>0</v>
      </c>
      <c r="BF1535" s="11">
        <f t="shared" si="3468"/>
        <v>0</v>
      </c>
      <c r="BG1535" s="11">
        <f t="shared" si="3468"/>
        <v>0</v>
      </c>
      <c r="BH1535" s="11">
        <f t="shared" si="3468"/>
        <v>0</v>
      </c>
      <c r="BI1535" s="11">
        <f t="shared" ref="BE1535:BT1536" si="3469">BI1536</f>
        <v>345</v>
      </c>
      <c r="BJ1535" s="11">
        <f t="shared" si="3469"/>
        <v>0</v>
      </c>
      <c r="BK1535" s="11">
        <f t="shared" si="3469"/>
        <v>0</v>
      </c>
      <c r="BL1535" s="11">
        <f t="shared" si="3469"/>
        <v>0</v>
      </c>
      <c r="BM1535" s="11">
        <f t="shared" si="3469"/>
        <v>0</v>
      </c>
      <c r="BN1535" s="11">
        <f t="shared" si="3469"/>
        <v>0</v>
      </c>
      <c r="BO1535" s="11">
        <f t="shared" si="3469"/>
        <v>345</v>
      </c>
      <c r="BP1535" s="11">
        <f t="shared" si="3469"/>
        <v>0</v>
      </c>
      <c r="BQ1535" s="11">
        <f t="shared" si="3469"/>
        <v>0</v>
      </c>
      <c r="BR1535" s="11">
        <f t="shared" si="3469"/>
        <v>0</v>
      </c>
      <c r="BS1535" s="11">
        <f t="shared" si="3469"/>
        <v>0</v>
      </c>
      <c r="BT1535" s="11">
        <f t="shared" si="3469"/>
        <v>0</v>
      </c>
      <c r="BU1535" s="11">
        <f t="shared" ref="BQ1535:CF1536" si="3470">BU1536</f>
        <v>345</v>
      </c>
      <c r="BV1535" s="11">
        <f t="shared" si="3470"/>
        <v>0</v>
      </c>
      <c r="BW1535" s="11">
        <f t="shared" si="3470"/>
        <v>0</v>
      </c>
      <c r="BX1535" s="11">
        <f t="shared" si="3470"/>
        <v>0</v>
      </c>
      <c r="BY1535" s="11">
        <f t="shared" si="3470"/>
        <v>0</v>
      </c>
      <c r="BZ1535" s="11">
        <f t="shared" si="3470"/>
        <v>0</v>
      </c>
      <c r="CA1535" s="11">
        <f t="shared" si="3470"/>
        <v>345</v>
      </c>
      <c r="CB1535" s="11">
        <f t="shared" si="3470"/>
        <v>0</v>
      </c>
      <c r="CC1535" s="11">
        <f t="shared" si="3470"/>
        <v>-110</v>
      </c>
      <c r="CD1535" s="11">
        <f t="shared" si="3470"/>
        <v>465</v>
      </c>
      <c r="CE1535" s="11">
        <f t="shared" si="3470"/>
        <v>0</v>
      </c>
      <c r="CF1535" s="11">
        <f t="shared" si="3470"/>
        <v>0</v>
      </c>
      <c r="CG1535" s="11">
        <f t="shared" ref="CC1535:CH1536" si="3471">CG1536</f>
        <v>700</v>
      </c>
      <c r="CH1535" s="11">
        <f t="shared" si="3471"/>
        <v>0</v>
      </c>
    </row>
    <row r="1536" spans="1:86" ht="33" hidden="1" x14ac:dyDescent="0.25">
      <c r="A1536" s="47" t="s">
        <v>11</v>
      </c>
      <c r="B1536" s="30" t="s">
        <v>254</v>
      </c>
      <c r="C1536" s="30" t="s">
        <v>21</v>
      </c>
      <c r="D1536" s="30" t="s">
        <v>59</v>
      </c>
      <c r="E1536" s="30" t="s">
        <v>259</v>
      </c>
      <c r="F1536" s="30" t="s">
        <v>12</v>
      </c>
      <c r="G1536" s="11">
        <f t="shared" si="3465"/>
        <v>345</v>
      </c>
      <c r="H1536" s="11">
        <f t="shared" si="3465"/>
        <v>0</v>
      </c>
      <c r="I1536" s="11">
        <f t="shared" si="3465"/>
        <v>0</v>
      </c>
      <c r="J1536" s="11">
        <f t="shared" si="3465"/>
        <v>0</v>
      </c>
      <c r="K1536" s="11">
        <f t="shared" si="3465"/>
        <v>0</v>
      </c>
      <c r="L1536" s="11">
        <f t="shared" si="3465"/>
        <v>0</v>
      </c>
      <c r="M1536" s="11">
        <f t="shared" si="3465"/>
        <v>345</v>
      </c>
      <c r="N1536" s="11">
        <f t="shared" si="3465"/>
        <v>0</v>
      </c>
      <c r="O1536" s="11">
        <f t="shared" si="3465"/>
        <v>0</v>
      </c>
      <c r="P1536" s="11">
        <f t="shared" si="3465"/>
        <v>0</v>
      </c>
      <c r="Q1536" s="11">
        <f t="shared" si="3465"/>
        <v>0</v>
      </c>
      <c r="R1536" s="11">
        <f t="shared" si="3465"/>
        <v>0</v>
      </c>
      <c r="S1536" s="11">
        <f t="shared" si="3465"/>
        <v>345</v>
      </c>
      <c r="T1536" s="11">
        <f t="shared" si="3465"/>
        <v>0</v>
      </c>
      <c r="U1536" s="11">
        <f t="shared" si="3466"/>
        <v>0</v>
      </c>
      <c r="V1536" s="11">
        <f t="shared" si="3466"/>
        <v>0</v>
      </c>
      <c r="W1536" s="11">
        <f t="shared" si="3466"/>
        <v>0</v>
      </c>
      <c r="X1536" s="11">
        <f t="shared" si="3466"/>
        <v>0</v>
      </c>
      <c r="Y1536" s="11">
        <f t="shared" si="3466"/>
        <v>345</v>
      </c>
      <c r="Z1536" s="11">
        <f t="shared" si="3466"/>
        <v>0</v>
      </c>
      <c r="AA1536" s="11">
        <f t="shared" si="3466"/>
        <v>0</v>
      </c>
      <c r="AB1536" s="11">
        <f t="shared" si="3466"/>
        <v>0</v>
      </c>
      <c r="AC1536" s="11">
        <f t="shared" si="3466"/>
        <v>0</v>
      </c>
      <c r="AD1536" s="11">
        <f t="shared" si="3466"/>
        <v>0</v>
      </c>
      <c r="AE1536" s="11">
        <f t="shared" si="3466"/>
        <v>345</v>
      </c>
      <c r="AF1536" s="11">
        <f t="shared" si="3466"/>
        <v>0</v>
      </c>
      <c r="AG1536" s="11">
        <f t="shared" si="3467"/>
        <v>0</v>
      </c>
      <c r="AH1536" s="11">
        <f t="shared" si="3467"/>
        <v>0</v>
      </c>
      <c r="AI1536" s="11">
        <f t="shared" si="3467"/>
        <v>0</v>
      </c>
      <c r="AJ1536" s="11">
        <f t="shared" si="3467"/>
        <v>0</v>
      </c>
      <c r="AK1536" s="11">
        <f t="shared" si="3467"/>
        <v>345</v>
      </c>
      <c r="AL1536" s="11">
        <f t="shared" si="3467"/>
        <v>0</v>
      </c>
      <c r="AM1536" s="11">
        <f t="shared" si="3467"/>
        <v>0</v>
      </c>
      <c r="AN1536" s="11">
        <f t="shared" si="3467"/>
        <v>0</v>
      </c>
      <c r="AO1536" s="11">
        <f t="shared" si="3467"/>
        <v>0</v>
      </c>
      <c r="AP1536" s="11">
        <f t="shared" si="3467"/>
        <v>0</v>
      </c>
      <c r="AQ1536" s="11">
        <f t="shared" si="3467"/>
        <v>345</v>
      </c>
      <c r="AR1536" s="11">
        <f t="shared" si="3467"/>
        <v>0</v>
      </c>
      <c r="AS1536" s="11">
        <f t="shared" si="3468"/>
        <v>0</v>
      </c>
      <c r="AT1536" s="11">
        <f t="shared" si="3468"/>
        <v>0</v>
      </c>
      <c r="AU1536" s="11">
        <f t="shared" si="3468"/>
        <v>0</v>
      </c>
      <c r="AV1536" s="11">
        <f t="shared" si="3468"/>
        <v>0</v>
      </c>
      <c r="AW1536" s="11">
        <f t="shared" si="3468"/>
        <v>345</v>
      </c>
      <c r="AX1536" s="11">
        <f t="shared" si="3468"/>
        <v>0</v>
      </c>
      <c r="AY1536" s="11">
        <f t="shared" si="3468"/>
        <v>0</v>
      </c>
      <c r="AZ1536" s="11">
        <f t="shared" si="3468"/>
        <v>0</v>
      </c>
      <c r="BA1536" s="11">
        <f t="shared" si="3468"/>
        <v>0</v>
      </c>
      <c r="BB1536" s="11">
        <f t="shared" si="3468"/>
        <v>0</v>
      </c>
      <c r="BC1536" s="11">
        <f t="shared" si="3468"/>
        <v>345</v>
      </c>
      <c r="BD1536" s="11">
        <f t="shared" si="3468"/>
        <v>0</v>
      </c>
      <c r="BE1536" s="11">
        <f t="shared" si="3469"/>
        <v>0</v>
      </c>
      <c r="BF1536" s="11">
        <f t="shared" si="3469"/>
        <v>0</v>
      </c>
      <c r="BG1536" s="11">
        <f t="shared" si="3469"/>
        <v>0</v>
      </c>
      <c r="BH1536" s="11">
        <f t="shared" si="3469"/>
        <v>0</v>
      </c>
      <c r="BI1536" s="11">
        <f t="shared" si="3469"/>
        <v>345</v>
      </c>
      <c r="BJ1536" s="11">
        <f t="shared" si="3469"/>
        <v>0</v>
      </c>
      <c r="BK1536" s="11">
        <f t="shared" si="3469"/>
        <v>0</v>
      </c>
      <c r="BL1536" s="11">
        <f t="shared" si="3469"/>
        <v>0</v>
      </c>
      <c r="BM1536" s="11">
        <f t="shared" si="3469"/>
        <v>0</v>
      </c>
      <c r="BN1536" s="11">
        <f t="shared" si="3469"/>
        <v>0</v>
      </c>
      <c r="BO1536" s="11">
        <f t="shared" si="3469"/>
        <v>345</v>
      </c>
      <c r="BP1536" s="11">
        <f t="shared" si="3469"/>
        <v>0</v>
      </c>
      <c r="BQ1536" s="11">
        <f t="shared" si="3470"/>
        <v>0</v>
      </c>
      <c r="BR1536" s="11">
        <f t="shared" si="3470"/>
        <v>0</v>
      </c>
      <c r="BS1536" s="11">
        <f t="shared" si="3470"/>
        <v>0</v>
      </c>
      <c r="BT1536" s="11">
        <f t="shared" si="3470"/>
        <v>0</v>
      </c>
      <c r="BU1536" s="11">
        <f t="shared" si="3470"/>
        <v>345</v>
      </c>
      <c r="BV1536" s="11">
        <f t="shared" si="3470"/>
        <v>0</v>
      </c>
      <c r="BW1536" s="11">
        <f t="shared" si="3470"/>
        <v>0</v>
      </c>
      <c r="BX1536" s="11">
        <f t="shared" si="3470"/>
        <v>0</v>
      </c>
      <c r="BY1536" s="11">
        <f t="shared" si="3470"/>
        <v>0</v>
      </c>
      <c r="BZ1536" s="11">
        <f t="shared" si="3470"/>
        <v>0</v>
      </c>
      <c r="CA1536" s="11">
        <f t="shared" si="3470"/>
        <v>345</v>
      </c>
      <c r="CB1536" s="11">
        <f t="shared" si="3470"/>
        <v>0</v>
      </c>
      <c r="CC1536" s="11">
        <f t="shared" si="3471"/>
        <v>-110</v>
      </c>
      <c r="CD1536" s="11">
        <f t="shared" si="3471"/>
        <v>465</v>
      </c>
      <c r="CE1536" s="11">
        <f t="shared" si="3471"/>
        <v>0</v>
      </c>
      <c r="CF1536" s="11">
        <f t="shared" si="3471"/>
        <v>0</v>
      </c>
      <c r="CG1536" s="11">
        <f t="shared" si="3471"/>
        <v>700</v>
      </c>
      <c r="CH1536" s="11">
        <f t="shared" si="3471"/>
        <v>0</v>
      </c>
    </row>
    <row r="1537" spans="1:86" hidden="1" x14ac:dyDescent="0.25">
      <c r="A1537" s="47" t="s">
        <v>23</v>
      </c>
      <c r="B1537" s="30" t="s">
        <v>254</v>
      </c>
      <c r="C1537" s="30" t="s">
        <v>21</v>
      </c>
      <c r="D1537" s="30" t="s">
        <v>59</v>
      </c>
      <c r="E1537" s="30" t="s">
        <v>259</v>
      </c>
      <c r="F1537" s="26" t="s">
        <v>35</v>
      </c>
      <c r="G1537" s="9">
        <v>345</v>
      </c>
      <c r="H1537" s="9"/>
      <c r="I1537" s="83"/>
      <c r="J1537" s="83"/>
      <c r="K1537" s="83"/>
      <c r="L1537" s="83"/>
      <c r="M1537" s="9">
        <f>G1537+I1537+J1537+K1537+L1537</f>
        <v>345</v>
      </c>
      <c r="N1537" s="9">
        <f>H1537+L1537</f>
        <v>0</v>
      </c>
      <c r="O1537" s="84"/>
      <c r="P1537" s="84"/>
      <c r="Q1537" s="84"/>
      <c r="R1537" s="84"/>
      <c r="S1537" s="9">
        <f>M1537+O1537+P1537+Q1537+R1537</f>
        <v>345</v>
      </c>
      <c r="T1537" s="9">
        <f>N1537+R1537</f>
        <v>0</v>
      </c>
      <c r="U1537" s="84"/>
      <c r="V1537" s="84"/>
      <c r="W1537" s="84"/>
      <c r="X1537" s="84"/>
      <c r="Y1537" s="9">
        <f>S1537+U1537+V1537+W1537+X1537</f>
        <v>345</v>
      </c>
      <c r="Z1537" s="9">
        <f>T1537+X1537</f>
        <v>0</v>
      </c>
      <c r="AA1537" s="84"/>
      <c r="AB1537" s="84"/>
      <c r="AC1537" s="84"/>
      <c r="AD1537" s="84"/>
      <c r="AE1537" s="9">
        <f>Y1537+AA1537+AB1537+AC1537+AD1537</f>
        <v>345</v>
      </c>
      <c r="AF1537" s="9">
        <f>Z1537+AD1537</f>
        <v>0</v>
      </c>
      <c r="AG1537" s="84"/>
      <c r="AH1537" s="84"/>
      <c r="AI1537" s="84"/>
      <c r="AJ1537" s="84"/>
      <c r="AK1537" s="9">
        <f>AE1537+AG1537+AH1537+AI1537+AJ1537</f>
        <v>345</v>
      </c>
      <c r="AL1537" s="9">
        <f>AF1537+AJ1537</f>
        <v>0</v>
      </c>
      <c r="AM1537" s="84"/>
      <c r="AN1537" s="84"/>
      <c r="AO1537" s="84"/>
      <c r="AP1537" s="84"/>
      <c r="AQ1537" s="9">
        <f>AK1537+AM1537+AN1537+AO1537+AP1537</f>
        <v>345</v>
      </c>
      <c r="AR1537" s="9">
        <f>AL1537+AP1537</f>
        <v>0</v>
      </c>
      <c r="AS1537" s="84"/>
      <c r="AT1537" s="84"/>
      <c r="AU1537" s="84"/>
      <c r="AV1537" s="84"/>
      <c r="AW1537" s="9">
        <f>AQ1537+AS1537+AT1537+AU1537+AV1537</f>
        <v>345</v>
      </c>
      <c r="AX1537" s="9">
        <f>AR1537+AV1537</f>
        <v>0</v>
      </c>
      <c r="AY1537" s="84"/>
      <c r="AZ1537" s="84"/>
      <c r="BA1537" s="84"/>
      <c r="BB1537" s="84"/>
      <c r="BC1537" s="9">
        <f>AW1537+AY1537+AZ1537+BA1537+BB1537</f>
        <v>345</v>
      </c>
      <c r="BD1537" s="9">
        <f>AX1537+BB1537</f>
        <v>0</v>
      </c>
      <c r="BE1537" s="84"/>
      <c r="BF1537" s="84"/>
      <c r="BG1537" s="84"/>
      <c r="BH1537" s="84"/>
      <c r="BI1537" s="9">
        <f>BC1537+BE1537+BF1537+BG1537+BH1537</f>
        <v>345</v>
      </c>
      <c r="BJ1537" s="9">
        <f>BD1537+BH1537</f>
        <v>0</v>
      </c>
      <c r="BK1537" s="84"/>
      <c r="BL1537" s="84"/>
      <c r="BM1537" s="84"/>
      <c r="BN1537" s="84"/>
      <c r="BO1537" s="9">
        <f>BI1537+BK1537+BL1537+BM1537+BN1537</f>
        <v>345</v>
      </c>
      <c r="BP1537" s="9">
        <f>BJ1537+BN1537</f>
        <v>0</v>
      </c>
      <c r="BQ1537" s="84"/>
      <c r="BR1537" s="84"/>
      <c r="BS1537" s="84"/>
      <c r="BT1537" s="84"/>
      <c r="BU1537" s="9">
        <f>BO1537+BQ1537+BR1537+BS1537+BT1537</f>
        <v>345</v>
      </c>
      <c r="BV1537" s="9">
        <f>BP1537+BT1537</f>
        <v>0</v>
      </c>
      <c r="BW1537" s="84"/>
      <c r="BX1537" s="84"/>
      <c r="BY1537" s="84"/>
      <c r="BZ1537" s="84"/>
      <c r="CA1537" s="9">
        <f>BU1537+BW1537+BX1537+BY1537+BZ1537</f>
        <v>345</v>
      </c>
      <c r="CB1537" s="9">
        <f>BV1537+BZ1537</f>
        <v>0</v>
      </c>
      <c r="CC1537" s="11">
        <v>-110</v>
      </c>
      <c r="CD1537" s="11">
        <v>465</v>
      </c>
      <c r="CE1537" s="84"/>
      <c r="CF1537" s="84"/>
      <c r="CG1537" s="9">
        <f>CA1537+CC1537+CD1537+CE1537+CF1537</f>
        <v>700</v>
      </c>
      <c r="CH1537" s="9">
        <f>CB1537+CF1537</f>
        <v>0</v>
      </c>
    </row>
    <row r="1538" spans="1:86" hidden="1" x14ac:dyDescent="0.25">
      <c r="A1538" s="47" t="s">
        <v>568</v>
      </c>
      <c r="B1538" s="30" t="s">
        <v>254</v>
      </c>
      <c r="C1538" s="30" t="s">
        <v>21</v>
      </c>
      <c r="D1538" s="30" t="s">
        <v>59</v>
      </c>
      <c r="E1538" s="30" t="s">
        <v>592</v>
      </c>
      <c r="F1538" s="26"/>
      <c r="G1538" s="9">
        <f>G1539+G1542+G1545</f>
        <v>218</v>
      </c>
      <c r="H1538" s="9">
        <f t="shared" ref="H1538:N1538" si="3472">H1539+H1542+H1545</f>
        <v>218</v>
      </c>
      <c r="I1538" s="9">
        <f t="shared" si="3472"/>
        <v>0</v>
      </c>
      <c r="J1538" s="9">
        <f t="shared" si="3472"/>
        <v>0</v>
      </c>
      <c r="K1538" s="9">
        <f t="shared" si="3472"/>
        <v>0</v>
      </c>
      <c r="L1538" s="9">
        <f t="shared" si="3472"/>
        <v>0</v>
      </c>
      <c r="M1538" s="9">
        <f t="shared" si="3472"/>
        <v>218</v>
      </c>
      <c r="N1538" s="9">
        <f t="shared" si="3472"/>
        <v>218</v>
      </c>
      <c r="O1538" s="9">
        <f t="shared" ref="O1538:BD1538" si="3473">O1539+O1542+O1545+O1548</f>
        <v>0</v>
      </c>
      <c r="P1538" s="9">
        <f t="shared" si="3473"/>
        <v>0</v>
      </c>
      <c r="Q1538" s="9">
        <f t="shared" si="3473"/>
        <v>0</v>
      </c>
      <c r="R1538" s="9">
        <f t="shared" si="3473"/>
        <v>15</v>
      </c>
      <c r="S1538" s="9">
        <f t="shared" si="3473"/>
        <v>233</v>
      </c>
      <c r="T1538" s="9">
        <f t="shared" si="3473"/>
        <v>233</v>
      </c>
      <c r="U1538" s="9">
        <f t="shared" si="3473"/>
        <v>0</v>
      </c>
      <c r="V1538" s="9">
        <f t="shared" si="3473"/>
        <v>0</v>
      </c>
      <c r="W1538" s="9">
        <f t="shared" si="3473"/>
        <v>0</v>
      </c>
      <c r="X1538" s="9">
        <f t="shared" si="3473"/>
        <v>0</v>
      </c>
      <c r="Y1538" s="9">
        <f t="shared" si="3473"/>
        <v>233</v>
      </c>
      <c r="Z1538" s="9">
        <f t="shared" si="3473"/>
        <v>233</v>
      </c>
      <c r="AA1538" s="9">
        <f t="shared" si="3473"/>
        <v>0</v>
      </c>
      <c r="AB1538" s="9">
        <f t="shared" si="3473"/>
        <v>0</v>
      </c>
      <c r="AC1538" s="9">
        <f t="shared" si="3473"/>
        <v>0</v>
      </c>
      <c r="AD1538" s="9">
        <f t="shared" si="3473"/>
        <v>0</v>
      </c>
      <c r="AE1538" s="9">
        <f t="shared" si="3473"/>
        <v>233</v>
      </c>
      <c r="AF1538" s="9">
        <f t="shared" si="3473"/>
        <v>233</v>
      </c>
      <c r="AG1538" s="9">
        <f t="shared" si="3473"/>
        <v>0</v>
      </c>
      <c r="AH1538" s="9">
        <f t="shared" si="3473"/>
        <v>0</v>
      </c>
      <c r="AI1538" s="9">
        <f t="shared" si="3473"/>
        <v>0</v>
      </c>
      <c r="AJ1538" s="9">
        <f t="shared" si="3473"/>
        <v>0</v>
      </c>
      <c r="AK1538" s="9">
        <f t="shared" si="3473"/>
        <v>233</v>
      </c>
      <c r="AL1538" s="9">
        <f t="shared" si="3473"/>
        <v>233</v>
      </c>
      <c r="AM1538" s="9">
        <f t="shared" si="3473"/>
        <v>0</v>
      </c>
      <c r="AN1538" s="9">
        <f t="shared" si="3473"/>
        <v>0</v>
      </c>
      <c r="AO1538" s="9">
        <f t="shared" si="3473"/>
        <v>0</v>
      </c>
      <c r="AP1538" s="9">
        <f t="shared" si="3473"/>
        <v>0</v>
      </c>
      <c r="AQ1538" s="9">
        <f t="shared" si="3473"/>
        <v>233</v>
      </c>
      <c r="AR1538" s="9">
        <f t="shared" si="3473"/>
        <v>233</v>
      </c>
      <c r="AS1538" s="9">
        <f t="shared" si="3473"/>
        <v>0</v>
      </c>
      <c r="AT1538" s="9">
        <f t="shared" si="3473"/>
        <v>0</v>
      </c>
      <c r="AU1538" s="9">
        <f t="shared" si="3473"/>
        <v>0</v>
      </c>
      <c r="AV1538" s="9">
        <f t="shared" si="3473"/>
        <v>566</v>
      </c>
      <c r="AW1538" s="9">
        <f t="shared" si="3473"/>
        <v>799</v>
      </c>
      <c r="AX1538" s="9">
        <f t="shared" si="3473"/>
        <v>799</v>
      </c>
      <c r="AY1538" s="9">
        <f t="shared" si="3473"/>
        <v>0</v>
      </c>
      <c r="AZ1538" s="9">
        <f t="shared" si="3473"/>
        <v>0</v>
      </c>
      <c r="BA1538" s="9">
        <f t="shared" si="3473"/>
        <v>0</v>
      </c>
      <c r="BB1538" s="9">
        <f t="shared" si="3473"/>
        <v>0</v>
      </c>
      <c r="BC1538" s="9">
        <f t="shared" si="3473"/>
        <v>799</v>
      </c>
      <c r="BD1538" s="9">
        <f t="shared" si="3473"/>
        <v>799</v>
      </c>
      <c r="BE1538" s="9">
        <f t="shared" ref="BE1538:BJ1538" si="3474">BE1539+BE1542+BE1545+BE1548</f>
        <v>0</v>
      </c>
      <c r="BF1538" s="9">
        <f t="shared" si="3474"/>
        <v>0</v>
      </c>
      <c r="BG1538" s="9">
        <f t="shared" si="3474"/>
        <v>0</v>
      </c>
      <c r="BH1538" s="9">
        <f t="shared" si="3474"/>
        <v>0</v>
      </c>
      <c r="BI1538" s="9">
        <f t="shared" si="3474"/>
        <v>799</v>
      </c>
      <c r="BJ1538" s="9">
        <f t="shared" si="3474"/>
        <v>799</v>
      </c>
      <c r="BK1538" s="9">
        <f t="shared" ref="BK1538:BP1538" si="3475">BK1539+BK1542+BK1545+BK1548</f>
        <v>0</v>
      </c>
      <c r="BL1538" s="9">
        <f t="shared" si="3475"/>
        <v>0</v>
      </c>
      <c r="BM1538" s="9">
        <f t="shared" si="3475"/>
        <v>0</v>
      </c>
      <c r="BN1538" s="9">
        <f t="shared" si="3475"/>
        <v>0</v>
      </c>
      <c r="BO1538" s="9">
        <f t="shared" si="3475"/>
        <v>799</v>
      </c>
      <c r="BP1538" s="9">
        <f t="shared" si="3475"/>
        <v>799</v>
      </c>
      <c r="BQ1538" s="9">
        <f t="shared" ref="BQ1538:BV1538" si="3476">BQ1539+BQ1542+BQ1545+BQ1548</f>
        <v>0</v>
      </c>
      <c r="BR1538" s="9">
        <f t="shared" si="3476"/>
        <v>0</v>
      </c>
      <c r="BS1538" s="9">
        <f t="shared" si="3476"/>
        <v>0</v>
      </c>
      <c r="BT1538" s="9">
        <f t="shared" si="3476"/>
        <v>0</v>
      </c>
      <c r="BU1538" s="9">
        <f t="shared" si="3476"/>
        <v>799</v>
      </c>
      <c r="BV1538" s="9">
        <f t="shared" si="3476"/>
        <v>799</v>
      </c>
      <c r="BW1538" s="9">
        <f t="shared" ref="BW1538:CB1538" si="3477">BW1539+BW1542+BW1545+BW1548</f>
        <v>0</v>
      </c>
      <c r="BX1538" s="9">
        <f t="shared" si="3477"/>
        <v>0</v>
      </c>
      <c r="BY1538" s="9">
        <f t="shared" si="3477"/>
        <v>0</v>
      </c>
      <c r="BZ1538" s="9">
        <f t="shared" si="3477"/>
        <v>0</v>
      </c>
      <c r="CA1538" s="9">
        <f t="shared" si="3477"/>
        <v>799</v>
      </c>
      <c r="CB1538" s="9">
        <f t="shared" si="3477"/>
        <v>799</v>
      </c>
      <c r="CC1538" s="9">
        <f t="shared" ref="CC1538:CH1538" si="3478">CC1539+CC1542+CC1545+CC1548</f>
        <v>0</v>
      </c>
      <c r="CD1538" s="9">
        <f t="shared" si="3478"/>
        <v>0</v>
      </c>
      <c r="CE1538" s="9">
        <f t="shared" si="3478"/>
        <v>0</v>
      </c>
      <c r="CF1538" s="9">
        <f t="shared" si="3478"/>
        <v>0</v>
      </c>
      <c r="CG1538" s="9">
        <f t="shared" si="3478"/>
        <v>799</v>
      </c>
      <c r="CH1538" s="9">
        <f t="shared" si="3478"/>
        <v>799</v>
      </c>
    </row>
    <row r="1539" spans="1:86" hidden="1" x14ac:dyDescent="0.25">
      <c r="A1539" s="47" t="s">
        <v>572</v>
      </c>
      <c r="B1539" s="30" t="s">
        <v>254</v>
      </c>
      <c r="C1539" s="30" t="s">
        <v>21</v>
      </c>
      <c r="D1539" s="30" t="s">
        <v>59</v>
      </c>
      <c r="E1539" s="30" t="s">
        <v>593</v>
      </c>
      <c r="F1539" s="26"/>
      <c r="G1539" s="9">
        <f t="shared" ref="G1539:V1540" si="3479">G1540</f>
        <v>8</v>
      </c>
      <c r="H1539" s="9">
        <f t="shared" si="3479"/>
        <v>8</v>
      </c>
      <c r="I1539" s="9">
        <f t="shared" si="3479"/>
        <v>0</v>
      </c>
      <c r="J1539" s="9">
        <f t="shared" si="3479"/>
        <v>0</v>
      </c>
      <c r="K1539" s="9">
        <f t="shared" si="3479"/>
        <v>0</v>
      </c>
      <c r="L1539" s="9">
        <f t="shared" si="3479"/>
        <v>0</v>
      </c>
      <c r="M1539" s="9">
        <f t="shared" si="3479"/>
        <v>8</v>
      </c>
      <c r="N1539" s="9">
        <f t="shared" si="3479"/>
        <v>8</v>
      </c>
      <c r="O1539" s="9">
        <f t="shared" si="3479"/>
        <v>0</v>
      </c>
      <c r="P1539" s="9">
        <f t="shared" si="3479"/>
        <v>0</v>
      </c>
      <c r="Q1539" s="9">
        <f t="shared" si="3479"/>
        <v>0</v>
      </c>
      <c r="R1539" s="9">
        <f t="shared" si="3479"/>
        <v>0</v>
      </c>
      <c r="S1539" s="9">
        <f t="shared" si="3479"/>
        <v>8</v>
      </c>
      <c r="T1539" s="9">
        <f t="shared" si="3479"/>
        <v>8</v>
      </c>
      <c r="U1539" s="9">
        <f t="shared" si="3479"/>
        <v>0</v>
      </c>
      <c r="V1539" s="9">
        <f t="shared" si="3479"/>
        <v>0</v>
      </c>
      <c r="W1539" s="9">
        <f t="shared" ref="U1539:AJ1540" si="3480">W1540</f>
        <v>0</v>
      </c>
      <c r="X1539" s="9">
        <f t="shared" si="3480"/>
        <v>0</v>
      </c>
      <c r="Y1539" s="9">
        <f t="shared" si="3480"/>
        <v>8</v>
      </c>
      <c r="Z1539" s="9">
        <f t="shared" si="3480"/>
        <v>8</v>
      </c>
      <c r="AA1539" s="9">
        <f t="shared" si="3480"/>
        <v>0</v>
      </c>
      <c r="AB1539" s="9">
        <f t="shared" si="3480"/>
        <v>0</v>
      </c>
      <c r="AC1539" s="9">
        <f t="shared" si="3480"/>
        <v>0</v>
      </c>
      <c r="AD1539" s="9">
        <f t="shared" si="3480"/>
        <v>0</v>
      </c>
      <c r="AE1539" s="9">
        <f t="shared" si="3480"/>
        <v>8</v>
      </c>
      <c r="AF1539" s="9">
        <f t="shared" si="3480"/>
        <v>8</v>
      </c>
      <c r="AG1539" s="9">
        <f t="shared" si="3480"/>
        <v>0</v>
      </c>
      <c r="AH1539" s="9">
        <f t="shared" si="3480"/>
        <v>0</v>
      </c>
      <c r="AI1539" s="9">
        <f t="shared" si="3480"/>
        <v>0</v>
      </c>
      <c r="AJ1539" s="9">
        <f t="shared" si="3480"/>
        <v>0</v>
      </c>
      <c r="AK1539" s="9">
        <f t="shared" ref="AG1539:AV1540" si="3481">AK1540</f>
        <v>8</v>
      </c>
      <c r="AL1539" s="9">
        <f t="shared" si="3481"/>
        <v>8</v>
      </c>
      <c r="AM1539" s="9">
        <f t="shared" si="3481"/>
        <v>0</v>
      </c>
      <c r="AN1539" s="9">
        <f t="shared" si="3481"/>
        <v>0</v>
      </c>
      <c r="AO1539" s="9">
        <f t="shared" si="3481"/>
        <v>0</v>
      </c>
      <c r="AP1539" s="9">
        <f t="shared" si="3481"/>
        <v>0</v>
      </c>
      <c r="AQ1539" s="9">
        <f t="shared" si="3481"/>
        <v>8</v>
      </c>
      <c r="AR1539" s="9">
        <f t="shared" si="3481"/>
        <v>8</v>
      </c>
      <c r="AS1539" s="9">
        <f t="shared" si="3481"/>
        <v>0</v>
      </c>
      <c r="AT1539" s="9">
        <f t="shared" si="3481"/>
        <v>0</v>
      </c>
      <c r="AU1539" s="9">
        <f t="shared" si="3481"/>
        <v>0</v>
      </c>
      <c r="AV1539" s="9">
        <f t="shared" si="3481"/>
        <v>0</v>
      </c>
      <c r="AW1539" s="9">
        <f t="shared" ref="AS1539:BH1540" si="3482">AW1540</f>
        <v>8</v>
      </c>
      <c r="AX1539" s="9">
        <f t="shared" si="3482"/>
        <v>8</v>
      </c>
      <c r="AY1539" s="9">
        <f t="shared" si="3482"/>
        <v>0</v>
      </c>
      <c r="AZ1539" s="9">
        <f t="shared" si="3482"/>
        <v>0</v>
      </c>
      <c r="BA1539" s="9">
        <f t="shared" si="3482"/>
        <v>0</v>
      </c>
      <c r="BB1539" s="9">
        <f t="shared" si="3482"/>
        <v>0</v>
      </c>
      <c r="BC1539" s="9">
        <f t="shared" si="3482"/>
        <v>8</v>
      </c>
      <c r="BD1539" s="9">
        <f t="shared" si="3482"/>
        <v>8</v>
      </c>
      <c r="BE1539" s="9">
        <f t="shared" si="3482"/>
        <v>0</v>
      </c>
      <c r="BF1539" s="9">
        <f t="shared" si="3482"/>
        <v>0</v>
      </c>
      <c r="BG1539" s="9">
        <f t="shared" si="3482"/>
        <v>0</v>
      </c>
      <c r="BH1539" s="9">
        <f t="shared" si="3482"/>
        <v>0</v>
      </c>
      <c r="BI1539" s="9">
        <f t="shared" ref="BE1539:BT1540" si="3483">BI1540</f>
        <v>8</v>
      </c>
      <c r="BJ1539" s="9">
        <f t="shared" si="3483"/>
        <v>8</v>
      </c>
      <c r="BK1539" s="9">
        <f t="shared" si="3483"/>
        <v>0</v>
      </c>
      <c r="BL1539" s="9">
        <f t="shared" si="3483"/>
        <v>0</v>
      </c>
      <c r="BM1539" s="9">
        <f t="shared" si="3483"/>
        <v>0</v>
      </c>
      <c r="BN1539" s="9">
        <f t="shared" si="3483"/>
        <v>0</v>
      </c>
      <c r="BO1539" s="9">
        <f t="shared" si="3483"/>
        <v>8</v>
      </c>
      <c r="BP1539" s="9">
        <f t="shared" si="3483"/>
        <v>8</v>
      </c>
      <c r="BQ1539" s="9">
        <f t="shared" si="3483"/>
        <v>0</v>
      </c>
      <c r="BR1539" s="9">
        <f t="shared" si="3483"/>
        <v>0</v>
      </c>
      <c r="BS1539" s="9">
        <f t="shared" si="3483"/>
        <v>0</v>
      </c>
      <c r="BT1539" s="9">
        <f t="shared" si="3483"/>
        <v>0</v>
      </c>
      <c r="BU1539" s="9">
        <f t="shared" ref="BQ1539:CF1540" si="3484">BU1540</f>
        <v>8</v>
      </c>
      <c r="BV1539" s="9">
        <f t="shared" si="3484"/>
        <v>8</v>
      </c>
      <c r="BW1539" s="9">
        <f t="shared" si="3484"/>
        <v>0</v>
      </c>
      <c r="BX1539" s="9">
        <f t="shared" si="3484"/>
        <v>0</v>
      </c>
      <c r="BY1539" s="9">
        <f t="shared" si="3484"/>
        <v>0</v>
      </c>
      <c r="BZ1539" s="9">
        <f t="shared" si="3484"/>
        <v>0</v>
      </c>
      <c r="CA1539" s="9">
        <f t="shared" si="3484"/>
        <v>8</v>
      </c>
      <c r="CB1539" s="9">
        <f t="shared" si="3484"/>
        <v>8</v>
      </c>
      <c r="CC1539" s="9">
        <f t="shared" si="3484"/>
        <v>0</v>
      </c>
      <c r="CD1539" s="9">
        <f t="shared" si="3484"/>
        <v>0</v>
      </c>
      <c r="CE1539" s="9">
        <f t="shared" si="3484"/>
        <v>0</v>
      </c>
      <c r="CF1539" s="9">
        <f t="shared" si="3484"/>
        <v>0</v>
      </c>
      <c r="CG1539" s="9">
        <f t="shared" ref="CC1539:CH1540" si="3485">CG1540</f>
        <v>8</v>
      </c>
      <c r="CH1539" s="9">
        <f t="shared" si="3485"/>
        <v>8</v>
      </c>
    </row>
    <row r="1540" spans="1:86" ht="33" hidden="1" x14ac:dyDescent="0.25">
      <c r="A1540" s="25" t="s">
        <v>242</v>
      </c>
      <c r="B1540" s="30" t="s">
        <v>254</v>
      </c>
      <c r="C1540" s="30" t="s">
        <v>21</v>
      </c>
      <c r="D1540" s="30" t="s">
        <v>59</v>
      </c>
      <c r="E1540" s="30" t="s">
        <v>593</v>
      </c>
      <c r="F1540" s="26" t="s">
        <v>30</v>
      </c>
      <c r="G1540" s="9">
        <f t="shared" si="3479"/>
        <v>8</v>
      </c>
      <c r="H1540" s="9">
        <f t="shared" si="3479"/>
        <v>8</v>
      </c>
      <c r="I1540" s="9">
        <f t="shared" si="3479"/>
        <v>0</v>
      </c>
      <c r="J1540" s="9">
        <f t="shared" si="3479"/>
        <v>0</v>
      </c>
      <c r="K1540" s="9">
        <f t="shared" si="3479"/>
        <v>0</v>
      </c>
      <c r="L1540" s="9">
        <f t="shared" si="3479"/>
        <v>0</v>
      </c>
      <c r="M1540" s="9">
        <f t="shared" si="3479"/>
        <v>8</v>
      </c>
      <c r="N1540" s="9">
        <f t="shared" si="3479"/>
        <v>8</v>
      </c>
      <c r="O1540" s="9">
        <f t="shared" si="3479"/>
        <v>0</v>
      </c>
      <c r="P1540" s="9">
        <f t="shared" si="3479"/>
        <v>0</v>
      </c>
      <c r="Q1540" s="9">
        <f t="shared" si="3479"/>
        <v>0</v>
      </c>
      <c r="R1540" s="9">
        <f t="shared" si="3479"/>
        <v>0</v>
      </c>
      <c r="S1540" s="9">
        <f t="shared" si="3479"/>
        <v>8</v>
      </c>
      <c r="T1540" s="9">
        <f t="shared" si="3479"/>
        <v>8</v>
      </c>
      <c r="U1540" s="9">
        <f t="shared" si="3480"/>
        <v>0</v>
      </c>
      <c r="V1540" s="9">
        <f t="shared" si="3480"/>
        <v>0</v>
      </c>
      <c r="W1540" s="9">
        <f t="shared" si="3480"/>
        <v>0</v>
      </c>
      <c r="X1540" s="9">
        <f t="shared" si="3480"/>
        <v>0</v>
      </c>
      <c r="Y1540" s="9">
        <f t="shared" si="3480"/>
        <v>8</v>
      </c>
      <c r="Z1540" s="9">
        <f t="shared" si="3480"/>
        <v>8</v>
      </c>
      <c r="AA1540" s="9">
        <f t="shared" si="3480"/>
        <v>0</v>
      </c>
      <c r="AB1540" s="9">
        <f t="shared" si="3480"/>
        <v>0</v>
      </c>
      <c r="AC1540" s="9">
        <f t="shared" si="3480"/>
        <v>0</v>
      </c>
      <c r="AD1540" s="9">
        <f t="shared" si="3480"/>
        <v>0</v>
      </c>
      <c r="AE1540" s="9">
        <f t="shared" si="3480"/>
        <v>8</v>
      </c>
      <c r="AF1540" s="9">
        <f t="shared" si="3480"/>
        <v>8</v>
      </c>
      <c r="AG1540" s="9">
        <f t="shared" si="3481"/>
        <v>0</v>
      </c>
      <c r="AH1540" s="9">
        <f t="shared" si="3481"/>
        <v>0</v>
      </c>
      <c r="AI1540" s="9">
        <f t="shared" si="3481"/>
        <v>0</v>
      </c>
      <c r="AJ1540" s="9">
        <f t="shared" si="3481"/>
        <v>0</v>
      </c>
      <c r="AK1540" s="9">
        <f t="shared" si="3481"/>
        <v>8</v>
      </c>
      <c r="AL1540" s="9">
        <f t="shared" si="3481"/>
        <v>8</v>
      </c>
      <c r="AM1540" s="9">
        <f t="shared" si="3481"/>
        <v>0</v>
      </c>
      <c r="AN1540" s="9">
        <f t="shared" si="3481"/>
        <v>0</v>
      </c>
      <c r="AO1540" s="9">
        <f t="shared" si="3481"/>
        <v>0</v>
      </c>
      <c r="AP1540" s="9">
        <f t="shared" si="3481"/>
        <v>0</v>
      </c>
      <c r="AQ1540" s="9">
        <f t="shared" si="3481"/>
        <v>8</v>
      </c>
      <c r="AR1540" s="9">
        <f t="shared" si="3481"/>
        <v>8</v>
      </c>
      <c r="AS1540" s="9">
        <f t="shared" si="3482"/>
        <v>0</v>
      </c>
      <c r="AT1540" s="9">
        <f t="shared" si="3482"/>
        <v>0</v>
      </c>
      <c r="AU1540" s="9">
        <f t="shared" si="3482"/>
        <v>0</v>
      </c>
      <c r="AV1540" s="9">
        <f t="shared" si="3482"/>
        <v>0</v>
      </c>
      <c r="AW1540" s="9">
        <f t="shared" si="3482"/>
        <v>8</v>
      </c>
      <c r="AX1540" s="9">
        <f t="shared" si="3482"/>
        <v>8</v>
      </c>
      <c r="AY1540" s="9">
        <f t="shared" si="3482"/>
        <v>0</v>
      </c>
      <c r="AZ1540" s="9">
        <f t="shared" si="3482"/>
        <v>0</v>
      </c>
      <c r="BA1540" s="9">
        <f t="shared" si="3482"/>
        <v>0</v>
      </c>
      <c r="BB1540" s="9">
        <f t="shared" si="3482"/>
        <v>0</v>
      </c>
      <c r="BC1540" s="9">
        <f t="shared" si="3482"/>
        <v>8</v>
      </c>
      <c r="BD1540" s="9">
        <f t="shared" si="3482"/>
        <v>8</v>
      </c>
      <c r="BE1540" s="9">
        <f t="shared" si="3483"/>
        <v>0</v>
      </c>
      <c r="BF1540" s="9">
        <f t="shared" si="3483"/>
        <v>0</v>
      </c>
      <c r="BG1540" s="9">
        <f t="shared" si="3483"/>
        <v>0</v>
      </c>
      <c r="BH1540" s="9">
        <f t="shared" si="3483"/>
        <v>0</v>
      </c>
      <c r="BI1540" s="9">
        <f t="shared" si="3483"/>
        <v>8</v>
      </c>
      <c r="BJ1540" s="9">
        <f t="shared" si="3483"/>
        <v>8</v>
      </c>
      <c r="BK1540" s="9">
        <f t="shared" si="3483"/>
        <v>0</v>
      </c>
      <c r="BL1540" s="9">
        <f t="shared" si="3483"/>
        <v>0</v>
      </c>
      <c r="BM1540" s="9">
        <f t="shared" si="3483"/>
        <v>0</v>
      </c>
      <c r="BN1540" s="9">
        <f t="shared" si="3483"/>
        <v>0</v>
      </c>
      <c r="BO1540" s="9">
        <f t="shared" si="3483"/>
        <v>8</v>
      </c>
      <c r="BP1540" s="9">
        <f t="shared" si="3483"/>
        <v>8</v>
      </c>
      <c r="BQ1540" s="9">
        <f t="shared" si="3484"/>
        <v>0</v>
      </c>
      <c r="BR1540" s="9">
        <f t="shared" si="3484"/>
        <v>0</v>
      </c>
      <c r="BS1540" s="9">
        <f t="shared" si="3484"/>
        <v>0</v>
      </c>
      <c r="BT1540" s="9">
        <f t="shared" si="3484"/>
        <v>0</v>
      </c>
      <c r="BU1540" s="9">
        <f t="shared" si="3484"/>
        <v>8</v>
      </c>
      <c r="BV1540" s="9">
        <f t="shared" si="3484"/>
        <v>8</v>
      </c>
      <c r="BW1540" s="9">
        <f t="shared" si="3484"/>
        <v>0</v>
      </c>
      <c r="BX1540" s="9">
        <f t="shared" si="3484"/>
        <v>0</v>
      </c>
      <c r="BY1540" s="9">
        <f t="shared" si="3484"/>
        <v>0</v>
      </c>
      <c r="BZ1540" s="9">
        <f t="shared" si="3484"/>
        <v>0</v>
      </c>
      <c r="CA1540" s="9">
        <f t="shared" si="3484"/>
        <v>8</v>
      </c>
      <c r="CB1540" s="9">
        <f t="shared" si="3484"/>
        <v>8</v>
      </c>
      <c r="CC1540" s="9">
        <f t="shared" si="3485"/>
        <v>0</v>
      </c>
      <c r="CD1540" s="9">
        <f t="shared" si="3485"/>
        <v>0</v>
      </c>
      <c r="CE1540" s="9">
        <f t="shared" si="3485"/>
        <v>0</v>
      </c>
      <c r="CF1540" s="9">
        <f t="shared" si="3485"/>
        <v>0</v>
      </c>
      <c r="CG1540" s="9">
        <f t="shared" si="3485"/>
        <v>8</v>
      </c>
      <c r="CH1540" s="9">
        <f t="shared" si="3485"/>
        <v>8</v>
      </c>
    </row>
    <row r="1541" spans="1:86" ht="33" hidden="1" x14ac:dyDescent="0.25">
      <c r="A1541" s="44" t="s">
        <v>36</v>
      </c>
      <c r="B1541" s="30" t="s">
        <v>254</v>
      </c>
      <c r="C1541" s="30" t="s">
        <v>21</v>
      </c>
      <c r="D1541" s="30" t="s">
        <v>59</v>
      </c>
      <c r="E1541" s="30" t="s">
        <v>593</v>
      </c>
      <c r="F1541" s="26" t="s">
        <v>37</v>
      </c>
      <c r="G1541" s="9">
        <v>8</v>
      </c>
      <c r="H1541" s="9">
        <v>8</v>
      </c>
      <c r="I1541" s="83"/>
      <c r="J1541" s="83"/>
      <c r="K1541" s="83"/>
      <c r="L1541" s="83"/>
      <c r="M1541" s="9">
        <f>G1541+I1541+J1541+K1541+L1541</f>
        <v>8</v>
      </c>
      <c r="N1541" s="9">
        <f>H1541+L1541</f>
        <v>8</v>
      </c>
      <c r="O1541" s="84"/>
      <c r="P1541" s="84"/>
      <c r="Q1541" s="84"/>
      <c r="R1541" s="84"/>
      <c r="S1541" s="9">
        <f>M1541+O1541+P1541+Q1541+R1541</f>
        <v>8</v>
      </c>
      <c r="T1541" s="9">
        <f>N1541+R1541</f>
        <v>8</v>
      </c>
      <c r="U1541" s="84"/>
      <c r="V1541" s="84"/>
      <c r="W1541" s="84"/>
      <c r="X1541" s="84"/>
      <c r="Y1541" s="9">
        <f>S1541+U1541+V1541+W1541+X1541</f>
        <v>8</v>
      </c>
      <c r="Z1541" s="9">
        <f>T1541+X1541</f>
        <v>8</v>
      </c>
      <c r="AA1541" s="84"/>
      <c r="AB1541" s="84"/>
      <c r="AC1541" s="84"/>
      <c r="AD1541" s="84"/>
      <c r="AE1541" s="9">
        <f>Y1541+AA1541+AB1541+AC1541+AD1541</f>
        <v>8</v>
      </c>
      <c r="AF1541" s="9">
        <f>Z1541+AD1541</f>
        <v>8</v>
      </c>
      <c r="AG1541" s="84"/>
      <c r="AH1541" s="84"/>
      <c r="AI1541" s="84"/>
      <c r="AJ1541" s="84"/>
      <c r="AK1541" s="9">
        <f>AE1541+AG1541+AH1541+AI1541+AJ1541</f>
        <v>8</v>
      </c>
      <c r="AL1541" s="9">
        <f>AF1541+AJ1541</f>
        <v>8</v>
      </c>
      <c r="AM1541" s="84"/>
      <c r="AN1541" s="84"/>
      <c r="AO1541" s="84"/>
      <c r="AP1541" s="84"/>
      <c r="AQ1541" s="9">
        <f>AK1541+AM1541+AN1541+AO1541+AP1541</f>
        <v>8</v>
      </c>
      <c r="AR1541" s="9">
        <f>AL1541+AP1541</f>
        <v>8</v>
      </c>
      <c r="AS1541" s="84"/>
      <c r="AT1541" s="84"/>
      <c r="AU1541" s="84"/>
      <c r="AV1541" s="84"/>
      <c r="AW1541" s="9">
        <f>AQ1541+AS1541+AT1541+AU1541+AV1541</f>
        <v>8</v>
      </c>
      <c r="AX1541" s="9">
        <f>AR1541+AV1541</f>
        <v>8</v>
      </c>
      <c r="AY1541" s="84"/>
      <c r="AZ1541" s="84"/>
      <c r="BA1541" s="84"/>
      <c r="BB1541" s="84"/>
      <c r="BC1541" s="9">
        <f>AW1541+AY1541+AZ1541+BA1541+BB1541</f>
        <v>8</v>
      </c>
      <c r="BD1541" s="9">
        <f>AX1541+BB1541</f>
        <v>8</v>
      </c>
      <c r="BE1541" s="84"/>
      <c r="BF1541" s="84"/>
      <c r="BG1541" s="84"/>
      <c r="BH1541" s="84"/>
      <c r="BI1541" s="9">
        <f>BC1541+BE1541+BF1541+BG1541+BH1541</f>
        <v>8</v>
      </c>
      <c r="BJ1541" s="9">
        <f>BD1541+BH1541</f>
        <v>8</v>
      </c>
      <c r="BK1541" s="84"/>
      <c r="BL1541" s="84"/>
      <c r="BM1541" s="84"/>
      <c r="BN1541" s="84"/>
      <c r="BO1541" s="9">
        <f>BI1541+BK1541+BL1541+BM1541+BN1541</f>
        <v>8</v>
      </c>
      <c r="BP1541" s="9">
        <f>BJ1541+BN1541</f>
        <v>8</v>
      </c>
      <c r="BQ1541" s="84"/>
      <c r="BR1541" s="84"/>
      <c r="BS1541" s="84"/>
      <c r="BT1541" s="84"/>
      <c r="BU1541" s="9">
        <f>BO1541+BQ1541+BR1541+BS1541+BT1541</f>
        <v>8</v>
      </c>
      <c r="BV1541" s="9">
        <f>BP1541+BT1541</f>
        <v>8</v>
      </c>
      <c r="BW1541" s="84"/>
      <c r="BX1541" s="84"/>
      <c r="BY1541" s="84"/>
      <c r="BZ1541" s="84"/>
      <c r="CA1541" s="9">
        <f>BU1541+BW1541+BX1541+BY1541+BZ1541</f>
        <v>8</v>
      </c>
      <c r="CB1541" s="9">
        <f>BV1541+BZ1541</f>
        <v>8</v>
      </c>
      <c r="CC1541" s="84"/>
      <c r="CD1541" s="84"/>
      <c r="CE1541" s="84"/>
      <c r="CF1541" s="84"/>
      <c r="CG1541" s="9">
        <f>CA1541+CC1541+CD1541+CE1541+CF1541</f>
        <v>8</v>
      </c>
      <c r="CH1541" s="9">
        <f>CB1541+CF1541</f>
        <v>8</v>
      </c>
    </row>
    <row r="1542" spans="1:86" ht="49.5" hidden="1" x14ac:dyDescent="0.25">
      <c r="A1542" s="44" t="s">
        <v>594</v>
      </c>
      <c r="B1542" s="30" t="s">
        <v>254</v>
      </c>
      <c r="C1542" s="30" t="s">
        <v>21</v>
      </c>
      <c r="D1542" s="30" t="s">
        <v>59</v>
      </c>
      <c r="E1542" s="30" t="s">
        <v>595</v>
      </c>
      <c r="F1542" s="26"/>
      <c r="G1542" s="9">
        <f t="shared" ref="G1542:V1543" si="3486">G1543</f>
        <v>195</v>
      </c>
      <c r="H1542" s="9">
        <f t="shared" si="3486"/>
        <v>195</v>
      </c>
      <c r="I1542" s="9">
        <f t="shared" si="3486"/>
        <v>0</v>
      </c>
      <c r="J1542" s="9">
        <f t="shared" si="3486"/>
        <v>0</v>
      </c>
      <c r="K1542" s="9">
        <f t="shared" si="3486"/>
        <v>0</v>
      </c>
      <c r="L1542" s="9">
        <f t="shared" si="3486"/>
        <v>0</v>
      </c>
      <c r="M1542" s="9">
        <f t="shared" si="3486"/>
        <v>195</v>
      </c>
      <c r="N1542" s="9">
        <f t="shared" si="3486"/>
        <v>195</v>
      </c>
      <c r="O1542" s="9">
        <f t="shared" si="3486"/>
        <v>0</v>
      </c>
      <c r="P1542" s="9">
        <f t="shared" si="3486"/>
        <v>0</v>
      </c>
      <c r="Q1542" s="9">
        <f t="shared" si="3486"/>
        <v>0</v>
      </c>
      <c r="R1542" s="9">
        <f t="shared" si="3486"/>
        <v>0</v>
      </c>
      <c r="S1542" s="9">
        <f t="shared" si="3486"/>
        <v>195</v>
      </c>
      <c r="T1542" s="9">
        <f t="shared" si="3486"/>
        <v>195</v>
      </c>
      <c r="U1542" s="9">
        <f t="shared" si="3486"/>
        <v>0</v>
      </c>
      <c r="V1542" s="9">
        <f t="shared" si="3486"/>
        <v>0</v>
      </c>
      <c r="W1542" s="9">
        <f t="shared" ref="U1542:AJ1543" si="3487">W1543</f>
        <v>0</v>
      </c>
      <c r="X1542" s="9">
        <f t="shared" si="3487"/>
        <v>0</v>
      </c>
      <c r="Y1542" s="9">
        <f t="shared" si="3487"/>
        <v>195</v>
      </c>
      <c r="Z1542" s="9">
        <f t="shared" si="3487"/>
        <v>195</v>
      </c>
      <c r="AA1542" s="9">
        <f t="shared" si="3487"/>
        <v>0</v>
      </c>
      <c r="AB1542" s="9">
        <f t="shared" si="3487"/>
        <v>0</v>
      </c>
      <c r="AC1542" s="9">
        <f t="shared" si="3487"/>
        <v>0</v>
      </c>
      <c r="AD1542" s="9">
        <f t="shared" si="3487"/>
        <v>0</v>
      </c>
      <c r="AE1542" s="9">
        <f t="shared" si="3487"/>
        <v>195</v>
      </c>
      <c r="AF1542" s="9">
        <f t="shared" si="3487"/>
        <v>195</v>
      </c>
      <c r="AG1542" s="9">
        <f t="shared" si="3487"/>
        <v>0</v>
      </c>
      <c r="AH1542" s="9">
        <f t="shared" si="3487"/>
        <v>0</v>
      </c>
      <c r="AI1542" s="9">
        <f t="shared" si="3487"/>
        <v>0</v>
      </c>
      <c r="AJ1542" s="9">
        <f t="shared" si="3487"/>
        <v>0</v>
      </c>
      <c r="AK1542" s="9">
        <f t="shared" ref="AG1542:AV1543" si="3488">AK1543</f>
        <v>195</v>
      </c>
      <c r="AL1542" s="9">
        <f t="shared" si="3488"/>
        <v>195</v>
      </c>
      <c r="AM1542" s="9">
        <f t="shared" si="3488"/>
        <v>0</v>
      </c>
      <c r="AN1542" s="9">
        <f t="shared" si="3488"/>
        <v>0</v>
      </c>
      <c r="AO1542" s="9">
        <f t="shared" si="3488"/>
        <v>0</v>
      </c>
      <c r="AP1542" s="9">
        <f t="shared" si="3488"/>
        <v>0</v>
      </c>
      <c r="AQ1542" s="9">
        <f t="shared" si="3488"/>
        <v>195</v>
      </c>
      <c r="AR1542" s="9">
        <f t="shared" si="3488"/>
        <v>195</v>
      </c>
      <c r="AS1542" s="9">
        <f t="shared" si="3488"/>
        <v>0</v>
      </c>
      <c r="AT1542" s="9">
        <f t="shared" si="3488"/>
        <v>0</v>
      </c>
      <c r="AU1542" s="9">
        <f t="shared" si="3488"/>
        <v>0</v>
      </c>
      <c r="AV1542" s="9">
        <f t="shared" si="3488"/>
        <v>566</v>
      </c>
      <c r="AW1542" s="9">
        <f t="shared" ref="AS1542:BH1543" si="3489">AW1543</f>
        <v>761</v>
      </c>
      <c r="AX1542" s="9">
        <f t="shared" si="3489"/>
        <v>761</v>
      </c>
      <c r="AY1542" s="9">
        <f t="shared" si="3489"/>
        <v>0</v>
      </c>
      <c r="AZ1542" s="9">
        <f t="shared" si="3489"/>
        <v>0</v>
      </c>
      <c r="BA1542" s="9">
        <f t="shared" si="3489"/>
        <v>0</v>
      </c>
      <c r="BB1542" s="9">
        <f t="shared" si="3489"/>
        <v>0</v>
      </c>
      <c r="BC1542" s="9">
        <f t="shared" si="3489"/>
        <v>761</v>
      </c>
      <c r="BD1542" s="9">
        <f t="shared" si="3489"/>
        <v>761</v>
      </c>
      <c r="BE1542" s="9">
        <f t="shared" si="3489"/>
        <v>0</v>
      </c>
      <c r="BF1542" s="9">
        <f t="shared" si="3489"/>
        <v>0</v>
      </c>
      <c r="BG1542" s="9">
        <f t="shared" si="3489"/>
        <v>0</v>
      </c>
      <c r="BH1542" s="9">
        <f t="shared" si="3489"/>
        <v>0</v>
      </c>
      <c r="BI1542" s="9">
        <f t="shared" ref="BE1542:BT1543" si="3490">BI1543</f>
        <v>761</v>
      </c>
      <c r="BJ1542" s="9">
        <f t="shared" si="3490"/>
        <v>761</v>
      </c>
      <c r="BK1542" s="9">
        <f t="shared" si="3490"/>
        <v>0</v>
      </c>
      <c r="BL1542" s="9">
        <f t="shared" si="3490"/>
        <v>0</v>
      </c>
      <c r="BM1542" s="9">
        <f t="shared" si="3490"/>
        <v>0</v>
      </c>
      <c r="BN1542" s="9">
        <f t="shared" si="3490"/>
        <v>0</v>
      </c>
      <c r="BO1542" s="9">
        <f t="shared" si="3490"/>
        <v>761</v>
      </c>
      <c r="BP1542" s="9">
        <f t="shared" si="3490"/>
        <v>761</v>
      </c>
      <c r="BQ1542" s="9">
        <f t="shared" si="3490"/>
        <v>0</v>
      </c>
      <c r="BR1542" s="9">
        <f t="shared" si="3490"/>
        <v>0</v>
      </c>
      <c r="BS1542" s="9">
        <f t="shared" si="3490"/>
        <v>0</v>
      </c>
      <c r="BT1542" s="9">
        <f t="shared" si="3490"/>
        <v>0</v>
      </c>
      <c r="BU1542" s="9">
        <f t="shared" ref="BQ1542:CF1543" si="3491">BU1543</f>
        <v>761</v>
      </c>
      <c r="BV1542" s="9">
        <f t="shared" si="3491"/>
        <v>761</v>
      </c>
      <c r="BW1542" s="9">
        <f t="shared" si="3491"/>
        <v>0</v>
      </c>
      <c r="BX1542" s="9">
        <f t="shared" si="3491"/>
        <v>0</v>
      </c>
      <c r="BY1542" s="9">
        <f t="shared" si="3491"/>
        <v>0</v>
      </c>
      <c r="BZ1542" s="9">
        <f t="shared" si="3491"/>
        <v>0</v>
      </c>
      <c r="CA1542" s="9">
        <f t="shared" si="3491"/>
        <v>761</v>
      </c>
      <c r="CB1542" s="9">
        <f t="shared" si="3491"/>
        <v>761</v>
      </c>
      <c r="CC1542" s="9">
        <f t="shared" si="3491"/>
        <v>0</v>
      </c>
      <c r="CD1542" s="9">
        <f t="shared" si="3491"/>
        <v>0</v>
      </c>
      <c r="CE1542" s="9">
        <f t="shared" si="3491"/>
        <v>0</v>
      </c>
      <c r="CF1542" s="9">
        <f t="shared" si="3491"/>
        <v>0</v>
      </c>
      <c r="CG1542" s="9">
        <f t="shared" ref="CC1542:CH1543" si="3492">CG1543</f>
        <v>761</v>
      </c>
      <c r="CH1542" s="9">
        <f t="shared" si="3492"/>
        <v>761</v>
      </c>
    </row>
    <row r="1543" spans="1:86" ht="33" hidden="1" x14ac:dyDescent="0.25">
      <c r="A1543" s="25" t="s">
        <v>242</v>
      </c>
      <c r="B1543" s="30" t="s">
        <v>254</v>
      </c>
      <c r="C1543" s="30" t="s">
        <v>21</v>
      </c>
      <c r="D1543" s="30" t="s">
        <v>59</v>
      </c>
      <c r="E1543" s="30" t="s">
        <v>595</v>
      </c>
      <c r="F1543" s="26" t="s">
        <v>30</v>
      </c>
      <c r="G1543" s="9">
        <f t="shared" si="3486"/>
        <v>195</v>
      </c>
      <c r="H1543" s="9">
        <f t="shared" si="3486"/>
        <v>195</v>
      </c>
      <c r="I1543" s="9">
        <f t="shared" si="3486"/>
        <v>0</v>
      </c>
      <c r="J1543" s="9">
        <f t="shared" si="3486"/>
        <v>0</v>
      </c>
      <c r="K1543" s="9">
        <f t="shared" si="3486"/>
        <v>0</v>
      </c>
      <c r="L1543" s="9">
        <f t="shared" si="3486"/>
        <v>0</v>
      </c>
      <c r="M1543" s="9">
        <f t="shared" si="3486"/>
        <v>195</v>
      </c>
      <c r="N1543" s="9">
        <f t="shared" si="3486"/>
        <v>195</v>
      </c>
      <c r="O1543" s="9">
        <f t="shared" si="3486"/>
        <v>0</v>
      </c>
      <c r="P1543" s="9">
        <f t="shared" si="3486"/>
        <v>0</v>
      </c>
      <c r="Q1543" s="9">
        <f t="shared" si="3486"/>
        <v>0</v>
      </c>
      <c r="R1543" s="9">
        <f t="shared" si="3486"/>
        <v>0</v>
      </c>
      <c r="S1543" s="9">
        <f t="shared" si="3486"/>
        <v>195</v>
      </c>
      <c r="T1543" s="9">
        <f t="shared" si="3486"/>
        <v>195</v>
      </c>
      <c r="U1543" s="9">
        <f t="shared" si="3487"/>
        <v>0</v>
      </c>
      <c r="V1543" s="9">
        <f t="shared" si="3487"/>
        <v>0</v>
      </c>
      <c r="W1543" s="9">
        <f t="shared" si="3487"/>
        <v>0</v>
      </c>
      <c r="X1543" s="9">
        <f t="shared" si="3487"/>
        <v>0</v>
      </c>
      <c r="Y1543" s="9">
        <f t="shared" si="3487"/>
        <v>195</v>
      </c>
      <c r="Z1543" s="9">
        <f t="shared" si="3487"/>
        <v>195</v>
      </c>
      <c r="AA1543" s="9">
        <f t="shared" si="3487"/>
        <v>0</v>
      </c>
      <c r="AB1543" s="9">
        <f t="shared" si="3487"/>
        <v>0</v>
      </c>
      <c r="AC1543" s="9">
        <f t="shared" si="3487"/>
        <v>0</v>
      </c>
      <c r="AD1543" s="9">
        <f t="shared" si="3487"/>
        <v>0</v>
      </c>
      <c r="AE1543" s="9">
        <f t="shared" si="3487"/>
        <v>195</v>
      </c>
      <c r="AF1543" s="9">
        <f t="shared" si="3487"/>
        <v>195</v>
      </c>
      <c r="AG1543" s="9">
        <f t="shared" si="3488"/>
        <v>0</v>
      </c>
      <c r="AH1543" s="9">
        <f t="shared" si="3488"/>
        <v>0</v>
      </c>
      <c r="AI1543" s="9">
        <f t="shared" si="3488"/>
        <v>0</v>
      </c>
      <c r="AJ1543" s="9">
        <f t="shared" si="3488"/>
        <v>0</v>
      </c>
      <c r="AK1543" s="9">
        <f t="shared" si="3488"/>
        <v>195</v>
      </c>
      <c r="AL1543" s="9">
        <f t="shared" si="3488"/>
        <v>195</v>
      </c>
      <c r="AM1543" s="9">
        <f t="shared" si="3488"/>
        <v>0</v>
      </c>
      <c r="AN1543" s="9">
        <f t="shared" si="3488"/>
        <v>0</v>
      </c>
      <c r="AO1543" s="9">
        <f t="shared" si="3488"/>
        <v>0</v>
      </c>
      <c r="AP1543" s="9">
        <f t="shared" si="3488"/>
        <v>0</v>
      </c>
      <c r="AQ1543" s="9">
        <f t="shared" si="3488"/>
        <v>195</v>
      </c>
      <c r="AR1543" s="9">
        <f t="shared" si="3488"/>
        <v>195</v>
      </c>
      <c r="AS1543" s="9">
        <f t="shared" si="3489"/>
        <v>0</v>
      </c>
      <c r="AT1543" s="9">
        <f t="shared" si="3489"/>
        <v>0</v>
      </c>
      <c r="AU1543" s="9">
        <f t="shared" si="3489"/>
        <v>0</v>
      </c>
      <c r="AV1543" s="9">
        <f t="shared" si="3489"/>
        <v>566</v>
      </c>
      <c r="AW1543" s="9">
        <f t="shared" si="3489"/>
        <v>761</v>
      </c>
      <c r="AX1543" s="9">
        <f t="shared" si="3489"/>
        <v>761</v>
      </c>
      <c r="AY1543" s="9">
        <f t="shared" si="3489"/>
        <v>0</v>
      </c>
      <c r="AZ1543" s="9">
        <f t="shared" si="3489"/>
        <v>0</v>
      </c>
      <c r="BA1543" s="9">
        <f t="shared" si="3489"/>
        <v>0</v>
      </c>
      <c r="BB1543" s="9">
        <f t="shared" si="3489"/>
        <v>0</v>
      </c>
      <c r="BC1543" s="9">
        <f t="shared" si="3489"/>
        <v>761</v>
      </c>
      <c r="BD1543" s="9">
        <f t="shared" si="3489"/>
        <v>761</v>
      </c>
      <c r="BE1543" s="9">
        <f t="shared" si="3490"/>
        <v>0</v>
      </c>
      <c r="BF1543" s="9">
        <f t="shared" si="3490"/>
        <v>0</v>
      </c>
      <c r="BG1543" s="9">
        <f t="shared" si="3490"/>
        <v>0</v>
      </c>
      <c r="BH1543" s="9">
        <f t="shared" si="3490"/>
        <v>0</v>
      </c>
      <c r="BI1543" s="9">
        <f t="shared" si="3490"/>
        <v>761</v>
      </c>
      <c r="BJ1543" s="9">
        <f t="shared" si="3490"/>
        <v>761</v>
      </c>
      <c r="BK1543" s="9">
        <f t="shared" si="3490"/>
        <v>0</v>
      </c>
      <c r="BL1543" s="9">
        <f t="shared" si="3490"/>
        <v>0</v>
      </c>
      <c r="BM1543" s="9">
        <f t="shared" si="3490"/>
        <v>0</v>
      </c>
      <c r="BN1543" s="9">
        <f t="shared" si="3490"/>
        <v>0</v>
      </c>
      <c r="BO1543" s="9">
        <f t="shared" si="3490"/>
        <v>761</v>
      </c>
      <c r="BP1543" s="9">
        <f t="shared" si="3490"/>
        <v>761</v>
      </c>
      <c r="BQ1543" s="9">
        <f t="shared" si="3491"/>
        <v>0</v>
      </c>
      <c r="BR1543" s="9">
        <f t="shared" si="3491"/>
        <v>0</v>
      </c>
      <c r="BS1543" s="9">
        <f t="shared" si="3491"/>
        <v>0</v>
      </c>
      <c r="BT1543" s="9">
        <f t="shared" si="3491"/>
        <v>0</v>
      </c>
      <c r="BU1543" s="9">
        <f t="shared" si="3491"/>
        <v>761</v>
      </c>
      <c r="BV1543" s="9">
        <f t="shared" si="3491"/>
        <v>761</v>
      </c>
      <c r="BW1543" s="9">
        <f t="shared" si="3491"/>
        <v>0</v>
      </c>
      <c r="BX1543" s="9">
        <f t="shared" si="3491"/>
        <v>0</v>
      </c>
      <c r="BY1543" s="9">
        <f t="shared" si="3491"/>
        <v>0</v>
      </c>
      <c r="BZ1543" s="9">
        <f t="shared" si="3491"/>
        <v>0</v>
      </c>
      <c r="CA1543" s="9">
        <f t="shared" si="3491"/>
        <v>761</v>
      </c>
      <c r="CB1543" s="9">
        <f t="shared" si="3491"/>
        <v>761</v>
      </c>
      <c r="CC1543" s="9">
        <f t="shared" si="3492"/>
        <v>0</v>
      </c>
      <c r="CD1543" s="9">
        <f t="shared" si="3492"/>
        <v>0</v>
      </c>
      <c r="CE1543" s="9">
        <f t="shared" si="3492"/>
        <v>0</v>
      </c>
      <c r="CF1543" s="9">
        <f t="shared" si="3492"/>
        <v>0</v>
      </c>
      <c r="CG1543" s="9">
        <f t="shared" si="3492"/>
        <v>761</v>
      </c>
      <c r="CH1543" s="9">
        <f t="shared" si="3492"/>
        <v>761</v>
      </c>
    </row>
    <row r="1544" spans="1:86" ht="33" hidden="1" x14ac:dyDescent="0.25">
      <c r="A1544" s="44" t="s">
        <v>36</v>
      </c>
      <c r="B1544" s="30" t="s">
        <v>254</v>
      </c>
      <c r="C1544" s="30" t="s">
        <v>21</v>
      </c>
      <c r="D1544" s="30" t="s">
        <v>59</v>
      </c>
      <c r="E1544" s="30" t="s">
        <v>595</v>
      </c>
      <c r="F1544" s="26" t="s">
        <v>37</v>
      </c>
      <c r="G1544" s="9">
        <v>195</v>
      </c>
      <c r="H1544" s="9">
        <v>195</v>
      </c>
      <c r="I1544" s="83"/>
      <c r="J1544" s="83"/>
      <c r="K1544" s="83"/>
      <c r="L1544" s="83"/>
      <c r="M1544" s="9">
        <f>G1544+I1544+J1544+K1544+L1544</f>
        <v>195</v>
      </c>
      <c r="N1544" s="9">
        <f>H1544+L1544</f>
        <v>195</v>
      </c>
      <c r="O1544" s="84"/>
      <c r="P1544" s="84"/>
      <c r="Q1544" s="84"/>
      <c r="R1544" s="84"/>
      <c r="S1544" s="9">
        <f>M1544+O1544+P1544+Q1544+R1544</f>
        <v>195</v>
      </c>
      <c r="T1544" s="9">
        <f>N1544+R1544</f>
        <v>195</v>
      </c>
      <c r="U1544" s="84"/>
      <c r="V1544" s="84"/>
      <c r="W1544" s="84"/>
      <c r="X1544" s="84"/>
      <c r="Y1544" s="9">
        <f>S1544+U1544+V1544+W1544+X1544</f>
        <v>195</v>
      </c>
      <c r="Z1544" s="9">
        <f>T1544+X1544</f>
        <v>195</v>
      </c>
      <c r="AA1544" s="84"/>
      <c r="AB1544" s="84"/>
      <c r="AC1544" s="84"/>
      <c r="AD1544" s="84"/>
      <c r="AE1544" s="9">
        <f>Y1544+AA1544+AB1544+AC1544+AD1544</f>
        <v>195</v>
      </c>
      <c r="AF1544" s="9">
        <f>Z1544+AD1544</f>
        <v>195</v>
      </c>
      <c r="AG1544" s="84"/>
      <c r="AH1544" s="84"/>
      <c r="AI1544" s="84"/>
      <c r="AJ1544" s="84"/>
      <c r="AK1544" s="9">
        <f>AE1544+AG1544+AH1544+AI1544+AJ1544</f>
        <v>195</v>
      </c>
      <c r="AL1544" s="9">
        <f>AF1544+AJ1544</f>
        <v>195</v>
      </c>
      <c r="AM1544" s="84"/>
      <c r="AN1544" s="84"/>
      <c r="AO1544" s="84"/>
      <c r="AP1544" s="84"/>
      <c r="AQ1544" s="9">
        <f>AK1544+AM1544+AN1544+AO1544+AP1544</f>
        <v>195</v>
      </c>
      <c r="AR1544" s="9">
        <f>AL1544+AP1544</f>
        <v>195</v>
      </c>
      <c r="AS1544" s="84"/>
      <c r="AT1544" s="84"/>
      <c r="AU1544" s="84"/>
      <c r="AV1544" s="9">
        <v>566</v>
      </c>
      <c r="AW1544" s="9">
        <f>AQ1544+AS1544+AT1544+AU1544+AV1544</f>
        <v>761</v>
      </c>
      <c r="AX1544" s="9">
        <f>AR1544+AV1544</f>
        <v>761</v>
      </c>
      <c r="AY1544" s="84"/>
      <c r="AZ1544" s="84"/>
      <c r="BA1544" s="84"/>
      <c r="BB1544" s="9"/>
      <c r="BC1544" s="9">
        <f>AW1544+AY1544+AZ1544+BA1544+BB1544</f>
        <v>761</v>
      </c>
      <c r="BD1544" s="9">
        <f>AX1544+BB1544</f>
        <v>761</v>
      </c>
      <c r="BE1544" s="84"/>
      <c r="BF1544" s="84"/>
      <c r="BG1544" s="84"/>
      <c r="BH1544" s="9"/>
      <c r="BI1544" s="9">
        <f>BC1544+BE1544+BF1544+BG1544+BH1544</f>
        <v>761</v>
      </c>
      <c r="BJ1544" s="9">
        <f>BD1544+BH1544</f>
        <v>761</v>
      </c>
      <c r="BK1544" s="84"/>
      <c r="BL1544" s="84"/>
      <c r="BM1544" s="84"/>
      <c r="BN1544" s="9"/>
      <c r="BO1544" s="9">
        <f>BI1544+BK1544+BL1544+BM1544+BN1544</f>
        <v>761</v>
      </c>
      <c r="BP1544" s="9">
        <f>BJ1544+BN1544</f>
        <v>761</v>
      </c>
      <c r="BQ1544" s="84"/>
      <c r="BR1544" s="84"/>
      <c r="BS1544" s="84"/>
      <c r="BT1544" s="9"/>
      <c r="BU1544" s="9">
        <f>BO1544+BQ1544+BR1544+BS1544+BT1544</f>
        <v>761</v>
      </c>
      <c r="BV1544" s="9">
        <f>BP1544+BT1544</f>
        <v>761</v>
      </c>
      <c r="BW1544" s="84"/>
      <c r="BX1544" s="84"/>
      <c r="BY1544" s="84"/>
      <c r="BZ1544" s="9"/>
      <c r="CA1544" s="9">
        <f>BU1544+BW1544+BX1544+BY1544+BZ1544</f>
        <v>761</v>
      </c>
      <c r="CB1544" s="9">
        <f>BV1544+BZ1544</f>
        <v>761</v>
      </c>
      <c r="CC1544" s="84"/>
      <c r="CD1544" s="84"/>
      <c r="CE1544" s="84"/>
      <c r="CF1544" s="9"/>
      <c r="CG1544" s="9">
        <f>CA1544+CC1544+CD1544+CE1544+CF1544</f>
        <v>761</v>
      </c>
      <c r="CH1544" s="9">
        <f>CB1544+CF1544</f>
        <v>761</v>
      </c>
    </row>
    <row r="1545" spans="1:86" ht="33" hidden="1" x14ac:dyDescent="0.25">
      <c r="A1545" s="47" t="s">
        <v>579</v>
      </c>
      <c r="B1545" s="30" t="s">
        <v>254</v>
      </c>
      <c r="C1545" s="30" t="s">
        <v>21</v>
      </c>
      <c r="D1545" s="30" t="s">
        <v>59</v>
      </c>
      <c r="E1545" s="30" t="s">
        <v>596</v>
      </c>
      <c r="F1545" s="26"/>
      <c r="G1545" s="9">
        <f t="shared" ref="G1545:V1546" si="3493">G1546</f>
        <v>15</v>
      </c>
      <c r="H1545" s="9">
        <f t="shared" si="3493"/>
        <v>15</v>
      </c>
      <c r="I1545" s="9">
        <f t="shared" si="3493"/>
        <v>0</v>
      </c>
      <c r="J1545" s="9">
        <f t="shared" si="3493"/>
        <v>0</v>
      </c>
      <c r="K1545" s="9">
        <f t="shared" si="3493"/>
        <v>0</v>
      </c>
      <c r="L1545" s="9">
        <f t="shared" si="3493"/>
        <v>0</v>
      </c>
      <c r="M1545" s="9">
        <f t="shared" si="3493"/>
        <v>15</v>
      </c>
      <c r="N1545" s="9">
        <f t="shared" si="3493"/>
        <v>15</v>
      </c>
      <c r="O1545" s="9">
        <f t="shared" si="3493"/>
        <v>0</v>
      </c>
      <c r="P1545" s="9">
        <f t="shared" si="3493"/>
        <v>0</v>
      </c>
      <c r="Q1545" s="9">
        <f t="shared" si="3493"/>
        <v>0</v>
      </c>
      <c r="R1545" s="9">
        <f t="shared" si="3493"/>
        <v>0</v>
      </c>
      <c r="S1545" s="9">
        <f t="shared" si="3493"/>
        <v>15</v>
      </c>
      <c r="T1545" s="9">
        <f t="shared" si="3493"/>
        <v>15</v>
      </c>
      <c r="U1545" s="9">
        <f t="shared" si="3493"/>
        <v>0</v>
      </c>
      <c r="V1545" s="9">
        <f t="shared" si="3493"/>
        <v>0</v>
      </c>
      <c r="W1545" s="9">
        <f t="shared" ref="U1545:AJ1546" si="3494">W1546</f>
        <v>0</v>
      </c>
      <c r="X1545" s="9">
        <f t="shared" si="3494"/>
        <v>0</v>
      </c>
      <c r="Y1545" s="9">
        <f t="shared" si="3494"/>
        <v>15</v>
      </c>
      <c r="Z1545" s="9">
        <f t="shared" si="3494"/>
        <v>15</v>
      </c>
      <c r="AA1545" s="9">
        <f t="shared" si="3494"/>
        <v>0</v>
      </c>
      <c r="AB1545" s="9">
        <f t="shared" si="3494"/>
        <v>0</v>
      </c>
      <c r="AC1545" s="9">
        <f t="shared" si="3494"/>
        <v>0</v>
      </c>
      <c r="AD1545" s="9">
        <f t="shared" si="3494"/>
        <v>0</v>
      </c>
      <c r="AE1545" s="9">
        <f t="shared" si="3494"/>
        <v>15</v>
      </c>
      <c r="AF1545" s="9">
        <f t="shared" si="3494"/>
        <v>15</v>
      </c>
      <c r="AG1545" s="9">
        <f t="shared" si="3494"/>
        <v>0</v>
      </c>
      <c r="AH1545" s="9">
        <f t="shared" si="3494"/>
        <v>0</v>
      </c>
      <c r="AI1545" s="9">
        <f t="shared" si="3494"/>
        <v>0</v>
      </c>
      <c r="AJ1545" s="9">
        <f t="shared" si="3494"/>
        <v>0</v>
      </c>
      <c r="AK1545" s="9">
        <f t="shared" ref="AG1545:AV1546" si="3495">AK1546</f>
        <v>15</v>
      </c>
      <c r="AL1545" s="9">
        <f t="shared" si="3495"/>
        <v>15</v>
      </c>
      <c r="AM1545" s="9">
        <f t="shared" si="3495"/>
        <v>0</v>
      </c>
      <c r="AN1545" s="9">
        <f t="shared" si="3495"/>
        <v>0</v>
      </c>
      <c r="AO1545" s="9">
        <f t="shared" si="3495"/>
        <v>0</v>
      </c>
      <c r="AP1545" s="9">
        <f t="shared" si="3495"/>
        <v>0</v>
      </c>
      <c r="AQ1545" s="9">
        <f t="shared" si="3495"/>
        <v>15</v>
      </c>
      <c r="AR1545" s="9">
        <f t="shared" si="3495"/>
        <v>15</v>
      </c>
      <c r="AS1545" s="9">
        <f t="shared" si="3495"/>
        <v>0</v>
      </c>
      <c r="AT1545" s="9">
        <f t="shared" si="3495"/>
        <v>0</v>
      </c>
      <c r="AU1545" s="9">
        <f t="shared" si="3495"/>
        <v>0</v>
      </c>
      <c r="AV1545" s="9">
        <f t="shared" si="3495"/>
        <v>0</v>
      </c>
      <c r="AW1545" s="9">
        <f t="shared" ref="AS1545:BH1546" si="3496">AW1546</f>
        <v>15</v>
      </c>
      <c r="AX1545" s="9">
        <f t="shared" si="3496"/>
        <v>15</v>
      </c>
      <c r="AY1545" s="9">
        <f t="shared" si="3496"/>
        <v>0</v>
      </c>
      <c r="AZ1545" s="9">
        <f t="shared" si="3496"/>
        <v>0</v>
      </c>
      <c r="BA1545" s="9">
        <f t="shared" si="3496"/>
        <v>0</v>
      </c>
      <c r="BB1545" s="9">
        <f t="shared" si="3496"/>
        <v>0</v>
      </c>
      <c r="BC1545" s="9">
        <f t="shared" si="3496"/>
        <v>15</v>
      </c>
      <c r="BD1545" s="9">
        <f t="shared" si="3496"/>
        <v>15</v>
      </c>
      <c r="BE1545" s="9">
        <f t="shared" si="3496"/>
        <v>0</v>
      </c>
      <c r="BF1545" s="9">
        <f t="shared" si="3496"/>
        <v>0</v>
      </c>
      <c r="BG1545" s="9">
        <f t="shared" si="3496"/>
        <v>0</v>
      </c>
      <c r="BH1545" s="9">
        <f t="shared" si="3496"/>
        <v>0</v>
      </c>
      <c r="BI1545" s="9">
        <f t="shared" ref="BE1545:BT1546" si="3497">BI1546</f>
        <v>15</v>
      </c>
      <c r="BJ1545" s="9">
        <f t="shared" si="3497"/>
        <v>15</v>
      </c>
      <c r="BK1545" s="9">
        <f t="shared" si="3497"/>
        <v>0</v>
      </c>
      <c r="BL1545" s="9">
        <f t="shared" si="3497"/>
        <v>0</v>
      </c>
      <c r="BM1545" s="9">
        <f t="shared" si="3497"/>
        <v>0</v>
      </c>
      <c r="BN1545" s="9">
        <f t="shared" si="3497"/>
        <v>0</v>
      </c>
      <c r="BO1545" s="9">
        <f t="shared" si="3497"/>
        <v>15</v>
      </c>
      <c r="BP1545" s="9">
        <f t="shared" si="3497"/>
        <v>15</v>
      </c>
      <c r="BQ1545" s="9">
        <f t="shared" si="3497"/>
        <v>0</v>
      </c>
      <c r="BR1545" s="9">
        <f t="shared" si="3497"/>
        <v>0</v>
      </c>
      <c r="BS1545" s="9">
        <f t="shared" si="3497"/>
        <v>0</v>
      </c>
      <c r="BT1545" s="9">
        <f t="shared" si="3497"/>
        <v>0</v>
      </c>
      <c r="BU1545" s="9">
        <f t="shared" ref="BQ1545:CF1546" si="3498">BU1546</f>
        <v>15</v>
      </c>
      <c r="BV1545" s="9">
        <f t="shared" si="3498"/>
        <v>15</v>
      </c>
      <c r="BW1545" s="9">
        <f t="shared" si="3498"/>
        <v>0</v>
      </c>
      <c r="BX1545" s="9">
        <f t="shared" si="3498"/>
        <v>0</v>
      </c>
      <c r="BY1545" s="9">
        <f t="shared" si="3498"/>
        <v>0</v>
      </c>
      <c r="BZ1545" s="9">
        <f t="shared" si="3498"/>
        <v>0</v>
      </c>
      <c r="CA1545" s="9">
        <f t="shared" si="3498"/>
        <v>15</v>
      </c>
      <c r="CB1545" s="9">
        <f t="shared" si="3498"/>
        <v>15</v>
      </c>
      <c r="CC1545" s="9">
        <f t="shared" si="3498"/>
        <v>0</v>
      </c>
      <c r="CD1545" s="9">
        <f t="shared" si="3498"/>
        <v>0</v>
      </c>
      <c r="CE1545" s="9">
        <f t="shared" si="3498"/>
        <v>0</v>
      </c>
      <c r="CF1545" s="9">
        <f t="shared" si="3498"/>
        <v>0</v>
      </c>
      <c r="CG1545" s="9">
        <f t="shared" ref="CC1545:CH1546" si="3499">CG1546</f>
        <v>15</v>
      </c>
      <c r="CH1545" s="9">
        <f t="shared" si="3499"/>
        <v>15</v>
      </c>
    </row>
    <row r="1546" spans="1:86" ht="33" hidden="1" x14ac:dyDescent="0.25">
      <c r="A1546" s="25" t="s">
        <v>242</v>
      </c>
      <c r="B1546" s="30" t="s">
        <v>254</v>
      </c>
      <c r="C1546" s="30" t="s">
        <v>21</v>
      </c>
      <c r="D1546" s="30" t="s">
        <v>59</v>
      </c>
      <c r="E1546" s="30" t="s">
        <v>596</v>
      </c>
      <c r="F1546" s="26" t="s">
        <v>30</v>
      </c>
      <c r="G1546" s="9">
        <f t="shared" si="3493"/>
        <v>15</v>
      </c>
      <c r="H1546" s="9">
        <f t="shared" si="3493"/>
        <v>15</v>
      </c>
      <c r="I1546" s="9">
        <f t="shared" si="3493"/>
        <v>0</v>
      </c>
      <c r="J1546" s="9">
        <f t="shared" si="3493"/>
        <v>0</v>
      </c>
      <c r="K1546" s="9">
        <f t="shared" si="3493"/>
        <v>0</v>
      </c>
      <c r="L1546" s="9">
        <f t="shared" si="3493"/>
        <v>0</v>
      </c>
      <c r="M1546" s="9">
        <f t="shared" si="3493"/>
        <v>15</v>
      </c>
      <c r="N1546" s="9">
        <f t="shared" si="3493"/>
        <v>15</v>
      </c>
      <c r="O1546" s="9">
        <f t="shared" si="3493"/>
        <v>0</v>
      </c>
      <c r="P1546" s="9">
        <f t="shared" si="3493"/>
        <v>0</v>
      </c>
      <c r="Q1546" s="9">
        <f t="shared" si="3493"/>
        <v>0</v>
      </c>
      <c r="R1546" s="9">
        <f t="shared" si="3493"/>
        <v>0</v>
      </c>
      <c r="S1546" s="9">
        <f t="shared" si="3493"/>
        <v>15</v>
      </c>
      <c r="T1546" s="9">
        <f t="shared" si="3493"/>
        <v>15</v>
      </c>
      <c r="U1546" s="9">
        <f t="shared" si="3494"/>
        <v>0</v>
      </c>
      <c r="V1546" s="9">
        <f t="shared" si="3494"/>
        <v>0</v>
      </c>
      <c r="W1546" s="9">
        <f t="shared" si="3494"/>
        <v>0</v>
      </c>
      <c r="X1546" s="9">
        <f t="shared" si="3494"/>
        <v>0</v>
      </c>
      <c r="Y1546" s="9">
        <f t="shared" si="3494"/>
        <v>15</v>
      </c>
      <c r="Z1546" s="9">
        <f t="shared" si="3494"/>
        <v>15</v>
      </c>
      <c r="AA1546" s="9">
        <f t="shared" si="3494"/>
        <v>0</v>
      </c>
      <c r="AB1546" s="9">
        <f t="shared" si="3494"/>
        <v>0</v>
      </c>
      <c r="AC1546" s="9">
        <f t="shared" si="3494"/>
        <v>0</v>
      </c>
      <c r="AD1546" s="9">
        <f t="shared" si="3494"/>
        <v>0</v>
      </c>
      <c r="AE1546" s="9">
        <f t="shared" si="3494"/>
        <v>15</v>
      </c>
      <c r="AF1546" s="9">
        <f t="shared" si="3494"/>
        <v>15</v>
      </c>
      <c r="AG1546" s="9">
        <f t="shared" si="3495"/>
        <v>0</v>
      </c>
      <c r="AH1546" s="9">
        <f t="shared" si="3495"/>
        <v>0</v>
      </c>
      <c r="AI1546" s="9">
        <f t="shared" si="3495"/>
        <v>0</v>
      </c>
      <c r="AJ1546" s="9">
        <f t="shared" si="3495"/>
        <v>0</v>
      </c>
      <c r="AK1546" s="9">
        <f t="shared" si="3495"/>
        <v>15</v>
      </c>
      <c r="AL1546" s="9">
        <f t="shared" si="3495"/>
        <v>15</v>
      </c>
      <c r="AM1546" s="9">
        <f t="shared" si="3495"/>
        <v>0</v>
      </c>
      <c r="AN1546" s="9">
        <f t="shared" si="3495"/>
        <v>0</v>
      </c>
      <c r="AO1546" s="9">
        <f t="shared" si="3495"/>
        <v>0</v>
      </c>
      <c r="AP1546" s="9">
        <f t="shared" si="3495"/>
        <v>0</v>
      </c>
      <c r="AQ1546" s="9">
        <f t="shared" si="3495"/>
        <v>15</v>
      </c>
      <c r="AR1546" s="9">
        <f t="shared" si="3495"/>
        <v>15</v>
      </c>
      <c r="AS1546" s="9">
        <f t="shared" si="3496"/>
        <v>0</v>
      </c>
      <c r="AT1546" s="9">
        <f t="shared" si="3496"/>
        <v>0</v>
      </c>
      <c r="AU1546" s="9">
        <f t="shared" si="3496"/>
        <v>0</v>
      </c>
      <c r="AV1546" s="9">
        <f t="shared" si="3496"/>
        <v>0</v>
      </c>
      <c r="AW1546" s="9">
        <f t="shared" si="3496"/>
        <v>15</v>
      </c>
      <c r="AX1546" s="9">
        <f t="shared" si="3496"/>
        <v>15</v>
      </c>
      <c r="AY1546" s="9">
        <f t="shared" si="3496"/>
        <v>0</v>
      </c>
      <c r="AZ1546" s="9">
        <f t="shared" si="3496"/>
        <v>0</v>
      </c>
      <c r="BA1546" s="9">
        <f t="shared" si="3496"/>
        <v>0</v>
      </c>
      <c r="BB1546" s="9">
        <f t="shared" si="3496"/>
        <v>0</v>
      </c>
      <c r="BC1546" s="9">
        <f t="shared" si="3496"/>
        <v>15</v>
      </c>
      <c r="BD1546" s="9">
        <f t="shared" si="3496"/>
        <v>15</v>
      </c>
      <c r="BE1546" s="9">
        <f t="shared" si="3497"/>
        <v>0</v>
      </c>
      <c r="BF1546" s="9">
        <f t="shared" si="3497"/>
        <v>0</v>
      </c>
      <c r="BG1546" s="9">
        <f t="shared" si="3497"/>
        <v>0</v>
      </c>
      <c r="BH1546" s="9">
        <f t="shared" si="3497"/>
        <v>0</v>
      </c>
      <c r="BI1546" s="9">
        <f t="shared" si="3497"/>
        <v>15</v>
      </c>
      <c r="BJ1546" s="9">
        <f t="shared" si="3497"/>
        <v>15</v>
      </c>
      <c r="BK1546" s="9">
        <f t="shared" si="3497"/>
        <v>0</v>
      </c>
      <c r="BL1546" s="9">
        <f t="shared" si="3497"/>
        <v>0</v>
      </c>
      <c r="BM1546" s="9">
        <f t="shared" si="3497"/>
        <v>0</v>
      </c>
      <c r="BN1546" s="9">
        <f t="shared" si="3497"/>
        <v>0</v>
      </c>
      <c r="BO1546" s="9">
        <f t="shared" si="3497"/>
        <v>15</v>
      </c>
      <c r="BP1546" s="9">
        <f t="shared" si="3497"/>
        <v>15</v>
      </c>
      <c r="BQ1546" s="9">
        <f t="shared" si="3498"/>
        <v>0</v>
      </c>
      <c r="BR1546" s="9">
        <f t="shared" si="3498"/>
        <v>0</v>
      </c>
      <c r="BS1546" s="9">
        <f t="shared" si="3498"/>
        <v>0</v>
      </c>
      <c r="BT1546" s="9">
        <f t="shared" si="3498"/>
        <v>0</v>
      </c>
      <c r="BU1546" s="9">
        <f t="shared" si="3498"/>
        <v>15</v>
      </c>
      <c r="BV1546" s="9">
        <f t="shared" si="3498"/>
        <v>15</v>
      </c>
      <c r="BW1546" s="9">
        <f t="shared" si="3498"/>
        <v>0</v>
      </c>
      <c r="BX1546" s="9">
        <f t="shared" si="3498"/>
        <v>0</v>
      </c>
      <c r="BY1546" s="9">
        <f t="shared" si="3498"/>
        <v>0</v>
      </c>
      <c r="BZ1546" s="9">
        <f t="shared" si="3498"/>
        <v>0</v>
      </c>
      <c r="CA1546" s="9">
        <f t="shared" si="3498"/>
        <v>15</v>
      </c>
      <c r="CB1546" s="9">
        <f t="shared" si="3498"/>
        <v>15</v>
      </c>
      <c r="CC1546" s="9">
        <f t="shared" si="3499"/>
        <v>0</v>
      </c>
      <c r="CD1546" s="9">
        <f t="shared" si="3499"/>
        <v>0</v>
      </c>
      <c r="CE1546" s="9">
        <f t="shared" si="3499"/>
        <v>0</v>
      </c>
      <c r="CF1546" s="9">
        <f t="shared" si="3499"/>
        <v>0</v>
      </c>
      <c r="CG1546" s="9">
        <f t="shared" si="3499"/>
        <v>15</v>
      </c>
      <c r="CH1546" s="9">
        <f t="shared" si="3499"/>
        <v>15</v>
      </c>
    </row>
    <row r="1547" spans="1:86" ht="33" hidden="1" x14ac:dyDescent="0.25">
      <c r="A1547" s="44" t="s">
        <v>36</v>
      </c>
      <c r="B1547" s="30" t="s">
        <v>254</v>
      </c>
      <c r="C1547" s="30" t="s">
        <v>21</v>
      </c>
      <c r="D1547" s="30" t="s">
        <v>59</v>
      </c>
      <c r="E1547" s="30" t="s">
        <v>596</v>
      </c>
      <c r="F1547" s="26" t="s">
        <v>37</v>
      </c>
      <c r="G1547" s="9">
        <v>15</v>
      </c>
      <c r="H1547" s="9">
        <v>15</v>
      </c>
      <c r="I1547" s="83"/>
      <c r="J1547" s="83"/>
      <c r="K1547" s="83"/>
      <c r="L1547" s="83"/>
      <c r="M1547" s="9">
        <f>G1547+I1547+J1547+K1547+L1547</f>
        <v>15</v>
      </c>
      <c r="N1547" s="9">
        <f>H1547+L1547</f>
        <v>15</v>
      </c>
      <c r="O1547" s="84"/>
      <c r="P1547" s="84"/>
      <c r="Q1547" s="84"/>
      <c r="R1547" s="84"/>
      <c r="S1547" s="9">
        <f>M1547+O1547+P1547+Q1547+R1547</f>
        <v>15</v>
      </c>
      <c r="T1547" s="9">
        <f>N1547+R1547</f>
        <v>15</v>
      </c>
      <c r="U1547" s="84"/>
      <c r="V1547" s="84"/>
      <c r="W1547" s="84"/>
      <c r="X1547" s="84"/>
      <c r="Y1547" s="9">
        <f>S1547+U1547+V1547+W1547+X1547</f>
        <v>15</v>
      </c>
      <c r="Z1547" s="9">
        <f>T1547+X1547</f>
        <v>15</v>
      </c>
      <c r="AA1547" s="84"/>
      <c r="AB1547" s="84"/>
      <c r="AC1547" s="84"/>
      <c r="AD1547" s="84"/>
      <c r="AE1547" s="9">
        <f>Y1547+AA1547+AB1547+AC1547+AD1547</f>
        <v>15</v>
      </c>
      <c r="AF1547" s="9">
        <f>Z1547+AD1547</f>
        <v>15</v>
      </c>
      <c r="AG1547" s="84"/>
      <c r="AH1547" s="84"/>
      <c r="AI1547" s="84"/>
      <c r="AJ1547" s="84"/>
      <c r="AK1547" s="9">
        <f>AE1547+AG1547+AH1547+AI1547+AJ1547</f>
        <v>15</v>
      </c>
      <c r="AL1547" s="9">
        <f>AF1547+AJ1547</f>
        <v>15</v>
      </c>
      <c r="AM1547" s="84"/>
      <c r="AN1547" s="84"/>
      <c r="AO1547" s="84"/>
      <c r="AP1547" s="84"/>
      <c r="AQ1547" s="9">
        <f>AK1547+AM1547+AN1547+AO1547+AP1547</f>
        <v>15</v>
      </c>
      <c r="AR1547" s="9">
        <f>AL1547+AP1547</f>
        <v>15</v>
      </c>
      <c r="AS1547" s="84"/>
      <c r="AT1547" s="84"/>
      <c r="AU1547" s="84"/>
      <c r="AV1547" s="84"/>
      <c r="AW1547" s="9">
        <f>AQ1547+AS1547+AT1547+AU1547+AV1547</f>
        <v>15</v>
      </c>
      <c r="AX1547" s="9">
        <f>AR1547+AV1547</f>
        <v>15</v>
      </c>
      <c r="AY1547" s="84"/>
      <c r="AZ1547" s="84"/>
      <c r="BA1547" s="84"/>
      <c r="BB1547" s="84"/>
      <c r="BC1547" s="9">
        <f>AW1547+AY1547+AZ1547+BA1547+BB1547</f>
        <v>15</v>
      </c>
      <c r="BD1547" s="9">
        <f>AX1547+BB1547</f>
        <v>15</v>
      </c>
      <c r="BE1547" s="84"/>
      <c r="BF1547" s="84"/>
      <c r="BG1547" s="84"/>
      <c r="BH1547" s="84"/>
      <c r="BI1547" s="9">
        <f>BC1547+BE1547+BF1547+BG1547+BH1547</f>
        <v>15</v>
      </c>
      <c r="BJ1547" s="9">
        <f>BD1547+BH1547</f>
        <v>15</v>
      </c>
      <c r="BK1547" s="84"/>
      <c r="BL1547" s="84"/>
      <c r="BM1547" s="84"/>
      <c r="BN1547" s="84"/>
      <c r="BO1547" s="9">
        <f>BI1547+BK1547+BL1547+BM1547+BN1547</f>
        <v>15</v>
      </c>
      <c r="BP1547" s="9">
        <f>BJ1547+BN1547</f>
        <v>15</v>
      </c>
      <c r="BQ1547" s="84"/>
      <c r="BR1547" s="84"/>
      <c r="BS1547" s="84"/>
      <c r="BT1547" s="84"/>
      <c r="BU1547" s="9">
        <f>BO1547+BQ1547+BR1547+BS1547+BT1547</f>
        <v>15</v>
      </c>
      <c r="BV1547" s="9">
        <f>BP1547+BT1547</f>
        <v>15</v>
      </c>
      <c r="BW1547" s="84"/>
      <c r="BX1547" s="84"/>
      <c r="BY1547" s="84"/>
      <c r="BZ1547" s="84"/>
      <c r="CA1547" s="9">
        <f>BU1547+BW1547+BX1547+BY1547+BZ1547</f>
        <v>15</v>
      </c>
      <c r="CB1547" s="9">
        <f>BV1547+BZ1547</f>
        <v>15</v>
      </c>
      <c r="CC1547" s="84"/>
      <c r="CD1547" s="84"/>
      <c r="CE1547" s="84"/>
      <c r="CF1547" s="84"/>
      <c r="CG1547" s="9">
        <f>CA1547+CC1547+CD1547+CE1547+CF1547</f>
        <v>15</v>
      </c>
      <c r="CH1547" s="9">
        <f>CB1547+CF1547</f>
        <v>15</v>
      </c>
    </row>
    <row r="1548" spans="1:86" ht="20.25" hidden="1" customHeight="1" x14ac:dyDescent="0.25">
      <c r="A1548" s="25" t="s">
        <v>580</v>
      </c>
      <c r="B1548" s="30" t="s">
        <v>254</v>
      </c>
      <c r="C1548" s="26" t="s">
        <v>21</v>
      </c>
      <c r="D1548" s="26" t="s">
        <v>59</v>
      </c>
      <c r="E1548" s="26" t="s">
        <v>729</v>
      </c>
      <c r="F1548" s="26"/>
      <c r="G1548" s="9"/>
      <c r="H1548" s="9"/>
      <c r="I1548" s="83"/>
      <c r="J1548" s="83"/>
      <c r="K1548" s="83"/>
      <c r="L1548" s="83"/>
      <c r="M1548" s="9"/>
      <c r="N1548" s="9"/>
      <c r="O1548" s="84">
        <f>O1549</f>
        <v>0</v>
      </c>
      <c r="P1548" s="84">
        <f t="shared" ref="P1548:AE1549" si="3500">P1549</f>
        <v>0</v>
      </c>
      <c r="Q1548" s="84">
        <f t="shared" si="3500"/>
        <v>0</v>
      </c>
      <c r="R1548" s="11">
        <f t="shared" si="3500"/>
        <v>15</v>
      </c>
      <c r="S1548" s="11">
        <f t="shared" si="3500"/>
        <v>15</v>
      </c>
      <c r="T1548" s="11">
        <f t="shared" si="3500"/>
        <v>15</v>
      </c>
      <c r="U1548" s="84">
        <f>U1549</f>
        <v>0</v>
      </c>
      <c r="V1548" s="84">
        <f t="shared" si="3500"/>
        <v>0</v>
      </c>
      <c r="W1548" s="84">
        <f t="shared" si="3500"/>
        <v>0</v>
      </c>
      <c r="X1548" s="11">
        <f t="shared" si="3500"/>
        <v>0</v>
      </c>
      <c r="Y1548" s="11">
        <f t="shared" si="3500"/>
        <v>15</v>
      </c>
      <c r="Z1548" s="11">
        <f t="shared" si="3500"/>
        <v>15</v>
      </c>
      <c r="AA1548" s="84">
        <f>AA1549</f>
        <v>0</v>
      </c>
      <c r="AB1548" s="84">
        <f t="shared" si="3500"/>
        <v>0</v>
      </c>
      <c r="AC1548" s="84">
        <f t="shared" si="3500"/>
        <v>0</v>
      </c>
      <c r="AD1548" s="11">
        <f t="shared" si="3500"/>
        <v>0</v>
      </c>
      <c r="AE1548" s="11">
        <f t="shared" si="3500"/>
        <v>15</v>
      </c>
      <c r="AF1548" s="11">
        <f t="shared" ref="AB1548:AF1549" si="3501">AF1549</f>
        <v>15</v>
      </c>
      <c r="AG1548" s="84">
        <f>AG1549</f>
        <v>0</v>
      </c>
      <c r="AH1548" s="84">
        <f t="shared" ref="AH1548:AW1549" si="3502">AH1549</f>
        <v>0</v>
      </c>
      <c r="AI1548" s="84">
        <f t="shared" si="3502"/>
        <v>0</v>
      </c>
      <c r="AJ1548" s="11">
        <f t="shared" si="3502"/>
        <v>0</v>
      </c>
      <c r="AK1548" s="11">
        <f t="shared" si="3502"/>
        <v>15</v>
      </c>
      <c r="AL1548" s="11">
        <f t="shared" si="3502"/>
        <v>15</v>
      </c>
      <c r="AM1548" s="84">
        <f>AM1549</f>
        <v>0</v>
      </c>
      <c r="AN1548" s="84">
        <f t="shared" si="3502"/>
        <v>0</v>
      </c>
      <c r="AO1548" s="84">
        <f t="shared" si="3502"/>
        <v>0</v>
      </c>
      <c r="AP1548" s="11">
        <f t="shared" si="3502"/>
        <v>0</v>
      </c>
      <c r="AQ1548" s="11">
        <f t="shared" si="3502"/>
        <v>15</v>
      </c>
      <c r="AR1548" s="11">
        <f t="shared" si="3502"/>
        <v>15</v>
      </c>
      <c r="AS1548" s="84">
        <f>AS1549</f>
        <v>0</v>
      </c>
      <c r="AT1548" s="84">
        <f t="shared" si="3502"/>
        <v>0</v>
      </c>
      <c r="AU1548" s="84">
        <f t="shared" si="3502"/>
        <v>0</v>
      </c>
      <c r="AV1548" s="11">
        <f t="shared" si="3502"/>
        <v>0</v>
      </c>
      <c r="AW1548" s="11">
        <f t="shared" si="3502"/>
        <v>15</v>
      </c>
      <c r="AX1548" s="11">
        <f t="shared" ref="AT1548:AX1549" si="3503">AX1549</f>
        <v>15</v>
      </c>
      <c r="AY1548" s="84">
        <f>AY1549</f>
        <v>0</v>
      </c>
      <c r="AZ1548" s="84">
        <f t="shared" ref="AZ1548:BO1549" si="3504">AZ1549</f>
        <v>0</v>
      </c>
      <c r="BA1548" s="84">
        <f t="shared" si="3504"/>
        <v>0</v>
      </c>
      <c r="BB1548" s="11">
        <f t="shared" si="3504"/>
        <v>0</v>
      </c>
      <c r="BC1548" s="11">
        <f t="shared" si="3504"/>
        <v>15</v>
      </c>
      <c r="BD1548" s="11">
        <f t="shared" si="3504"/>
        <v>15</v>
      </c>
      <c r="BE1548" s="84">
        <f>BE1549</f>
        <v>0</v>
      </c>
      <c r="BF1548" s="84">
        <f t="shared" si="3504"/>
        <v>0</v>
      </c>
      <c r="BG1548" s="84">
        <f t="shared" si="3504"/>
        <v>0</v>
      </c>
      <c r="BH1548" s="11">
        <f t="shared" si="3504"/>
        <v>0</v>
      </c>
      <c r="BI1548" s="11">
        <f t="shared" si="3504"/>
        <v>15</v>
      </c>
      <c r="BJ1548" s="11">
        <f t="shared" si="3504"/>
        <v>15</v>
      </c>
      <c r="BK1548" s="84">
        <f>BK1549</f>
        <v>0</v>
      </c>
      <c r="BL1548" s="84">
        <f t="shared" si="3504"/>
        <v>0</v>
      </c>
      <c r="BM1548" s="84">
        <f t="shared" si="3504"/>
        <v>0</v>
      </c>
      <c r="BN1548" s="11">
        <f t="shared" si="3504"/>
        <v>0</v>
      </c>
      <c r="BO1548" s="11">
        <f t="shared" si="3504"/>
        <v>15</v>
      </c>
      <c r="BP1548" s="11">
        <f t="shared" ref="BL1548:BP1549" si="3505">BP1549</f>
        <v>15</v>
      </c>
      <c r="BQ1548" s="84">
        <f>BQ1549</f>
        <v>0</v>
      </c>
      <c r="BR1548" s="84">
        <f t="shared" ref="BR1548:CG1549" si="3506">BR1549</f>
        <v>0</v>
      </c>
      <c r="BS1548" s="84">
        <f t="shared" si="3506"/>
        <v>0</v>
      </c>
      <c r="BT1548" s="11">
        <f t="shared" si="3506"/>
        <v>0</v>
      </c>
      <c r="BU1548" s="11">
        <f t="shared" si="3506"/>
        <v>15</v>
      </c>
      <c r="BV1548" s="11">
        <f t="shared" si="3506"/>
        <v>15</v>
      </c>
      <c r="BW1548" s="84">
        <f>BW1549</f>
        <v>0</v>
      </c>
      <c r="BX1548" s="84">
        <f t="shared" si="3506"/>
        <v>0</v>
      </c>
      <c r="BY1548" s="84">
        <f t="shared" si="3506"/>
        <v>0</v>
      </c>
      <c r="BZ1548" s="11">
        <f t="shared" si="3506"/>
        <v>0</v>
      </c>
      <c r="CA1548" s="11">
        <f t="shared" si="3506"/>
        <v>15</v>
      </c>
      <c r="CB1548" s="11">
        <f t="shared" si="3506"/>
        <v>15</v>
      </c>
      <c r="CC1548" s="84">
        <f>CC1549</f>
        <v>0</v>
      </c>
      <c r="CD1548" s="84">
        <f t="shared" si="3506"/>
        <v>0</v>
      </c>
      <c r="CE1548" s="84">
        <f t="shared" si="3506"/>
        <v>0</v>
      </c>
      <c r="CF1548" s="11">
        <f t="shared" si="3506"/>
        <v>0</v>
      </c>
      <c r="CG1548" s="11">
        <f t="shared" si="3506"/>
        <v>15</v>
      </c>
      <c r="CH1548" s="11">
        <f t="shared" ref="CD1548:CH1549" si="3507">CH1549</f>
        <v>15</v>
      </c>
    </row>
    <row r="1549" spans="1:86" ht="33" hidden="1" x14ac:dyDescent="0.25">
      <c r="A1549" s="25" t="s">
        <v>242</v>
      </c>
      <c r="B1549" s="30" t="s">
        <v>254</v>
      </c>
      <c r="C1549" s="26" t="s">
        <v>21</v>
      </c>
      <c r="D1549" s="26" t="s">
        <v>59</v>
      </c>
      <c r="E1549" s="26" t="s">
        <v>729</v>
      </c>
      <c r="F1549" s="26" t="s">
        <v>30</v>
      </c>
      <c r="G1549" s="9"/>
      <c r="H1549" s="9"/>
      <c r="I1549" s="83"/>
      <c r="J1549" s="83"/>
      <c r="K1549" s="83"/>
      <c r="L1549" s="83"/>
      <c r="M1549" s="9"/>
      <c r="N1549" s="9"/>
      <c r="O1549" s="84">
        <f>O1550</f>
        <v>0</v>
      </c>
      <c r="P1549" s="84">
        <f t="shared" si="3500"/>
        <v>0</v>
      </c>
      <c r="Q1549" s="84">
        <f t="shared" si="3500"/>
        <v>0</v>
      </c>
      <c r="R1549" s="11">
        <f t="shared" si="3500"/>
        <v>15</v>
      </c>
      <c r="S1549" s="11">
        <f t="shared" si="3500"/>
        <v>15</v>
      </c>
      <c r="T1549" s="11">
        <f t="shared" si="3500"/>
        <v>15</v>
      </c>
      <c r="U1549" s="84">
        <f>U1550</f>
        <v>0</v>
      </c>
      <c r="V1549" s="84">
        <f t="shared" si="3500"/>
        <v>0</v>
      </c>
      <c r="W1549" s="84">
        <f t="shared" si="3500"/>
        <v>0</v>
      </c>
      <c r="X1549" s="11">
        <f t="shared" si="3500"/>
        <v>0</v>
      </c>
      <c r="Y1549" s="11">
        <f t="shared" si="3500"/>
        <v>15</v>
      </c>
      <c r="Z1549" s="11">
        <f t="shared" si="3500"/>
        <v>15</v>
      </c>
      <c r="AA1549" s="84">
        <f>AA1550</f>
        <v>0</v>
      </c>
      <c r="AB1549" s="84">
        <f t="shared" si="3501"/>
        <v>0</v>
      </c>
      <c r="AC1549" s="84">
        <f t="shared" si="3501"/>
        <v>0</v>
      </c>
      <c r="AD1549" s="11">
        <f t="shared" si="3501"/>
        <v>0</v>
      </c>
      <c r="AE1549" s="11">
        <f t="shared" si="3501"/>
        <v>15</v>
      </c>
      <c r="AF1549" s="11">
        <f t="shared" si="3501"/>
        <v>15</v>
      </c>
      <c r="AG1549" s="84">
        <f>AG1550</f>
        <v>0</v>
      </c>
      <c r="AH1549" s="84">
        <f t="shared" si="3502"/>
        <v>0</v>
      </c>
      <c r="AI1549" s="84">
        <f t="shared" si="3502"/>
        <v>0</v>
      </c>
      <c r="AJ1549" s="11">
        <f t="shared" si="3502"/>
        <v>0</v>
      </c>
      <c r="AK1549" s="11">
        <f t="shared" si="3502"/>
        <v>15</v>
      </c>
      <c r="AL1549" s="11">
        <f t="shared" si="3502"/>
        <v>15</v>
      </c>
      <c r="AM1549" s="84">
        <f>AM1550</f>
        <v>0</v>
      </c>
      <c r="AN1549" s="84">
        <f t="shared" si="3502"/>
        <v>0</v>
      </c>
      <c r="AO1549" s="84">
        <f t="shared" si="3502"/>
        <v>0</v>
      </c>
      <c r="AP1549" s="11">
        <f t="shared" si="3502"/>
        <v>0</v>
      </c>
      <c r="AQ1549" s="11">
        <f t="shared" si="3502"/>
        <v>15</v>
      </c>
      <c r="AR1549" s="11">
        <f t="shared" si="3502"/>
        <v>15</v>
      </c>
      <c r="AS1549" s="84">
        <f>AS1550</f>
        <v>0</v>
      </c>
      <c r="AT1549" s="84">
        <f t="shared" si="3503"/>
        <v>0</v>
      </c>
      <c r="AU1549" s="84">
        <f t="shared" si="3503"/>
        <v>0</v>
      </c>
      <c r="AV1549" s="11">
        <f t="shared" si="3503"/>
        <v>0</v>
      </c>
      <c r="AW1549" s="11">
        <f t="shared" si="3503"/>
        <v>15</v>
      </c>
      <c r="AX1549" s="11">
        <f t="shared" si="3503"/>
        <v>15</v>
      </c>
      <c r="AY1549" s="84">
        <f>AY1550</f>
        <v>0</v>
      </c>
      <c r="AZ1549" s="84">
        <f t="shared" si="3504"/>
        <v>0</v>
      </c>
      <c r="BA1549" s="84">
        <f t="shared" si="3504"/>
        <v>0</v>
      </c>
      <c r="BB1549" s="11">
        <f t="shared" si="3504"/>
        <v>0</v>
      </c>
      <c r="BC1549" s="11">
        <f t="shared" si="3504"/>
        <v>15</v>
      </c>
      <c r="BD1549" s="11">
        <f t="shared" si="3504"/>
        <v>15</v>
      </c>
      <c r="BE1549" s="84">
        <f>BE1550</f>
        <v>0</v>
      </c>
      <c r="BF1549" s="84">
        <f t="shared" si="3504"/>
        <v>0</v>
      </c>
      <c r="BG1549" s="84">
        <f t="shared" si="3504"/>
        <v>0</v>
      </c>
      <c r="BH1549" s="11">
        <f t="shared" si="3504"/>
        <v>0</v>
      </c>
      <c r="BI1549" s="11">
        <f t="shared" si="3504"/>
        <v>15</v>
      </c>
      <c r="BJ1549" s="11">
        <f t="shared" si="3504"/>
        <v>15</v>
      </c>
      <c r="BK1549" s="84">
        <f>BK1550</f>
        <v>0</v>
      </c>
      <c r="BL1549" s="84">
        <f t="shared" si="3505"/>
        <v>0</v>
      </c>
      <c r="BM1549" s="84">
        <f t="shared" si="3505"/>
        <v>0</v>
      </c>
      <c r="BN1549" s="11">
        <f t="shared" si="3505"/>
        <v>0</v>
      </c>
      <c r="BO1549" s="11">
        <f t="shared" si="3505"/>
        <v>15</v>
      </c>
      <c r="BP1549" s="11">
        <f t="shared" si="3505"/>
        <v>15</v>
      </c>
      <c r="BQ1549" s="84">
        <f>BQ1550</f>
        <v>0</v>
      </c>
      <c r="BR1549" s="84">
        <f t="shared" si="3506"/>
        <v>0</v>
      </c>
      <c r="BS1549" s="84">
        <f t="shared" si="3506"/>
        <v>0</v>
      </c>
      <c r="BT1549" s="11">
        <f t="shared" si="3506"/>
        <v>0</v>
      </c>
      <c r="BU1549" s="11">
        <f t="shared" si="3506"/>
        <v>15</v>
      </c>
      <c r="BV1549" s="11">
        <f t="shared" si="3506"/>
        <v>15</v>
      </c>
      <c r="BW1549" s="84">
        <f>BW1550</f>
        <v>0</v>
      </c>
      <c r="BX1549" s="84">
        <f t="shared" si="3506"/>
        <v>0</v>
      </c>
      <c r="BY1549" s="84">
        <f t="shared" si="3506"/>
        <v>0</v>
      </c>
      <c r="BZ1549" s="11">
        <f t="shared" si="3506"/>
        <v>0</v>
      </c>
      <c r="CA1549" s="11">
        <f t="shared" si="3506"/>
        <v>15</v>
      </c>
      <c r="CB1549" s="11">
        <f t="shared" si="3506"/>
        <v>15</v>
      </c>
      <c r="CC1549" s="84">
        <f>CC1550</f>
        <v>0</v>
      </c>
      <c r="CD1549" s="84">
        <f t="shared" si="3507"/>
        <v>0</v>
      </c>
      <c r="CE1549" s="84">
        <f t="shared" si="3507"/>
        <v>0</v>
      </c>
      <c r="CF1549" s="11">
        <f t="shared" si="3507"/>
        <v>0</v>
      </c>
      <c r="CG1549" s="11">
        <f t="shared" si="3507"/>
        <v>15</v>
      </c>
      <c r="CH1549" s="11">
        <f t="shared" si="3507"/>
        <v>15</v>
      </c>
    </row>
    <row r="1550" spans="1:86" ht="33" hidden="1" x14ac:dyDescent="0.25">
      <c r="A1550" s="25" t="s">
        <v>36</v>
      </c>
      <c r="B1550" s="30" t="s">
        <v>254</v>
      </c>
      <c r="C1550" s="26" t="s">
        <v>21</v>
      </c>
      <c r="D1550" s="26" t="s">
        <v>59</v>
      </c>
      <c r="E1550" s="26" t="s">
        <v>729</v>
      </c>
      <c r="F1550" s="26" t="s">
        <v>37</v>
      </c>
      <c r="G1550" s="9"/>
      <c r="H1550" s="9"/>
      <c r="I1550" s="83"/>
      <c r="J1550" s="83"/>
      <c r="K1550" s="83"/>
      <c r="L1550" s="83"/>
      <c r="M1550" s="9"/>
      <c r="N1550" s="9"/>
      <c r="O1550" s="84"/>
      <c r="P1550" s="84"/>
      <c r="Q1550" s="84"/>
      <c r="R1550" s="11">
        <v>15</v>
      </c>
      <c r="S1550" s="9">
        <f>M1550+O1550+P1550+Q1550+R1550</f>
        <v>15</v>
      </c>
      <c r="T1550" s="9">
        <f>N1550+R1550</f>
        <v>15</v>
      </c>
      <c r="U1550" s="84"/>
      <c r="V1550" s="84"/>
      <c r="W1550" s="84"/>
      <c r="X1550" s="11"/>
      <c r="Y1550" s="9">
        <f>S1550+U1550+V1550+W1550+X1550</f>
        <v>15</v>
      </c>
      <c r="Z1550" s="9">
        <f>T1550+X1550</f>
        <v>15</v>
      </c>
      <c r="AA1550" s="84"/>
      <c r="AB1550" s="84"/>
      <c r="AC1550" s="84"/>
      <c r="AD1550" s="11"/>
      <c r="AE1550" s="9">
        <f>Y1550+AA1550+AB1550+AC1550+AD1550</f>
        <v>15</v>
      </c>
      <c r="AF1550" s="9">
        <f>Z1550+AD1550</f>
        <v>15</v>
      </c>
      <c r="AG1550" s="84"/>
      <c r="AH1550" s="84"/>
      <c r="AI1550" s="84"/>
      <c r="AJ1550" s="11"/>
      <c r="AK1550" s="9">
        <f>AE1550+AG1550+AH1550+AI1550+AJ1550</f>
        <v>15</v>
      </c>
      <c r="AL1550" s="9">
        <f>AF1550+AJ1550</f>
        <v>15</v>
      </c>
      <c r="AM1550" s="84"/>
      <c r="AN1550" s="84"/>
      <c r="AO1550" s="84"/>
      <c r="AP1550" s="11"/>
      <c r="AQ1550" s="9">
        <f>AK1550+AM1550+AN1550+AO1550+AP1550</f>
        <v>15</v>
      </c>
      <c r="AR1550" s="9">
        <f>AL1550+AP1550</f>
        <v>15</v>
      </c>
      <c r="AS1550" s="84"/>
      <c r="AT1550" s="84"/>
      <c r="AU1550" s="84"/>
      <c r="AV1550" s="11"/>
      <c r="AW1550" s="9">
        <f>AQ1550+AS1550+AT1550+AU1550+AV1550</f>
        <v>15</v>
      </c>
      <c r="AX1550" s="9">
        <f>AR1550+AV1550</f>
        <v>15</v>
      </c>
      <c r="AY1550" s="84"/>
      <c r="AZ1550" s="84"/>
      <c r="BA1550" s="84"/>
      <c r="BB1550" s="11"/>
      <c r="BC1550" s="9">
        <f>AW1550+AY1550+AZ1550+BA1550+BB1550</f>
        <v>15</v>
      </c>
      <c r="BD1550" s="9">
        <f>AX1550+BB1550</f>
        <v>15</v>
      </c>
      <c r="BE1550" s="84"/>
      <c r="BF1550" s="84"/>
      <c r="BG1550" s="84"/>
      <c r="BH1550" s="11"/>
      <c r="BI1550" s="9">
        <f>BC1550+BE1550+BF1550+BG1550+BH1550</f>
        <v>15</v>
      </c>
      <c r="BJ1550" s="9">
        <f>BD1550+BH1550</f>
        <v>15</v>
      </c>
      <c r="BK1550" s="84"/>
      <c r="BL1550" s="84"/>
      <c r="BM1550" s="84"/>
      <c r="BN1550" s="11"/>
      <c r="BO1550" s="9">
        <f>BI1550+BK1550+BL1550+BM1550+BN1550</f>
        <v>15</v>
      </c>
      <c r="BP1550" s="9">
        <f>BJ1550+BN1550</f>
        <v>15</v>
      </c>
      <c r="BQ1550" s="84"/>
      <c r="BR1550" s="84"/>
      <c r="BS1550" s="84"/>
      <c r="BT1550" s="11"/>
      <c r="BU1550" s="9">
        <f>BO1550+BQ1550+BR1550+BS1550+BT1550</f>
        <v>15</v>
      </c>
      <c r="BV1550" s="9">
        <f>BP1550+BT1550</f>
        <v>15</v>
      </c>
      <c r="BW1550" s="84"/>
      <c r="BX1550" s="84"/>
      <c r="BY1550" s="84"/>
      <c r="BZ1550" s="11"/>
      <c r="CA1550" s="9">
        <f>BU1550+BW1550+BX1550+BY1550+BZ1550</f>
        <v>15</v>
      </c>
      <c r="CB1550" s="9">
        <f>BV1550+BZ1550</f>
        <v>15</v>
      </c>
      <c r="CC1550" s="84"/>
      <c r="CD1550" s="84"/>
      <c r="CE1550" s="84"/>
      <c r="CF1550" s="11"/>
      <c r="CG1550" s="9">
        <f>CA1550+CC1550+CD1550+CE1550+CF1550</f>
        <v>15</v>
      </c>
      <c r="CH1550" s="9">
        <f>CB1550+CF1550</f>
        <v>15</v>
      </c>
    </row>
    <row r="1551" spans="1:86" ht="33" hidden="1" x14ac:dyDescent="0.25">
      <c r="A1551" s="38" t="s">
        <v>395</v>
      </c>
      <c r="B1551" s="26" t="s">
        <v>254</v>
      </c>
      <c r="C1551" s="30" t="s">
        <v>21</v>
      </c>
      <c r="D1551" s="30" t="s">
        <v>59</v>
      </c>
      <c r="E1551" s="30" t="s">
        <v>870</v>
      </c>
      <c r="F1551" s="26"/>
      <c r="G1551" s="9"/>
      <c r="H1551" s="9"/>
      <c r="I1551" s="83"/>
      <c r="J1551" s="83"/>
      <c r="K1551" s="83"/>
      <c r="L1551" s="83"/>
      <c r="M1551" s="9"/>
      <c r="N1551" s="9"/>
      <c r="O1551" s="84"/>
      <c r="P1551" s="84"/>
      <c r="Q1551" s="84"/>
      <c r="R1551" s="11"/>
      <c r="S1551" s="9"/>
      <c r="T1551" s="9"/>
      <c r="U1551" s="84"/>
      <c r="V1551" s="84"/>
      <c r="W1551" s="84"/>
      <c r="X1551" s="11"/>
      <c r="Y1551" s="9"/>
      <c r="Z1551" s="9"/>
      <c r="AA1551" s="84"/>
      <c r="AB1551" s="84"/>
      <c r="AC1551" s="84"/>
      <c r="AD1551" s="11"/>
      <c r="AE1551" s="9"/>
      <c r="AF1551" s="9"/>
      <c r="AG1551" s="84"/>
      <c r="AH1551" s="84"/>
      <c r="AI1551" s="84"/>
      <c r="AJ1551" s="11"/>
      <c r="AK1551" s="9"/>
      <c r="AL1551" s="9"/>
      <c r="AM1551" s="84"/>
      <c r="AN1551" s="84"/>
      <c r="AO1551" s="84"/>
      <c r="AP1551" s="11"/>
      <c r="AQ1551" s="9"/>
      <c r="AR1551" s="9"/>
      <c r="AS1551" s="84"/>
      <c r="AT1551" s="84"/>
      <c r="AU1551" s="84"/>
      <c r="AV1551" s="11"/>
      <c r="AW1551" s="9"/>
      <c r="AX1551" s="9"/>
      <c r="AY1551" s="84"/>
      <c r="AZ1551" s="84"/>
      <c r="BA1551" s="84"/>
      <c r="BB1551" s="11"/>
      <c r="BC1551" s="9"/>
      <c r="BD1551" s="9"/>
      <c r="BE1551" s="84"/>
      <c r="BF1551" s="84"/>
      <c r="BG1551" s="84"/>
      <c r="BH1551" s="11"/>
      <c r="BI1551" s="9"/>
      <c r="BJ1551" s="9"/>
      <c r="BK1551" s="84"/>
      <c r="BL1551" s="84"/>
      <c r="BM1551" s="84"/>
      <c r="BN1551" s="11"/>
      <c r="BO1551" s="9"/>
      <c r="BP1551" s="9"/>
      <c r="BQ1551" s="84"/>
      <c r="BR1551" s="84"/>
      <c r="BS1551" s="84"/>
      <c r="BT1551" s="11"/>
      <c r="BU1551" s="9"/>
      <c r="BV1551" s="9"/>
      <c r="BW1551" s="84"/>
      <c r="BX1551" s="84"/>
      <c r="BY1551" s="84"/>
      <c r="BZ1551" s="11"/>
      <c r="CA1551" s="9"/>
      <c r="CB1551" s="9"/>
      <c r="CC1551" s="84">
        <f>CC1552</f>
        <v>0</v>
      </c>
      <c r="CD1551" s="84">
        <f t="shared" ref="CD1551:CH1553" si="3508">CD1552</f>
        <v>0</v>
      </c>
      <c r="CE1551" s="84">
        <f t="shared" si="3508"/>
        <v>0</v>
      </c>
      <c r="CF1551" s="11">
        <f t="shared" si="3508"/>
        <v>1838</v>
      </c>
      <c r="CG1551" s="11">
        <f t="shared" si="3508"/>
        <v>1838</v>
      </c>
      <c r="CH1551" s="11">
        <f t="shared" si="3508"/>
        <v>1838</v>
      </c>
    </row>
    <row r="1552" spans="1:86" ht="33" hidden="1" x14ac:dyDescent="0.25">
      <c r="A1552" s="38" t="s">
        <v>396</v>
      </c>
      <c r="B1552" s="26" t="s">
        <v>254</v>
      </c>
      <c r="C1552" s="30" t="s">
        <v>21</v>
      </c>
      <c r="D1552" s="30" t="s">
        <v>59</v>
      </c>
      <c r="E1552" s="30" t="s">
        <v>873</v>
      </c>
      <c r="F1552" s="26"/>
      <c r="G1552" s="9"/>
      <c r="H1552" s="9"/>
      <c r="I1552" s="83"/>
      <c r="J1552" s="83"/>
      <c r="K1552" s="83"/>
      <c r="L1552" s="83"/>
      <c r="M1552" s="9"/>
      <c r="N1552" s="9"/>
      <c r="O1552" s="84"/>
      <c r="P1552" s="84"/>
      <c r="Q1552" s="84"/>
      <c r="R1552" s="11"/>
      <c r="S1552" s="9"/>
      <c r="T1552" s="9"/>
      <c r="U1552" s="84"/>
      <c r="V1552" s="84"/>
      <c r="W1552" s="84"/>
      <c r="X1552" s="11"/>
      <c r="Y1552" s="9"/>
      <c r="Z1552" s="9"/>
      <c r="AA1552" s="84"/>
      <c r="AB1552" s="84"/>
      <c r="AC1552" s="84"/>
      <c r="AD1552" s="11"/>
      <c r="AE1552" s="9"/>
      <c r="AF1552" s="9"/>
      <c r="AG1552" s="84"/>
      <c r="AH1552" s="84"/>
      <c r="AI1552" s="84"/>
      <c r="AJ1552" s="11"/>
      <c r="AK1552" s="9"/>
      <c r="AL1552" s="9"/>
      <c r="AM1552" s="84"/>
      <c r="AN1552" s="84"/>
      <c r="AO1552" s="84"/>
      <c r="AP1552" s="11"/>
      <c r="AQ1552" s="9"/>
      <c r="AR1552" s="9"/>
      <c r="AS1552" s="84"/>
      <c r="AT1552" s="84"/>
      <c r="AU1552" s="84"/>
      <c r="AV1552" s="11"/>
      <c r="AW1552" s="9"/>
      <c r="AX1552" s="9"/>
      <c r="AY1552" s="84"/>
      <c r="AZ1552" s="84"/>
      <c r="BA1552" s="84"/>
      <c r="BB1552" s="11"/>
      <c r="BC1552" s="9"/>
      <c r="BD1552" s="9"/>
      <c r="BE1552" s="84"/>
      <c r="BF1552" s="84"/>
      <c r="BG1552" s="84"/>
      <c r="BH1552" s="11"/>
      <c r="BI1552" s="9"/>
      <c r="BJ1552" s="9"/>
      <c r="BK1552" s="84"/>
      <c r="BL1552" s="84"/>
      <c r="BM1552" s="84"/>
      <c r="BN1552" s="11"/>
      <c r="BO1552" s="9"/>
      <c r="BP1552" s="9"/>
      <c r="BQ1552" s="84"/>
      <c r="BR1552" s="84"/>
      <c r="BS1552" s="84"/>
      <c r="BT1552" s="11"/>
      <c r="BU1552" s="9"/>
      <c r="BV1552" s="9"/>
      <c r="BW1552" s="84"/>
      <c r="BX1552" s="84"/>
      <c r="BY1552" s="84"/>
      <c r="BZ1552" s="11"/>
      <c r="CA1552" s="9"/>
      <c r="CB1552" s="9"/>
      <c r="CC1552" s="84">
        <f>CC1553</f>
        <v>0</v>
      </c>
      <c r="CD1552" s="84">
        <f t="shared" si="3508"/>
        <v>0</v>
      </c>
      <c r="CE1552" s="84">
        <f t="shared" si="3508"/>
        <v>0</v>
      </c>
      <c r="CF1552" s="11">
        <f t="shared" si="3508"/>
        <v>1838</v>
      </c>
      <c r="CG1552" s="11">
        <f t="shared" si="3508"/>
        <v>1838</v>
      </c>
      <c r="CH1552" s="11">
        <f t="shared" si="3508"/>
        <v>1838</v>
      </c>
    </row>
    <row r="1553" spans="1:86" ht="33" hidden="1" x14ac:dyDescent="0.25">
      <c r="A1553" s="47" t="s">
        <v>11</v>
      </c>
      <c r="B1553" s="26" t="s">
        <v>254</v>
      </c>
      <c r="C1553" s="30" t="s">
        <v>21</v>
      </c>
      <c r="D1553" s="30" t="s">
        <v>59</v>
      </c>
      <c r="E1553" s="30" t="s">
        <v>873</v>
      </c>
      <c r="F1553" s="26" t="s">
        <v>12</v>
      </c>
      <c r="G1553" s="9"/>
      <c r="H1553" s="9"/>
      <c r="I1553" s="83"/>
      <c r="J1553" s="83"/>
      <c r="K1553" s="83"/>
      <c r="L1553" s="83"/>
      <c r="M1553" s="9"/>
      <c r="N1553" s="9"/>
      <c r="O1553" s="84"/>
      <c r="P1553" s="84"/>
      <c r="Q1553" s="84"/>
      <c r="R1553" s="11"/>
      <c r="S1553" s="9"/>
      <c r="T1553" s="9"/>
      <c r="U1553" s="84"/>
      <c r="V1553" s="84"/>
      <c r="W1553" s="84"/>
      <c r="X1553" s="11"/>
      <c r="Y1553" s="9"/>
      <c r="Z1553" s="9"/>
      <c r="AA1553" s="84"/>
      <c r="AB1553" s="84"/>
      <c r="AC1553" s="84"/>
      <c r="AD1553" s="11"/>
      <c r="AE1553" s="9"/>
      <c r="AF1553" s="9"/>
      <c r="AG1553" s="84"/>
      <c r="AH1553" s="84"/>
      <c r="AI1553" s="84"/>
      <c r="AJ1553" s="11"/>
      <c r="AK1553" s="9"/>
      <c r="AL1553" s="9"/>
      <c r="AM1553" s="84"/>
      <c r="AN1553" s="84"/>
      <c r="AO1553" s="84"/>
      <c r="AP1553" s="11"/>
      <c r="AQ1553" s="9"/>
      <c r="AR1553" s="9"/>
      <c r="AS1553" s="84"/>
      <c r="AT1553" s="84"/>
      <c r="AU1553" s="84"/>
      <c r="AV1553" s="11"/>
      <c r="AW1553" s="9"/>
      <c r="AX1553" s="9"/>
      <c r="AY1553" s="84"/>
      <c r="AZ1553" s="84"/>
      <c r="BA1553" s="84"/>
      <c r="BB1553" s="11"/>
      <c r="BC1553" s="9"/>
      <c r="BD1553" s="9"/>
      <c r="BE1553" s="84"/>
      <c r="BF1553" s="84"/>
      <c r="BG1553" s="84"/>
      <c r="BH1553" s="11"/>
      <c r="BI1553" s="9"/>
      <c r="BJ1553" s="9"/>
      <c r="BK1553" s="84"/>
      <c r="BL1553" s="84"/>
      <c r="BM1553" s="84"/>
      <c r="BN1553" s="11"/>
      <c r="BO1553" s="9"/>
      <c r="BP1553" s="9"/>
      <c r="BQ1553" s="84"/>
      <c r="BR1553" s="84"/>
      <c r="BS1553" s="84"/>
      <c r="BT1553" s="11"/>
      <c r="BU1553" s="9"/>
      <c r="BV1553" s="9"/>
      <c r="BW1553" s="84"/>
      <c r="BX1553" s="84"/>
      <c r="BY1553" s="84"/>
      <c r="BZ1553" s="11"/>
      <c r="CA1553" s="9"/>
      <c r="CB1553" s="9"/>
      <c r="CC1553" s="84">
        <f>CC1554</f>
        <v>0</v>
      </c>
      <c r="CD1553" s="84">
        <f t="shared" si="3508"/>
        <v>0</v>
      </c>
      <c r="CE1553" s="84">
        <f t="shared" si="3508"/>
        <v>0</v>
      </c>
      <c r="CF1553" s="11">
        <f t="shared" si="3508"/>
        <v>1838</v>
      </c>
      <c r="CG1553" s="11">
        <f t="shared" si="3508"/>
        <v>1838</v>
      </c>
      <c r="CH1553" s="11">
        <f t="shared" si="3508"/>
        <v>1838</v>
      </c>
    </row>
    <row r="1554" spans="1:86" hidden="1" x14ac:dyDescent="0.25">
      <c r="A1554" s="47" t="s">
        <v>23</v>
      </c>
      <c r="B1554" s="26" t="s">
        <v>254</v>
      </c>
      <c r="C1554" s="30" t="s">
        <v>21</v>
      </c>
      <c r="D1554" s="30" t="s">
        <v>59</v>
      </c>
      <c r="E1554" s="30" t="s">
        <v>873</v>
      </c>
      <c r="F1554" s="26" t="s">
        <v>35</v>
      </c>
      <c r="G1554" s="9"/>
      <c r="H1554" s="9"/>
      <c r="I1554" s="83"/>
      <c r="J1554" s="83"/>
      <c r="K1554" s="83"/>
      <c r="L1554" s="83"/>
      <c r="M1554" s="9"/>
      <c r="N1554" s="9"/>
      <c r="O1554" s="84"/>
      <c r="P1554" s="84"/>
      <c r="Q1554" s="84"/>
      <c r="R1554" s="11"/>
      <c r="S1554" s="9"/>
      <c r="T1554" s="9"/>
      <c r="U1554" s="84"/>
      <c r="V1554" s="84"/>
      <c r="W1554" s="84"/>
      <c r="X1554" s="11"/>
      <c r="Y1554" s="9"/>
      <c r="Z1554" s="9"/>
      <c r="AA1554" s="84"/>
      <c r="AB1554" s="84"/>
      <c r="AC1554" s="84"/>
      <c r="AD1554" s="11"/>
      <c r="AE1554" s="9"/>
      <c r="AF1554" s="9"/>
      <c r="AG1554" s="84"/>
      <c r="AH1554" s="84"/>
      <c r="AI1554" s="84"/>
      <c r="AJ1554" s="11"/>
      <c r="AK1554" s="9"/>
      <c r="AL1554" s="9"/>
      <c r="AM1554" s="84"/>
      <c r="AN1554" s="84"/>
      <c r="AO1554" s="84"/>
      <c r="AP1554" s="11"/>
      <c r="AQ1554" s="9"/>
      <c r="AR1554" s="9"/>
      <c r="AS1554" s="84"/>
      <c r="AT1554" s="84"/>
      <c r="AU1554" s="84"/>
      <c r="AV1554" s="11"/>
      <c r="AW1554" s="9"/>
      <c r="AX1554" s="9"/>
      <c r="AY1554" s="84"/>
      <c r="AZ1554" s="84"/>
      <c r="BA1554" s="84"/>
      <c r="BB1554" s="11"/>
      <c r="BC1554" s="9"/>
      <c r="BD1554" s="9"/>
      <c r="BE1554" s="84"/>
      <c r="BF1554" s="84"/>
      <c r="BG1554" s="84"/>
      <c r="BH1554" s="11"/>
      <c r="BI1554" s="9"/>
      <c r="BJ1554" s="9"/>
      <c r="BK1554" s="84"/>
      <c r="BL1554" s="84"/>
      <c r="BM1554" s="84"/>
      <c r="BN1554" s="11"/>
      <c r="BO1554" s="9"/>
      <c r="BP1554" s="9"/>
      <c r="BQ1554" s="84"/>
      <c r="BR1554" s="84"/>
      <c r="BS1554" s="84"/>
      <c r="BT1554" s="11"/>
      <c r="BU1554" s="9"/>
      <c r="BV1554" s="9"/>
      <c r="BW1554" s="84"/>
      <c r="BX1554" s="84"/>
      <c r="BY1554" s="84"/>
      <c r="BZ1554" s="11"/>
      <c r="CA1554" s="9"/>
      <c r="CB1554" s="9"/>
      <c r="CC1554" s="84"/>
      <c r="CD1554" s="84"/>
      <c r="CE1554" s="84"/>
      <c r="CF1554" s="11">
        <v>1838</v>
      </c>
      <c r="CG1554" s="9">
        <f>CA1554+CC1554+CD1554+CE1554+CF1554</f>
        <v>1838</v>
      </c>
      <c r="CH1554" s="9">
        <f>CB1554+CF1554</f>
        <v>1838</v>
      </c>
    </row>
    <row r="1555" spans="1:86" ht="49.5" hidden="1" x14ac:dyDescent="0.25">
      <c r="A1555" s="28" t="s">
        <v>424</v>
      </c>
      <c r="B1555" s="30" t="s">
        <v>254</v>
      </c>
      <c r="C1555" s="30" t="s">
        <v>21</v>
      </c>
      <c r="D1555" s="30" t="s">
        <v>59</v>
      </c>
      <c r="E1555" s="30" t="s">
        <v>73</v>
      </c>
      <c r="F1555" s="26"/>
      <c r="G1555" s="9">
        <f>G1556</f>
        <v>15</v>
      </c>
      <c r="H1555" s="9">
        <f>H1556</f>
        <v>15</v>
      </c>
      <c r="I1555" s="9">
        <f t="shared" ref="I1555:X1556" si="3509">I1556</f>
        <v>0</v>
      </c>
      <c r="J1555" s="9">
        <f t="shared" si="3509"/>
        <v>0</v>
      </c>
      <c r="K1555" s="9">
        <f t="shared" si="3509"/>
        <v>0</v>
      </c>
      <c r="L1555" s="9">
        <f t="shared" si="3509"/>
        <v>0</v>
      </c>
      <c r="M1555" s="9">
        <f t="shared" si="3509"/>
        <v>15</v>
      </c>
      <c r="N1555" s="9">
        <f t="shared" si="3509"/>
        <v>15</v>
      </c>
      <c r="O1555" s="9">
        <f t="shared" si="3509"/>
        <v>0</v>
      </c>
      <c r="P1555" s="9">
        <f t="shared" si="3509"/>
        <v>0</v>
      </c>
      <c r="Q1555" s="9">
        <f t="shared" si="3509"/>
        <v>0</v>
      </c>
      <c r="R1555" s="9">
        <f t="shared" si="3509"/>
        <v>-15</v>
      </c>
      <c r="S1555" s="9">
        <f t="shared" si="3509"/>
        <v>0</v>
      </c>
      <c r="T1555" s="9">
        <f t="shared" si="3509"/>
        <v>0</v>
      </c>
      <c r="U1555" s="9">
        <f t="shared" si="3509"/>
        <v>0</v>
      </c>
      <c r="V1555" s="9">
        <f t="shared" si="3509"/>
        <v>0</v>
      </c>
      <c r="W1555" s="9">
        <f t="shared" si="3509"/>
        <v>0</v>
      </c>
      <c r="X1555" s="9">
        <f t="shared" si="3509"/>
        <v>0</v>
      </c>
      <c r="Y1555" s="9">
        <f t="shared" ref="U1555:AJ1556" si="3510">Y1556</f>
        <v>0</v>
      </c>
      <c r="Z1555" s="9">
        <f t="shared" si="3510"/>
        <v>0</v>
      </c>
      <c r="AA1555" s="9">
        <f t="shared" si="3510"/>
        <v>0</v>
      </c>
      <c r="AB1555" s="9">
        <f t="shared" si="3510"/>
        <v>0</v>
      </c>
      <c r="AC1555" s="9">
        <f t="shared" si="3510"/>
        <v>0</v>
      </c>
      <c r="AD1555" s="9">
        <f t="shared" si="3510"/>
        <v>0</v>
      </c>
      <c r="AE1555" s="9">
        <f t="shared" si="3510"/>
        <v>0</v>
      </c>
      <c r="AF1555" s="9">
        <f t="shared" si="3510"/>
        <v>0</v>
      </c>
      <c r="AG1555" s="9">
        <f t="shared" si="3510"/>
        <v>0</v>
      </c>
      <c r="AH1555" s="9">
        <f t="shared" si="3510"/>
        <v>0</v>
      </c>
      <c r="AI1555" s="9">
        <f t="shared" si="3510"/>
        <v>0</v>
      </c>
      <c r="AJ1555" s="9">
        <f t="shared" si="3510"/>
        <v>0</v>
      </c>
      <c r="AK1555" s="9">
        <f t="shared" ref="AG1555:AV1556" si="3511">AK1556</f>
        <v>0</v>
      </c>
      <c r="AL1555" s="9">
        <f t="shared" si="3511"/>
        <v>0</v>
      </c>
      <c r="AM1555" s="9">
        <f t="shared" si="3511"/>
        <v>0</v>
      </c>
      <c r="AN1555" s="9">
        <f t="shared" si="3511"/>
        <v>0</v>
      </c>
      <c r="AO1555" s="9">
        <f t="shared" si="3511"/>
        <v>0</v>
      </c>
      <c r="AP1555" s="9">
        <f t="shared" si="3511"/>
        <v>0</v>
      </c>
      <c r="AQ1555" s="9">
        <f t="shared" si="3511"/>
        <v>0</v>
      </c>
      <c r="AR1555" s="9">
        <f t="shared" si="3511"/>
        <v>0</v>
      </c>
      <c r="AS1555" s="9">
        <f t="shared" si="3511"/>
        <v>0</v>
      </c>
      <c r="AT1555" s="9">
        <f t="shared" si="3511"/>
        <v>0</v>
      </c>
      <c r="AU1555" s="9">
        <f t="shared" si="3511"/>
        <v>0</v>
      </c>
      <c r="AV1555" s="9">
        <f t="shared" si="3511"/>
        <v>0</v>
      </c>
      <c r="AW1555" s="9">
        <f t="shared" ref="AS1555:BH1556" si="3512">AW1556</f>
        <v>0</v>
      </c>
      <c r="AX1555" s="9">
        <f t="shared" si="3512"/>
        <v>0</v>
      </c>
      <c r="AY1555" s="9">
        <f t="shared" si="3512"/>
        <v>0</v>
      </c>
      <c r="AZ1555" s="9">
        <f t="shared" si="3512"/>
        <v>0</v>
      </c>
      <c r="BA1555" s="9">
        <f t="shared" si="3512"/>
        <v>0</v>
      </c>
      <c r="BB1555" s="9">
        <f t="shared" si="3512"/>
        <v>0</v>
      </c>
      <c r="BC1555" s="9">
        <f t="shared" si="3512"/>
        <v>0</v>
      </c>
      <c r="BD1555" s="9">
        <f t="shared" si="3512"/>
        <v>0</v>
      </c>
      <c r="BE1555" s="9">
        <f t="shared" si="3512"/>
        <v>0</v>
      </c>
      <c r="BF1555" s="9">
        <f t="shared" si="3512"/>
        <v>0</v>
      </c>
      <c r="BG1555" s="9">
        <f t="shared" si="3512"/>
        <v>0</v>
      </c>
      <c r="BH1555" s="9">
        <f t="shared" si="3512"/>
        <v>0</v>
      </c>
      <c r="BI1555" s="9">
        <f t="shared" ref="BE1555:BT1556" si="3513">BI1556</f>
        <v>0</v>
      </c>
      <c r="BJ1555" s="9">
        <f t="shared" si="3513"/>
        <v>0</v>
      </c>
      <c r="BK1555" s="9">
        <f t="shared" si="3513"/>
        <v>0</v>
      </c>
      <c r="BL1555" s="9">
        <f t="shared" si="3513"/>
        <v>0</v>
      </c>
      <c r="BM1555" s="9">
        <f t="shared" si="3513"/>
        <v>0</v>
      </c>
      <c r="BN1555" s="9">
        <f t="shared" si="3513"/>
        <v>0</v>
      </c>
      <c r="BO1555" s="9">
        <f t="shared" si="3513"/>
        <v>0</v>
      </c>
      <c r="BP1555" s="9">
        <f t="shared" si="3513"/>
        <v>0</v>
      </c>
      <c r="BQ1555" s="9">
        <f t="shared" si="3513"/>
        <v>0</v>
      </c>
      <c r="BR1555" s="9">
        <f t="shared" si="3513"/>
        <v>0</v>
      </c>
      <c r="BS1555" s="9">
        <f t="shared" si="3513"/>
        <v>0</v>
      </c>
      <c r="BT1555" s="9">
        <f t="shared" si="3513"/>
        <v>0</v>
      </c>
      <c r="BU1555" s="9">
        <f t="shared" ref="BQ1555:CF1556" si="3514">BU1556</f>
        <v>0</v>
      </c>
      <c r="BV1555" s="9">
        <f t="shared" si="3514"/>
        <v>0</v>
      </c>
      <c r="BW1555" s="9">
        <f t="shared" si="3514"/>
        <v>0</v>
      </c>
      <c r="BX1555" s="9">
        <f t="shared" si="3514"/>
        <v>0</v>
      </c>
      <c r="BY1555" s="9">
        <f t="shared" si="3514"/>
        <v>0</v>
      </c>
      <c r="BZ1555" s="9">
        <f t="shared" si="3514"/>
        <v>0</v>
      </c>
      <c r="CA1555" s="9">
        <f t="shared" si="3514"/>
        <v>0</v>
      </c>
      <c r="CB1555" s="9">
        <f t="shared" si="3514"/>
        <v>0</v>
      </c>
      <c r="CC1555" s="9">
        <f t="shared" si="3514"/>
        <v>0</v>
      </c>
      <c r="CD1555" s="9">
        <f t="shared" si="3514"/>
        <v>0</v>
      </c>
      <c r="CE1555" s="9">
        <f t="shared" si="3514"/>
        <v>0</v>
      </c>
      <c r="CF1555" s="9">
        <f t="shared" si="3514"/>
        <v>0</v>
      </c>
      <c r="CG1555" s="9">
        <f t="shared" ref="CC1555:CH1556" si="3515">CG1556</f>
        <v>0</v>
      </c>
      <c r="CH1555" s="9">
        <f t="shared" si="3515"/>
        <v>0</v>
      </c>
    </row>
    <row r="1556" spans="1:86" hidden="1" x14ac:dyDescent="0.25">
      <c r="A1556" s="25" t="s">
        <v>568</v>
      </c>
      <c r="B1556" s="30" t="s">
        <v>254</v>
      </c>
      <c r="C1556" s="30" t="s">
        <v>21</v>
      </c>
      <c r="D1556" s="30" t="s">
        <v>59</v>
      </c>
      <c r="E1556" s="30" t="s">
        <v>570</v>
      </c>
      <c r="F1556" s="26"/>
      <c r="G1556" s="9">
        <f>G1557</f>
        <v>15</v>
      </c>
      <c r="H1556" s="9">
        <f>H1557</f>
        <v>15</v>
      </c>
      <c r="I1556" s="9">
        <f t="shared" si="3509"/>
        <v>0</v>
      </c>
      <c r="J1556" s="9">
        <f t="shared" si="3509"/>
        <v>0</v>
      </c>
      <c r="K1556" s="9">
        <f t="shared" si="3509"/>
        <v>0</v>
      </c>
      <c r="L1556" s="9">
        <f t="shared" si="3509"/>
        <v>0</v>
      </c>
      <c r="M1556" s="9">
        <f t="shared" si="3509"/>
        <v>15</v>
      </c>
      <c r="N1556" s="9">
        <f t="shared" si="3509"/>
        <v>15</v>
      </c>
      <c r="O1556" s="9">
        <f t="shared" si="3509"/>
        <v>0</v>
      </c>
      <c r="P1556" s="9">
        <f t="shared" si="3509"/>
        <v>0</v>
      </c>
      <c r="Q1556" s="9">
        <f t="shared" si="3509"/>
        <v>0</v>
      </c>
      <c r="R1556" s="9">
        <f t="shared" si="3509"/>
        <v>-15</v>
      </c>
      <c r="S1556" s="9">
        <f t="shared" si="3509"/>
        <v>0</v>
      </c>
      <c r="T1556" s="9">
        <f t="shared" si="3509"/>
        <v>0</v>
      </c>
      <c r="U1556" s="9">
        <f t="shared" si="3510"/>
        <v>0</v>
      </c>
      <c r="V1556" s="9">
        <f t="shared" si="3510"/>
        <v>0</v>
      </c>
      <c r="W1556" s="9">
        <f t="shared" si="3510"/>
        <v>0</v>
      </c>
      <c r="X1556" s="9">
        <f t="shared" si="3510"/>
        <v>0</v>
      </c>
      <c r="Y1556" s="9">
        <f t="shared" si="3510"/>
        <v>0</v>
      </c>
      <c r="Z1556" s="9">
        <f t="shared" si="3510"/>
        <v>0</v>
      </c>
      <c r="AA1556" s="9">
        <f t="shared" si="3510"/>
        <v>0</v>
      </c>
      <c r="AB1556" s="9">
        <f t="shared" si="3510"/>
        <v>0</v>
      </c>
      <c r="AC1556" s="9">
        <f t="shared" si="3510"/>
        <v>0</v>
      </c>
      <c r="AD1556" s="9">
        <f t="shared" si="3510"/>
        <v>0</v>
      </c>
      <c r="AE1556" s="9">
        <f t="shared" si="3510"/>
        <v>0</v>
      </c>
      <c r="AF1556" s="9">
        <f t="shared" si="3510"/>
        <v>0</v>
      </c>
      <c r="AG1556" s="9">
        <f t="shared" si="3511"/>
        <v>0</v>
      </c>
      <c r="AH1556" s="9">
        <f t="shared" si="3511"/>
        <v>0</v>
      </c>
      <c r="AI1556" s="9">
        <f t="shared" si="3511"/>
        <v>0</v>
      </c>
      <c r="AJ1556" s="9">
        <f t="shared" si="3511"/>
        <v>0</v>
      </c>
      <c r="AK1556" s="9">
        <f t="shared" si="3511"/>
        <v>0</v>
      </c>
      <c r="AL1556" s="9">
        <f t="shared" si="3511"/>
        <v>0</v>
      </c>
      <c r="AM1556" s="9">
        <f t="shared" si="3511"/>
        <v>0</v>
      </c>
      <c r="AN1556" s="9">
        <f t="shared" si="3511"/>
        <v>0</v>
      </c>
      <c r="AO1556" s="9">
        <f t="shared" si="3511"/>
        <v>0</v>
      </c>
      <c r="AP1556" s="9">
        <f t="shared" si="3511"/>
        <v>0</v>
      </c>
      <c r="AQ1556" s="9">
        <f t="shared" si="3511"/>
        <v>0</v>
      </c>
      <c r="AR1556" s="9">
        <f t="shared" si="3511"/>
        <v>0</v>
      </c>
      <c r="AS1556" s="9">
        <f t="shared" si="3512"/>
        <v>0</v>
      </c>
      <c r="AT1556" s="9">
        <f t="shared" si="3512"/>
        <v>0</v>
      </c>
      <c r="AU1556" s="9">
        <f t="shared" si="3512"/>
        <v>0</v>
      </c>
      <c r="AV1556" s="9">
        <f t="shared" si="3512"/>
        <v>0</v>
      </c>
      <c r="AW1556" s="9">
        <f t="shared" si="3512"/>
        <v>0</v>
      </c>
      <c r="AX1556" s="9">
        <f t="shared" si="3512"/>
        <v>0</v>
      </c>
      <c r="AY1556" s="9">
        <f t="shared" si="3512"/>
        <v>0</v>
      </c>
      <c r="AZ1556" s="9">
        <f t="shared" si="3512"/>
        <v>0</v>
      </c>
      <c r="BA1556" s="9">
        <f t="shared" si="3512"/>
        <v>0</v>
      </c>
      <c r="BB1556" s="9">
        <f t="shared" si="3512"/>
        <v>0</v>
      </c>
      <c r="BC1556" s="9">
        <f t="shared" si="3512"/>
        <v>0</v>
      </c>
      <c r="BD1556" s="9">
        <f t="shared" si="3512"/>
        <v>0</v>
      </c>
      <c r="BE1556" s="9">
        <f t="shared" si="3513"/>
        <v>0</v>
      </c>
      <c r="BF1556" s="9">
        <f t="shared" si="3513"/>
        <v>0</v>
      </c>
      <c r="BG1556" s="9">
        <f t="shared" si="3513"/>
        <v>0</v>
      </c>
      <c r="BH1556" s="9">
        <f t="shared" si="3513"/>
        <v>0</v>
      </c>
      <c r="BI1556" s="9">
        <f t="shared" si="3513"/>
        <v>0</v>
      </c>
      <c r="BJ1556" s="9">
        <f t="shared" si="3513"/>
        <v>0</v>
      </c>
      <c r="BK1556" s="9">
        <f t="shared" si="3513"/>
        <v>0</v>
      </c>
      <c r="BL1556" s="9">
        <f t="shared" si="3513"/>
        <v>0</v>
      </c>
      <c r="BM1556" s="9">
        <f t="shared" si="3513"/>
        <v>0</v>
      </c>
      <c r="BN1556" s="9">
        <f t="shared" si="3513"/>
        <v>0</v>
      </c>
      <c r="BO1556" s="9">
        <f t="shared" si="3513"/>
        <v>0</v>
      </c>
      <c r="BP1556" s="9">
        <f t="shared" si="3513"/>
        <v>0</v>
      </c>
      <c r="BQ1556" s="9">
        <f t="shared" si="3514"/>
        <v>0</v>
      </c>
      <c r="BR1556" s="9">
        <f t="shared" si="3514"/>
        <v>0</v>
      </c>
      <c r="BS1556" s="9">
        <f t="shared" si="3514"/>
        <v>0</v>
      </c>
      <c r="BT1556" s="9">
        <f t="shared" si="3514"/>
        <v>0</v>
      </c>
      <c r="BU1556" s="9">
        <f t="shared" si="3514"/>
        <v>0</v>
      </c>
      <c r="BV1556" s="9">
        <f t="shared" si="3514"/>
        <v>0</v>
      </c>
      <c r="BW1556" s="9">
        <f t="shared" si="3514"/>
        <v>0</v>
      </c>
      <c r="BX1556" s="9">
        <f t="shared" si="3514"/>
        <v>0</v>
      </c>
      <c r="BY1556" s="9">
        <f t="shared" si="3514"/>
        <v>0</v>
      </c>
      <c r="BZ1556" s="9">
        <f t="shared" si="3514"/>
        <v>0</v>
      </c>
      <c r="CA1556" s="9">
        <f t="shared" si="3514"/>
        <v>0</v>
      </c>
      <c r="CB1556" s="9">
        <f t="shared" si="3514"/>
        <v>0</v>
      </c>
      <c r="CC1556" s="9">
        <f t="shared" si="3515"/>
        <v>0</v>
      </c>
      <c r="CD1556" s="9">
        <f t="shared" si="3515"/>
        <v>0</v>
      </c>
      <c r="CE1556" s="9">
        <f t="shared" si="3515"/>
        <v>0</v>
      </c>
      <c r="CF1556" s="9">
        <f t="shared" si="3515"/>
        <v>0</v>
      </c>
      <c r="CG1556" s="9">
        <f t="shared" si="3515"/>
        <v>0</v>
      </c>
      <c r="CH1556" s="9">
        <f t="shared" si="3515"/>
        <v>0</v>
      </c>
    </row>
    <row r="1557" spans="1:86" ht="18" hidden="1" customHeight="1" x14ac:dyDescent="0.25">
      <c r="A1557" s="25" t="s">
        <v>580</v>
      </c>
      <c r="B1557" s="30" t="s">
        <v>254</v>
      </c>
      <c r="C1557" s="26" t="s">
        <v>21</v>
      </c>
      <c r="D1557" s="26" t="s">
        <v>59</v>
      </c>
      <c r="E1557" s="26" t="s">
        <v>581</v>
      </c>
      <c r="F1557" s="26"/>
      <c r="G1557" s="9">
        <f>G1558+G1560</f>
        <v>15</v>
      </c>
      <c r="H1557" s="9">
        <f>H1558+H1560</f>
        <v>15</v>
      </c>
      <c r="I1557" s="9">
        <f t="shared" ref="I1557:N1557" si="3516">I1558+I1560</f>
        <v>0</v>
      </c>
      <c r="J1557" s="9">
        <f t="shared" si="3516"/>
        <v>0</v>
      </c>
      <c r="K1557" s="9">
        <f t="shared" si="3516"/>
        <v>0</v>
      </c>
      <c r="L1557" s="9">
        <f t="shared" si="3516"/>
        <v>0</v>
      </c>
      <c r="M1557" s="9">
        <f t="shared" si="3516"/>
        <v>15</v>
      </c>
      <c r="N1557" s="9">
        <f t="shared" si="3516"/>
        <v>15</v>
      </c>
      <c r="O1557" s="9">
        <f t="shared" ref="O1557:T1557" si="3517">O1558+O1560</f>
        <v>0</v>
      </c>
      <c r="P1557" s="9">
        <f t="shared" si="3517"/>
        <v>0</v>
      </c>
      <c r="Q1557" s="9">
        <f t="shared" si="3517"/>
        <v>0</v>
      </c>
      <c r="R1557" s="9">
        <f t="shared" si="3517"/>
        <v>-15</v>
      </c>
      <c r="S1557" s="9">
        <f t="shared" si="3517"/>
        <v>0</v>
      </c>
      <c r="T1557" s="9">
        <f t="shared" si="3517"/>
        <v>0</v>
      </c>
      <c r="U1557" s="9">
        <f t="shared" ref="U1557:Z1557" si="3518">U1558+U1560</f>
        <v>0</v>
      </c>
      <c r="V1557" s="9">
        <f t="shared" si="3518"/>
        <v>0</v>
      </c>
      <c r="W1557" s="9">
        <f t="shared" si="3518"/>
        <v>0</v>
      </c>
      <c r="X1557" s="9">
        <f t="shared" si="3518"/>
        <v>0</v>
      </c>
      <c r="Y1557" s="9">
        <f t="shared" si="3518"/>
        <v>0</v>
      </c>
      <c r="Z1557" s="9">
        <f t="shared" si="3518"/>
        <v>0</v>
      </c>
      <c r="AA1557" s="9">
        <f t="shared" ref="AA1557:AF1557" si="3519">AA1558+AA1560</f>
        <v>0</v>
      </c>
      <c r="AB1557" s="9">
        <f t="shared" si="3519"/>
        <v>0</v>
      </c>
      <c r="AC1557" s="9">
        <f t="shared" si="3519"/>
        <v>0</v>
      </c>
      <c r="AD1557" s="9">
        <f t="shared" si="3519"/>
        <v>0</v>
      </c>
      <c r="AE1557" s="9">
        <f t="shared" si="3519"/>
        <v>0</v>
      </c>
      <c r="AF1557" s="9">
        <f t="shared" si="3519"/>
        <v>0</v>
      </c>
      <c r="AG1557" s="9">
        <f t="shared" ref="AG1557:AL1557" si="3520">AG1558+AG1560</f>
        <v>0</v>
      </c>
      <c r="AH1557" s="9">
        <f t="shared" si="3520"/>
        <v>0</v>
      </c>
      <c r="AI1557" s="9">
        <f t="shared" si="3520"/>
        <v>0</v>
      </c>
      <c r="AJ1557" s="9">
        <f t="shared" si="3520"/>
        <v>0</v>
      </c>
      <c r="AK1557" s="9">
        <f t="shared" si="3520"/>
        <v>0</v>
      </c>
      <c r="AL1557" s="9">
        <f t="shared" si="3520"/>
        <v>0</v>
      </c>
      <c r="AM1557" s="9">
        <f t="shared" ref="AM1557:AR1557" si="3521">AM1558+AM1560</f>
        <v>0</v>
      </c>
      <c r="AN1557" s="9">
        <f t="shared" si="3521"/>
        <v>0</v>
      </c>
      <c r="AO1557" s="9">
        <f t="shared" si="3521"/>
        <v>0</v>
      </c>
      <c r="AP1557" s="9">
        <f t="shared" si="3521"/>
        <v>0</v>
      </c>
      <c r="AQ1557" s="9">
        <f t="shared" si="3521"/>
        <v>0</v>
      </c>
      <c r="AR1557" s="9">
        <f t="shared" si="3521"/>
        <v>0</v>
      </c>
      <c r="AS1557" s="9">
        <f t="shared" ref="AS1557:AX1557" si="3522">AS1558+AS1560</f>
        <v>0</v>
      </c>
      <c r="AT1557" s="9">
        <f t="shared" si="3522"/>
        <v>0</v>
      </c>
      <c r="AU1557" s="9">
        <f t="shared" si="3522"/>
        <v>0</v>
      </c>
      <c r="AV1557" s="9">
        <f t="shared" si="3522"/>
        <v>0</v>
      </c>
      <c r="AW1557" s="9">
        <f t="shared" si="3522"/>
        <v>0</v>
      </c>
      <c r="AX1557" s="9">
        <f t="shared" si="3522"/>
        <v>0</v>
      </c>
      <c r="AY1557" s="9">
        <f t="shared" ref="AY1557:BD1557" si="3523">AY1558+AY1560</f>
        <v>0</v>
      </c>
      <c r="AZ1557" s="9">
        <f t="shared" si="3523"/>
        <v>0</v>
      </c>
      <c r="BA1557" s="9">
        <f t="shared" si="3523"/>
        <v>0</v>
      </c>
      <c r="BB1557" s="9">
        <f t="shared" si="3523"/>
        <v>0</v>
      </c>
      <c r="BC1557" s="9">
        <f t="shared" si="3523"/>
        <v>0</v>
      </c>
      <c r="BD1557" s="9">
        <f t="shared" si="3523"/>
        <v>0</v>
      </c>
      <c r="BE1557" s="9">
        <f t="shared" ref="BE1557:BJ1557" si="3524">BE1558+BE1560</f>
        <v>0</v>
      </c>
      <c r="BF1557" s="9">
        <f t="shared" si="3524"/>
        <v>0</v>
      </c>
      <c r="BG1557" s="9">
        <f t="shared" si="3524"/>
        <v>0</v>
      </c>
      <c r="BH1557" s="9">
        <f t="shared" si="3524"/>
        <v>0</v>
      </c>
      <c r="BI1557" s="9">
        <f t="shared" si="3524"/>
        <v>0</v>
      </c>
      <c r="BJ1557" s="9">
        <f t="shared" si="3524"/>
        <v>0</v>
      </c>
      <c r="BK1557" s="9">
        <f t="shared" ref="BK1557:BP1557" si="3525">BK1558+BK1560</f>
        <v>0</v>
      </c>
      <c r="BL1557" s="9">
        <f t="shared" si="3525"/>
        <v>0</v>
      </c>
      <c r="BM1557" s="9">
        <f t="shared" si="3525"/>
        <v>0</v>
      </c>
      <c r="BN1557" s="9">
        <f t="shared" si="3525"/>
        <v>0</v>
      </c>
      <c r="BO1557" s="9">
        <f t="shared" si="3525"/>
        <v>0</v>
      </c>
      <c r="BP1557" s="9">
        <f t="shared" si="3525"/>
        <v>0</v>
      </c>
      <c r="BQ1557" s="9">
        <f t="shared" ref="BQ1557:BV1557" si="3526">BQ1558+BQ1560</f>
        <v>0</v>
      </c>
      <c r="BR1557" s="9">
        <f t="shared" si="3526"/>
        <v>0</v>
      </c>
      <c r="BS1557" s="9">
        <f t="shared" si="3526"/>
        <v>0</v>
      </c>
      <c r="BT1557" s="9">
        <f t="shared" si="3526"/>
        <v>0</v>
      </c>
      <c r="BU1557" s="9">
        <f t="shared" si="3526"/>
        <v>0</v>
      </c>
      <c r="BV1557" s="9">
        <f t="shared" si="3526"/>
        <v>0</v>
      </c>
      <c r="BW1557" s="9">
        <f t="shared" ref="BW1557:CB1557" si="3527">BW1558+BW1560</f>
        <v>0</v>
      </c>
      <c r="BX1557" s="9">
        <f t="shared" si="3527"/>
        <v>0</v>
      </c>
      <c r="BY1557" s="9">
        <f t="shared" si="3527"/>
        <v>0</v>
      </c>
      <c r="BZ1557" s="9">
        <f t="shared" si="3527"/>
        <v>0</v>
      </c>
      <c r="CA1557" s="9">
        <f t="shared" si="3527"/>
        <v>0</v>
      </c>
      <c r="CB1557" s="9">
        <f t="shared" si="3527"/>
        <v>0</v>
      </c>
      <c r="CC1557" s="9">
        <f t="shared" ref="CC1557:CH1557" si="3528">CC1558+CC1560</f>
        <v>0</v>
      </c>
      <c r="CD1557" s="9">
        <f t="shared" si="3528"/>
        <v>0</v>
      </c>
      <c r="CE1557" s="9">
        <f t="shared" si="3528"/>
        <v>0</v>
      </c>
      <c r="CF1557" s="9">
        <f t="shared" si="3528"/>
        <v>0</v>
      </c>
      <c r="CG1557" s="9">
        <f t="shared" si="3528"/>
        <v>0</v>
      </c>
      <c r="CH1557" s="9">
        <f t="shared" si="3528"/>
        <v>0</v>
      </c>
    </row>
    <row r="1558" spans="1:86" ht="33" hidden="1" x14ac:dyDescent="0.25">
      <c r="A1558" s="25" t="s">
        <v>242</v>
      </c>
      <c r="B1558" s="30" t="s">
        <v>254</v>
      </c>
      <c r="C1558" s="26" t="s">
        <v>21</v>
      </c>
      <c r="D1558" s="26" t="s">
        <v>59</v>
      </c>
      <c r="E1558" s="26" t="s">
        <v>581</v>
      </c>
      <c r="F1558" s="26" t="s">
        <v>30</v>
      </c>
      <c r="G1558" s="9">
        <f t="shared" ref="G1558:BR1558" si="3529">G1559</f>
        <v>15</v>
      </c>
      <c r="H1558" s="9">
        <f t="shared" si="3529"/>
        <v>15</v>
      </c>
      <c r="I1558" s="9">
        <f t="shared" si="3529"/>
        <v>0</v>
      </c>
      <c r="J1558" s="9">
        <f t="shared" si="3529"/>
        <v>0</v>
      </c>
      <c r="K1558" s="9">
        <f t="shared" si="3529"/>
        <v>0</v>
      </c>
      <c r="L1558" s="9">
        <f t="shared" si="3529"/>
        <v>0</v>
      </c>
      <c r="M1558" s="9">
        <f t="shared" si="3529"/>
        <v>15</v>
      </c>
      <c r="N1558" s="9">
        <f t="shared" si="3529"/>
        <v>15</v>
      </c>
      <c r="O1558" s="9">
        <f t="shared" si="3529"/>
        <v>0</v>
      </c>
      <c r="P1558" s="9">
        <f t="shared" si="3529"/>
        <v>0</v>
      </c>
      <c r="Q1558" s="9">
        <f t="shared" si="3529"/>
        <v>0</v>
      </c>
      <c r="R1558" s="9">
        <f t="shared" si="3529"/>
        <v>-15</v>
      </c>
      <c r="S1558" s="9">
        <f t="shared" si="3529"/>
        <v>0</v>
      </c>
      <c r="T1558" s="9">
        <f t="shared" si="3529"/>
        <v>0</v>
      </c>
      <c r="U1558" s="9">
        <f t="shared" si="3529"/>
        <v>0</v>
      </c>
      <c r="V1558" s="9">
        <f t="shared" si="3529"/>
        <v>0</v>
      </c>
      <c r="W1558" s="9">
        <f t="shared" si="3529"/>
        <v>0</v>
      </c>
      <c r="X1558" s="9">
        <f t="shared" si="3529"/>
        <v>0</v>
      </c>
      <c r="Y1558" s="9">
        <f t="shared" si="3529"/>
        <v>0</v>
      </c>
      <c r="Z1558" s="9">
        <f t="shared" si="3529"/>
        <v>0</v>
      </c>
      <c r="AA1558" s="9">
        <f t="shared" si="3529"/>
        <v>0</v>
      </c>
      <c r="AB1558" s="9">
        <f t="shared" si="3529"/>
        <v>0</v>
      </c>
      <c r="AC1558" s="9">
        <f t="shared" si="3529"/>
        <v>0</v>
      </c>
      <c r="AD1558" s="9">
        <f t="shared" si="3529"/>
        <v>0</v>
      </c>
      <c r="AE1558" s="9">
        <f t="shared" si="3529"/>
        <v>0</v>
      </c>
      <c r="AF1558" s="9">
        <f t="shared" si="3529"/>
        <v>0</v>
      </c>
      <c r="AG1558" s="9">
        <f t="shared" si="3529"/>
        <v>0</v>
      </c>
      <c r="AH1558" s="9">
        <f t="shared" si="3529"/>
        <v>0</v>
      </c>
      <c r="AI1558" s="9">
        <f t="shared" si="3529"/>
        <v>0</v>
      </c>
      <c r="AJ1558" s="9">
        <f t="shared" si="3529"/>
        <v>0</v>
      </c>
      <c r="AK1558" s="9">
        <f t="shared" si="3529"/>
        <v>0</v>
      </c>
      <c r="AL1558" s="9">
        <f t="shared" si="3529"/>
        <v>0</v>
      </c>
      <c r="AM1558" s="9">
        <f t="shared" si="3529"/>
        <v>0</v>
      </c>
      <c r="AN1558" s="9">
        <f t="shared" si="3529"/>
        <v>0</v>
      </c>
      <c r="AO1558" s="9">
        <f t="shared" si="3529"/>
        <v>0</v>
      </c>
      <c r="AP1558" s="9">
        <f t="shared" si="3529"/>
        <v>0</v>
      </c>
      <c r="AQ1558" s="9">
        <f t="shared" si="3529"/>
        <v>0</v>
      </c>
      <c r="AR1558" s="9">
        <f t="shared" si="3529"/>
        <v>0</v>
      </c>
      <c r="AS1558" s="9">
        <f t="shared" si="3529"/>
        <v>0</v>
      </c>
      <c r="AT1558" s="9">
        <f t="shared" si="3529"/>
        <v>0</v>
      </c>
      <c r="AU1558" s="9">
        <f t="shared" si="3529"/>
        <v>0</v>
      </c>
      <c r="AV1558" s="9">
        <f t="shared" si="3529"/>
        <v>0</v>
      </c>
      <c r="AW1558" s="9">
        <f t="shared" si="3529"/>
        <v>0</v>
      </c>
      <c r="AX1558" s="9">
        <f t="shared" si="3529"/>
        <v>0</v>
      </c>
      <c r="AY1558" s="9">
        <f t="shared" si="3529"/>
        <v>0</v>
      </c>
      <c r="AZ1558" s="9">
        <f t="shared" si="3529"/>
        <v>0</v>
      </c>
      <c r="BA1558" s="9">
        <f t="shared" si="3529"/>
        <v>0</v>
      </c>
      <c r="BB1558" s="9">
        <f t="shared" si="3529"/>
        <v>0</v>
      </c>
      <c r="BC1558" s="9">
        <f t="shared" si="3529"/>
        <v>0</v>
      </c>
      <c r="BD1558" s="9">
        <f t="shared" si="3529"/>
        <v>0</v>
      </c>
      <c r="BE1558" s="9">
        <f t="shared" si="3529"/>
        <v>0</v>
      </c>
      <c r="BF1558" s="9">
        <f t="shared" si="3529"/>
        <v>0</v>
      </c>
      <c r="BG1558" s="9">
        <f t="shared" si="3529"/>
        <v>0</v>
      </c>
      <c r="BH1558" s="9">
        <f t="shared" si="3529"/>
        <v>0</v>
      </c>
      <c r="BI1558" s="9">
        <f t="shared" si="3529"/>
        <v>0</v>
      </c>
      <c r="BJ1558" s="9">
        <f t="shared" si="3529"/>
        <v>0</v>
      </c>
      <c r="BK1558" s="9">
        <f t="shared" si="3529"/>
        <v>0</v>
      </c>
      <c r="BL1558" s="9">
        <f t="shared" si="3529"/>
        <v>0</v>
      </c>
      <c r="BM1558" s="9">
        <f t="shared" si="3529"/>
        <v>0</v>
      </c>
      <c r="BN1558" s="9">
        <f t="shared" si="3529"/>
        <v>0</v>
      </c>
      <c r="BO1558" s="9">
        <f t="shared" si="3529"/>
        <v>0</v>
      </c>
      <c r="BP1558" s="9">
        <f t="shared" si="3529"/>
        <v>0</v>
      </c>
      <c r="BQ1558" s="9">
        <f t="shared" si="3529"/>
        <v>0</v>
      </c>
      <c r="BR1558" s="9">
        <f t="shared" si="3529"/>
        <v>0</v>
      </c>
      <c r="BS1558" s="9">
        <f t="shared" ref="BS1558:CH1558" si="3530">BS1559</f>
        <v>0</v>
      </c>
      <c r="BT1558" s="9">
        <f t="shared" si="3530"/>
        <v>0</v>
      </c>
      <c r="BU1558" s="9">
        <f t="shared" si="3530"/>
        <v>0</v>
      </c>
      <c r="BV1558" s="9">
        <f t="shared" si="3530"/>
        <v>0</v>
      </c>
      <c r="BW1558" s="9">
        <f t="shared" si="3530"/>
        <v>0</v>
      </c>
      <c r="BX1558" s="9">
        <f t="shared" si="3530"/>
        <v>0</v>
      </c>
      <c r="BY1558" s="9">
        <f t="shared" si="3530"/>
        <v>0</v>
      </c>
      <c r="BZ1558" s="9">
        <f t="shared" si="3530"/>
        <v>0</v>
      </c>
      <c r="CA1558" s="9">
        <f t="shared" si="3530"/>
        <v>0</v>
      </c>
      <c r="CB1558" s="9">
        <f t="shared" si="3530"/>
        <v>0</v>
      </c>
      <c r="CC1558" s="9">
        <f t="shared" si="3530"/>
        <v>0</v>
      </c>
      <c r="CD1558" s="9">
        <f t="shared" si="3530"/>
        <v>0</v>
      </c>
      <c r="CE1558" s="9">
        <f t="shared" si="3530"/>
        <v>0</v>
      </c>
      <c r="CF1558" s="9">
        <f t="shared" si="3530"/>
        <v>0</v>
      </c>
      <c r="CG1558" s="9">
        <f t="shared" si="3530"/>
        <v>0</v>
      </c>
      <c r="CH1558" s="9">
        <f t="shared" si="3530"/>
        <v>0</v>
      </c>
    </row>
    <row r="1559" spans="1:86" ht="33" hidden="1" x14ac:dyDescent="0.25">
      <c r="A1559" s="25" t="s">
        <v>36</v>
      </c>
      <c r="B1559" s="30" t="s">
        <v>254</v>
      </c>
      <c r="C1559" s="26" t="s">
        <v>21</v>
      </c>
      <c r="D1559" s="26" t="s">
        <v>59</v>
      </c>
      <c r="E1559" s="26" t="s">
        <v>581</v>
      </c>
      <c r="F1559" s="26" t="s">
        <v>37</v>
      </c>
      <c r="G1559" s="9">
        <v>15</v>
      </c>
      <c r="H1559" s="9">
        <v>15</v>
      </c>
      <c r="I1559" s="83"/>
      <c r="J1559" s="83"/>
      <c r="K1559" s="83"/>
      <c r="L1559" s="83"/>
      <c r="M1559" s="9">
        <f>G1559+I1559+J1559+K1559+L1559</f>
        <v>15</v>
      </c>
      <c r="N1559" s="9">
        <f>H1559+L1559</f>
        <v>15</v>
      </c>
      <c r="O1559" s="84"/>
      <c r="P1559" s="84"/>
      <c r="Q1559" s="84"/>
      <c r="R1559" s="9">
        <v>-15</v>
      </c>
      <c r="S1559" s="9">
        <f>M1559+O1559+P1559+Q1559+R1559</f>
        <v>0</v>
      </c>
      <c r="T1559" s="9">
        <f>N1559+R1559</f>
        <v>0</v>
      </c>
      <c r="U1559" s="84"/>
      <c r="V1559" s="84"/>
      <c r="W1559" s="84"/>
      <c r="X1559" s="9"/>
      <c r="Y1559" s="9">
        <f>S1559+U1559+V1559+W1559+X1559</f>
        <v>0</v>
      </c>
      <c r="Z1559" s="9">
        <f>T1559+X1559</f>
        <v>0</v>
      </c>
      <c r="AA1559" s="84"/>
      <c r="AB1559" s="84"/>
      <c r="AC1559" s="84"/>
      <c r="AD1559" s="9"/>
      <c r="AE1559" s="9">
        <f>Y1559+AA1559+AB1559+AC1559+AD1559</f>
        <v>0</v>
      </c>
      <c r="AF1559" s="9">
        <f>Z1559+AD1559</f>
        <v>0</v>
      </c>
      <c r="AG1559" s="84"/>
      <c r="AH1559" s="84"/>
      <c r="AI1559" s="84"/>
      <c r="AJ1559" s="9"/>
      <c r="AK1559" s="9">
        <f>AE1559+AG1559+AH1559+AI1559+AJ1559</f>
        <v>0</v>
      </c>
      <c r="AL1559" s="9">
        <f>AF1559+AJ1559</f>
        <v>0</v>
      </c>
      <c r="AM1559" s="84"/>
      <c r="AN1559" s="84"/>
      <c r="AO1559" s="84"/>
      <c r="AP1559" s="9"/>
      <c r="AQ1559" s="9">
        <f>AK1559+AM1559+AN1559+AO1559+AP1559</f>
        <v>0</v>
      </c>
      <c r="AR1559" s="9">
        <f>AL1559+AP1559</f>
        <v>0</v>
      </c>
      <c r="AS1559" s="84"/>
      <c r="AT1559" s="84"/>
      <c r="AU1559" s="84"/>
      <c r="AV1559" s="9"/>
      <c r="AW1559" s="9">
        <f>AQ1559+AS1559+AT1559+AU1559+AV1559</f>
        <v>0</v>
      </c>
      <c r="AX1559" s="9">
        <f>AR1559+AV1559</f>
        <v>0</v>
      </c>
      <c r="AY1559" s="84"/>
      <c r="AZ1559" s="84"/>
      <c r="BA1559" s="84"/>
      <c r="BB1559" s="9"/>
      <c r="BC1559" s="9">
        <f>AW1559+AY1559+AZ1559+BA1559+BB1559</f>
        <v>0</v>
      </c>
      <c r="BD1559" s="9">
        <f>AX1559+BB1559</f>
        <v>0</v>
      </c>
      <c r="BE1559" s="84"/>
      <c r="BF1559" s="84"/>
      <c r="BG1559" s="84"/>
      <c r="BH1559" s="9"/>
      <c r="BI1559" s="9">
        <f>BC1559+BE1559+BF1559+BG1559+BH1559</f>
        <v>0</v>
      </c>
      <c r="BJ1559" s="9">
        <f>BD1559+BH1559</f>
        <v>0</v>
      </c>
      <c r="BK1559" s="84"/>
      <c r="BL1559" s="84"/>
      <c r="BM1559" s="84"/>
      <c r="BN1559" s="9"/>
      <c r="BO1559" s="9">
        <f>BI1559+BK1559+BL1559+BM1559+BN1559</f>
        <v>0</v>
      </c>
      <c r="BP1559" s="9">
        <f>BJ1559+BN1559</f>
        <v>0</v>
      </c>
      <c r="BQ1559" s="84"/>
      <c r="BR1559" s="84"/>
      <c r="BS1559" s="84"/>
      <c r="BT1559" s="9"/>
      <c r="BU1559" s="9">
        <f>BO1559+BQ1559+BR1559+BS1559+BT1559</f>
        <v>0</v>
      </c>
      <c r="BV1559" s="9">
        <f>BP1559+BT1559</f>
        <v>0</v>
      </c>
      <c r="BW1559" s="84"/>
      <c r="BX1559" s="84"/>
      <c r="BY1559" s="84"/>
      <c r="BZ1559" s="9"/>
      <c r="CA1559" s="9">
        <f>BU1559+BW1559+BX1559+BY1559+BZ1559</f>
        <v>0</v>
      </c>
      <c r="CB1559" s="9">
        <f>BV1559+BZ1559</f>
        <v>0</v>
      </c>
      <c r="CC1559" s="84"/>
      <c r="CD1559" s="84"/>
      <c r="CE1559" s="84"/>
      <c r="CF1559" s="9"/>
      <c r="CG1559" s="9">
        <f>CA1559+CC1559+CD1559+CE1559+CF1559</f>
        <v>0</v>
      </c>
      <c r="CH1559" s="9">
        <f>CB1559+CF1559</f>
        <v>0</v>
      </c>
    </row>
    <row r="1560" spans="1:86" hidden="1" x14ac:dyDescent="0.25">
      <c r="A1560" s="28" t="s">
        <v>622</v>
      </c>
      <c r="B1560" s="30" t="s">
        <v>254</v>
      </c>
      <c r="C1560" s="30" t="s">
        <v>21</v>
      </c>
      <c r="D1560" s="30" t="s">
        <v>59</v>
      </c>
      <c r="E1560" s="30" t="s">
        <v>629</v>
      </c>
      <c r="F1560" s="26"/>
      <c r="G1560" s="9">
        <f t="shared" ref="G1560:H1562" si="3531">G1561</f>
        <v>0</v>
      </c>
      <c r="H1560" s="9">
        <f t="shared" si="3531"/>
        <v>0</v>
      </c>
      <c r="I1560" s="83"/>
      <c r="J1560" s="83"/>
      <c r="K1560" s="83"/>
      <c r="L1560" s="83"/>
      <c r="M1560" s="83"/>
      <c r="N1560" s="83"/>
      <c r="O1560" s="84"/>
      <c r="P1560" s="84"/>
      <c r="Q1560" s="84"/>
      <c r="R1560" s="84"/>
      <c r="S1560" s="84"/>
      <c r="T1560" s="84"/>
      <c r="U1560" s="84"/>
      <c r="V1560" s="84"/>
      <c r="W1560" s="84"/>
      <c r="X1560" s="84"/>
      <c r="Y1560" s="84"/>
      <c r="Z1560" s="84"/>
      <c r="AA1560" s="84"/>
      <c r="AB1560" s="84"/>
      <c r="AC1560" s="84"/>
      <c r="AD1560" s="84"/>
      <c r="AE1560" s="84"/>
      <c r="AF1560" s="84"/>
      <c r="AG1560" s="84"/>
      <c r="AH1560" s="84"/>
      <c r="AI1560" s="84"/>
      <c r="AJ1560" s="84"/>
      <c r="AK1560" s="84"/>
      <c r="AL1560" s="84"/>
      <c r="AM1560" s="84"/>
      <c r="AN1560" s="84"/>
      <c r="AO1560" s="84"/>
      <c r="AP1560" s="84"/>
      <c r="AQ1560" s="84"/>
      <c r="AR1560" s="84"/>
      <c r="AS1560" s="84"/>
      <c r="AT1560" s="84"/>
      <c r="AU1560" s="84"/>
      <c r="AV1560" s="84"/>
      <c r="AW1560" s="84"/>
      <c r="AX1560" s="84"/>
      <c r="AY1560" s="84"/>
      <c r="AZ1560" s="84"/>
      <c r="BA1560" s="84"/>
      <c r="BB1560" s="84"/>
      <c r="BC1560" s="84"/>
      <c r="BD1560" s="84"/>
      <c r="BE1560" s="84"/>
      <c r="BF1560" s="84"/>
      <c r="BG1560" s="84"/>
      <c r="BH1560" s="84"/>
      <c r="BI1560" s="84"/>
      <c r="BJ1560" s="84"/>
      <c r="BK1560" s="84"/>
      <c r="BL1560" s="84"/>
      <c r="BM1560" s="84"/>
      <c r="BN1560" s="84"/>
      <c r="BO1560" s="84"/>
      <c r="BP1560" s="84"/>
      <c r="BQ1560" s="84"/>
      <c r="BR1560" s="84"/>
      <c r="BS1560" s="84"/>
      <c r="BT1560" s="84"/>
      <c r="BU1560" s="84"/>
      <c r="BV1560" s="84"/>
      <c r="BW1560" s="84"/>
      <c r="BX1560" s="84"/>
      <c r="BY1560" s="84"/>
      <c r="BZ1560" s="84"/>
      <c r="CA1560" s="84"/>
      <c r="CB1560" s="84"/>
      <c r="CC1560" s="84"/>
      <c r="CD1560" s="84"/>
      <c r="CE1560" s="84"/>
      <c r="CF1560" s="84"/>
      <c r="CG1560" s="84"/>
      <c r="CH1560" s="84"/>
    </row>
    <row r="1561" spans="1:86" ht="49.5" hidden="1" x14ac:dyDescent="0.25">
      <c r="A1561" s="47" t="s">
        <v>623</v>
      </c>
      <c r="B1561" s="30" t="s">
        <v>254</v>
      </c>
      <c r="C1561" s="30" t="s">
        <v>21</v>
      </c>
      <c r="D1561" s="30" t="s">
        <v>59</v>
      </c>
      <c r="E1561" s="30" t="s">
        <v>628</v>
      </c>
      <c r="F1561" s="26"/>
      <c r="G1561" s="9">
        <f t="shared" si="3531"/>
        <v>0</v>
      </c>
      <c r="H1561" s="9">
        <f t="shared" si="3531"/>
        <v>0</v>
      </c>
      <c r="I1561" s="83"/>
      <c r="J1561" s="83"/>
      <c r="K1561" s="83"/>
      <c r="L1561" s="83"/>
      <c r="M1561" s="83"/>
      <c r="N1561" s="83"/>
      <c r="O1561" s="84"/>
      <c r="P1561" s="84"/>
      <c r="Q1561" s="84"/>
      <c r="R1561" s="84"/>
      <c r="S1561" s="84"/>
      <c r="T1561" s="84"/>
      <c r="U1561" s="84"/>
      <c r="V1561" s="84"/>
      <c r="W1561" s="84"/>
      <c r="X1561" s="84"/>
      <c r="Y1561" s="84"/>
      <c r="Z1561" s="84"/>
      <c r="AA1561" s="84"/>
      <c r="AB1561" s="84"/>
      <c r="AC1561" s="84"/>
      <c r="AD1561" s="84"/>
      <c r="AE1561" s="84"/>
      <c r="AF1561" s="84"/>
      <c r="AG1561" s="84"/>
      <c r="AH1561" s="84"/>
      <c r="AI1561" s="84"/>
      <c r="AJ1561" s="84"/>
      <c r="AK1561" s="84"/>
      <c r="AL1561" s="84"/>
      <c r="AM1561" s="84"/>
      <c r="AN1561" s="84"/>
      <c r="AO1561" s="84"/>
      <c r="AP1561" s="84"/>
      <c r="AQ1561" s="84"/>
      <c r="AR1561" s="84"/>
      <c r="AS1561" s="84"/>
      <c r="AT1561" s="84"/>
      <c r="AU1561" s="84"/>
      <c r="AV1561" s="84"/>
      <c r="AW1561" s="84"/>
      <c r="AX1561" s="84"/>
      <c r="AY1561" s="84"/>
      <c r="AZ1561" s="84"/>
      <c r="BA1561" s="84"/>
      <c r="BB1561" s="84"/>
      <c r="BC1561" s="84"/>
      <c r="BD1561" s="84"/>
      <c r="BE1561" s="84"/>
      <c r="BF1561" s="84"/>
      <c r="BG1561" s="84"/>
      <c r="BH1561" s="84"/>
      <c r="BI1561" s="84"/>
      <c r="BJ1561" s="84"/>
      <c r="BK1561" s="84"/>
      <c r="BL1561" s="84"/>
      <c r="BM1561" s="84"/>
      <c r="BN1561" s="84"/>
      <c r="BO1561" s="84"/>
      <c r="BP1561" s="84"/>
      <c r="BQ1561" s="84"/>
      <c r="BR1561" s="84"/>
      <c r="BS1561" s="84"/>
      <c r="BT1561" s="84"/>
      <c r="BU1561" s="84"/>
      <c r="BV1561" s="84"/>
      <c r="BW1561" s="84"/>
      <c r="BX1561" s="84"/>
      <c r="BY1561" s="84"/>
      <c r="BZ1561" s="84"/>
      <c r="CA1561" s="84"/>
      <c r="CB1561" s="84"/>
      <c r="CC1561" s="84"/>
      <c r="CD1561" s="84"/>
      <c r="CE1561" s="84"/>
      <c r="CF1561" s="84"/>
      <c r="CG1561" s="84"/>
      <c r="CH1561" s="84"/>
    </row>
    <row r="1562" spans="1:86" ht="33" hidden="1" x14ac:dyDescent="0.25">
      <c r="A1562" s="47" t="s">
        <v>11</v>
      </c>
      <c r="B1562" s="30" t="s">
        <v>254</v>
      </c>
      <c r="C1562" s="30" t="s">
        <v>21</v>
      </c>
      <c r="D1562" s="30" t="s">
        <v>59</v>
      </c>
      <c r="E1562" s="30" t="s">
        <v>628</v>
      </c>
      <c r="F1562" s="26" t="s">
        <v>12</v>
      </c>
      <c r="G1562" s="9">
        <f t="shared" si="3531"/>
        <v>0</v>
      </c>
      <c r="H1562" s="9">
        <f t="shared" si="3531"/>
        <v>0</v>
      </c>
      <c r="I1562" s="83"/>
      <c r="J1562" s="83"/>
      <c r="K1562" s="83"/>
      <c r="L1562" s="83"/>
      <c r="M1562" s="83"/>
      <c r="N1562" s="83"/>
      <c r="O1562" s="84"/>
      <c r="P1562" s="84"/>
      <c r="Q1562" s="84"/>
      <c r="R1562" s="84"/>
      <c r="S1562" s="84"/>
      <c r="T1562" s="84"/>
      <c r="U1562" s="84"/>
      <c r="V1562" s="84"/>
      <c r="W1562" s="84"/>
      <c r="X1562" s="84"/>
      <c r="Y1562" s="84"/>
      <c r="Z1562" s="84"/>
      <c r="AA1562" s="84"/>
      <c r="AB1562" s="84"/>
      <c r="AC1562" s="84"/>
      <c r="AD1562" s="84"/>
      <c r="AE1562" s="84"/>
      <c r="AF1562" s="84"/>
      <c r="AG1562" s="84"/>
      <c r="AH1562" s="84"/>
      <c r="AI1562" s="84"/>
      <c r="AJ1562" s="84"/>
      <c r="AK1562" s="84"/>
      <c r="AL1562" s="84"/>
      <c r="AM1562" s="84"/>
      <c r="AN1562" s="84"/>
      <c r="AO1562" s="84"/>
      <c r="AP1562" s="84"/>
      <c r="AQ1562" s="84"/>
      <c r="AR1562" s="84"/>
      <c r="AS1562" s="84"/>
      <c r="AT1562" s="84"/>
      <c r="AU1562" s="84"/>
      <c r="AV1562" s="84"/>
      <c r="AW1562" s="84"/>
      <c r="AX1562" s="84"/>
      <c r="AY1562" s="84"/>
      <c r="AZ1562" s="84"/>
      <c r="BA1562" s="84"/>
      <c r="BB1562" s="84"/>
      <c r="BC1562" s="84"/>
      <c r="BD1562" s="84"/>
      <c r="BE1562" s="84"/>
      <c r="BF1562" s="84"/>
      <c r="BG1562" s="84"/>
      <c r="BH1562" s="84"/>
      <c r="BI1562" s="84"/>
      <c r="BJ1562" s="84"/>
      <c r="BK1562" s="84"/>
      <c r="BL1562" s="84"/>
      <c r="BM1562" s="84"/>
      <c r="BN1562" s="84"/>
      <c r="BO1562" s="84"/>
      <c r="BP1562" s="84"/>
      <c r="BQ1562" s="84"/>
      <c r="BR1562" s="84"/>
      <c r="BS1562" s="84"/>
      <c r="BT1562" s="84"/>
      <c r="BU1562" s="84"/>
      <c r="BV1562" s="84"/>
      <c r="BW1562" s="84"/>
      <c r="BX1562" s="84"/>
      <c r="BY1562" s="84"/>
      <c r="BZ1562" s="84"/>
      <c r="CA1562" s="84"/>
      <c r="CB1562" s="84"/>
      <c r="CC1562" s="84"/>
      <c r="CD1562" s="84"/>
      <c r="CE1562" s="84"/>
      <c r="CF1562" s="84"/>
      <c r="CG1562" s="84"/>
      <c r="CH1562" s="84"/>
    </row>
    <row r="1563" spans="1:86" hidden="1" x14ac:dyDescent="0.25">
      <c r="A1563" s="47" t="s">
        <v>23</v>
      </c>
      <c r="B1563" s="30" t="s">
        <v>254</v>
      </c>
      <c r="C1563" s="30" t="s">
        <v>21</v>
      </c>
      <c r="D1563" s="30" t="s">
        <v>59</v>
      </c>
      <c r="E1563" s="30" t="s">
        <v>628</v>
      </c>
      <c r="F1563" s="26" t="s">
        <v>35</v>
      </c>
      <c r="G1563" s="9"/>
      <c r="H1563" s="9"/>
      <c r="I1563" s="83"/>
      <c r="J1563" s="83"/>
      <c r="K1563" s="83"/>
      <c r="L1563" s="83"/>
      <c r="M1563" s="83"/>
      <c r="N1563" s="83"/>
      <c r="O1563" s="84"/>
      <c r="P1563" s="84"/>
      <c r="Q1563" s="84"/>
      <c r="R1563" s="84"/>
      <c r="S1563" s="84"/>
      <c r="T1563" s="84"/>
      <c r="U1563" s="84"/>
      <c r="V1563" s="84"/>
      <c r="W1563" s="84"/>
      <c r="X1563" s="84"/>
      <c r="Y1563" s="84"/>
      <c r="Z1563" s="84"/>
      <c r="AA1563" s="84"/>
      <c r="AB1563" s="84"/>
      <c r="AC1563" s="84"/>
      <c r="AD1563" s="84"/>
      <c r="AE1563" s="84"/>
      <c r="AF1563" s="84"/>
      <c r="AG1563" s="84"/>
      <c r="AH1563" s="84"/>
      <c r="AI1563" s="84"/>
      <c r="AJ1563" s="84"/>
      <c r="AK1563" s="84"/>
      <c r="AL1563" s="84"/>
      <c r="AM1563" s="84"/>
      <c r="AN1563" s="84"/>
      <c r="AO1563" s="84"/>
      <c r="AP1563" s="84"/>
      <c r="AQ1563" s="84"/>
      <c r="AR1563" s="84"/>
      <c r="AS1563" s="84"/>
      <c r="AT1563" s="84"/>
      <c r="AU1563" s="84"/>
      <c r="AV1563" s="84"/>
      <c r="AW1563" s="84"/>
      <c r="AX1563" s="84"/>
      <c r="AY1563" s="84"/>
      <c r="AZ1563" s="84"/>
      <c r="BA1563" s="84"/>
      <c r="BB1563" s="84"/>
      <c r="BC1563" s="84"/>
      <c r="BD1563" s="84"/>
      <c r="BE1563" s="84"/>
      <c r="BF1563" s="84"/>
      <c r="BG1563" s="84"/>
      <c r="BH1563" s="84"/>
      <c r="BI1563" s="84"/>
      <c r="BJ1563" s="84"/>
      <c r="BK1563" s="84"/>
      <c r="BL1563" s="84"/>
      <c r="BM1563" s="84"/>
      <c r="BN1563" s="84"/>
      <c r="BO1563" s="84"/>
      <c r="BP1563" s="84"/>
      <c r="BQ1563" s="84"/>
      <c r="BR1563" s="84"/>
      <c r="BS1563" s="84"/>
      <c r="BT1563" s="84"/>
      <c r="BU1563" s="84"/>
      <c r="BV1563" s="84"/>
      <c r="BW1563" s="84"/>
      <c r="BX1563" s="84"/>
      <c r="BY1563" s="84"/>
      <c r="BZ1563" s="84"/>
      <c r="CA1563" s="84"/>
      <c r="CB1563" s="84"/>
      <c r="CC1563" s="84"/>
      <c r="CD1563" s="84"/>
      <c r="CE1563" s="84"/>
      <c r="CF1563" s="84"/>
      <c r="CG1563" s="84"/>
      <c r="CH1563" s="84"/>
    </row>
    <row r="1564" spans="1:86" hidden="1" x14ac:dyDescent="0.25">
      <c r="A1564" s="47"/>
      <c r="B1564" s="30"/>
      <c r="C1564" s="30"/>
      <c r="D1564" s="30"/>
      <c r="E1564" s="30"/>
      <c r="F1564" s="26"/>
      <c r="G1564" s="9"/>
      <c r="H1564" s="9"/>
      <c r="I1564" s="83"/>
      <c r="J1564" s="83"/>
      <c r="K1564" s="83"/>
      <c r="L1564" s="83"/>
      <c r="M1564" s="83"/>
      <c r="N1564" s="83"/>
      <c r="O1564" s="84"/>
      <c r="P1564" s="84"/>
      <c r="Q1564" s="84"/>
      <c r="R1564" s="84"/>
      <c r="S1564" s="84"/>
      <c r="T1564" s="84"/>
      <c r="U1564" s="84"/>
      <c r="V1564" s="84"/>
      <c r="W1564" s="84"/>
      <c r="X1564" s="84"/>
      <c r="Y1564" s="84"/>
      <c r="Z1564" s="84"/>
      <c r="AA1564" s="84"/>
      <c r="AB1564" s="84"/>
      <c r="AC1564" s="84"/>
      <c r="AD1564" s="84"/>
      <c r="AE1564" s="84"/>
      <c r="AF1564" s="84"/>
      <c r="AG1564" s="84"/>
      <c r="AH1564" s="84"/>
      <c r="AI1564" s="84"/>
      <c r="AJ1564" s="84"/>
      <c r="AK1564" s="84"/>
      <c r="AL1564" s="84"/>
      <c r="AM1564" s="84"/>
      <c r="AN1564" s="84"/>
      <c r="AO1564" s="84"/>
      <c r="AP1564" s="84"/>
      <c r="AQ1564" s="84"/>
      <c r="AR1564" s="84"/>
      <c r="AS1564" s="84"/>
      <c r="AT1564" s="84"/>
      <c r="AU1564" s="84"/>
      <c r="AV1564" s="84"/>
      <c r="AW1564" s="84"/>
      <c r="AX1564" s="84"/>
      <c r="AY1564" s="84"/>
      <c r="AZ1564" s="84"/>
      <c r="BA1564" s="84"/>
      <c r="BB1564" s="84"/>
      <c r="BC1564" s="84"/>
      <c r="BD1564" s="84"/>
      <c r="BE1564" s="84"/>
      <c r="BF1564" s="84"/>
      <c r="BG1564" s="84"/>
      <c r="BH1564" s="84"/>
      <c r="BI1564" s="84"/>
      <c r="BJ1564" s="84"/>
      <c r="BK1564" s="84"/>
      <c r="BL1564" s="84"/>
      <c r="BM1564" s="84"/>
      <c r="BN1564" s="84"/>
      <c r="BO1564" s="84"/>
      <c r="BP1564" s="84"/>
      <c r="BQ1564" s="84"/>
      <c r="BR1564" s="84"/>
      <c r="BS1564" s="84"/>
      <c r="BT1564" s="84"/>
      <c r="BU1564" s="84"/>
      <c r="BV1564" s="84"/>
      <c r="BW1564" s="84"/>
      <c r="BX1564" s="84"/>
      <c r="BY1564" s="84"/>
      <c r="BZ1564" s="84"/>
      <c r="CA1564" s="84"/>
      <c r="CB1564" s="84"/>
      <c r="CC1564" s="84"/>
      <c r="CD1564" s="84"/>
      <c r="CE1564" s="84"/>
      <c r="CF1564" s="84"/>
      <c r="CG1564" s="84"/>
      <c r="CH1564" s="84"/>
    </row>
    <row r="1565" spans="1:86" ht="18.75" hidden="1" x14ac:dyDescent="0.3">
      <c r="A1565" s="63" t="s">
        <v>260</v>
      </c>
      <c r="B1565" s="35" t="s">
        <v>254</v>
      </c>
      <c r="C1565" s="35" t="s">
        <v>28</v>
      </c>
      <c r="D1565" s="35" t="s">
        <v>32</v>
      </c>
      <c r="E1565" s="35"/>
      <c r="F1565" s="35"/>
      <c r="G1565" s="13">
        <f t="shared" ref="G1565:V1569" si="3532">G1566</f>
        <v>2767</v>
      </c>
      <c r="H1565" s="13">
        <f t="shared" si="3532"/>
        <v>0</v>
      </c>
      <c r="I1565" s="13">
        <f t="shared" si="3532"/>
        <v>0</v>
      </c>
      <c r="J1565" s="13">
        <f t="shared" si="3532"/>
        <v>0</v>
      </c>
      <c r="K1565" s="13">
        <f t="shared" si="3532"/>
        <v>0</v>
      </c>
      <c r="L1565" s="13">
        <f t="shared" si="3532"/>
        <v>0</v>
      </c>
      <c r="M1565" s="13">
        <f t="shared" si="3532"/>
        <v>2767</v>
      </c>
      <c r="N1565" s="13">
        <f t="shared" si="3532"/>
        <v>0</v>
      </c>
      <c r="O1565" s="13">
        <f t="shared" si="3532"/>
        <v>0</v>
      </c>
      <c r="P1565" s="13">
        <f t="shared" si="3532"/>
        <v>0</v>
      </c>
      <c r="Q1565" s="13">
        <f t="shared" si="3532"/>
        <v>0</v>
      </c>
      <c r="R1565" s="13">
        <f t="shared" si="3532"/>
        <v>0</v>
      </c>
      <c r="S1565" s="13">
        <f t="shared" si="3532"/>
        <v>2767</v>
      </c>
      <c r="T1565" s="13">
        <f t="shared" si="3532"/>
        <v>0</v>
      </c>
      <c r="U1565" s="13">
        <f t="shared" si="3532"/>
        <v>0</v>
      </c>
      <c r="V1565" s="13">
        <f t="shared" si="3532"/>
        <v>0</v>
      </c>
      <c r="W1565" s="13">
        <f t="shared" ref="U1565:AJ1569" si="3533">W1566</f>
        <v>0</v>
      </c>
      <c r="X1565" s="13">
        <f t="shared" si="3533"/>
        <v>0</v>
      </c>
      <c r="Y1565" s="13">
        <f t="shared" si="3533"/>
        <v>2767</v>
      </c>
      <c r="Z1565" s="13">
        <f t="shared" si="3533"/>
        <v>0</v>
      </c>
      <c r="AA1565" s="13">
        <f t="shared" si="3533"/>
        <v>0</v>
      </c>
      <c r="AB1565" s="13">
        <f t="shared" si="3533"/>
        <v>0</v>
      </c>
      <c r="AC1565" s="13">
        <f t="shared" si="3533"/>
        <v>0</v>
      </c>
      <c r="AD1565" s="13">
        <f t="shared" si="3533"/>
        <v>0</v>
      </c>
      <c r="AE1565" s="13">
        <f t="shared" si="3533"/>
        <v>2767</v>
      </c>
      <c r="AF1565" s="13">
        <f t="shared" si="3533"/>
        <v>0</v>
      </c>
      <c r="AG1565" s="13">
        <f t="shared" si="3533"/>
        <v>0</v>
      </c>
      <c r="AH1565" s="13">
        <f t="shared" si="3533"/>
        <v>0</v>
      </c>
      <c r="AI1565" s="13">
        <f t="shared" si="3533"/>
        <v>0</v>
      </c>
      <c r="AJ1565" s="13">
        <f t="shared" si="3533"/>
        <v>0</v>
      </c>
      <c r="AK1565" s="13">
        <f t="shared" ref="AG1565:AR1569" si="3534">AK1566</f>
        <v>2767</v>
      </c>
      <c r="AL1565" s="13">
        <f t="shared" si="3534"/>
        <v>0</v>
      </c>
      <c r="AM1565" s="13">
        <f t="shared" si="3534"/>
        <v>0</v>
      </c>
      <c r="AN1565" s="13">
        <f t="shared" si="3534"/>
        <v>0</v>
      </c>
      <c r="AO1565" s="13">
        <f t="shared" si="3534"/>
        <v>0</v>
      </c>
      <c r="AP1565" s="13">
        <f t="shared" si="3534"/>
        <v>0</v>
      </c>
      <c r="AQ1565" s="13">
        <f t="shared" si="3534"/>
        <v>2767</v>
      </c>
      <c r="AR1565" s="13">
        <f t="shared" si="3534"/>
        <v>0</v>
      </c>
      <c r="AS1565" s="13">
        <f t="shared" ref="AS1565:BD1565" si="3535">AS1566+AS1575</f>
        <v>143</v>
      </c>
      <c r="AT1565" s="13">
        <f t="shared" si="3535"/>
        <v>0</v>
      </c>
      <c r="AU1565" s="13">
        <f t="shared" si="3535"/>
        <v>0</v>
      </c>
      <c r="AV1565" s="13">
        <f t="shared" si="3535"/>
        <v>9351</v>
      </c>
      <c r="AW1565" s="13">
        <f t="shared" si="3535"/>
        <v>12261</v>
      </c>
      <c r="AX1565" s="13">
        <f t="shared" si="3535"/>
        <v>9351</v>
      </c>
      <c r="AY1565" s="13">
        <f t="shared" si="3535"/>
        <v>-1522</v>
      </c>
      <c r="AZ1565" s="13">
        <f t="shared" si="3535"/>
        <v>0</v>
      </c>
      <c r="BA1565" s="13">
        <f t="shared" si="3535"/>
        <v>0</v>
      </c>
      <c r="BB1565" s="13">
        <f t="shared" si="3535"/>
        <v>0</v>
      </c>
      <c r="BC1565" s="13">
        <f t="shared" si="3535"/>
        <v>10739</v>
      </c>
      <c r="BD1565" s="13">
        <f t="shared" si="3535"/>
        <v>9351</v>
      </c>
      <c r="BE1565" s="13">
        <f t="shared" ref="BE1565:BJ1565" si="3536">BE1566+BE1575</f>
        <v>0</v>
      </c>
      <c r="BF1565" s="13">
        <f t="shared" si="3536"/>
        <v>0</v>
      </c>
      <c r="BG1565" s="13">
        <f t="shared" si="3536"/>
        <v>0</v>
      </c>
      <c r="BH1565" s="13">
        <f t="shared" si="3536"/>
        <v>0</v>
      </c>
      <c r="BI1565" s="13">
        <f t="shared" si="3536"/>
        <v>10739</v>
      </c>
      <c r="BJ1565" s="13">
        <f t="shared" si="3536"/>
        <v>9351</v>
      </c>
      <c r="BK1565" s="13">
        <f t="shared" ref="BK1565:BP1565" si="3537">BK1566+BK1575</f>
        <v>0</v>
      </c>
      <c r="BL1565" s="13">
        <f t="shared" si="3537"/>
        <v>0</v>
      </c>
      <c r="BM1565" s="13">
        <f t="shared" si="3537"/>
        <v>0</v>
      </c>
      <c r="BN1565" s="13">
        <f t="shared" si="3537"/>
        <v>0</v>
      </c>
      <c r="BO1565" s="13">
        <f t="shared" si="3537"/>
        <v>10739</v>
      </c>
      <c r="BP1565" s="13">
        <f t="shared" si="3537"/>
        <v>9351</v>
      </c>
      <c r="BQ1565" s="13">
        <f t="shared" ref="BQ1565:BV1565" si="3538">BQ1566+BQ1575</f>
        <v>0</v>
      </c>
      <c r="BR1565" s="13">
        <f t="shared" si="3538"/>
        <v>0</v>
      </c>
      <c r="BS1565" s="13">
        <f t="shared" si="3538"/>
        <v>0</v>
      </c>
      <c r="BT1565" s="13">
        <f t="shared" si="3538"/>
        <v>0</v>
      </c>
      <c r="BU1565" s="13">
        <f t="shared" si="3538"/>
        <v>10739</v>
      </c>
      <c r="BV1565" s="13">
        <f t="shared" si="3538"/>
        <v>9351</v>
      </c>
      <c r="BW1565" s="13">
        <f t="shared" ref="BW1565:CB1565" si="3539">BW1566+BW1575</f>
        <v>0</v>
      </c>
      <c r="BX1565" s="13">
        <f t="shared" si="3539"/>
        <v>0</v>
      </c>
      <c r="BY1565" s="13">
        <f t="shared" si="3539"/>
        <v>0</v>
      </c>
      <c r="BZ1565" s="13">
        <f t="shared" si="3539"/>
        <v>0</v>
      </c>
      <c r="CA1565" s="13">
        <f t="shared" si="3539"/>
        <v>10739</v>
      </c>
      <c r="CB1565" s="13">
        <f t="shared" si="3539"/>
        <v>9351</v>
      </c>
      <c r="CC1565" s="13">
        <f t="shared" ref="CC1565:CH1565" si="3540">CC1566+CC1575</f>
        <v>0</v>
      </c>
      <c r="CD1565" s="13">
        <f t="shared" si="3540"/>
        <v>0</v>
      </c>
      <c r="CE1565" s="13">
        <f t="shared" si="3540"/>
        <v>0</v>
      </c>
      <c r="CF1565" s="13">
        <f t="shared" si="3540"/>
        <v>0</v>
      </c>
      <c r="CG1565" s="13">
        <f t="shared" si="3540"/>
        <v>10739</v>
      </c>
      <c r="CH1565" s="13">
        <f t="shared" si="3540"/>
        <v>9351</v>
      </c>
    </row>
    <row r="1566" spans="1:86" ht="49.5" hidden="1" x14ac:dyDescent="0.25">
      <c r="A1566" s="28" t="s">
        <v>563</v>
      </c>
      <c r="B1566" s="30" t="s">
        <v>254</v>
      </c>
      <c r="C1566" s="30" t="s">
        <v>28</v>
      </c>
      <c r="D1566" s="30" t="s">
        <v>32</v>
      </c>
      <c r="E1566" s="30" t="s">
        <v>69</v>
      </c>
      <c r="F1566" s="30"/>
      <c r="G1566" s="11">
        <f>G1567+G1571</f>
        <v>2767</v>
      </c>
      <c r="H1566" s="11">
        <f t="shared" ref="H1566:N1566" si="3541">H1567+H1571</f>
        <v>0</v>
      </c>
      <c r="I1566" s="11">
        <f t="shared" si="3541"/>
        <v>0</v>
      </c>
      <c r="J1566" s="11">
        <f t="shared" si="3541"/>
        <v>0</v>
      </c>
      <c r="K1566" s="11">
        <f t="shared" si="3541"/>
        <v>0</v>
      </c>
      <c r="L1566" s="11">
        <f t="shared" si="3541"/>
        <v>0</v>
      </c>
      <c r="M1566" s="11">
        <f t="shared" si="3541"/>
        <v>2767</v>
      </c>
      <c r="N1566" s="11">
        <f t="shared" si="3541"/>
        <v>0</v>
      </c>
      <c r="O1566" s="11">
        <f t="shared" ref="O1566:T1566" si="3542">O1567+O1571</f>
        <v>0</v>
      </c>
      <c r="P1566" s="11">
        <f t="shared" si="3542"/>
        <v>0</v>
      </c>
      <c r="Q1566" s="11">
        <f t="shared" si="3542"/>
        <v>0</v>
      </c>
      <c r="R1566" s="11">
        <f t="shared" si="3542"/>
        <v>0</v>
      </c>
      <c r="S1566" s="11">
        <f t="shared" si="3542"/>
        <v>2767</v>
      </c>
      <c r="T1566" s="11">
        <f t="shared" si="3542"/>
        <v>0</v>
      </c>
      <c r="U1566" s="11">
        <f t="shared" ref="U1566:Z1566" si="3543">U1567+U1571</f>
        <v>0</v>
      </c>
      <c r="V1566" s="11">
        <f t="shared" si="3543"/>
        <v>0</v>
      </c>
      <c r="W1566" s="11">
        <f t="shared" si="3543"/>
        <v>0</v>
      </c>
      <c r="X1566" s="11">
        <f t="shared" si="3543"/>
        <v>0</v>
      </c>
      <c r="Y1566" s="11">
        <f t="shared" si="3543"/>
        <v>2767</v>
      </c>
      <c r="Z1566" s="11">
        <f t="shared" si="3543"/>
        <v>0</v>
      </c>
      <c r="AA1566" s="11">
        <f t="shared" ref="AA1566:AF1566" si="3544">AA1567+AA1571</f>
        <v>0</v>
      </c>
      <c r="AB1566" s="11">
        <f t="shared" si="3544"/>
        <v>0</v>
      </c>
      <c r="AC1566" s="11">
        <f t="shared" si="3544"/>
        <v>0</v>
      </c>
      <c r="AD1566" s="11">
        <f t="shared" si="3544"/>
        <v>0</v>
      </c>
      <c r="AE1566" s="11">
        <f t="shared" si="3544"/>
        <v>2767</v>
      </c>
      <c r="AF1566" s="11">
        <f t="shared" si="3544"/>
        <v>0</v>
      </c>
      <c r="AG1566" s="11">
        <f t="shared" ref="AG1566:AL1566" si="3545">AG1567+AG1571</f>
        <v>0</v>
      </c>
      <c r="AH1566" s="11">
        <f t="shared" si="3545"/>
        <v>0</v>
      </c>
      <c r="AI1566" s="11">
        <f t="shared" si="3545"/>
        <v>0</v>
      </c>
      <c r="AJ1566" s="11">
        <f t="shared" si="3545"/>
        <v>0</v>
      </c>
      <c r="AK1566" s="11">
        <f t="shared" si="3545"/>
        <v>2767</v>
      </c>
      <c r="AL1566" s="11">
        <f t="shared" si="3545"/>
        <v>0</v>
      </c>
      <c r="AM1566" s="11">
        <f t="shared" ref="AM1566:AR1566" si="3546">AM1567+AM1571</f>
        <v>0</v>
      </c>
      <c r="AN1566" s="11">
        <f t="shared" si="3546"/>
        <v>0</v>
      </c>
      <c r="AO1566" s="11">
        <f t="shared" si="3546"/>
        <v>0</v>
      </c>
      <c r="AP1566" s="11">
        <f t="shared" si="3546"/>
        <v>0</v>
      </c>
      <c r="AQ1566" s="11">
        <f t="shared" si="3546"/>
        <v>2767</v>
      </c>
      <c r="AR1566" s="11">
        <f t="shared" si="3546"/>
        <v>0</v>
      </c>
      <c r="AS1566" s="11">
        <f t="shared" ref="AS1566:AX1566" si="3547">AS1567+AS1571</f>
        <v>0</v>
      </c>
      <c r="AT1566" s="11">
        <f t="shared" si="3547"/>
        <v>0</v>
      </c>
      <c r="AU1566" s="11">
        <f t="shared" si="3547"/>
        <v>0</v>
      </c>
      <c r="AV1566" s="11">
        <f t="shared" si="3547"/>
        <v>0</v>
      </c>
      <c r="AW1566" s="11">
        <f t="shared" si="3547"/>
        <v>2767</v>
      </c>
      <c r="AX1566" s="11">
        <f t="shared" si="3547"/>
        <v>0</v>
      </c>
      <c r="AY1566" s="11">
        <f t="shared" ref="AY1566:BD1566" si="3548">AY1567+AY1571</f>
        <v>-1522</v>
      </c>
      <c r="AZ1566" s="11">
        <f t="shared" si="3548"/>
        <v>0</v>
      </c>
      <c r="BA1566" s="11">
        <f t="shared" si="3548"/>
        <v>0</v>
      </c>
      <c r="BB1566" s="11">
        <f t="shared" si="3548"/>
        <v>0</v>
      </c>
      <c r="BC1566" s="11">
        <f t="shared" si="3548"/>
        <v>1245</v>
      </c>
      <c r="BD1566" s="11">
        <f t="shared" si="3548"/>
        <v>0</v>
      </c>
      <c r="BE1566" s="11">
        <f t="shared" ref="BE1566:BJ1566" si="3549">BE1567+BE1571</f>
        <v>0</v>
      </c>
      <c r="BF1566" s="11">
        <f t="shared" si="3549"/>
        <v>0</v>
      </c>
      <c r="BG1566" s="11">
        <f t="shared" si="3549"/>
        <v>0</v>
      </c>
      <c r="BH1566" s="11">
        <f t="shared" si="3549"/>
        <v>0</v>
      </c>
      <c r="BI1566" s="11">
        <f t="shared" si="3549"/>
        <v>1245</v>
      </c>
      <c r="BJ1566" s="11">
        <f t="shared" si="3549"/>
        <v>0</v>
      </c>
      <c r="BK1566" s="11">
        <f t="shared" ref="BK1566:BP1566" si="3550">BK1567+BK1571</f>
        <v>0</v>
      </c>
      <c r="BL1566" s="11">
        <f t="shared" si="3550"/>
        <v>0</v>
      </c>
      <c r="BM1566" s="11">
        <f t="shared" si="3550"/>
        <v>0</v>
      </c>
      <c r="BN1566" s="11">
        <f t="shared" si="3550"/>
        <v>0</v>
      </c>
      <c r="BO1566" s="11">
        <f t="shared" si="3550"/>
        <v>1245</v>
      </c>
      <c r="BP1566" s="11">
        <f t="shared" si="3550"/>
        <v>0</v>
      </c>
      <c r="BQ1566" s="11">
        <f t="shared" ref="BQ1566:BV1566" si="3551">BQ1567+BQ1571</f>
        <v>0</v>
      </c>
      <c r="BR1566" s="11">
        <f t="shared" si="3551"/>
        <v>0</v>
      </c>
      <c r="BS1566" s="11">
        <f t="shared" si="3551"/>
        <v>0</v>
      </c>
      <c r="BT1566" s="11">
        <f t="shared" si="3551"/>
        <v>0</v>
      </c>
      <c r="BU1566" s="11">
        <f t="shared" si="3551"/>
        <v>1245</v>
      </c>
      <c r="BV1566" s="11">
        <f t="shared" si="3551"/>
        <v>0</v>
      </c>
      <c r="BW1566" s="11">
        <f t="shared" ref="BW1566:CB1566" si="3552">BW1567+BW1571</f>
        <v>0</v>
      </c>
      <c r="BX1566" s="11">
        <f t="shared" si="3552"/>
        <v>0</v>
      </c>
      <c r="BY1566" s="11">
        <f t="shared" si="3552"/>
        <v>0</v>
      </c>
      <c r="BZ1566" s="11">
        <f t="shared" si="3552"/>
        <v>0</v>
      </c>
      <c r="CA1566" s="11">
        <f t="shared" si="3552"/>
        <v>1245</v>
      </c>
      <c r="CB1566" s="11">
        <f t="shared" si="3552"/>
        <v>0</v>
      </c>
      <c r="CC1566" s="11">
        <f t="shared" ref="CC1566:CH1566" si="3553">CC1567+CC1571</f>
        <v>0</v>
      </c>
      <c r="CD1566" s="11">
        <f t="shared" si="3553"/>
        <v>0</v>
      </c>
      <c r="CE1566" s="11">
        <f t="shared" si="3553"/>
        <v>0</v>
      </c>
      <c r="CF1566" s="11">
        <f t="shared" si="3553"/>
        <v>0</v>
      </c>
      <c r="CG1566" s="11">
        <f t="shared" si="3553"/>
        <v>1245</v>
      </c>
      <c r="CH1566" s="11">
        <f t="shared" si="3553"/>
        <v>0</v>
      </c>
    </row>
    <row r="1567" spans="1:86" ht="33" hidden="1" x14ac:dyDescent="0.25">
      <c r="A1567" s="28" t="s">
        <v>76</v>
      </c>
      <c r="B1567" s="30" t="s">
        <v>254</v>
      </c>
      <c r="C1567" s="30" t="s">
        <v>28</v>
      </c>
      <c r="D1567" s="30" t="s">
        <v>32</v>
      </c>
      <c r="E1567" s="30" t="s">
        <v>255</v>
      </c>
      <c r="F1567" s="30"/>
      <c r="G1567" s="11">
        <f t="shared" si="3532"/>
        <v>2767</v>
      </c>
      <c r="H1567" s="11">
        <f t="shared" si="3532"/>
        <v>0</v>
      </c>
      <c r="I1567" s="11">
        <f t="shared" si="3532"/>
        <v>0</v>
      </c>
      <c r="J1567" s="11">
        <f t="shared" si="3532"/>
        <v>0</v>
      </c>
      <c r="K1567" s="11">
        <f t="shared" si="3532"/>
        <v>0</v>
      </c>
      <c r="L1567" s="11">
        <f t="shared" si="3532"/>
        <v>0</v>
      </c>
      <c r="M1567" s="11">
        <f t="shared" si="3532"/>
        <v>2767</v>
      </c>
      <c r="N1567" s="11">
        <f t="shared" si="3532"/>
        <v>0</v>
      </c>
      <c r="O1567" s="11">
        <f t="shared" si="3532"/>
        <v>0</v>
      </c>
      <c r="P1567" s="11">
        <f t="shared" si="3532"/>
        <v>0</v>
      </c>
      <c r="Q1567" s="11">
        <f t="shared" si="3532"/>
        <v>0</v>
      </c>
      <c r="R1567" s="11">
        <f t="shared" si="3532"/>
        <v>0</v>
      </c>
      <c r="S1567" s="11">
        <f t="shared" si="3532"/>
        <v>2767</v>
      </c>
      <c r="T1567" s="11">
        <f t="shared" si="3532"/>
        <v>0</v>
      </c>
      <c r="U1567" s="11">
        <f t="shared" si="3533"/>
        <v>0</v>
      </c>
      <c r="V1567" s="11">
        <f t="shared" si="3533"/>
        <v>0</v>
      </c>
      <c r="W1567" s="11">
        <f t="shared" si="3533"/>
        <v>0</v>
      </c>
      <c r="X1567" s="11">
        <f t="shared" si="3533"/>
        <v>0</v>
      </c>
      <c r="Y1567" s="11">
        <f t="shared" si="3533"/>
        <v>2767</v>
      </c>
      <c r="Z1567" s="11">
        <f t="shared" si="3533"/>
        <v>0</v>
      </c>
      <c r="AA1567" s="11">
        <f t="shared" si="3533"/>
        <v>0</v>
      </c>
      <c r="AB1567" s="11">
        <f t="shared" si="3533"/>
        <v>0</v>
      </c>
      <c r="AC1567" s="11">
        <f t="shared" si="3533"/>
        <v>0</v>
      </c>
      <c r="AD1567" s="11">
        <f t="shared" si="3533"/>
        <v>0</v>
      </c>
      <c r="AE1567" s="11">
        <f t="shared" si="3533"/>
        <v>2767</v>
      </c>
      <c r="AF1567" s="11">
        <f t="shared" si="3533"/>
        <v>0</v>
      </c>
      <c r="AG1567" s="11">
        <f t="shared" si="3534"/>
        <v>0</v>
      </c>
      <c r="AH1567" s="11">
        <f t="shared" si="3534"/>
        <v>0</v>
      </c>
      <c r="AI1567" s="11">
        <f t="shared" si="3534"/>
        <v>0</v>
      </c>
      <c r="AJ1567" s="11">
        <f t="shared" si="3534"/>
        <v>0</v>
      </c>
      <c r="AK1567" s="11">
        <f t="shared" si="3534"/>
        <v>2767</v>
      </c>
      <c r="AL1567" s="11">
        <f t="shared" si="3534"/>
        <v>0</v>
      </c>
      <c r="AM1567" s="11">
        <f t="shared" si="3534"/>
        <v>0</v>
      </c>
      <c r="AN1567" s="11">
        <f t="shared" si="3534"/>
        <v>0</v>
      </c>
      <c r="AO1567" s="11">
        <f t="shared" si="3534"/>
        <v>0</v>
      </c>
      <c r="AP1567" s="11">
        <f t="shared" si="3534"/>
        <v>0</v>
      </c>
      <c r="AQ1567" s="11">
        <f t="shared" si="3534"/>
        <v>2767</v>
      </c>
      <c r="AR1567" s="11">
        <f t="shared" si="3534"/>
        <v>0</v>
      </c>
      <c r="AS1567" s="11">
        <f t="shared" ref="AS1567:BH1569" si="3554">AS1568</f>
        <v>0</v>
      </c>
      <c r="AT1567" s="11">
        <f t="shared" si="3554"/>
        <v>0</v>
      </c>
      <c r="AU1567" s="11">
        <f t="shared" si="3554"/>
        <v>0</v>
      </c>
      <c r="AV1567" s="11">
        <f t="shared" si="3554"/>
        <v>0</v>
      </c>
      <c r="AW1567" s="11">
        <f t="shared" si="3554"/>
        <v>2767</v>
      </c>
      <c r="AX1567" s="11">
        <f t="shared" si="3554"/>
        <v>0</v>
      </c>
      <c r="AY1567" s="11">
        <f t="shared" si="3554"/>
        <v>-1522</v>
      </c>
      <c r="AZ1567" s="11">
        <f t="shared" si="3554"/>
        <v>0</v>
      </c>
      <c r="BA1567" s="11">
        <f t="shared" si="3554"/>
        <v>0</v>
      </c>
      <c r="BB1567" s="11">
        <f t="shared" si="3554"/>
        <v>0</v>
      </c>
      <c r="BC1567" s="11">
        <f t="shared" si="3554"/>
        <v>1245</v>
      </c>
      <c r="BD1567" s="11">
        <f t="shared" si="3554"/>
        <v>0</v>
      </c>
      <c r="BE1567" s="11">
        <f t="shared" si="3554"/>
        <v>0</v>
      </c>
      <c r="BF1567" s="11">
        <f t="shared" si="3554"/>
        <v>0</v>
      </c>
      <c r="BG1567" s="11">
        <f t="shared" si="3554"/>
        <v>0</v>
      </c>
      <c r="BH1567" s="11">
        <f t="shared" si="3554"/>
        <v>0</v>
      </c>
      <c r="BI1567" s="11">
        <f t="shared" ref="BE1567:BT1569" si="3555">BI1568</f>
        <v>1245</v>
      </c>
      <c r="BJ1567" s="11">
        <f t="shared" si="3555"/>
        <v>0</v>
      </c>
      <c r="BK1567" s="11">
        <f t="shared" si="3555"/>
        <v>0</v>
      </c>
      <c r="BL1567" s="11">
        <f t="shared" si="3555"/>
        <v>0</v>
      </c>
      <c r="BM1567" s="11">
        <f t="shared" si="3555"/>
        <v>0</v>
      </c>
      <c r="BN1567" s="11">
        <f t="shared" si="3555"/>
        <v>0</v>
      </c>
      <c r="BO1567" s="11">
        <f t="shared" si="3555"/>
        <v>1245</v>
      </c>
      <c r="BP1567" s="11">
        <f t="shared" si="3555"/>
        <v>0</v>
      </c>
      <c r="BQ1567" s="11">
        <f t="shared" si="3555"/>
        <v>0</v>
      </c>
      <c r="BR1567" s="11">
        <f t="shared" si="3555"/>
        <v>0</v>
      </c>
      <c r="BS1567" s="11">
        <f t="shared" si="3555"/>
        <v>0</v>
      </c>
      <c r="BT1567" s="11">
        <f t="shared" si="3555"/>
        <v>0</v>
      </c>
      <c r="BU1567" s="11">
        <f t="shared" ref="BQ1567:CF1569" si="3556">BU1568</f>
        <v>1245</v>
      </c>
      <c r="BV1567" s="11">
        <f t="shared" si="3556"/>
        <v>0</v>
      </c>
      <c r="BW1567" s="11">
        <f t="shared" si="3556"/>
        <v>0</v>
      </c>
      <c r="BX1567" s="11">
        <f t="shared" si="3556"/>
        <v>0</v>
      </c>
      <c r="BY1567" s="11">
        <f t="shared" si="3556"/>
        <v>0</v>
      </c>
      <c r="BZ1567" s="11">
        <f t="shared" si="3556"/>
        <v>0</v>
      </c>
      <c r="CA1567" s="11">
        <f t="shared" si="3556"/>
        <v>1245</v>
      </c>
      <c r="CB1567" s="11">
        <f t="shared" si="3556"/>
        <v>0</v>
      </c>
      <c r="CC1567" s="11">
        <f t="shared" si="3556"/>
        <v>0</v>
      </c>
      <c r="CD1567" s="11">
        <f t="shared" si="3556"/>
        <v>0</v>
      </c>
      <c r="CE1567" s="11">
        <f t="shared" si="3556"/>
        <v>0</v>
      </c>
      <c r="CF1567" s="11">
        <f t="shared" si="3556"/>
        <v>0</v>
      </c>
      <c r="CG1567" s="11">
        <f t="shared" ref="CC1567:CH1569" si="3557">CG1568</f>
        <v>1245</v>
      </c>
      <c r="CH1567" s="11">
        <f t="shared" si="3557"/>
        <v>0</v>
      </c>
    </row>
    <row r="1568" spans="1:86" ht="33" hidden="1" x14ac:dyDescent="0.25">
      <c r="A1568" s="47" t="s">
        <v>261</v>
      </c>
      <c r="B1568" s="30" t="s">
        <v>254</v>
      </c>
      <c r="C1568" s="30" t="s">
        <v>28</v>
      </c>
      <c r="D1568" s="30" t="s">
        <v>32</v>
      </c>
      <c r="E1568" s="30" t="s">
        <v>262</v>
      </c>
      <c r="F1568" s="30"/>
      <c r="G1568" s="11">
        <f t="shared" si="3532"/>
        <v>2767</v>
      </c>
      <c r="H1568" s="11">
        <f t="shared" si="3532"/>
        <v>0</v>
      </c>
      <c r="I1568" s="11">
        <f t="shared" si="3532"/>
        <v>0</v>
      </c>
      <c r="J1568" s="11">
        <f t="shared" si="3532"/>
        <v>0</v>
      </c>
      <c r="K1568" s="11">
        <f t="shared" si="3532"/>
        <v>0</v>
      </c>
      <c r="L1568" s="11">
        <f t="shared" si="3532"/>
        <v>0</v>
      </c>
      <c r="M1568" s="11">
        <f t="shared" si="3532"/>
        <v>2767</v>
      </c>
      <c r="N1568" s="11">
        <f t="shared" si="3532"/>
        <v>0</v>
      </c>
      <c r="O1568" s="11">
        <f t="shared" si="3532"/>
        <v>0</v>
      </c>
      <c r="P1568" s="11">
        <f t="shared" si="3532"/>
        <v>0</v>
      </c>
      <c r="Q1568" s="11">
        <f t="shared" si="3532"/>
        <v>0</v>
      </c>
      <c r="R1568" s="11">
        <f t="shared" si="3532"/>
        <v>0</v>
      </c>
      <c r="S1568" s="11">
        <f t="shared" si="3532"/>
        <v>2767</v>
      </c>
      <c r="T1568" s="11">
        <f t="shared" si="3532"/>
        <v>0</v>
      </c>
      <c r="U1568" s="11">
        <f t="shared" si="3533"/>
        <v>0</v>
      </c>
      <c r="V1568" s="11">
        <f t="shared" si="3533"/>
        <v>0</v>
      </c>
      <c r="W1568" s="11">
        <f t="shared" si="3533"/>
        <v>0</v>
      </c>
      <c r="X1568" s="11">
        <f t="shared" si="3533"/>
        <v>0</v>
      </c>
      <c r="Y1568" s="11">
        <f t="shared" si="3533"/>
        <v>2767</v>
      </c>
      <c r="Z1568" s="11">
        <f t="shared" si="3533"/>
        <v>0</v>
      </c>
      <c r="AA1568" s="11">
        <f t="shared" si="3533"/>
        <v>0</v>
      </c>
      <c r="AB1568" s="11">
        <f t="shared" si="3533"/>
        <v>0</v>
      </c>
      <c r="AC1568" s="11">
        <f t="shared" si="3533"/>
        <v>0</v>
      </c>
      <c r="AD1568" s="11">
        <f t="shared" si="3533"/>
        <v>0</v>
      </c>
      <c r="AE1568" s="11">
        <f t="shared" si="3533"/>
        <v>2767</v>
      </c>
      <c r="AF1568" s="11">
        <f t="shared" si="3533"/>
        <v>0</v>
      </c>
      <c r="AG1568" s="11">
        <f t="shared" si="3534"/>
        <v>0</v>
      </c>
      <c r="AH1568" s="11">
        <f t="shared" si="3534"/>
        <v>0</v>
      </c>
      <c r="AI1568" s="11">
        <f t="shared" si="3534"/>
        <v>0</v>
      </c>
      <c r="AJ1568" s="11">
        <f t="shared" si="3534"/>
        <v>0</v>
      </c>
      <c r="AK1568" s="11">
        <f t="shared" si="3534"/>
        <v>2767</v>
      </c>
      <c r="AL1568" s="11">
        <f t="shared" si="3534"/>
        <v>0</v>
      </c>
      <c r="AM1568" s="11">
        <f t="shared" si="3534"/>
        <v>0</v>
      </c>
      <c r="AN1568" s="11">
        <f t="shared" si="3534"/>
        <v>0</v>
      </c>
      <c r="AO1568" s="11">
        <f t="shared" si="3534"/>
        <v>0</v>
      </c>
      <c r="AP1568" s="11">
        <f t="shared" si="3534"/>
        <v>0</v>
      </c>
      <c r="AQ1568" s="11">
        <f t="shared" si="3534"/>
        <v>2767</v>
      </c>
      <c r="AR1568" s="11">
        <f t="shared" si="3534"/>
        <v>0</v>
      </c>
      <c r="AS1568" s="11">
        <f t="shared" si="3554"/>
        <v>0</v>
      </c>
      <c r="AT1568" s="11">
        <f t="shared" si="3554"/>
        <v>0</v>
      </c>
      <c r="AU1568" s="11">
        <f t="shared" si="3554"/>
        <v>0</v>
      </c>
      <c r="AV1568" s="11">
        <f t="shared" si="3554"/>
        <v>0</v>
      </c>
      <c r="AW1568" s="11">
        <f t="shared" si="3554"/>
        <v>2767</v>
      </c>
      <c r="AX1568" s="11">
        <f t="shared" si="3554"/>
        <v>0</v>
      </c>
      <c r="AY1568" s="11">
        <f t="shared" si="3554"/>
        <v>-1522</v>
      </c>
      <c r="AZ1568" s="11">
        <f t="shared" si="3554"/>
        <v>0</v>
      </c>
      <c r="BA1568" s="11">
        <f t="shared" si="3554"/>
        <v>0</v>
      </c>
      <c r="BB1568" s="11">
        <f t="shared" si="3554"/>
        <v>0</v>
      </c>
      <c r="BC1568" s="11">
        <f t="shared" si="3554"/>
        <v>1245</v>
      </c>
      <c r="BD1568" s="11">
        <f t="shared" si="3554"/>
        <v>0</v>
      </c>
      <c r="BE1568" s="11">
        <f t="shared" si="3555"/>
        <v>0</v>
      </c>
      <c r="BF1568" s="11">
        <f t="shared" si="3555"/>
        <v>0</v>
      </c>
      <c r="BG1568" s="11">
        <f t="shared" si="3555"/>
        <v>0</v>
      </c>
      <c r="BH1568" s="11">
        <f t="shared" si="3555"/>
        <v>0</v>
      </c>
      <c r="BI1568" s="11">
        <f t="shared" si="3555"/>
        <v>1245</v>
      </c>
      <c r="BJ1568" s="11">
        <f t="shared" si="3555"/>
        <v>0</v>
      </c>
      <c r="BK1568" s="11">
        <f t="shared" si="3555"/>
        <v>0</v>
      </c>
      <c r="BL1568" s="11">
        <f t="shared" si="3555"/>
        <v>0</v>
      </c>
      <c r="BM1568" s="11">
        <f t="shared" si="3555"/>
        <v>0</v>
      </c>
      <c r="BN1568" s="11">
        <f t="shared" si="3555"/>
        <v>0</v>
      </c>
      <c r="BO1568" s="11">
        <f t="shared" si="3555"/>
        <v>1245</v>
      </c>
      <c r="BP1568" s="11">
        <f t="shared" si="3555"/>
        <v>0</v>
      </c>
      <c r="BQ1568" s="11">
        <f t="shared" si="3556"/>
        <v>0</v>
      </c>
      <c r="BR1568" s="11">
        <f t="shared" si="3556"/>
        <v>0</v>
      </c>
      <c r="BS1568" s="11">
        <f t="shared" si="3556"/>
        <v>0</v>
      </c>
      <c r="BT1568" s="11">
        <f t="shared" si="3556"/>
        <v>0</v>
      </c>
      <c r="BU1568" s="11">
        <f t="shared" si="3556"/>
        <v>1245</v>
      </c>
      <c r="BV1568" s="11">
        <f t="shared" si="3556"/>
        <v>0</v>
      </c>
      <c r="BW1568" s="11">
        <f t="shared" si="3556"/>
        <v>0</v>
      </c>
      <c r="BX1568" s="11">
        <f t="shared" si="3556"/>
        <v>0</v>
      </c>
      <c r="BY1568" s="11">
        <f t="shared" si="3556"/>
        <v>0</v>
      </c>
      <c r="BZ1568" s="11">
        <f t="shared" si="3556"/>
        <v>0</v>
      </c>
      <c r="CA1568" s="11">
        <f t="shared" si="3556"/>
        <v>1245</v>
      </c>
      <c r="CB1568" s="11">
        <f t="shared" si="3556"/>
        <v>0</v>
      </c>
      <c r="CC1568" s="11">
        <f t="shared" si="3557"/>
        <v>0</v>
      </c>
      <c r="CD1568" s="11">
        <f t="shared" si="3557"/>
        <v>0</v>
      </c>
      <c r="CE1568" s="11">
        <f t="shared" si="3557"/>
        <v>0</v>
      </c>
      <c r="CF1568" s="11">
        <f t="shared" si="3557"/>
        <v>0</v>
      </c>
      <c r="CG1568" s="11">
        <f t="shared" si="3557"/>
        <v>1245</v>
      </c>
      <c r="CH1568" s="11">
        <f t="shared" si="3557"/>
        <v>0</v>
      </c>
    </row>
    <row r="1569" spans="1:86" ht="33" hidden="1" x14ac:dyDescent="0.25">
      <c r="A1569" s="47" t="s">
        <v>11</v>
      </c>
      <c r="B1569" s="30" t="s">
        <v>254</v>
      </c>
      <c r="C1569" s="30" t="s">
        <v>28</v>
      </c>
      <c r="D1569" s="30" t="s">
        <v>32</v>
      </c>
      <c r="E1569" s="30" t="s">
        <v>262</v>
      </c>
      <c r="F1569" s="30" t="s">
        <v>12</v>
      </c>
      <c r="G1569" s="11">
        <f t="shared" si="3532"/>
        <v>2767</v>
      </c>
      <c r="H1569" s="11">
        <f t="shared" si="3532"/>
        <v>0</v>
      </c>
      <c r="I1569" s="11">
        <f t="shared" si="3532"/>
        <v>0</v>
      </c>
      <c r="J1569" s="11">
        <f t="shared" si="3532"/>
        <v>0</v>
      </c>
      <c r="K1569" s="11">
        <f t="shared" si="3532"/>
        <v>0</v>
      </c>
      <c r="L1569" s="11">
        <f t="shared" si="3532"/>
        <v>0</v>
      </c>
      <c r="M1569" s="11">
        <f t="shared" si="3532"/>
        <v>2767</v>
      </c>
      <c r="N1569" s="11">
        <f t="shared" si="3532"/>
        <v>0</v>
      </c>
      <c r="O1569" s="11">
        <f t="shared" si="3532"/>
        <v>0</v>
      </c>
      <c r="P1569" s="11">
        <f t="shared" si="3532"/>
        <v>0</v>
      </c>
      <c r="Q1569" s="11">
        <f t="shared" si="3532"/>
        <v>0</v>
      </c>
      <c r="R1569" s="11">
        <f t="shared" si="3532"/>
        <v>0</v>
      </c>
      <c r="S1569" s="11">
        <f t="shared" si="3532"/>
        <v>2767</v>
      </c>
      <c r="T1569" s="11">
        <f t="shared" si="3532"/>
        <v>0</v>
      </c>
      <c r="U1569" s="11">
        <f t="shared" si="3533"/>
        <v>0</v>
      </c>
      <c r="V1569" s="11">
        <f t="shared" si="3533"/>
        <v>0</v>
      </c>
      <c r="W1569" s="11">
        <f t="shared" si="3533"/>
        <v>0</v>
      </c>
      <c r="X1569" s="11">
        <f t="shared" si="3533"/>
        <v>0</v>
      </c>
      <c r="Y1569" s="11">
        <f t="shared" si="3533"/>
        <v>2767</v>
      </c>
      <c r="Z1569" s="11">
        <f t="shared" si="3533"/>
        <v>0</v>
      </c>
      <c r="AA1569" s="11">
        <f t="shared" si="3533"/>
        <v>0</v>
      </c>
      <c r="AB1569" s="11">
        <f t="shared" si="3533"/>
        <v>0</v>
      </c>
      <c r="AC1569" s="11">
        <f t="shared" si="3533"/>
        <v>0</v>
      </c>
      <c r="AD1569" s="11">
        <f t="shared" si="3533"/>
        <v>0</v>
      </c>
      <c r="AE1569" s="11">
        <f t="shared" si="3533"/>
        <v>2767</v>
      </c>
      <c r="AF1569" s="11">
        <f t="shared" si="3533"/>
        <v>0</v>
      </c>
      <c r="AG1569" s="11">
        <f t="shared" si="3534"/>
        <v>0</v>
      </c>
      <c r="AH1569" s="11">
        <f t="shared" si="3534"/>
        <v>0</v>
      </c>
      <c r="AI1569" s="11">
        <f t="shared" si="3534"/>
        <v>0</v>
      </c>
      <c r="AJ1569" s="11">
        <f t="shared" si="3534"/>
        <v>0</v>
      </c>
      <c r="AK1569" s="11">
        <f t="shared" si="3534"/>
        <v>2767</v>
      </c>
      <c r="AL1569" s="11">
        <f t="shared" si="3534"/>
        <v>0</v>
      </c>
      <c r="AM1569" s="11">
        <f t="shared" si="3534"/>
        <v>0</v>
      </c>
      <c r="AN1569" s="11">
        <f t="shared" si="3534"/>
        <v>0</v>
      </c>
      <c r="AO1569" s="11">
        <f t="shared" si="3534"/>
        <v>0</v>
      </c>
      <c r="AP1569" s="11">
        <f t="shared" si="3534"/>
        <v>0</v>
      </c>
      <c r="AQ1569" s="11">
        <f t="shared" si="3534"/>
        <v>2767</v>
      </c>
      <c r="AR1569" s="11">
        <f t="shared" si="3534"/>
        <v>0</v>
      </c>
      <c r="AS1569" s="11">
        <f t="shared" si="3554"/>
        <v>0</v>
      </c>
      <c r="AT1569" s="11">
        <f t="shared" si="3554"/>
        <v>0</v>
      </c>
      <c r="AU1569" s="11">
        <f t="shared" si="3554"/>
        <v>0</v>
      </c>
      <c r="AV1569" s="11">
        <f t="shared" si="3554"/>
        <v>0</v>
      </c>
      <c r="AW1569" s="11">
        <f t="shared" si="3554"/>
        <v>2767</v>
      </c>
      <c r="AX1569" s="11">
        <f t="shared" si="3554"/>
        <v>0</v>
      </c>
      <c r="AY1569" s="11">
        <f t="shared" si="3554"/>
        <v>-1522</v>
      </c>
      <c r="AZ1569" s="11">
        <f t="shared" si="3554"/>
        <v>0</v>
      </c>
      <c r="BA1569" s="11">
        <f t="shared" si="3554"/>
        <v>0</v>
      </c>
      <c r="BB1569" s="11">
        <f t="shared" si="3554"/>
        <v>0</v>
      </c>
      <c r="BC1569" s="11">
        <f t="shared" si="3554"/>
        <v>1245</v>
      </c>
      <c r="BD1569" s="11">
        <f t="shared" si="3554"/>
        <v>0</v>
      </c>
      <c r="BE1569" s="11">
        <f t="shared" si="3555"/>
        <v>0</v>
      </c>
      <c r="BF1569" s="11">
        <f t="shared" si="3555"/>
        <v>0</v>
      </c>
      <c r="BG1569" s="11">
        <f t="shared" si="3555"/>
        <v>0</v>
      </c>
      <c r="BH1569" s="11">
        <f t="shared" si="3555"/>
        <v>0</v>
      </c>
      <c r="BI1569" s="11">
        <f t="shared" si="3555"/>
        <v>1245</v>
      </c>
      <c r="BJ1569" s="11">
        <f t="shared" si="3555"/>
        <v>0</v>
      </c>
      <c r="BK1569" s="11">
        <f t="shared" si="3555"/>
        <v>0</v>
      </c>
      <c r="BL1569" s="11">
        <f t="shared" si="3555"/>
        <v>0</v>
      </c>
      <c r="BM1569" s="11">
        <f t="shared" si="3555"/>
        <v>0</v>
      </c>
      <c r="BN1569" s="11">
        <f t="shared" si="3555"/>
        <v>0</v>
      </c>
      <c r="BO1569" s="11">
        <f t="shared" si="3555"/>
        <v>1245</v>
      </c>
      <c r="BP1569" s="11">
        <f t="shared" si="3555"/>
        <v>0</v>
      </c>
      <c r="BQ1569" s="11">
        <f t="shared" si="3556"/>
        <v>0</v>
      </c>
      <c r="BR1569" s="11">
        <f t="shared" si="3556"/>
        <v>0</v>
      </c>
      <c r="BS1569" s="11">
        <f t="shared" si="3556"/>
        <v>0</v>
      </c>
      <c r="BT1569" s="11">
        <f t="shared" si="3556"/>
        <v>0</v>
      </c>
      <c r="BU1569" s="11">
        <f t="shared" si="3556"/>
        <v>1245</v>
      </c>
      <c r="BV1569" s="11">
        <f t="shared" si="3556"/>
        <v>0</v>
      </c>
      <c r="BW1569" s="11">
        <f t="shared" si="3556"/>
        <v>0</v>
      </c>
      <c r="BX1569" s="11">
        <f t="shared" si="3556"/>
        <v>0</v>
      </c>
      <c r="BY1569" s="11">
        <f t="shared" si="3556"/>
        <v>0</v>
      </c>
      <c r="BZ1569" s="11">
        <f t="shared" si="3556"/>
        <v>0</v>
      </c>
      <c r="CA1569" s="11">
        <f t="shared" si="3556"/>
        <v>1245</v>
      </c>
      <c r="CB1569" s="11">
        <f t="shared" si="3556"/>
        <v>0</v>
      </c>
      <c r="CC1569" s="11">
        <f t="shared" si="3557"/>
        <v>0</v>
      </c>
      <c r="CD1569" s="11">
        <f t="shared" si="3557"/>
        <v>0</v>
      </c>
      <c r="CE1569" s="11">
        <f t="shared" si="3557"/>
        <v>0</v>
      </c>
      <c r="CF1569" s="11">
        <f t="shared" si="3557"/>
        <v>0</v>
      </c>
      <c r="CG1569" s="11">
        <f t="shared" si="3557"/>
        <v>1245</v>
      </c>
      <c r="CH1569" s="11">
        <f t="shared" si="3557"/>
        <v>0</v>
      </c>
    </row>
    <row r="1570" spans="1:86" hidden="1" x14ac:dyDescent="0.25">
      <c r="A1570" s="47" t="s">
        <v>13</v>
      </c>
      <c r="B1570" s="30" t="s">
        <v>254</v>
      </c>
      <c r="C1570" s="30" t="s">
        <v>28</v>
      </c>
      <c r="D1570" s="30" t="s">
        <v>32</v>
      </c>
      <c r="E1570" s="30" t="s">
        <v>262</v>
      </c>
      <c r="F1570" s="26" t="s">
        <v>34</v>
      </c>
      <c r="G1570" s="9">
        <f>2683+84</f>
        <v>2767</v>
      </c>
      <c r="H1570" s="9"/>
      <c r="I1570" s="83"/>
      <c r="J1570" s="83"/>
      <c r="K1570" s="83"/>
      <c r="L1570" s="83"/>
      <c r="M1570" s="9">
        <f>G1570+I1570+J1570+K1570+L1570</f>
        <v>2767</v>
      </c>
      <c r="N1570" s="9">
        <f>H1570+L1570</f>
        <v>0</v>
      </c>
      <c r="O1570" s="84"/>
      <c r="P1570" s="84"/>
      <c r="Q1570" s="84"/>
      <c r="R1570" s="84"/>
      <c r="S1570" s="9">
        <f>M1570+O1570+P1570+Q1570+R1570</f>
        <v>2767</v>
      </c>
      <c r="T1570" s="9">
        <f>N1570+R1570</f>
        <v>0</v>
      </c>
      <c r="U1570" s="84"/>
      <c r="V1570" s="84"/>
      <c r="W1570" s="84"/>
      <c r="X1570" s="84"/>
      <c r="Y1570" s="9">
        <f>S1570+U1570+V1570+W1570+X1570</f>
        <v>2767</v>
      </c>
      <c r="Z1570" s="9">
        <f>T1570+X1570</f>
        <v>0</v>
      </c>
      <c r="AA1570" s="84"/>
      <c r="AB1570" s="84"/>
      <c r="AC1570" s="84"/>
      <c r="AD1570" s="84"/>
      <c r="AE1570" s="9">
        <f>Y1570+AA1570+AB1570+AC1570+AD1570</f>
        <v>2767</v>
      </c>
      <c r="AF1570" s="9">
        <f>Z1570+AD1570</f>
        <v>0</v>
      </c>
      <c r="AG1570" s="84"/>
      <c r="AH1570" s="84"/>
      <c r="AI1570" s="84"/>
      <c r="AJ1570" s="84"/>
      <c r="AK1570" s="9">
        <f>AE1570+AG1570+AH1570+AI1570+AJ1570</f>
        <v>2767</v>
      </c>
      <c r="AL1570" s="9">
        <f>AF1570+AJ1570</f>
        <v>0</v>
      </c>
      <c r="AM1570" s="84"/>
      <c r="AN1570" s="84"/>
      <c r="AO1570" s="84"/>
      <c r="AP1570" s="84"/>
      <c r="AQ1570" s="9">
        <f>AK1570+AM1570+AN1570+AO1570+AP1570</f>
        <v>2767</v>
      </c>
      <c r="AR1570" s="9">
        <f>AL1570+AP1570</f>
        <v>0</v>
      </c>
      <c r="AS1570" s="84"/>
      <c r="AT1570" s="84"/>
      <c r="AU1570" s="84"/>
      <c r="AV1570" s="84"/>
      <c r="AW1570" s="9">
        <f>AQ1570+AS1570+AT1570+AU1570+AV1570</f>
        <v>2767</v>
      </c>
      <c r="AX1570" s="9">
        <f>AR1570+AV1570</f>
        <v>0</v>
      </c>
      <c r="AY1570" s="84">
        <v>-1522</v>
      </c>
      <c r="AZ1570" s="84"/>
      <c r="BA1570" s="84"/>
      <c r="BB1570" s="84"/>
      <c r="BC1570" s="9">
        <f>AW1570+AY1570+AZ1570+BA1570+BB1570</f>
        <v>1245</v>
      </c>
      <c r="BD1570" s="9">
        <f>AX1570+BB1570</f>
        <v>0</v>
      </c>
      <c r="BE1570" s="84"/>
      <c r="BF1570" s="84"/>
      <c r="BG1570" s="84"/>
      <c r="BH1570" s="84"/>
      <c r="BI1570" s="9">
        <f>BC1570+BE1570+BF1570+BG1570+BH1570</f>
        <v>1245</v>
      </c>
      <c r="BJ1570" s="9">
        <f>BD1570+BH1570</f>
        <v>0</v>
      </c>
      <c r="BK1570" s="84"/>
      <c r="BL1570" s="84"/>
      <c r="BM1570" s="84"/>
      <c r="BN1570" s="84"/>
      <c r="BO1570" s="9">
        <f>BI1570+BK1570+BL1570+BM1570+BN1570</f>
        <v>1245</v>
      </c>
      <c r="BP1570" s="9">
        <f>BJ1570+BN1570</f>
        <v>0</v>
      </c>
      <c r="BQ1570" s="84"/>
      <c r="BR1570" s="84"/>
      <c r="BS1570" s="84"/>
      <c r="BT1570" s="84"/>
      <c r="BU1570" s="9">
        <f>BO1570+BQ1570+BR1570+BS1570+BT1570</f>
        <v>1245</v>
      </c>
      <c r="BV1570" s="9">
        <f>BP1570+BT1570</f>
        <v>0</v>
      </c>
      <c r="BW1570" s="84"/>
      <c r="BX1570" s="84"/>
      <c r="BY1570" s="84"/>
      <c r="BZ1570" s="84"/>
      <c r="CA1570" s="9">
        <f>BU1570+BW1570+BX1570+BY1570+BZ1570</f>
        <v>1245</v>
      </c>
      <c r="CB1570" s="9">
        <f>BV1570+BZ1570</f>
        <v>0</v>
      </c>
      <c r="CC1570" s="84"/>
      <c r="CD1570" s="84"/>
      <c r="CE1570" s="84"/>
      <c r="CF1570" s="84"/>
      <c r="CG1570" s="9">
        <f>CA1570+CC1570+CD1570+CE1570+CF1570</f>
        <v>1245</v>
      </c>
      <c r="CH1570" s="9">
        <f>CB1570+CF1570</f>
        <v>0</v>
      </c>
    </row>
    <row r="1571" spans="1:86" hidden="1" x14ac:dyDescent="0.25">
      <c r="A1571" s="47" t="s">
        <v>14</v>
      </c>
      <c r="B1571" s="30" t="s">
        <v>254</v>
      </c>
      <c r="C1571" s="30" t="s">
        <v>28</v>
      </c>
      <c r="D1571" s="30" t="s">
        <v>32</v>
      </c>
      <c r="E1571" s="30" t="s">
        <v>70</v>
      </c>
      <c r="F1571" s="26"/>
      <c r="G1571" s="9">
        <f t="shared" ref="G1571:H1573" si="3558">G1572</f>
        <v>0</v>
      </c>
      <c r="H1571" s="9">
        <f t="shared" si="3558"/>
        <v>0</v>
      </c>
      <c r="I1571" s="83"/>
      <c r="J1571" s="83"/>
      <c r="K1571" s="83"/>
      <c r="L1571" s="83"/>
      <c r="M1571" s="83"/>
      <c r="N1571" s="83"/>
      <c r="O1571" s="84"/>
      <c r="P1571" s="84"/>
      <c r="Q1571" s="84"/>
      <c r="R1571" s="84"/>
      <c r="S1571" s="84"/>
      <c r="T1571" s="84"/>
      <c r="U1571" s="84"/>
      <c r="V1571" s="84"/>
      <c r="W1571" s="84"/>
      <c r="X1571" s="84"/>
      <c r="Y1571" s="84"/>
      <c r="Z1571" s="84"/>
      <c r="AA1571" s="84"/>
      <c r="AB1571" s="84"/>
      <c r="AC1571" s="84"/>
      <c r="AD1571" s="84"/>
      <c r="AE1571" s="84"/>
      <c r="AF1571" s="84"/>
      <c r="AG1571" s="84"/>
      <c r="AH1571" s="84"/>
      <c r="AI1571" s="84"/>
      <c r="AJ1571" s="84"/>
      <c r="AK1571" s="84"/>
      <c r="AL1571" s="84"/>
      <c r="AM1571" s="84"/>
      <c r="AN1571" s="84"/>
      <c r="AO1571" s="84"/>
      <c r="AP1571" s="84"/>
      <c r="AQ1571" s="84"/>
      <c r="AR1571" s="84"/>
      <c r="AS1571" s="84"/>
      <c r="AT1571" s="84"/>
      <c r="AU1571" s="84"/>
      <c r="AV1571" s="84"/>
      <c r="AW1571" s="84"/>
      <c r="AX1571" s="84"/>
      <c r="AY1571" s="84"/>
      <c r="AZ1571" s="84"/>
      <c r="BA1571" s="84"/>
      <c r="BB1571" s="84"/>
      <c r="BC1571" s="84"/>
      <c r="BD1571" s="84"/>
      <c r="BE1571" s="84"/>
      <c r="BF1571" s="84"/>
      <c r="BG1571" s="84"/>
      <c r="BH1571" s="84"/>
      <c r="BI1571" s="84"/>
      <c r="BJ1571" s="84"/>
      <c r="BK1571" s="84"/>
      <c r="BL1571" s="84"/>
      <c r="BM1571" s="84"/>
      <c r="BN1571" s="84"/>
      <c r="BO1571" s="84"/>
      <c r="BP1571" s="84"/>
      <c r="BQ1571" s="84"/>
      <c r="BR1571" s="84"/>
      <c r="BS1571" s="84"/>
      <c r="BT1571" s="84"/>
      <c r="BU1571" s="84"/>
      <c r="BV1571" s="84"/>
      <c r="BW1571" s="84"/>
      <c r="BX1571" s="84"/>
      <c r="BY1571" s="84"/>
      <c r="BZ1571" s="84"/>
      <c r="CA1571" s="84"/>
      <c r="CB1571" s="84"/>
      <c r="CC1571" s="84"/>
      <c r="CD1571" s="84"/>
      <c r="CE1571" s="84"/>
      <c r="CF1571" s="84"/>
      <c r="CG1571" s="84"/>
      <c r="CH1571" s="84"/>
    </row>
    <row r="1572" spans="1:86" ht="33" hidden="1" x14ac:dyDescent="0.25">
      <c r="A1572" s="47" t="s">
        <v>682</v>
      </c>
      <c r="B1572" s="30" t="s">
        <v>254</v>
      </c>
      <c r="C1572" s="30" t="s">
        <v>28</v>
      </c>
      <c r="D1572" s="30" t="s">
        <v>32</v>
      </c>
      <c r="E1572" s="30" t="s">
        <v>681</v>
      </c>
      <c r="F1572" s="26"/>
      <c r="G1572" s="9">
        <f t="shared" si="3558"/>
        <v>0</v>
      </c>
      <c r="H1572" s="9">
        <f t="shared" si="3558"/>
        <v>0</v>
      </c>
      <c r="I1572" s="83"/>
      <c r="J1572" s="83"/>
      <c r="K1572" s="83"/>
      <c r="L1572" s="83"/>
      <c r="M1572" s="83"/>
      <c r="N1572" s="83"/>
      <c r="O1572" s="84"/>
      <c r="P1572" s="84"/>
      <c r="Q1572" s="84"/>
      <c r="R1572" s="84"/>
      <c r="S1572" s="84"/>
      <c r="T1572" s="84"/>
      <c r="U1572" s="84"/>
      <c r="V1572" s="84"/>
      <c r="W1572" s="84"/>
      <c r="X1572" s="84"/>
      <c r="Y1572" s="84"/>
      <c r="Z1572" s="84"/>
      <c r="AA1572" s="84"/>
      <c r="AB1572" s="84"/>
      <c r="AC1572" s="84"/>
      <c r="AD1572" s="84"/>
      <c r="AE1572" s="84"/>
      <c r="AF1572" s="84"/>
      <c r="AG1572" s="84"/>
      <c r="AH1572" s="84"/>
      <c r="AI1572" s="84"/>
      <c r="AJ1572" s="84"/>
      <c r="AK1572" s="84"/>
      <c r="AL1572" s="84"/>
      <c r="AM1572" s="84"/>
      <c r="AN1572" s="84"/>
      <c r="AO1572" s="84"/>
      <c r="AP1572" s="84"/>
      <c r="AQ1572" s="84"/>
      <c r="AR1572" s="84"/>
      <c r="AS1572" s="84"/>
      <c r="AT1572" s="84"/>
      <c r="AU1572" s="84"/>
      <c r="AV1572" s="84"/>
      <c r="AW1572" s="84"/>
      <c r="AX1572" s="84"/>
      <c r="AY1572" s="84"/>
      <c r="AZ1572" s="84"/>
      <c r="BA1572" s="84"/>
      <c r="BB1572" s="84"/>
      <c r="BC1572" s="84"/>
      <c r="BD1572" s="84"/>
      <c r="BE1572" s="84"/>
      <c r="BF1572" s="84"/>
      <c r="BG1572" s="84"/>
      <c r="BH1572" s="84"/>
      <c r="BI1572" s="84"/>
      <c r="BJ1572" s="84"/>
      <c r="BK1572" s="84"/>
      <c r="BL1572" s="84"/>
      <c r="BM1572" s="84"/>
      <c r="BN1572" s="84"/>
      <c r="BO1572" s="84"/>
      <c r="BP1572" s="84"/>
      <c r="BQ1572" s="84"/>
      <c r="BR1572" s="84"/>
      <c r="BS1572" s="84"/>
      <c r="BT1572" s="84"/>
      <c r="BU1572" s="84"/>
      <c r="BV1572" s="84"/>
      <c r="BW1572" s="84"/>
      <c r="BX1572" s="84"/>
      <c r="BY1572" s="84"/>
      <c r="BZ1572" s="84"/>
      <c r="CA1572" s="84"/>
      <c r="CB1572" s="84"/>
      <c r="CC1572" s="84"/>
      <c r="CD1572" s="84"/>
      <c r="CE1572" s="84"/>
      <c r="CF1572" s="84"/>
      <c r="CG1572" s="84"/>
      <c r="CH1572" s="84"/>
    </row>
    <row r="1573" spans="1:86" ht="33" hidden="1" x14ac:dyDescent="0.25">
      <c r="A1573" s="47" t="s">
        <v>11</v>
      </c>
      <c r="B1573" s="30" t="s">
        <v>254</v>
      </c>
      <c r="C1573" s="30" t="s">
        <v>28</v>
      </c>
      <c r="D1573" s="30" t="s">
        <v>32</v>
      </c>
      <c r="E1573" s="30" t="s">
        <v>681</v>
      </c>
      <c r="F1573" s="30" t="s">
        <v>12</v>
      </c>
      <c r="G1573" s="9">
        <f t="shared" si="3558"/>
        <v>0</v>
      </c>
      <c r="H1573" s="9">
        <f t="shared" si="3558"/>
        <v>0</v>
      </c>
      <c r="I1573" s="83"/>
      <c r="J1573" s="83"/>
      <c r="K1573" s="83"/>
      <c r="L1573" s="83"/>
      <c r="M1573" s="83"/>
      <c r="N1573" s="83"/>
      <c r="O1573" s="84"/>
      <c r="P1573" s="84"/>
      <c r="Q1573" s="84"/>
      <c r="R1573" s="84"/>
      <c r="S1573" s="84"/>
      <c r="T1573" s="84"/>
      <c r="U1573" s="84"/>
      <c r="V1573" s="84"/>
      <c r="W1573" s="84"/>
      <c r="X1573" s="84"/>
      <c r="Y1573" s="84"/>
      <c r="Z1573" s="84"/>
      <c r="AA1573" s="84"/>
      <c r="AB1573" s="84"/>
      <c r="AC1573" s="84"/>
      <c r="AD1573" s="84"/>
      <c r="AE1573" s="84"/>
      <c r="AF1573" s="84"/>
      <c r="AG1573" s="84"/>
      <c r="AH1573" s="84"/>
      <c r="AI1573" s="84"/>
      <c r="AJ1573" s="84"/>
      <c r="AK1573" s="84"/>
      <c r="AL1573" s="84"/>
      <c r="AM1573" s="84"/>
      <c r="AN1573" s="84"/>
      <c r="AO1573" s="84"/>
      <c r="AP1573" s="84"/>
      <c r="AQ1573" s="84"/>
      <c r="AR1573" s="84"/>
      <c r="AS1573" s="84"/>
      <c r="AT1573" s="84"/>
      <c r="AU1573" s="84"/>
      <c r="AV1573" s="84"/>
      <c r="AW1573" s="84"/>
      <c r="AX1573" s="84"/>
      <c r="AY1573" s="84"/>
      <c r="AZ1573" s="84"/>
      <c r="BA1573" s="84"/>
      <c r="BB1573" s="84"/>
      <c r="BC1573" s="84"/>
      <c r="BD1573" s="84"/>
      <c r="BE1573" s="84"/>
      <c r="BF1573" s="84"/>
      <c r="BG1573" s="84"/>
      <c r="BH1573" s="84"/>
      <c r="BI1573" s="84"/>
      <c r="BJ1573" s="84"/>
      <c r="BK1573" s="84"/>
      <c r="BL1573" s="84"/>
      <c r="BM1573" s="84"/>
      <c r="BN1573" s="84"/>
      <c r="BO1573" s="84"/>
      <c r="BP1573" s="84"/>
      <c r="BQ1573" s="84"/>
      <c r="BR1573" s="84"/>
      <c r="BS1573" s="84"/>
      <c r="BT1573" s="84"/>
      <c r="BU1573" s="84"/>
      <c r="BV1573" s="84"/>
      <c r="BW1573" s="84"/>
      <c r="BX1573" s="84"/>
      <c r="BY1573" s="84"/>
      <c r="BZ1573" s="84"/>
      <c r="CA1573" s="84"/>
      <c r="CB1573" s="84"/>
      <c r="CC1573" s="84"/>
      <c r="CD1573" s="84"/>
      <c r="CE1573" s="84"/>
      <c r="CF1573" s="84"/>
      <c r="CG1573" s="84"/>
      <c r="CH1573" s="84"/>
    </row>
    <row r="1574" spans="1:86" hidden="1" x14ac:dyDescent="0.25">
      <c r="A1574" s="47" t="s">
        <v>13</v>
      </c>
      <c r="B1574" s="30" t="s">
        <v>254</v>
      </c>
      <c r="C1574" s="30" t="s">
        <v>28</v>
      </c>
      <c r="D1574" s="30" t="s">
        <v>32</v>
      </c>
      <c r="E1574" s="30" t="s">
        <v>681</v>
      </c>
      <c r="F1574" s="26" t="s">
        <v>34</v>
      </c>
      <c r="G1574" s="9"/>
      <c r="H1574" s="9"/>
      <c r="I1574" s="83"/>
      <c r="J1574" s="83"/>
      <c r="K1574" s="83"/>
      <c r="L1574" s="83"/>
      <c r="M1574" s="83"/>
      <c r="N1574" s="83"/>
      <c r="O1574" s="84"/>
      <c r="P1574" s="84"/>
      <c r="Q1574" s="84"/>
      <c r="R1574" s="84"/>
      <c r="S1574" s="84"/>
      <c r="T1574" s="84"/>
      <c r="U1574" s="84"/>
      <c r="V1574" s="84"/>
      <c r="W1574" s="84"/>
      <c r="X1574" s="84"/>
      <c r="Y1574" s="84"/>
      <c r="Z1574" s="84"/>
      <c r="AA1574" s="84"/>
      <c r="AB1574" s="84"/>
      <c r="AC1574" s="84"/>
      <c r="AD1574" s="84"/>
      <c r="AE1574" s="84"/>
      <c r="AF1574" s="84"/>
      <c r="AG1574" s="84"/>
      <c r="AH1574" s="84"/>
      <c r="AI1574" s="84"/>
      <c r="AJ1574" s="84"/>
      <c r="AK1574" s="84"/>
      <c r="AL1574" s="84"/>
      <c r="AM1574" s="84"/>
      <c r="AN1574" s="84"/>
      <c r="AO1574" s="84"/>
      <c r="AP1574" s="84"/>
      <c r="AQ1574" s="84"/>
      <c r="AR1574" s="84"/>
      <c r="AS1574" s="84"/>
      <c r="AT1574" s="84"/>
      <c r="AU1574" s="84"/>
      <c r="AV1574" s="84"/>
      <c r="AW1574" s="84"/>
      <c r="AX1574" s="84"/>
      <c r="AY1574" s="84"/>
      <c r="AZ1574" s="84"/>
      <c r="BA1574" s="84"/>
      <c r="BB1574" s="84"/>
      <c r="BC1574" s="84"/>
      <c r="BD1574" s="84"/>
      <c r="BE1574" s="84"/>
      <c r="BF1574" s="84"/>
      <c r="BG1574" s="84"/>
      <c r="BH1574" s="84"/>
      <c r="BI1574" s="84"/>
      <c r="BJ1574" s="84"/>
      <c r="BK1574" s="84"/>
      <c r="BL1574" s="84"/>
      <c r="BM1574" s="84"/>
      <c r="BN1574" s="84"/>
      <c r="BO1574" s="84"/>
      <c r="BP1574" s="84"/>
      <c r="BQ1574" s="84"/>
      <c r="BR1574" s="84"/>
      <c r="BS1574" s="84"/>
      <c r="BT1574" s="84"/>
      <c r="BU1574" s="84"/>
      <c r="BV1574" s="84"/>
      <c r="BW1574" s="84"/>
      <c r="BX1574" s="84"/>
      <c r="BY1574" s="84"/>
      <c r="BZ1574" s="84"/>
      <c r="CA1574" s="84"/>
      <c r="CB1574" s="84"/>
      <c r="CC1574" s="84"/>
      <c r="CD1574" s="84"/>
      <c r="CE1574" s="84"/>
      <c r="CF1574" s="84"/>
      <c r="CG1574" s="84"/>
      <c r="CH1574" s="84"/>
    </row>
    <row r="1575" spans="1:86" hidden="1" x14ac:dyDescent="0.25">
      <c r="A1575" s="25" t="s">
        <v>61</v>
      </c>
      <c r="B1575" s="30" t="s">
        <v>254</v>
      </c>
      <c r="C1575" s="30" t="s">
        <v>28</v>
      </c>
      <c r="D1575" s="30" t="s">
        <v>32</v>
      </c>
      <c r="E1575" s="30" t="s">
        <v>62</v>
      </c>
      <c r="F1575" s="26"/>
      <c r="G1575" s="9"/>
      <c r="H1575" s="9"/>
      <c r="I1575" s="83"/>
      <c r="J1575" s="83"/>
      <c r="K1575" s="83"/>
      <c r="L1575" s="83"/>
      <c r="M1575" s="83"/>
      <c r="N1575" s="83"/>
      <c r="O1575" s="84"/>
      <c r="P1575" s="84"/>
      <c r="Q1575" s="84"/>
      <c r="R1575" s="84"/>
      <c r="S1575" s="84"/>
      <c r="T1575" s="84"/>
      <c r="U1575" s="84"/>
      <c r="V1575" s="84"/>
      <c r="W1575" s="84"/>
      <c r="X1575" s="84"/>
      <c r="Y1575" s="84"/>
      <c r="Z1575" s="84"/>
      <c r="AA1575" s="84"/>
      <c r="AB1575" s="84"/>
      <c r="AC1575" s="84"/>
      <c r="AD1575" s="84"/>
      <c r="AE1575" s="84"/>
      <c r="AF1575" s="84"/>
      <c r="AG1575" s="84"/>
      <c r="AH1575" s="84"/>
      <c r="AI1575" s="84"/>
      <c r="AJ1575" s="84"/>
      <c r="AK1575" s="84"/>
      <c r="AL1575" s="84"/>
      <c r="AM1575" s="84"/>
      <c r="AN1575" s="84"/>
      <c r="AO1575" s="84"/>
      <c r="AP1575" s="84"/>
      <c r="AQ1575" s="84"/>
      <c r="AR1575" s="84"/>
      <c r="AS1575" s="9">
        <f t="shared" ref="AS1575:AX1575" si="3559">AS1576+AS1583</f>
        <v>143</v>
      </c>
      <c r="AT1575" s="9">
        <f t="shared" si="3559"/>
        <v>0</v>
      </c>
      <c r="AU1575" s="9">
        <f t="shared" si="3559"/>
        <v>0</v>
      </c>
      <c r="AV1575" s="9">
        <f t="shared" si="3559"/>
        <v>9351</v>
      </c>
      <c r="AW1575" s="9">
        <f t="shared" si="3559"/>
        <v>9494</v>
      </c>
      <c r="AX1575" s="9">
        <f t="shared" si="3559"/>
        <v>9351</v>
      </c>
      <c r="AY1575" s="9">
        <f t="shared" ref="AY1575:BD1575" si="3560">AY1576+AY1583+AY1580</f>
        <v>0</v>
      </c>
      <c r="AZ1575" s="9">
        <f t="shared" si="3560"/>
        <v>0</v>
      </c>
      <c r="BA1575" s="9">
        <f t="shared" si="3560"/>
        <v>0</v>
      </c>
      <c r="BB1575" s="9">
        <f t="shared" si="3560"/>
        <v>0</v>
      </c>
      <c r="BC1575" s="9">
        <f t="shared" si="3560"/>
        <v>9494</v>
      </c>
      <c r="BD1575" s="9">
        <f t="shared" si="3560"/>
        <v>9351</v>
      </c>
      <c r="BE1575" s="9">
        <f t="shared" ref="BE1575:BJ1575" si="3561">BE1576+BE1583+BE1580</f>
        <v>0</v>
      </c>
      <c r="BF1575" s="9">
        <f t="shared" si="3561"/>
        <v>0</v>
      </c>
      <c r="BG1575" s="9">
        <f t="shared" si="3561"/>
        <v>0</v>
      </c>
      <c r="BH1575" s="9">
        <f t="shared" si="3561"/>
        <v>0</v>
      </c>
      <c r="BI1575" s="9">
        <f t="shared" si="3561"/>
        <v>9494</v>
      </c>
      <c r="BJ1575" s="9">
        <f t="shared" si="3561"/>
        <v>9351</v>
      </c>
      <c r="BK1575" s="9">
        <f t="shared" ref="BK1575:BP1575" si="3562">BK1576+BK1583+BK1580</f>
        <v>0</v>
      </c>
      <c r="BL1575" s="9">
        <f t="shared" si="3562"/>
        <v>0</v>
      </c>
      <c r="BM1575" s="9">
        <f t="shared" si="3562"/>
        <v>0</v>
      </c>
      <c r="BN1575" s="9">
        <f t="shared" si="3562"/>
        <v>0</v>
      </c>
      <c r="BO1575" s="9">
        <f t="shared" si="3562"/>
        <v>9494</v>
      </c>
      <c r="BP1575" s="9">
        <f t="shared" si="3562"/>
        <v>9351</v>
      </c>
      <c r="BQ1575" s="9">
        <f t="shared" ref="BQ1575:BV1575" si="3563">BQ1576+BQ1583+BQ1580</f>
        <v>0</v>
      </c>
      <c r="BR1575" s="9">
        <f t="shared" si="3563"/>
        <v>0</v>
      </c>
      <c r="BS1575" s="9">
        <f t="shared" si="3563"/>
        <v>0</v>
      </c>
      <c r="BT1575" s="9">
        <f t="shared" si="3563"/>
        <v>0</v>
      </c>
      <c r="BU1575" s="9">
        <f t="shared" si="3563"/>
        <v>9494</v>
      </c>
      <c r="BV1575" s="9">
        <f t="shared" si="3563"/>
        <v>9351</v>
      </c>
      <c r="BW1575" s="9">
        <f t="shared" ref="BW1575:CB1575" si="3564">BW1576+BW1583+BW1580</f>
        <v>0</v>
      </c>
      <c r="BX1575" s="9">
        <f t="shared" si="3564"/>
        <v>0</v>
      </c>
      <c r="BY1575" s="9">
        <f t="shared" si="3564"/>
        <v>0</v>
      </c>
      <c r="BZ1575" s="9">
        <f t="shared" si="3564"/>
        <v>0</v>
      </c>
      <c r="CA1575" s="9">
        <f t="shared" si="3564"/>
        <v>9494</v>
      </c>
      <c r="CB1575" s="9">
        <f t="shared" si="3564"/>
        <v>9351</v>
      </c>
      <c r="CC1575" s="9">
        <f t="shared" ref="CC1575:CH1575" si="3565">CC1576+CC1583+CC1580</f>
        <v>0</v>
      </c>
      <c r="CD1575" s="9">
        <f t="shared" si="3565"/>
        <v>0</v>
      </c>
      <c r="CE1575" s="9">
        <f t="shared" si="3565"/>
        <v>0</v>
      </c>
      <c r="CF1575" s="9">
        <f t="shared" si="3565"/>
        <v>0</v>
      </c>
      <c r="CG1575" s="9">
        <f t="shared" si="3565"/>
        <v>9494</v>
      </c>
      <c r="CH1575" s="9">
        <f t="shared" si="3565"/>
        <v>9351</v>
      </c>
    </row>
    <row r="1576" spans="1:86" hidden="1" x14ac:dyDescent="0.25">
      <c r="A1576" s="47" t="s">
        <v>14</v>
      </c>
      <c r="B1576" s="30" t="s">
        <v>254</v>
      </c>
      <c r="C1576" s="30" t="s">
        <v>28</v>
      </c>
      <c r="D1576" s="30" t="s">
        <v>32</v>
      </c>
      <c r="E1576" s="30" t="s">
        <v>63</v>
      </c>
      <c r="F1576" s="26"/>
      <c r="G1576" s="9"/>
      <c r="H1576" s="9"/>
      <c r="I1576" s="83"/>
      <c r="J1576" s="83"/>
      <c r="K1576" s="83"/>
      <c r="L1576" s="83"/>
      <c r="M1576" s="83"/>
      <c r="N1576" s="83"/>
      <c r="O1576" s="84"/>
      <c r="P1576" s="84"/>
      <c r="Q1576" s="84"/>
      <c r="R1576" s="84"/>
      <c r="S1576" s="84"/>
      <c r="T1576" s="84"/>
      <c r="U1576" s="84"/>
      <c r="V1576" s="84"/>
      <c r="W1576" s="84"/>
      <c r="X1576" s="84"/>
      <c r="Y1576" s="84"/>
      <c r="Z1576" s="84"/>
      <c r="AA1576" s="84"/>
      <c r="AB1576" s="84"/>
      <c r="AC1576" s="84"/>
      <c r="AD1576" s="84"/>
      <c r="AE1576" s="84"/>
      <c r="AF1576" s="84"/>
      <c r="AG1576" s="84"/>
      <c r="AH1576" s="84"/>
      <c r="AI1576" s="84"/>
      <c r="AJ1576" s="84"/>
      <c r="AK1576" s="84"/>
      <c r="AL1576" s="84"/>
      <c r="AM1576" s="84"/>
      <c r="AN1576" s="84"/>
      <c r="AO1576" s="84"/>
      <c r="AP1576" s="84"/>
      <c r="AQ1576" s="84"/>
      <c r="AR1576" s="84"/>
      <c r="AS1576" s="9">
        <f>AS1577</f>
        <v>143</v>
      </c>
      <c r="AT1576" s="9">
        <f t="shared" ref="AT1576:BI1578" si="3566">AT1577</f>
        <v>0</v>
      </c>
      <c r="AU1576" s="9">
        <f t="shared" si="3566"/>
        <v>0</v>
      </c>
      <c r="AV1576" s="9">
        <f t="shared" si="3566"/>
        <v>0</v>
      </c>
      <c r="AW1576" s="9">
        <f t="shared" si="3566"/>
        <v>143</v>
      </c>
      <c r="AX1576" s="9">
        <f t="shared" si="3566"/>
        <v>0</v>
      </c>
      <c r="AY1576" s="9">
        <f>AY1577</f>
        <v>0</v>
      </c>
      <c r="AZ1576" s="9">
        <f t="shared" si="3566"/>
        <v>0</v>
      </c>
      <c r="BA1576" s="9">
        <f t="shared" si="3566"/>
        <v>0</v>
      </c>
      <c r="BB1576" s="9">
        <f t="shared" si="3566"/>
        <v>0</v>
      </c>
      <c r="BC1576" s="9">
        <f t="shared" si="3566"/>
        <v>143</v>
      </c>
      <c r="BD1576" s="9">
        <f t="shared" si="3566"/>
        <v>0</v>
      </c>
      <c r="BE1576" s="9">
        <f>BE1577</f>
        <v>0</v>
      </c>
      <c r="BF1576" s="9">
        <f t="shared" si="3566"/>
        <v>0</v>
      </c>
      <c r="BG1576" s="9">
        <f t="shared" si="3566"/>
        <v>0</v>
      </c>
      <c r="BH1576" s="9">
        <f t="shared" si="3566"/>
        <v>0</v>
      </c>
      <c r="BI1576" s="9">
        <f t="shared" si="3566"/>
        <v>143</v>
      </c>
      <c r="BJ1576" s="9">
        <f t="shared" ref="BF1576:BJ1578" si="3567">BJ1577</f>
        <v>0</v>
      </c>
      <c r="BK1576" s="9">
        <f>BK1577</f>
        <v>0</v>
      </c>
      <c r="BL1576" s="9">
        <f t="shared" ref="BL1576:CA1578" si="3568">BL1577</f>
        <v>0</v>
      </c>
      <c r="BM1576" s="9">
        <f t="shared" si="3568"/>
        <v>0</v>
      </c>
      <c r="BN1576" s="9">
        <f t="shared" si="3568"/>
        <v>0</v>
      </c>
      <c r="BO1576" s="9">
        <f t="shared" si="3568"/>
        <v>143</v>
      </c>
      <c r="BP1576" s="9">
        <f t="shared" si="3568"/>
        <v>0</v>
      </c>
      <c r="BQ1576" s="9">
        <f>BQ1577</f>
        <v>0</v>
      </c>
      <c r="BR1576" s="9">
        <f t="shared" si="3568"/>
        <v>0</v>
      </c>
      <c r="BS1576" s="9">
        <f t="shared" si="3568"/>
        <v>0</v>
      </c>
      <c r="BT1576" s="9">
        <f t="shared" si="3568"/>
        <v>0</v>
      </c>
      <c r="BU1576" s="9">
        <f t="shared" si="3568"/>
        <v>143</v>
      </c>
      <c r="BV1576" s="9">
        <f t="shared" si="3568"/>
        <v>0</v>
      </c>
      <c r="BW1576" s="9">
        <f>BW1577</f>
        <v>0</v>
      </c>
      <c r="BX1576" s="9">
        <f t="shared" si="3568"/>
        <v>0</v>
      </c>
      <c r="BY1576" s="9">
        <f t="shared" si="3568"/>
        <v>0</v>
      </c>
      <c r="BZ1576" s="9">
        <f t="shared" si="3568"/>
        <v>0</v>
      </c>
      <c r="CA1576" s="9">
        <f t="shared" si="3568"/>
        <v>143</v>
      </c>
      <c r="CB1576" s="9">
        <f t="shared" ref="BX1576:CB1578" si="3569">CB1577</f>
        <v>0</v>
      </c>
      <c r="CC1576" s="9">
        <f>CC1577</f>
        <v>0</v>
      </c>
      <c r="CD1576" s="9">
        <f t="shared" ref="CD1576:CH1578" si="3570">CD1577</f>
        <v>0</v>
      </c>
      <c r="CE1576" s="9">
        <f t="shared" si="3570"/>
        <v>0</v>
      </c>
      <c r="CF1576" s="9">
        <f t="shared" si="3570"/>
        <v>0</v>
      </c>
      <c r="CG1576" s="9">
        <f t="shared" si="3570"/>
        <v>143</v>
      </c>
      <c r="CH1576" s="9">
        <f t="shared" si="3570"/>
        <v>0</v>
      </c>
    </row>
    <row r="1577" spans="1:86" ht="37.5" hidden="1" customHeight="1" x14ac:dyDescent="0.25">
      <c r="A1577" s="44" t="s">
        <v>71</v>
      </c>
      <c r="B1577" s="30" t="s">
        <v>254</v>
      </c>
      <c r="C1577" s="30" t="s">
        <v>28</v>
      </c>
      <c r="D1577" s="30" t="s">
        <v>32</v>
      </c>
      <c r="E1577" s="30" t="s">
        <v>789</v>
      </c>
      <c r="F1577" s="26"/>
      <c r="G1577" s="9"/>
      <c r="H1577" s="9"/>
      <c r="I1577" s="83"/>
      <c r="J1577" s="83"/>
      <c r="K1577" s="83"/>
      <c r="L1577" s="83"/>
      <c r="M1577" s="83"/>
      <c r="N1577" s="83"/>
      <c r="O1577" s="84"/>
      <c r="P1577" s="84"/>
      <c r="Q1577" s="84"/>
      <c r="R1577" s="84"/>
      <c r="S1577" s="84"/>
      <c r="T1577" s="84"/>
      <c r="U1577" s="84"/>
      <c r="V1577" s="84"/>
      <c r="W1577" s="84"/>
      <c r="X1577" s="84"/>
      <c r="Y1577" s="84"/>
      <c r="Z1577" s="84"/>
      <c r="AA1577" s="84"/>
      <c r="AB1577" s="84"/>
      <c r="AC1577" s="84"/>
      <c r="AD1577" s="84"/>
      <c r="AE1577" s="84"/>
      <c r="AF1577" s="84"/>
      <c r="AG1577" s="84"/>
      <c r="AH1577" s="84"/>
      <c r="AI1577" s="84"/>
      <c r="AJ1577" s="84"/>
      <c r="AK1577" s="84"/>
      <c r="AL1577" s="84"/>
      <c r="AM1577" s="84"/>
      <c r="AN1577" s="84"/>
      <c r="AO1577" s="84"/>
      <c r="AP1577" s="84"/>
      <c r="AQ1577" s="84"/>
      <c r="AR1577" s="84"/>
      <c r="AS1577" s="9">
        <f>AS1578</f>
        <v>143</v>
      </c>
      <c r="AT1577" s="9">
        <f t="shared" si="3566"/>
        <v>0</v>
      </c>
      <c r="AU1577" s="9">
        <f t="shared" si="3566"/>
        <v>0</v>
      </c>
      <c r="AV1577" s="9">
        <f t="shared" si="3566"/>
        <v>0</v>
      </c>
      <c r="AW1577" s="9">
        <f t="shared" si="3566"/>
        <v>143</v>
      </c>
      <c r="AX1577" s="9">
        <f t="shared" si="3566"/>
        <v>0</v>
      </c>
      <c r="AY1577" s="9">
        <f>AY1578</f>
        <v>0</v>
      </c>
      <c r="AZ1577" s="9">
        <f t="shared" si="3566"/>
        <v>0</v>
      </c>
      <c r="BA1577" s="9">
        <f t="shared" si="3566"/>
        <v>0</v>
      </c>
      <c r="BB1577" s="9">
        <f t="shared" si="3566"/>
        <v>0</v>
      </c>
      <c r="BC1577" s="9">
        <f t="shared" si="3566"/>
        <v>143</v>
      </c>
      <c r="BD1577" s="9">
        <f t="shared" si="3566"/>
        <v>0</v>
      </c>
      <c r="BE1577" s="9">
        <f>BE1578</f>
        <v>0</v>
      </c>
      <c r="BF1577" s="9">
        <f t="shared" si="3567"/>
        <v>0</v>
      </c>
      <c r="BG1577" s="9">
        <f t="shared" si="3567"/>
        <v>0</v>
      </c>
      <c r="BH1577" s="9">
        <f t="shared" si="3567"/>
        <v>0</v>
      </c>
      <c r="BI1577" s="9">
        <f t="shared" si="3567"/>
        <v>143</v>
      </c>
      <c r="BJ1577" s="9">
        <f t="shared" si="3567"/>
        <v>0</v>
      </c>
      <c r="BK1577" s="9">
        <f>BK1578</f>
        <v>0</v>
      </c>
      <c r="BL1577" s="9">
        <f t="shared" si="3568"/>
        <v>0</v>
      </c>
      <c r="BM1577" s="9">
        <f t="shared" si="3568"/>
        <v>0</v>
      </c>
      <c r="BN1577" s="9">
        <f t="shared" si="3568"/>
        <v>0</v>
      </c>
      <c r="BO1577" s="9">
        <f t="shared" si="3568"/>
        <v>143</v>
      </c>
      <c r="BP1577" s="9">
        <f t="shared" si="3568"/>
        <v>0</v>
      </c>
      <c r="BQ1577" s="9">
        <f>BQ1578</f>
        <v>0</v>
      </c>
      <c r="BR1577" s="9">
        <f t="shared" si="3568"/>
        <v>0</v>
      </c>
      <c r="BS1577" s="9">
        <f t="shared" si="3568"/>
        <v>0</v>
      </c>
      <c r="BT1577" s="9">
        <f t="shared" si="3568"/>
        <v>0</v>
      </c>
      <c r="BU1577" s="9">
        <f t="shared" si="3568"/>
        <v>143</v>
      </c>
      <c r="BV1577" s="9">
        <f t="shared" si="3568"/>
        <v>0</v>
      </c>
      <c r="BW1577" s="9">
        <f>BW1578</f>
        <v>0</v>
      </c>
      <c r="BX1577" s="9">
        <f t="shared" si="3569"/>
        <v>0</v>
      </c>
      <c r="BY1577" s="9">
        <f t="shared" si="3569"/>
        <v>0</v>
      </c>
      <c r="BZ1577" s="9">
        <f t="shared" si="3569"/>
        <v>0</v>
      </c>
      <c r="CA1577" s="9">
        <f t="shared" si="3569"/>
        <v>143</v>
      </c>
      <c r="CB1577" s="9">
        <f t="shared" si="3569"/>
        <v>0</v>
      </c>
      <c r="CC1577" s="9">
        <f>CC1578</f>
        <v>0</v>
      </c>
      <c r="CD1577" s="9">
        <f t="shared" si="3570"/>
        <v>0</v>
      </c>
      <c r="CE1577" s="9">
        <f t="shared" si="3570"/>
        <v>0</v>
      </c>
      <c r="CF1577" s="9">
        <f t="shared" si="3570"/>
        <v>0</v>
      </c>
      <c r="CG1577" s="9">
        <f t="shared" si="3570"/>
        <v>143</v>
      </c>
      <c r="CH1577" s="9">
        <f t="shared" si="3570"/>
        <v>0</v>
      </c>
    </row>
    <row r="1578" spans="1:86" ht="33" hidden="1" x14ac:dyDescent="0.25">
      <c r="A1578" s="25" t="s">
        <v>242</v>
      </c>
      <c r="B1578" s="30" t="s">
        <v>254</v>
      </c>
      <c r="C1578" s="30" t="s">
        <v>28</v>
      </c>
      <c r="D1578" s="30" t="s">
        <v>32</v>
      </c>
      <c r="E1578" s="30" t="s">
        <v>789</v>
      </c>
      <c r="F1578" s="26" t="s">
        <v>30</v>
      </c>
      <c r="G1578" s="9"/>
      <c r="H1578" s="9"/>
      <c r="I1578" s="83"/>
      <c r="J1578" s="83"/>
      <c r="K1578" s="83"/>
      <c r="L1578" s="83"/>
      <c r="M1578" s="83"/>
      <c r="N1578" s="83"/>
      <c r="O1578" s="84"/>
      <c r="P1578" s="84"/>
      <c r="Q1578" s="84"/>
      <c r="R1578" s="84"/>
      <c r="S1578" s="84"/>
      <c r="T1578" s="84"/>
      <c r="U1578" s="84"/>
      <c r="V1578" s="84"/>
      <c r="W1578" s="84"/>
      <c r="X1578" s="84"/>
      <c r="Y1578" s="84"/>
      <c r="Z1578" s="84"/>
      <c r="AA1578" s="84"/>
      <c r="AB1578" s="84"/>
      <c r="AC1578" s="84"/>
      <c r="AD1578" s="84"/>
      <c r="AE1578" s="84"/>
      <c r="AF1578" s="84"/>
      <c r="AG1578" s="84"/>
      <c r="AH1578" s="84"/>
      <c r="AI1578" s="84"/>
      <c r="AJ1578" s="84"/>
      <c r="AK1578" s="84"/>
      <c r="AL1578" s="84"/>
      <c r="AM1578" s="84"/>
      <c r="AN1578" s="84"/>
      <c r="AO1578" s="84"/>
      <c r="AP1578" s="84"/>
      <c r="AQ1578" s="84"/>
      <c r="AR1578" s="84"/>
      <c r="AS1578" s="9">
        <f>AS1579</f>
        <v>143</v>
      </c>
      <c r="AT1578" s="9">
        <f t="shared" si="3566"/>
        <v>0</v>
      </c>
      <c r="AU1578" s="9">
        <f t="shared" si="3566"/>
        <v>0</v>
      </c>
      <c r="AV1578" s="9">
        <f t="shared" si="3566"/>
        <v>0</v>
      </c>
      <c r="AW1578" s="9">
        <f t="shared" si="3566"/>
        <v>143</v>
      </c>
      <c r="AX1578" s="9">
        <f t="shared" si="3566"/>
        <v>0</v>
      </c>
      <c r="AY1578" s="9">
        <f>AY1579</f>
        <v>0</v>
      </c>
      <c r="AZ1578" s="9">
        <f t="shared" si="3566"/>
        <v>0</v>
      </c>
      <c r="BA1578" s="9">
        <f t="shared" si="3566"/>
        <v>0</v>
      </c>
      <c r="BB1578" s="9">
        <f t="shared" si="3566"/>
        <v>0</v>
      </c>
      <c r="BC1578" s="9">
        <f t="shared" si="3566"/>
        <v>143</v>
      </c>
      <c r="BD1578" s="9">
        <f t="shared" si="3566"/>
        <v>0</v>
      </c>
      <c r="BE1578" s="9">
        <f>BE1579</f>
        <v>0</v>
      </c>
      <c r="BF1578" s="9">
        <f t="shared" si="3567"/>
        <v>0</v>
      </c>
      <c r="BG1578" s="9">
        <f t="shared" si="3567"/>
        <v>0</v>
      </c>
      <c r="BH1578" s="9">
        <f t="shared" si="3567"/>
        <v>0</v>
      </c>
      <c r="BI1578" s="9">
        <f t="shared" si="3567"/>
        <v>143</v>
      </c>
      <c r="BJ1578" s="9">
        <f t="shared" si="3567"/>
        <v>0</v>
      </c>
      <c r="BK1578" s="9">
        <f>BK1579</f>
        <v>0</v>
      </c>
      <c r="BL1578" s="9">
        <f t="shared" si="3568"/>
        <v>0</v>
      </c>
      <c r="BM1578" s="9">
        <f t="shared" si="3568"/>
        <v>0</v>
      </c>
      <c r="BN1578" s="9">
        <f t="shared" si="3568"/>
        <v>0</v>
      </c>
      <c r="BO1578" s="9">
        <f t="shared" si="3568"/>
        <v>143</v>
      </c>
      <c r="BP1578" s="9">
        <f t="shared" si="3568"/>
        <v>0</v>
      </c>
      <c r="BQ1578" s="9">
        <f>BQ1579</f>
        <v>0</v>
      </c>
      <c r="BR1578" s="9">
        <f t="shared" si="3568"/>
        <v>0</v>
      </c>
      <c r="BS1578" s="9">
        <f t="shared" si="3568"/>
        <v>0</v>
      </c>
      <c r="BT1578" s="9">
        <f t="shared" si="3568"/>
        <v>0</v>
      </c>
      <c r="BU1578" s="9">
        <f t="shared" si="3568"/>
        <v>143</v>
      </c>
      <c r="BV1578" s="9">
        <f t="shared" si="3568"/>
        <v>0</v>
      </c>
      <c r="BW1578" s="9">
        <f>BW1579</f>
        <v>0</v>
      </c>
      <c r="BX1578" s="9">
        <f t="shared" si="3569"/>
        <v>0</v>
      </c>
      <c r="BY1578" s="9">
        <f t="shared" si="3569"/>
        <v>0</v>
      </c>
      <c r="BZ1578" s="9">
        <f t="shared" si="3569"/>
        <v>0</v>
      </c>
      <c r="CA1578" s="9">
        <f t="shared" si="3569"/>
        <v>143</v>
      </c>
      <c r="CB1578" s="9">
        <f t="shared" si="3569"/>
        <v>0</v>
      </c>
      <c r="CC1578" s="9">
        <f>CC1579</f>
        <v>0</v>
      </c>
      <c r="CD1578" s="9">
        <f t="shared" si="3570"/>
        <v>0</v>
      </c>
      <c r="CE1578" s="9">
        <f t="shared" si="3570"/>
        <v>0</v>
      </c>
      <c r="CF1578" s="9">
        <f t="shared" si="3570"/>
        <v>0</v>
      </c>
      <c r="CG1578" s="9">
        <f t="shared" si="3570"/>
        <v>143</v>
      </c>
      <c r="CH1578" s="9">
        <f t="shared" si="3570"/>
        <v>0</v>
      </c>
    </row>
    <row r="1579" spans="1:86" ht="33" hidden="1" x14ac:dyDescent="0.25">
      <c r="A1579" s="44" t="s">
        <v>36</v>
      </c>
      <c r="B1579" s="30" t="s">
        <v>254</v>
      </c>
      <c r="C1579" s="30" t="s">
        <v>28</v>
      </c>
      <c r="D1579" s="30" t="s">
        <v>32</v>
      </c>
      <c r="E1579" s="30" t="s">
        <v>789</v>
      </c>
      <c r="F1579" s="26" t="s">
        <v>37</v>
      </c>
      <c r="G1579" s="9"/>
      <c r="H1579" s="9"/>
      <c r="I1579" s="83"/>
      <c r="J1579" s="83"/>
      <c r="K1579" s="83"/>
      <c r="L1579" s="83"/>
      <c r="M1579" s="83"/>
      <c r="N1579" s="83"/>
      <c r="O1579" s="84"/>
      <c r="P1579" s="84"/>
      <c r="Q1579" s="84"/>
      <c r="R1579" s="84"/>
      <c r="S1579" s="84"/>
      <c r="T1579" s="84"/>
      <c r="U1579" s="84"/>
      <c r="V1579" s="84"/>
      <c r="W1579" s="84"/>
      <c r="X1579" s="84"/>
      <c r="Y1579" s="84"/>
      <c r="Z1579" s="84"/>
      <c r="AA1579" s="84"/>
      <c r="AB1579" s="84"/>
      <c r="AC1579" s="84"/>
      <c r="AD1579" s="84"/>
      <c r="AE1579" s="84"/>
      <c r="AF1579" s="84"/>
      <c r="AG1579" s="84"/>
      <c r="AH1579" s="84"/>
      <c r="AI1579" s="84"/>
      <c r="AJ1579" s="84"/>
      <c r="AK1579" s="84"/>
      <c r="AL1579" s="84"/>
      <c r="AM1579" s="84"/>
      <c r="AN1579" s="84"/>
      <c r="AO1579" s="84"/>
      <c r="AP1579" s="84"/>
      <c r="AQ1579" s="84"/>
      <c r="AR1579" s="84"/>
      <c r="AS1579" s="9">
        <v>143</v>
      </c>
      <c r="AT1579" s="9"/>
      <c r="AU1579" s="9"/>
      <c r="AV1579" s="9"/>
      <c r="AW1579" s="9">
        <f>AQ1579+AS1579+AT1579+AU1579+AV1579</f>
        <v>143</v>
      </c>
      <c r="AX1579" s="9">
        <f>AR1579+AV1579</f>
        <v>0</v>
      </c>
      <c r="AY1579" s="9"/>
      <c r="AZ1579" s="9"/>
      <c r="BA1579" s="9"/>
      <c r="BB1579" s="9"/>
      <c r="BC1579" s="9">
        <f>AW1579+AY1579+AZ1579+BA1579+BB1579</f>
        <v>143</v>
      </c>
      <c r="BD1579" s="9">
        <f>AX1579+BB1579</f>
        <v>0</v>
      </c>
      <c r="BE1579" s="9"/>
      <c r="BF1579" s="9"/>
      <c r="BG1579" s="9"/>
      <c r="BH1579" s="9"/>
      <c r="BI1579" s="9">
        <f>BC1579+BE1579+BF1579+BG1579+BH1579</f>
        <v>143</v>
      </c>
      <c r="BJ1579" s="9">
        <f>BD1579+BH1579</f>
        <v>0</v>
      </c>
      <c r="BK1579" s="9"/>
      <c r="BL1579" s="9"/>
      <c r="BM1579" s="9"/>
      <c r="BN1579" s="9"/>
      <c r="BO1579" s="9">
        <f>BI1579+BK1579+BL1579+BM1579+BN1579</f>
        <v>143</v>
      </c>
      <c r="BP1579" s="9">
        <f>BJ1579+BN1579</f>
        <v>0</v>
      </c>
      <c r="BQ1579" s="9"/>
      <c r="BR1579" s="9"/>
      <c r="BS1579" s="9"/>
      <c r="BT1579" s="9"/>
      <c r="BU1579" s="9">
        <f>BO1579+BQ1579+BR1579+BS1579+BT1579</f>
        <v>143</v>
      </c>
      <c r="BV1579" s="9">
        <f>BP1579+BT1579</f>
        <v>0</v>
      </c>
      <c r="BW1579" s="9"/>
      <c r="BX1579" s="9"/>
      <c r="BY1579" s="9"/>
      <c r="BZ1579" s="9"/>
      <c r="CA1579" s="9">
        <f>BU1579+BW1579+BX1579+BY1579+BZ1579</f>
        <v>143</v>
      </c>
      <c r="CB1579" s="9">
        <f>BV1579+BZ1579</f>
        <v>0</v>
      </c>
      <c r="CC1579" s="9"/>
      <c r="CD1579" s="9"/>
      <c r="CE1579" s="9"/>
      <c r="CF1579" s="9"/>
      <c r="CG1579" s="9">
        <f>CA1579+CC1579+CD1579+CE1579+CF1579</f>
        <v>143</v>
      </c>
      <c r="CH1579" s="9">
        <f>CB1579+CF1579</f>
        <v>0</v>
      </c>
    </row>
    <row r="1580" spans="1:86" ht="115.5" hidden="1" x14ac:dyDescent="0.25">
      <c r="A1580" s="47" t="s">
        <v>790</v>
      </c>
      <c r="B1580" s="30" t="s">
        <v>254</v>
      </c>
      <c r="C1580" s="30" t="s">
        <v>28</v>
      </c>
      <c r="D1580" s="30" t="s">
        <v>32</v>
      </c>
      <c r="E1580" s="30" t="s">
        <v>788</v>
      </c>
      <c r="F1580" s="26"/>
      <c r="G1580" s="9"/>
      <c r="H1580" s="9"/>
      <c r="I1580" s="83"/>
      <c r="J1580" s="83"/>
      <c r="K1580" s="83"/>
      <c r="L1580" s="83"/>
      <c r="M1580" s="83"/>
      <c r="N1580" s="83"/>
      <c r="O1580" s="84"/>
      <c r="P1580" s="84"/>
      <c r="Q1580" s="84"/>
      <c r="R1580" s="84"/>
      <c r="S1580" s="84"/>
      <c r="T1580" s="84"/>
      <c r="U1580" s="84"/>
      <c r="V1580" s="84"/>
      <c r="W1580" s="84"/>
      <c r="X1580" s="84"/>
      <c r="Y1580" s="84"/>
      <c r="Z1580" s="84"/>
      <c r="AA1580" s="84"/>
      <c r="AB1580" s="84"/>
      <c r="AC1580" s="84"/>
      <c r="AD1580" s="84"/>
      <c r="AE1580" s="84"/>
      <c r="AF1580" s="84"/>
      <c r="AG1580" s="84"/>
      <c r="AH1580" s="84"/>
      <c r="AI1580" s="84"/>
      <c r="AJ1580" s="84"/>
      <c r="AK1580" s="84"/>
      <c r="AL1580" s="84"/>
      <c r="AM1580" s="84"/>
      <c r="AN1580" s="84"/>
      <c r="AO1580" s="84"/>
      <c r="AP1580" s="84"/>
      <c r="AQ1580" s="84"/>
      <c r="AR1580" s="84"/>
      <c r="AS1580" s="9"/>
      <c r="AT1580" s="9"/>
      <c r="AU1580" s="9"/>
      <c r="AV1580" s="9"/>
      <c r="AW1580" s="9"/>
      <c r="AX1580" s="9"/>
      <c r="AY1580" s="9">
        <f t="shared" ref="AY1580:BN1581" si="3571">AY1581</f>
        <v>0</v>
      </c>
      <c r="AZ1580" s="9">
        <f t="shared" si="3571"/>
        <v>0</v>
      </c>
      <c r="BA1580" s="9">
        <f t="shared" si="3571"/>
        <v>0</v>
      </c>
      <c r="BB1580" s="9">
        <f t="shared" si="3571"/>
        <v>456</v>
      </c>
      <c r="BC1580" s="9">
        <f t="shared" si="3571"/>
        <v>456</v>
      </c>
      <c r="BD1580" s="9">
        <f t="shared" si="3571"/>
        <v>456</v>
      </c>
      <c r="BE1580" s="9">
        <f t="shared" si="3571"/>
        <v>0</v>
      </c>
      <c r="BF1580" s="9">
        <f t="shared" si="3571"/>
        <v>0</v>
      </c>
      <c r="BG1580" s="9">
        <f t="shared" si="3571"/>
        <v>0</v>
      </c>
      <c r="BH1580" s="9">
        <f t="shared" si="3571"/>
        <v>0</v>
      </c>
      <c r="BI1580" s="9">
        <f t="shared" si="3571"/>
        <v>456</v>
      </c>
      <c r="BJ1580" s="9">
        <f t="shared" si="3571"/>
        <v>456</v>
      </c>
      <c r="BK1580" s="9">
        <f t="shared" si="3571"/>
        <v>0</v>
      </c>
      <c r="BL1580" s="9">
        <f t="shared" si="3571"/>
        <v>0</v>
      </c>
      <c r="BM1580" s="9">
        <f t="shared" si="3571"/>
        <v>0</v>
      </c>
      <c r="BN1580" s="9">
        <f t="shared" si="3571"/>
        <v>0</v>
      </c>
      <c r="BO1580" s="9">
        <f t="shared" ref="BK1580:BZ1581" si="3572">BO1581</f>
        <v>456</v>
      </c>
      <c r="BP1580" s="9">
        <f t="shared" si="3572"/>
        <v>456</v>
      </c>
      <c r="BQ1580" s="9">
        <f t="shared" si="3572"/>
        <v>0</v>
      </c>
      <c r="BR1580" s="9">
        <f t="shared" si="3572"/>
        <v>0</v>
      </c>
      <c r="BS1580" s="9">
        <f t="shared" si="3572"/>
        <v>0</v>
      </c>
      <c r="BT1580" s="9">
        <f t="shared" si="3572"/>
        <v>0</v>
      </c>
      <c r="BU1580" s="9">
        <f t="shared" si="3572"/>
        <v>456</v>
      </c>
      <c r="BV1580" s="9">
        <f t="shared" si="3572"/>
        <v>456</v>
      </c>
      <c r="BW1580" s="9">
        <f t="shared" si="3572"/>
        <v>0</v>
      </c>
      <c r="BX1580" s="9">
        <f t="shared" si="3572"/>
        <v>0</v>
      </c>
      <c r="BY1580" s="9">
        <f t="shared" si="3572"/>
        <v>0</v>
      </c>
      <c r="BZ1580" s="9">
        <f t="shared" si="3572"/>
        <v>0</v>
      </c>
      <c r="CA1580" s="9">
        <f t="shared" ref="BW1580:CH1581" si="3573">CA1581</f>
        <v>456</v>
      </c>
      <c r="CB1580" s="9">
        <f t="shared" si="3573"/>
        <v>456</v>
      </c>
      <c r="CC1580" s="9">
        <f t="shared" si="3573"/>
        <v>0</v>
      </c>
      <c r="CD1580" s="9">
        <f t="shared" si="3573"/>
        <v>0</v>
      </c>
      <c r="CE1580" s="9">
        <f t="shared" si="3573"/>
        <v>0</v>
      </c>
      <c r="CF1580" s="9">
        <f t="shared" si="3573"/>
        <v>0</v>
      </c>
      <c r="CG1580" s="9">
        <f t="shared" si="3573"/>
        <v>456</v>
      </c>
      <c r="CH1580" s="9">
        <f t="shared" si="3573"/>
        <v>456</v>
      </c>
    </row>
    <row r="1581" spans="1:86" ht="33" hidden="1" x14ac:dyDescent="0.25">
      <c r="A1581" s="25" t="s">
        <v>242</v>
      </c>
      <c r="B1581" s="30" t="s">
        <v>254</v>
      </c>
      <c r="C1581" s="30" t="s">
        <v>28</v>
      </c>
      <c r="D1581" s="30" t="s">
        <v>32</v>
      </c>
      <c r="E1581" s="30" t="s">
        <v>788</v>
      </c>
      <c r="F1581" s="26" t="s">
        <v>30</v>
      </c>
      <c r="G1581" s="9"/>
      <c r="H1581" s="9"/>
      <c r="I1581" s="83"/>
      <c r="J1581" s="83"/>
      <c r="K1581" s="83"/>
      <c r="L1581" s="83"/>
      <c r="M1581" s="83"/>
      <c r="N1581" s="83"/>
      <c r="O1581" s="84"/>
      <c r="P1581" s="84"/>
      <c r="Q1581" s="84"/>
      <c r="R1581" s="84"/>
      <c r="S1581" s="84"/>
      <c r="T1581" s="84"/>
      <c r="U1581" s="84"/>
      <c r="V1581" s="84"/>
      <c r="W1581" s="84"/>
      <c r="X1581" s="84"/>
      <c r="Y1581" s="84"/>
      <c r="Z1581" s="84"/>
      <c r="AA1581" s="84"/>
      <c r="AB1581" s="84"/>
      <c r="AC1581" s="84"/>
      <c r="AD1581" s="84"/>
      <c r="AE1581" s="84"/>
      <c r="AF1581" s="84"/>
      <c r="AG1581" s="84"/>
      <c r="AH1581" s="84"/>
      <c r="AI1581" s="84"/>
      <c r="AJ1581" s="84"/>
      <c r="AK1581" s="84"/>
      <c r="AL1581" s="84"/>
      <c r="AM1581" s="84"/>
      <c r="AN1581" s="84"/>
      <c r="AO1581" s="84"/>
      <c r="AP1581" s="84"/>
      <c r="AQ1581" s="84"/>
      <c r="AR1581" s="84"/>
      <c r="AS1581" s="9"/>
      <c r="AT1581" s="9"/>
      <c r="AU1581" s="9"/>
      <c r="AV1581" s="9"/>
      <c r="AW1581" s="9"/>
      <c r="AX1581" s="9"/>
      <c r="AY1581" s="9">
        <f t="shared" si="3571"/>
        <v>0</v>
      </c>
      <c r="AZ1581" s="9">
        <f t="shared" si="3571"/>
        <v>0</v>
      </c>
      <c r="BA1581" s="9">
        <f t="shared" si="3571"/>
        <v>0</v>
      </c>
      <c r="BB1581" s="9">
        <f t="shared" si="3571"/>
        <v>456</v>
      </c>
      <c r="BC1581" s="9">
        <f t="shared" si="3571"/>
        <v>456</v>
      </c>
      <c r="BD1581" s="9">
        <f t="shared" si="3571"/>
        <v>456</v>
      </c>
      <c r="BE1581" s="9">
        <f t="shared" si="3571"/>
        <v>0</v>
      </c>
      <c r="BF1581" s="9">
        <f t="shared" si="3571"/>
        <v>0</v>
      </c>
      <c r="BG1581" s="9">
        <f t="shared" si="3571"/>
        <v>0</v>
      </c>
      <c r="BH1581" s="9">
        <f t="shared" si="3571"/>
        <v>0</v>
      </c>
      <c r="BI1581" s="9">
        <f t="shared" si="3571"/>
        <v>456</v>
      </c>
      <c r="BJ1581" s="9">
        <f t="shared" si="3571"/>
        <v>456</v>
      </c>
      <c r="BK1581" s="9">
        <f t="shared" si="3572"/>
        <v>0</v>
      </c>
      <c r="BL1581" s="9">
        <f t="shared" si="3572"/>
        <v>0</v>
      </c>
      <c r="BM1581" s="9">
        <f t="shared" si="3572"/>
        <v>0</v>
      </c>
      <c r="BN1581" s="9">
        <f t="shared" si="3572"/>
        <v>0</v>
      </c>
      <c r="BO1581" s="9">
        <f t="shared" si="3572"/>
        <v>456</v>
      </c>
      <c r="BP1581" s="9">
        <f t="shared" si="3572"/>
        <v>456</v>
      </c>
      <c r="BQ1581" s="9">
        <f t="shared" si="3572"/>
        <v>0</v>
      </c>
      <c r="BR1581" s="9">
        <f t="shared" si="3572"/>
        <v>0</v>
      </c>
      <c r="BS1581" s="9">
        <f t="shared" si="3572"/>
        <v>0</v>
      </c>
      <c r="BT1581" s="9">
        <f t="shared" si="3572"/>
        <v>0</v>
      </c>
      <c r="BU1581" s="9">
        <f t="shared" si="3572"/>
        <v>456</v>
      </c>
      <c r="BV1581" s="9">
        <f t="shared" si="3572"/>
        <v>456</v>
      </c>
      <c r="BW1581" s="9">
        <f t="shared" si="3573"/>
        <v>0</v>
      </c>
      <c r="BX1581" s="9">
        <f t="shared" si="3573"/>
        <v>0</v>
      </c>
      <c r="BY1581" s="9">
        <f t="shared" si="3573"/>
        <v>0</v>
      </c>
      <c r="BZ1581" s="9">
        <f t="shared" si="3573"/>
        <v>0</v>
      </c>
      <c r="CA1581" s="9">
        <f t="shared" si="3573"/>
        <v>456</v>
      </c>
      <c r="CB1581" s="9">
        <f t="shared" si="3573"/>
        <v>456</v>
      </c>
      <c r="CC1581" s="9">
        <f t="shared" si="3573"/>
        <v>0</v>
      </c>
      <c r="CD1581" s="9">
        <f t="shared" si="3573"/>
        <v>0</v>
      </c>
      <c r="CE1581" s="9">
        <f t="shared" si="3573"/>
        <v>0</v>
      </c>
      <c r="CF1581" s="9">
        <f t="shared" si="3573"/>
        <v>0</v>
      </c>
      <c r="CG1581" s="9">
        <f t="shared" si="3573"/>
        <v>456</v>
      </c>
      <c r="CH1581" s="9">
        <f t="shared" si="3573"/>
        <v>456</v>
      </c>
    </row>
    <row r="1582" spans="1:86" ht="33" hidden="1" x14ac:dyDescent="0.25">
      <c r="A1582" s="44" t="s">
        <v>36</v>
      </c>
      <c r="B1582" s="30" t="s">
        <v>254</v>
      </c>
      <c r="C1582" s="30" t="s">
        <v>28</v>
      </c>
      <c r="D1582" s="30" t="s">
        <v>32</v>
      </c>
      <c r="E1582" s="30" t="s">
        <v>788</v>
      </c>
      <c r="F1582" s="26" t="s">
        <v>37</v>
      </c>
      <c r="G1582" s="9"/>
      <c r="H1582" s="9"/>
      <c r="I1582" s="83"/>
      <c r="J1582" s="83"/>
      <c r="K1582" s="83"/>
      <c r="L1582" s="83"/>
      <c r="M1582" s="83"/>
      <c r="N1582" s="83"/>
      <c r="O1582" s="84"/>
      <c r="P1582" s="84"/>
      <c r="Q1582" s="84"/>
      <c r="R1582" s="84"/>
      <c r="S1582" s="84"/>
      <c r="T1582" s="84"/>
      <c r="U1582" s="84"/>
      <c r="V1582" s="84"/>
      <c r="W1582" s="84"/>
      <c r="X1582" s="84"/>
      <c r="Y1582" s="84"/>
      <c r="Z1582" s="84"/>
      <c r="AA1582" s="84"/>
      <c r="AB1582" s="84"/>
      <c r="AC1582" s="84"/>
      <c r="AD1582" s="84"/>
      <c r="AE1582" s="84"/>
      <c r="AF1582" s="84"/>
      <c r="AG1582" s="84"/>
      <c r="AH1582" s="84"/>
      <c r="AI1582" s="84"/>
      <c r="AJ1582" s="84"/>
      <c r="AK1582" s="84"/>
      <c r="AL1582" s="84"/>
      <c r="AM1582" s="84"/>
      <c r="AN1582" s="84"/>
      <c r="AO1582" s="84"/>
      <c r="AP1582" s="84"/>
      <c r="AQ1582" s="84"/>
      <c r="AR1582" s="84"/>
      <c r="AS1582" s="9"/>
      <c r="AT1582" s="9"/>
      <c r="AU1582" s="9"/>
      <c r="AV1582" s="9"/>
      <c r="AW1582" s="9"/>
      <c r="AX1582" s="9"/>
      <c r="AY1582" s="9"/>
      <c r="AZ1582" s="9"/>
      <c r="BA1582" s="9"/>
      <c r="BB1582" s="9">
        <v>456</v>
      </c>
      <c r="BC1582" s="9">
        <f>AW1582+AY1582+AZ1582+BA1582+BB1582</f>
        <v>456</v>
      </c>
      <c r="BD1582" s="9">
        <f>AX1582+BB1582</f>
        <v>456</v>
      </c>
      <c r="BE1582" s="9"/>
      <c r="BF1582" s="9"/>
      <c r="BG1582" s="9"/>
      <c r="BH1582" s="9"/>
      <c r="BI1582" s="9">
        <f>BC1582+BE1582+BF1582+BG1582+BH1582</f>
        <v>456</v>
      </c>
      <c r="BJ1582" s="9">
        <f>BD1582+BH1582</f>
        <v>456</v>
      </c>
      <c r="BK1582" s="9"/>
      <c r="BL1582" s="9"/>
      <c r="BM1582" s="9"/>
      <c r="BN1582" s="9"/>
      <c r="BO1582" s="9">
        <f>BI1582+BK1582+BL1582+BM1582+BN1582</f>
        <v>456</v>
      </c>
      <c r="BP1582" s="9">
        <f>BJ1582+BN1582</f>
        <v>456</v>
      </c>
      <c r="BQ1582" s="9"/>
      <c r="BR1582" s="9"/>
      <c r="BS1582" s="9"/>
      <c r="BT1582" s="9"/>
      <c r="BU1582" s="9">
        <f>BO1582+BQ1582+BR1582+BS1582+BT1582</f>
        <v>456</v>
      </c>
      <c r="BV1582" s="9">
        <f>BP1582+BT1582</f>
        <v>456</v>
      </c>
      <c r="BW1582" s="9"/>
      <c r="BX1582" s="9"/>
      <c r="BY1582" s="9"/>
      <c r="BZ1582" s="9"/>
      <c r="CA1582" s="9">
        <f>BU1582+BW1582+BX1582+BY1582+BZ1582</f>
        <v>456</v>
      </c>
      <c r="CB1582" s="9">
        <f>BV1582+BZ1582</f>
        <v>456</v>
      </c>
      <c r="CC1582" s="9"/>
      <c r="CD1582" s="9"/>
      <c r="CE1582" s="9"/>
      <c r="CF1582" s="9"/>
      <c r="CG1582" s="9">
        <f>CA1582+CC1582+CD1582+CE1582+CF1582</f>
        <v>456</v>
      </c>
      <c r="CH1582" s="9">
        <f>CB1582+CF1582</f>
        <v>456</v>
      </c>
    </row>
    <row r="1583" spans="1:86" ht="121.5" hidden="1" customHeight="1" x14ac:dyDescent="0.25">
      <c r="A1583" s="47" t="s">
        <v>790</v>
      </c>
      <c r="B1583" s="30" t="s">
        <v>254</v>
      </c>
      <c r="C1583" s="30" t="s">
        <v>28</v>
      </c>
      <c r="D1583" s="30" t="s">
        <v>32</v>
      </c>
      <c r="E1583" s="30" t="s">
        <v>788</v>
      </c>
      <c r="F1583" s="26"/>
      <c r="G1583" s="9"/>
      <c r="H1583" s="9"/>
      <c r="I1583" s="83"/>
      <c r="J1583" s="83"/>
      <c r="K1583" s="83"/>
      <c r="L1583" s="83"/>
      <c r="M1583" s="83"/>
      <c r="N1583" s="83"/>
      <c r="O1583" s="84"/>
      <c r="P1583" s="84"/>
      <c r="Q1583" s="84"/>
      <c r="R1583" s="84"/>
      <c r="S1583" s="84"/>
      <c r="T1583" s="84"/>
      <c r="U1583" s="84"/>
      <c r="V1583" s="84"/>
      <c r="W1583" s="84"/>
      <c r="X1583" s="84"/>
      <c r="Y1583" s="84"/>
      <c r="Z1583" s="84"/>
      <c r="AA1583" s="84"/>
      <c r="AB1583" s="84"/>
      <c r="AC1583" s="84"/>
      <c r="AD1583" s="84"/>
      <c r="AE1583" s="84"/>
      <c r="AF1583" s="84"/>
      <c r="AG1583" s="84"/>
      <c r="AH1583" s="84"/>
      <c r="AI1583" s="84"/>
      <c r="AJ1583" s="84"/>
      <c r="AK1583" s="84"/>
      <c r="AL1583" s="84"/>
      <c r="AM1583" s="84"/>
      <c r="AN1583" s="84"/>
      <c r="AO1583" s="84"/>
      <c r="AP1583" s="84"/>
      <c r="AQ1583" s="84"/>
      <c r="AR1583" s="84"/>
      <c r="AS1583" s="9">
        <f>AS1584</f>
        <v>0</v>
      </c>
      <c r="AT1583" s="9">
        <f t="shared" ref="AT1583:BI1584" si="3574">AT1584</f>
        <v>0</v>
      </c>
      <c r="AU1583" s="9">
        <f t="shared" si="3574"/>
        <v>0</v>
      </c>
      <c r="AV1583" s="9">
        <f t="shared" si="3574"/>
        <v>9351</v>
      </c>
      <c r="AW1583" s="9">
        <f t="shared" si="3574"/>
        <v>9351</v>
      </c>
      <c r="AX1583" s="9">
        <f t="shared" si="3574"/>
        <v>9351</v>
      </c>
      <c r="AY1583" s="9">
        <f>AY1584</f>
        <v>0</v>
      </c>
      <c r="AZ1583" s="9">
        <f t="shared" si="3574"/>
        <v>0</v>
      </c>
      <c r="BA1583" s="9">
        <f t="shared" si="3574"/>
        <v>0</v>
      </c>
      <c r="BB1583" s="9">
        <f t="shared" si="3574"/>
        <v>-456</v>
      </c>
      <c r="BC1583" s="9">
        <f t="shared" si="3574"/>
        <v>8895</v>
      </c>
      <c r="BD1583" s="9">
        <f t="shared" si="3574"/>
        <v>8895</v>
      </c>
      <c r="BE1583" s="9">
        <f>BE1584</f>
        <v>0</v>
      </c>
      <c r="BF1583" s="9">
        <f t="shared" si="3574"/>
        <v>0</v>
      </c>
      <c r="BG1583" s="9">
        <f t="shared" si="3574"/>
        <v>0</v>
      </c>
      <c r="BH1583" s="9">
        <f t="shared" si="3574"/>
        <v>0</v>
      </c>
      <c r="BI1583" s="9">
        <f t="shared" si="3574"/>
        <v>8895</v>
      </c>
      <c r="BJ1583" s="9">
        <f t="shared" ref="BF1583:BJ1584" si="3575">BJ1584</f>
        <v>8895</v>
      </c>
      <c r="BK1583" s="9">
        <f>BK1584</f>
        <v>0</v>
      </c>
      <c r="BL1583" s="9">
        <f t="shared" ref="BL1583:CA1584" si="3576">BL1584</f>
        <v>0</v>
      </c>
      <c r="BM1583" s="9">
        <f t="shared" si="3576"/>
        <v>0</v>
      </c>
      <c r="BN1583" s="9">
        <f t="shared" si="3576"/>
        <v>0</v>
      </c>
      <c r="BO1583" s="9">
        <f t="shared" si="3576"/>
        <v>8895</v>
      </c>
      <c r="BP1583" s="9">
        <f t="shared" si="3576"/>
        <v>8895</v>
      </c>
      <c r="BQ1583" s="9">
        <f>BQ1584</f>
        <v>0</v>
      </c>
      <c r="BR1583" s="9">
        <f t="shared" si="3576"/>
        <v>0</v>
      </c>
      <c r="BS1583" s="9">
        <f t="shared" si="3576"/>
        <v>0</v>
      </c>
      <c r="BT1583" s="9">
        <f t="shared" si="3576"/>
        <v>0</v>
      </c>
      <c r="BU1583" s="9">
        <f t="shared" si="3576"/>
        <v>8895</v>
      </c>
      <c r="BV1583" s="9">
        <f t="shared" si="3576"/>
        <v>8895</v>
      </c>
      <c r="BW1583" s="9">
        <f>BW1584</f>
        <v>0</v>
      </c>
      <c r="BX1583" s="9">
        <f t="shared" si="3576"/>
        <v>0</v>
      </c>
      <c r="BY1583" s="9">
        <f t="shared" si="3576"/>
        <v>0</v>
      </c>
      <c r="BZ1583" s="9">
        <f t="shared" si="3576"/>
        <v>0</v>
      </c>
      <c r="CA1583" s="9">
        <f t="shared" si="3576"/>
        <v>8895</v>
      </c>
      <c r="CB1583" s="9">
        <f t="shared" ref="BX1583:CB1584" si="3577">CB1584</f>
        <v>8895</v>
      </c>
      <c r="CC1583" s="9">
        <f>CC1584</f>
        <v>0</v>
      </c>
      <c r="CD1583" s="9">
        <f t="shared" ref="CD1583:CH1584" si="3578">CD1584</f>
        <v>0</v>
      </c>
      <c r="CE1583" s="9">
        <f t="shared" si="3578"/>
        <v>0</v>
      </c>
      <c r="CF1583" s="9">
        <f t="shared" si="3578"/>
        <v>0</v>
      </c>
      <c r="CG1583" s="9">
        <f t="shared" si="3578"/>
        <v>8895</v>
      </c>
      <c r="CH1583" s="9">
        <f t="shared" si="3578"/>
        <v>8895</v>
      </c>
    </row>
    <row r="1584" spans="1:86" hidden="1" x14ac:dyDescent="0.25">
      <c r="A1584" s="28" t="s">
        <v>100</v>
      </c>
      <c r="B1584" s="30" t="s">
        <v>254</v>
      </c>
      <c r="C1584" s="30" t="s">
        <v>28</v>
      </c>
      <c r="D1584" s="30" t="s">
        <v>32</v>
      </c>
      <c r="E1584" s="30" t="s">
        <v>788</v>
      </c>
      <c r="F1584" s="26" t="s">
        <v>101</v>
      </c>
      <c r="G1584" s="9"/>
      <c r="H1584" s="9"/>
      <c r="I1584" s="83"/>
      <c r="J1584" s="83"/>
      <c r="K1584" s="83"/>
      <c r="L1584" s="83"/>
      <c r="M1584" s="83"/>
      <c r="N1584" s="83"/>
      <c r="O1584" s="84"/>
      <c r="P1584" s="84"/>
      <c r="Q1584" s="84"/>
      <c r="R1584" s="84"/>
      <c r="S1584" s="84"/>
      <c r="T1584" s="84"/>
      <c r="U1584" s="84"/>
      <c r="V1584" s="84"/>
      <c r="W1584" s="84"/>
      <c r="X1584" s="84"/>
      <c r="Y1584" s="84"/>
      <c r="Z1584" s="84"/>
      <c r="AA1584" s="84"/>
      <c r="AB1584" s="84"/>
      <c r="AC1584" s="84"/>
      <c r="AD1584" s="84"/>
      <c r="AE1584" s="84"/>
      <c r="AF1584" s="84"/>
      <c r="AG1584" s="84"/>
      <c r="AH1584" s="84"/>
      <c r="AI1584" s="84"/>
      <c r="AJ1584" s="84"/>
      <c r="AK1584" s="84"/>
      <c r="AL1584" s="84"/>
      <c r="AM1584" s="84"/>
      <c r="AN1584" s="84"/>
      <c r="AO1584" s="84"/>
      <c r="AP1584" s="84"/>
      <c r="AQ1584" s="84"/>
      <c r="AR1584" s="84"/>
      <c r="AS1584" s="9">
        <f>AS1585</f>
        <v>0</v>
      </c>
      <c r="AT1584" s="9">
        <f t="shared" si="3574"/>
        <v>0</v>
      </c>
      <c r="AU1584" s="9">
        <f t="shared" si="3574"/>
        <v>0</v>
      </c>
      <c r="AV1584" s="9">
        <f t="shared" si="3574"/>
        <v>9351</v>
      </c>
      <c r="AW1584" s="9">
        <f t="shared" si="3574"/>
        <v>9351</v>
      </c>
      <c r="AX1584" s="9">
        <f t="shared" si="3574"/>
        <v>9351</v>
      </c>
      <c r="AY1584" s="9">
        <f>AY1585</f>
        <v>0</v>
      </c>
      <c r="AZ1584" s="9">
        <f t="shared" si="3574"/>
        <v>0</v>
      </c>
      <c r="BA1584" s="9">
        <f t="shared" si="3574"/>
        <v>0</v>
      </c>
      <c r="BB1584" s="9">
        <f t="shared" si="3574"/>
        <v>-456</v>
      </c>
      <c r="BC1584" s="9">
        <f t="shared" si="3574"/>
        <v>8895</v>
      </c>
      <c r="BD1584" s="9">
        <f t="shared" si="3574"/>
        <v>8895</v>
      </c>
      <c r="BE1584" s="9">
        <f>BE1585</f>
        <v>0</v>
      </c>
      <c r="BF1584" s="9">
        <f t="shared" si="3575"/>
        <v>0</v>
      </c>
      <c r="BG1584" s="9">
        <f t="shared" si="3575"/>
        <v>0</v>
      </c>
      <c r="BH1584" s="9">
        <f t="shared" si="3575"/>
        <v>0</v>
      </c>
      <c r="BI1584" s="9">
        <f t="shared" si="3575"/>
        <v>8895</v>
      </c>
      <c r="BJ1584" s="9">
        <f t="shared" si="3575"/>
        <v>8895</v>
      </c>
      <c r="BK1584" s="9">
        <f>BK1585</f>
        <v>0</v>
      </c>
      <c r="BL1584" s="9">
        <f t="shared" si="3576"/>
        <v>0</v>
      </c>
      <c r="BM1584" s="9">
        <f t="shared" si="3576"/>
        <v>0</v>
      </c>
      <c r="BN1584" s="9">
        <f t="shared" si="3576"/>
        <v>0</v>
      </c>
      <c r="BO1584" s="9">
        <f t="shared" si="3576"/>
        <v>8895</v>
      </c>
      <c r="BP1584" s="9">
        <f t="shared" si="3576"/>
        <v>8895</v>
      </c>
      <c r="BQ1584" s="9">
        <f>BQ1585</f>
        <v>0</v>
      </c>
      <c r="BR1584" s="9">
        <f t="shared" si="3576"/>
        <v>0</v>
      </c>
      <c r="BS1584" s="9">
        <f t="shared" si="3576"/>
        <v>0</v>
      </c>
      <c r="BT1584" s="9">
        <f t="shared" si="3576"/>
        <v>0</v>
      </c>
      <c r="BU1584" s="9">
        <f t="shared" si="3576"/>
        <v>8895</v>
      </c>
      <c r="BV1584" s="9">
        <f t="shared" si="3576"/>
        <v>8895</v>
      </c>
      <c r="BW1584" s="9">
        <f>BW1585</f>
        <v>0</v>
      </c>
      <c r="BX1584" s="9">
        <f t="shared" si="3577"/>
        <v>0</v>
      </c>
      <c r="BY1584" s="9">
        <f t="shared" si="3577"/>
        <v>0</v>
      </c>
      <c r="BZ1584" s="9">
        <f t="shared" si="3577"/>
        <v>0</v>
      </c>
      <c r="CA1584" s="9">
        <f t="shared" si="3577"/>
        <v>8895</v>
      </c>
      <c r="CB1584" s="9">
        <f t="shared" si="3577"/>
        <v>8895</v>
      </c>
      <c r="CC1584" s="9">
        <f>CC1585</f>
        <v>0</v>
      </c>
      <c r="CD1584" s="9">
        <f t="shared" si="3578"/>
        <v>0</v>
      </c>
      <c r="CE1584" s="9">
        <f t="shared" si="3578"/>
        <v>0</v>
      </c>
      <c r="CF1584" s="9">
        <f t="shared" si="3578"/>
        <v>0</v>
      </c>
      <c r="CG1584" s="9">
        <f t="shared" si="3578"/>
        <v>8895</v>
      </c>
      <c r="CH1584" s="9">
        <f t="shared" si="3578"/>
        <v>8895</v>
      </c>
    </row>
    <row r="1585" spans="1:86" hidden="1" x14ac:dyDescent="0.25">
      <c r="A1585" s="28" t="s">
        <v>102</v>
      </c>
      <c r="B1585" s="30" t="s">
        <v>254</v>
      </c>
      <c r="C1585" s="30" t="s">
        <v>28</v>
      </c>
      <c r="D1585" s="30" t="s">
        <v>32</v>
      </c>
      <c r="E1585" s="30" t="s">
        <v>788</v>
      </c>
      <c r="F1585" s="26" t="s">
        <v>103</v>
      </c>
      <c r="G1585" s="9"/>
      <c r="H1585" s="9"/>
      <c r="I1585" s="83"/>
      <c r="J1585" s="83"/>
      <c r="K1585" s="83"/>
      <c r="L1585" s="83"/>
      <c r="M1585" s="83"/>
      <c r="N1585" s="83"/>
      <c r="O1585" s="84"/>
      <c r="P1585" s="84"/>
      <c r="Q1585" s="84"/>
      <c r="R1585" s="84"/>
      <c r="S1585" s="84"/>
      <c r="T1585" s="84"/>
      <c r="U1585" s="84"/>
      <c r="V1585" s="84"/>
      <c r="W1585" s="84"/>
      <c r="X1585" s="84"/>
      <c r="Y1585" s="84"/>
      <c r="Z1585" s="84"/>
      <c r="AA1585" s="84"/>
      <c r="AB1585" s="84"/>
      <c r="AC1585" s="84"/>
      <c r="AD1585" s="84"/>
      <c r="AE1585" s="84"/>
      <c r="AF1585" s="84"/>
      <c r="AG1585" s="84"/>
      <c r="AH1585" s="84"/>
      <c r="AI1585" s="84"/>
      <c r="AJ1585" s="84"/>
      <c r="AK1585" s="84"/>
      <c r="AL1585" s="84"/>
      <c r="AM1585" s="84"/>
      <c r="AN1585" s="84"/>
      <c r="AO1585" s="84"/>
      <c r="AP1585" s="84"/>
      <c r="AQ1585" s="84"/>
      <c r="AR1585" s="84"/>
      <c r="AS1585" s="9"/>
      <c r="AT1585" s="9"/>
      <c r="AU1585" s="9"/>
      <c r="AV1585" s="9">
        <v>9351</v>
      </c>
      <c r="AW1585" s="9">
        <f>AQ1585+AS1585+AT1585+AU1585+AV1585</f>
        <v>9351</v>
      </c>
      <c r="AX1585" s="9">
        <f>AR1585+AV1585</f>
        <v>9351</v>
      </c>
      <c r="AY1585" s="9"/>
      <c r="AZ1585" s="9"/>
      <c r="BA1585" s="9"/>
      <c r="BB1585" s="9">
        <v>-456</v>
      </c>
      <c r="BC1585" s="9">
        <f>AW1585+AY1585+AZ1585+BA1585+BB1585</f>
        <v>8895</v>
      </c>
      <c r="BD1585" s="9">
        <f>AX1585+BB1585</f>
        <v>8895</v>
      </c>
      <c r="BE1585" s="9"/>
      <c r="BF1585" s="9"/>
      <c r="BG1585" s="9"/>
      <c r="BH1585" s="9"/>
      <c r="BI1585" s="9">
        <f>BC1585+BE1585+BF1585+BG1585+BH1585</f>
        <v>8895</v>
      </c>
      <c r="BJ1585" s="9">
        <f>BD1585+BH1585</f>
        <v>8895</v>
      </c>
      <c r="BK1585" s="9"/>
      <c r="BL1585" s="9"/>
      <c r="BM1585" s="9"/>
      <c r="BN1585" s="9"/>
      <c r="BO1585" s="9">
        <f>BI1585+BK1585+BL1585+BM1585+BN1585</f>
        <v>8895</v>
      </c>
      <c r="BP1585" s="9">
        <f>BJ1585+BN1585</f>
        <v>8895</v>
      </c>
      <c r="BQ1585" s="9"/>
      <c r="BR1585" s="9"/>
      <c r="BS1585" s="9"/>
      <c r="BT1585" s="9"/>
      <c r="BU1585" s="9">
        <f>BO1585+BQ1585+BR1585+BS1585+BT1585</f>
        <v>8895</v>
      </c>
      <c r="BV1585" s="9">
        <f>BP1585+BT1585</f>
        <v>8895</v>
      </c>
      <c r="BW1585" s="9"/>
      <c r="BX1585" s="9"/>
      <c r="BY1585" s="9"/>
      <c r="BZ1585" s="9"/>
      <c r="CA1585" s="9">
        <f>BU1585+BW1585+BX1585+BY1585+BZ1585</f>
        <v>8895</v>
      </c>
      <c r="CB1585" s="9">
        <f>BV1585+BZ1585</f>
        <v>8895</v>
      </c>
      <c r="CC1585" s="9"/>
      <c r="CD1585" s="9"/>
      <c r="CE1585" s="9"/>
      <c r="CF1585" s="9"/>
      <c r="CG1585" s="9">
        <f>CA1585+CC1585+CD1585+CE1585+CF1585</f>
        <v>8895</v>
      </c>
      <c r="CH1585" s="9">
        <f>CB1585+CF1585</f>
        <v>8895</v>
      </c>
    </row>
    <row r="1586" spans="1:86" hidden="1" x14ac:dyDescent="0.25">
      <c r="A1586" s="47"/>
      <c r="B1586" s="30"/>
      <c r="C1586" s="30"/>
      <c r="D1586" s="30"/>
      <c r="E1586" s="30"/>
      <c r="F1586" s="26"/>
      <c r="G1586" s="9"/>
      <c r="H1586" s="9"/>
      <c r="I1586" s="83"/>
      <c r="J1586" s="83"/>
      <c r="K1586" s="83"/>
      <c r="L1586" s="83"/>
      <c r="M1586" s="83"/>
      <c r="N1586" s="83"/>
      <c r="O1586" s="84"/>
      <c r="P1586" s="84"/>
      <c r="Q1586" s="84"/>
      <c r="R1586" s="84"/>
      <c r="S1586" s="84"/>
      <c r="T1586" s="84"/>
      <c r="U1586" s="84"/>
      <c r="V1586" s="84"/>
      <c r="W1586" s="84"/>
      <c r="X1586" s="84"/>
      <c r="Y1586" s="84"/>
      <c r="Z1586" s="84"/>
      <c r="AA1586" s="84"/>
      <c r="AB1586" s="84"/>
      <c r="AC1586" s="84"/>
      <c r="AD1586" s="84"/>
      <c r="AE1586" s="84"/>
      <c r="AF1586" s="84"/>
      <c r="AG1586" s="84"/>
      <c r="AH1586" s="84"/>
      <c r="AI1586" s="84"/>
      <c r="AJ1586" s="84"/>
      <c r="AK1586" s="84"/>
      <c r="AL1586" s="84"/>
      <c r="AM1586" s="84"/>
      <c r="AN1586" s="84"/>
      <c r="AO1586" s="84"/>
      <c r="AP1586" s="84"/>
      <c r="AQ1586" s="84"/>
      <c r="AR1586" s="84"/>
      <c r="AS1586" s="84"/>
      <c r="AT1586" s="84"/>
      <c r="AU1586" s="84"/>
      <c r="AV1586" s="84"/>
      <c r="AW1586" s="84"/>
      <c r="AX1586" s="84"/>
      <c r="AY1586" s="84"/>
      <c r="AZ1586" s="84"/>
      <c r="BA1586" s="84"/>
      <c r="BB1586" s="84"/>
      <c r="BC1586" s="84"/>
      <c r="BD1586" s="84"/>
      <c r="BE1586" s="84"/>
      <c r="BF1586" s="84"/>
      <c r="BG1586" s="84"/>
      <c r="BH1586" s="84"/>
      <c r="BI1586" s="84"/>
      <c r="BJ1586" s="84"/>
      <c r="BK1586" s="84"/>
      <c r="BL1586" s="84"/>
      <c r="BM1586" s="84"/>
      <c r="BN1586" s="84"/>
      <c r="BO1586" s="84"/>
      <c r="BP1586" s="84"/>
      <c r="BQ1586" s="84"/>
      <c r="BR1586" s="84"/>
      <c r="BS1586" s="84"/>
      <c r="BT1586" s="84"/>
      <c r="BU1586" s="84"/>
      <c r="BV1586" s="84"/>
      <c r="BW1586" s="84"/>
      <c r="BX1586" s="84"/>
      <c r="BY1586" s="84"/>
      <c r="BZ1586" s="84"/>
      <c r="CA1586" s="84"/>
      <c r="CB1586" s="84"/>
      <c r="CC1586" s="84"/>
      <c r="CD1586" s="84"/>
      <c r="CE1586" s="84"/>
      <c r="CF1586" s="84"/>
      <c r="CG1586" s="84"/>
      <c r="CH1586" s="84"/>
    </row>
    <row r="1587" spans="1:86" ht="18.75" hidden="1" x14ac:dyDescent="0.3">
      <c r="A1587" s="63" t="s">
        <v>263</v>
      </c>
      <c r="B1587" s="35" t="s">
        <v>254</v>
      </c>
      <c r="C1587" s="35" t="s">
        <v>32</v>
      </c>
      <c r="D1587" s="35" t="s">
        <v>21</v>
      </c>
      <c r="E1587" s="35"/>
      <c r="F1587" s="35"/>
      <c r="G1587" s="13">
        <f t="shared" ref="G1587:V1593" si="3579">G1588</f>
        <v>44432</v>
      </c>
      <c r="H1587" s="13">
        <f t="shared" si="3579"/>
        <v>0</v>
      </c>
      <c r="I1587" s="13">
        <f t="shared" si="3579"/>
        <v>0</v>
      </c>
      <c r="J1587" s="13">
        <f t="shared" si="3579"/>
        <v>0</v>
      </c>
      <c r="K1587" s="13">
        <f t="shared" si="3579"/>
        <v>0</v>
      </c>
      <c r="L1587" s="13">
        <f t="shared" si="3579"/>
        <v>0</v>
      </c>
      <c r="M1587" s="13">
        <f t="shared" si="3579"/>
        <v>44432</v>
      </c>
      <c r="N1587" s="13">
        <f t="shared" si="3579"/>
        <v>0</v>
      </c>
      <c r="O1587" s="13">
        <f t="shared" si="3579"/>
        <v>0</v>
      </c>
      <c r="P1587" s="13">
        <f t="shared" si="3579"/>
        <v>0</v>
      </c>
      <c r="Q1587" s="13">
        <f t="shared" si="3579"/>
        <v>0</v>
      </c>
      <c r="R1587" s="13">
        <f t="shared" si="3579"/>
        <v>0</v>
      </c>
      <c r="S1587" s="13">
        <f t="shared" si="3579"/>
        <v>44432</v>
      </c>
      <c r="T1587" s="13">
        <f t="shared" si="3579"/>
        <v>0</v>
      </c>
      <c r="U1587" s="13">
        <f t="shared" si="3579"/>
        <v>0</v>
      </c>
      <c r="V1587" s="13">
        <f t="shared" si="3579"/>
        <v>0</v>
      </c>
      <c r="W1587" s="13">
        <f t="shared" ref="W1587:AV1587" si="3580">W1588</f>
        <v>0</v>
      </c>
      <c r="X1587" s="13">
        <f t="shared" si="3580"/>
        <v>0</v>
      </c>
      <c r="Y1587" s="13">
        <f t="shared" si="3580"/>
        <v>44432</v>
      </c>
      <c r="Z1587" s="13">
        <f t="shared" si="3580"/>
        <v>0</v>
      </c>
      <c r="AA1587" s="13">
        <f t="shared" si="3580"/>
        <v>0</v>
      </c>
      <c r="AB1587" s="13">
        <f t="shared" si="3580"/>
        <v>0</v>
      </c>
      <c r="AC1587" s="13">
        <f t="shared" si="3580"/>
        <v>0</v>
      </c>
      <c r="AD1587" s="13">
        <f t="shared" si="3580"/>
        <v>0</v>
      </c>
      <c r="AE1587" s="13">
        <f t="shared" si="3580"/>
        <v>44432</v>
      </c>
      <c r="AF1587" s="13">
        <f t="shared" si="3580"/>
        <v>0</v>
      </c>
      <c r="AG1587" s="13">
        <f t="shared" si="3580"/>
        <v>0</v>
      </c>
      <c r="AH1587" s="13">
        <f t="shared" si="3580"/>
        <v>0</v>
      </c>
      <c r="AI1587" s="13">
        <f t="shared" si="3580"/>
        <v>0</v>
      </c>
      <c r="AJ1587" s="13">
        <f t="shared" si="3580"/>
        <v>0</v>
      </c>
      <c r="AK1587" s="13">
        <f t="shared" si="3580"/>
        <v>44432</v>
      </c>
      <c r="AL1587" s="13">
        <f t="shared" si="3580"/>
        <v>0</v>
      </c>
      <c r="AM1587" s="13">
        <f t="shared" si="3580"/>
        <v>0</v>
      </c>
      <c r="AN1587" s="13">
        <f t="shared" si="3580"/>
        <v>0</v>
      </c>
      <c r="AO1587" s="13">
        <f t="shared" si="3580"/>
        <v>0</v>
      </c>
      <c r="AP1587" s="13">
        <f t="shared" si="3580"/>
        <v>0</v>
      </c>
      <c r="AQ1587" s="13">
        <f t="shared" si="3580"/>
        <v>44432</v>
      </c>
      <c r="AR1587" s="13">
        <f t="shared" si="3580"/>
        <v>0</v>
      </c>
      <c r="AS1587" s="13">
        <f t="shared" si="3580"/>
        <v>0</v>
      </c>
      <c r="AT1587" s="13">
        <f t="shared" si="3580"/>
        <v>0</v>
      </c>
      <c r="AU1587" s="13">
        <f t="shared" si="3580"/>
        <v>0</v>
      </c>
      <c r="AV1587" s="13">
        <f t="shared" si="3580"/>
        <v>0</v>
      </c>
      <c r="AW1587" s="13">
        <f t="shared" ref="AS1587:BH1593" si="3581">AW1588</f>
        <v>44432</v>
      </c>
      <c r="AX1587" s="13">
        <f t="shared" si="3581"/>
        <v>0</v>
      </c>
      <c r="AY1587" s="13">
        <f t="shared" si="3581"/>
        <v>0</v>
      </c>
      <c r="AZ1587" s="13">
        <f t="shared" si="3581"/>
        <v>0</v>
      </c>
      <c r="BA1587" s="13">
        <f t="shared" si="3581"/>
        <v>0</v>
      </c>
      <c r="BB1587" s="13">
        <f t="shared" si="3581"/>
        <v>0</v>
      </c>
      <c r="BC1587" s="13">
        <f t="shared" si="3581"/>
        <v>44432</v>
      </c>
      <c r="BD1587" s="13">
        <f t="shared" si="3581"/>
        <v>0</v>
      </c>
      <c r="BE1587" s="13">
        <f t="shared" si="3581"/>
        <v>0</v>
      </c>
      <c r="BF1587" s="13">
        <f t="shared" si="3581"/>
        <v>0</v>
      </c>
      <c r="BG1587" s="13">
        <f t="shared" si="3581"/>
        <v>0</v>
      </c>
      <c r="BH1587" s="13">
        <f t="shared" si="3581"/>
        <v>0</v>
      </c>
      <c r="BI1587" s="13">
        <f t="shared" ref="BE1587:BT1593" si="3582">BI1588</f>
        <v>44432</v>
      </c>
      <c r="BJ1587" s="13">
        <f t="shared" si="3582"/>
        <v>0</v>
      </c>
      <c r="BK1587" s="13">
        <f t="shared" si="3582"/>
        <v>0</v>
      </c>
      <c r="BL1587" s="13">
        <f t="shared" si="3582"/>
        <v>0</v>
      </c>
      <c r="BM1587" s="13">
        <f t="shared" si="3582"/>
        <v>0</v>
      </c>
      <c r="BN1587" s="13">
        <f t="shared" si="3582"/>
        <v>0</v>
      </c>
      <c r="BO1587" s="13">
        <f t="shared" si="3582"/>
        <v>44432</v>
      </c>
      <c r="BP1587" s="13">
        <f t="shared" si="3582"/>
        <v>0</v>
      </c>
      <c r="BQ1587" s="13">
        <f t="shared" si="3582"/>
        <v>0</v>
      </c>
      <c r="BR1587" s="13">
        <f t="shared" si="3582"/>
        <v>0</v>
      </c>
      <c r="BS1587" s="13">
        <f t="shared" si="3582"/>
        <v>0</v>
      </c>
      <c r="BT1587" s="13">
        <f t="shared" si="3582"/>
        <v>0</v>
      </c>
      <c r="BU1587" s="13">
        <f t="shared" ref="BQ1587:CF1593" si="3583">BU1588</f>
        <v>44432</v>
      </c>
      <c r="BV1587" s="13">
        <f t="shared" si="3583"/>
        <v>0</v>
      </c>
      <c r="BW1587" s="13">
        <f t="shared" si="3583"/>
        <v>0</v>
      </c>
      <c r="BX1587" s="13">
        <f t="shared" si="3583"/>
        <v>0</v>
      </c>
      <c r="BY1587" s="13">
        <f t="shared" si="3583"/>
        <v>0</v>
      </c>
      <c r="BZ1587" s="13">
        <f t="shared" si="3583"/>
        <v>0</v>
      </c>
      <c r="CA1587" s="13">
        <f t="shared" si="3583"/>
        <v>44432</v>
      </c>
      <c r="CB1587" s="13">
        <f t="shared" si="3583"/>
        <v>0</v>
      </c>
      <c r="CC1587" s="13">
        <f t="shared" si="3583"/>
        <v>0</v>
      </c>
      <c r="CD1587" s="13">
        <f t="shared" si="3583"/>
        <v>0</v>
      </c>
      <c r="CE1587" s="13">
        <f t="shared" si="3583"/>
        <v>0</v>
      </c>
      <c r="CF1587" s="13">
        <f t="shared" si="3583"/>
        <v>0</v>
      </c>
      <c r="CG1587" s="13">
        <f t="shared" ref="CC1587:CH1593" si="3584">CG1588</f>
        <v>44432</v>
      </c>
      <c r="CH1587" s="13">
        <f t="shared" si="3584"/>
        <v>0</v>
      </c>
    </row>
    <row r="1588" spans="1:86" ht="49.5" hidden="1" x14ac:dyDescent="0.25">
      <c r="A1588" s="28" t="s">
        <v>424</v>
      </c>
      <c r="B1588" s="64" t="s">
        <v>254</v>
      </c>
      <c r="C1588" s="64" t="s">
        <v>32</v>
      </c>
      <c r="D1588" s="64" t="s">
        <v>21</v>
      </c>
      <c r="E1588" s="64" t="s">
        <v>73</v>
      </c>
      <c r="F1588" s="64"/>
      <c r="G1588" s="19">
        <f t="shared" si="3579"/>
        <v>44432</v>
      </c>
      <c r="H1588" s="19">
        <f t="shared" si="3579"/>
        <v>0</v>
      </c>
      <c r="I1588" s="19">
        <f t="shared" si="3579"/>
        <v>0</v>
      </c>
      <c r="J1588" s="19">
        <f t="shared" si="3579"/>
        <v>0</v>
      </c>
      <c r="K1588" s="19">
        <f t="shared" si="3579"/>
        <v>0</v>
      </c>
      <c r="L1588" s="19">
        <f t="shared" si="3579"/>
        <v>0</v>
      </c>
      <c r="M1588" s="19">
        <f t="shared" si="3579"/>
        <v>44432</v>
      </c>
      <c r="N1588" s="19">
        <f t="shared" si="3579"/>
        <v>0</v>
      </c>
      <c r="O1588" s="19">
        <f t="shared" si="3579"/>
        <v>0</v>
      </c>
      <c r="P1588" s="19">
        <f t="shared" si="3579"/>
        <v>0</v>
      </c>
      <c r="Q1588" s="19">
        <f t="shared" si="3579"/>
        <v>0</v>
      </c>
      <c r="R1588" s="19">
        <f t="shared" si="3579"/>
        <v>0</v>
      </c>
      <c r="S1588" s="19">
        <f t="shared" si="3579"/>
        <v>44432</v>
      </c>
      <c r="T1588" s="19">
        <f t="shared" si="3579"/>
        <v>0</v>
      </c>
      <c r="U1588" s="19">
        <f t="shared" ref="U1588:AD1589" si="3585">U1589</f>
        <v>0</v>
      </c>
      <c r="V1588" s="19">
        <f t="shared" si="3585"/>
        <v>0</v>
      </c>
      <c r="W1588" s="19">
        <f t="shared" si="3585"/>
        <v>0</v>
      </c>
      <c r="X1588" s="19">
        <f t="shared" si="3585"/>
        <v>0</v>
      </c>
      <c r="Y1588" s="19">
        <f t="shared" si="3585"/>
        <v>44432</v>
      </c>
      <c r="Z1588" s="19">
        <f t="shared" si="3585"/>
        <v>0</v>
      </c>
      <c r="AA1588" s="19">
        <f t="shared" si="3585"/>
        <v>0</v>
      </c>
      <c r="AB1588" s="19">
        <f t="shared" si="3585"/>
        <v>0</v>
      </c>
      <c r="AC1588" s="19">
        <f t="shared" si="3585"/>
        <v>0</v>
      </c>
      <c r="AD1588" s="19">
        <f t="shared" si="3585"/>
        <v>0</v>
      </c>
      <c r="AE1588" s="19">
        <f t="shared" ref="AE1588:AN1589" si="3586">AE1589</f>
        <v>44432</v>
      </c>
      <c r="AF1588" s="19">
        <f t="shared" si="3586"/>
        <v>0</v>
      </c>
      <c r="AG1588" s="19">
        <f t="shared" si="3586"/>
        <v>0</v>
      </c>
      <c r="AH1588" s="19">
        <f t="shared" si="3586"/>
        <v>0</v>
      </c>
      <c r="AI1588" s="19">
        <f t="shared" si="3586"/>
        <v>0</v>
      </c>
      <c r="AJ1588" s="19">
        <f t="shared" si="3586"/>
        <v>0</v>
      </c>
      <c r="AK1588" s="19">
        <f t="shared" si="3586"/>
        <v>44432</v>
      </c>
      <c r="AL1588" s="19">
        <f t="shared" si="3586"/>
        <v>0</v>
      </c>
      <c r="AM1588" s="19">
        <f t="shared" si="3586"/>
        <v>0</v>
      </c>
      <c r="AN1588" s="19">
        <f t="shared" si="3586"/>
        <v>0</v>
      </c>
      <c r="AO1588" s="19">
        <f t="shared" ref="AO1588:AR1589" si="3587">AO1589</f>
        <v>0</v>
      </c>
      <c r="AP1588" s="19">
        <f t="shared" si="3587"/>
        <v>0</v>
      </c>
      <c r="AQ1588" s="19">
        <f t="shared" si="3587"/>
        <v>44432</v>
      </c>
      <c r="AR1588" s="19">
        <f t="shared" si="3587"/>
        <v>0</v>
      </c>
      <c r="AS1588" s="19">
        <f t="shared" si="3581"/>
        <v>0</v>
      </c>
      <c r="AT1588" s="19">
        <f t="shared" si="3581"/>
        <v>0</v>
      </c>
      <c r="AU1588" s="19">
        <f t="shared" si="3581"/>
        <v>0</v>
      </c>
      <c r="AV1588" s="19">
        <f t="shared" si="3581"/>
        <v>0</v>
      </c>
      <c r="AW1588" s="19">
        <f t="shared" si="3581"/>
        <v>44432</v>
      </c>
      <c r="AX1588" s="19">
        <f t="shared" si="3581"/>
        <v>0</v>
      </c>
      <c r="AY1588" s="19">
        <f t="shared" si="3581"/>
        <v>0</v>
      </c>
      <c r="AZ1588" s="19">
        <f t="shared" si="3581"/>
        <v>0</v>
      </c>
      <c r="BA1588" s="19">
        <f t="shared" si="3581"/>
        <v>0</v>
      </c>
      <c r="BB1588" s="19">
        <f t="shared" si="3581"/>
        <v>0</v>
      </c>
      <c r="BC1588" s="19">
        <f t="shared" si="3581"/>
        <v>44432</v>
      </c>
      <c r="BD1588" s="19">
        <f t="shared" si="3581"/>
        <v>0</v>
      </c>
      <c r="BE1588" s="19">
        <f t="shared" si="3582"/>
        <v>0</v>
      </c>
      <c r="BF1588" s="19">
        <f t="shared" si="3582"/>
        <v>0</v>
      </c>
      <c r="BG1588" s="19">
        <f t="shared" si="3582"/>
        <v>0</v>
      </c>
      <c r="BH1588" s="19">
        <f t="shared" si="3582"/>
        <v>0</v>
      </c>
      <c r="BI1588" s="19">
        <f t="shared" si="3582"/>
        <v>44432</v>
      </c>
      <c r="BJ1588" s="19">
        <f t="shared" si="3582"/>
        <v>0</v>
      </c>
      <c r="BK1588" s="19">
        <f t="shared" si="3582"/>
        <v>0</v>
      </c>
      <c r="BL1588" s="19">
        <f t="shared" si="3582"/>
        <v>0</v>
      </c>
      <c r="BM1588" s="19">
        <f t="shared" si="3582"/>
        <v>0</v>
      </c>
      <c r="BN1588" s="19">
        <f t="shared" si="3582"/>
        <v>0</v>
      </c>
      <c r="BO1588" s="19">
        <f t="shared" si="3582"/>
        <v>44432</v>
      </c>
      <c r="BP1588" s="19">
        <f t="shared" si="3582"/>
        <v>0</v>
      </c>
      <c r="BQ1588" s="19">
        <f t="shared" si="3583"/>
        <v>0</v>
      </c>
      <c r="BR1588" s="19">
        <f t="shared" si="3583"/>
        <v>0</v>
      </c>
      <c r="BS1588" s="19">
        <f t="shared" si="3583"/>
        <v>0</v>
      </c>
      <c r="BT1588" s="19">
        <f t="shared" si="3583"/>
        <v>0</v>
      </c>
      <c r="BU1588" s="19">
        <f t="shared" si="3583"/>
        <v>44432</v>
      </c>
      <c r="BV1588" s="19">
        <f t="shared" si="3583"/>
        <v>0</v>
      </c>
      <c r="BW1588" s="19">
        <f t="shared" si="3583"/>
        <v>0</v>
      </c>
      <c r="BX1588" s="19">
        <f t="shared" si="3583"/>
        <v>0</v>
      </c>
      <c r="BY1588" s="19">
        <f t="shared" si="3583"/>
        <v>0</v>
      </c>
      <c r="BZ1588" s="19">
        <f t="shared" si="3583"/>
        <v>0</v>
      </c>
      <c r="CA1588" s="19">
        <f t="shared" si="3583"/>
        <v>44432</v>
      </c>
      <c r="CB1588" s="19">
        <f t="shared" si="3583"/>
        <v>0</v>
      </c>
      <c r="CC1588" s="19">
        <f t="shared" si="3584"/>
        <v>0</v>
      </c>
      <c r="CD1588" s="19">
        <f t="shared" si="3584"/>
        <v>0</v>
      </c>
      <c r="CE1588" s="19">
        <f t="shared" si="3584"/>
        <v>0</v>
      </c>
      <c r="CF1588" s="19">
        <f t="shared" si="3584"/>
        <v>0</v>
      </c>
      <c r="CG1588" s="19">
        <f t="shared" si="3584"/>
        <v>44432</v>
      </c>
      <c r="CH1588" s="19">
        <f t="shared" si="3584"/>
        <v>0</v>
      </c>
    </row>
    <row r="1589" spans="1:86" hidden="1" x14ac:dyDescent="0.25">
      <c r="A1589" s="65" t="s">
        <v>264</v>
      </c>
      <c r="B1589" s="64" t="s">
        <v>254</v>
      </c>
      <c r="C1589" s="64" t="s">
        <v>32</v>
      </c>
      <c r="D1589" s="64" t="s">
        <v>21</v>
      </c>
      <c r="E1589" s="64" t="s">
        <v>544</v>
      </c>
      <c r="F1589" s="64"/>
      <c r="G1589" s="19">
        <f t="shared" si="3579"/>
        <v>44432</v>
      </c>
      <c r="H1589" s="19">
        <f t="shared" si="3579"/>
        <v>0</v>
      </c>
      <c r="I1589" s="19">
        <f t="shared" si="3579"/>
        <v>0</v>
      </c>
      <c r="J1589" s="19">
        <f t="shared" si="3579"/>
        <v>0</v>
      </c>
      <c r="K1589" s="19">
        <f t="shared" si="3579"/>
        <v>0</v>
      </c>
      <c r="L1589" s="19">
        <f t="shared" si="3579"/>
        <v>0</v>
      </c>
      <c r="M1589" s="19">
        <f t="shared" si="3579"/>
        <v>44432</v>
      </c>
      <c r="N1589" s="19">
        <f t="shared" si="3579"/>
        <v>0</v>
      </c>
      <c r="O1589" s="19">
        <f t="shared" si="3579"/>
        <v>0</v>
      </c>
      <c r="P1589" s="19">
        <f t="shared" si="3579"/>
        <v>0</v>
      </c>
      <c r="Q1589" s="19">
        <f t="shared" si="3579"/>
        <v>0</v>
      </c>
      <c r="R1589" s="19">
        <f t="shared" si="3579"/>
        <v>0</v>
      </c>
      <c r="S1589" s="19">
        <f t="shared" si="3579"/>
        <v>44432</v>
      </c>
      <c r="T1589" s="19">
        <f t="shared" si="3579"/>
        <v>0</v>
      </c>
      <c r="U1589" s="19">
        <f t="shared" si="3585"/>
        <v>0</v>
      </c>
      <c r="V1589" s="19">
        <f t="shared" si="3585"/>
        <v>0</v>
      </c>
      <c r="W1589" s="19">
        <f t="shared" si="3585"/>
        <v>0</v>
      </c>
      <c r="X1589" s="19">
        <f t="shared" si="3585"/>
        <v>0</v>
      </c>
      <c r="Y1589" s="19">
        <f t="shared" si="3585"/>
        <v>44432</v>
      </c>
      <c r="Z1589" s="19">
        <f t="shared" si="3585"/>
        <v>0</v>
      </c>
      <c r="AA1589" s="19">
        <f t="shared" si="3585"/>
        <v>0</v>
      </c>
      <c r="AB1589" s="19">
        <f t="shared" si="3585"/>
        <v>0</v>
      </c>
      <c r="AC1589" s="19">
        <f t="shared" si="3585"/>
        <v>0</v>
      </c>
      <c r="AD1589" s="19">
        <f t="shared" si="3585"/>
        <v>0</v>
      </c>
      <c r="AE1589" s="19">
        <f t="shared" si="3586"/>
        <v>44432</v>
      </c>
      <c r="AF1589" s="19">
        <f t="shared" si="3586"/>
        <v>0</v>
      </c>
      <c r="AG1589" s="19">
        <f t="shared" si="3586"/>
        <v>0</v>
      </c>
      <c r="AH1589" s="19">
        <f t="shared" si="3586"/>
        <v>0</v>
      </c>
      <c r="AI1589" s="19">
        <f t="shared" si="3586"/>
        <v>0</v>
      </c>
      <c r="AJ1589" s="19">
        <f t="shared" si="3586"/>
        <v>0</v>
      </c>
      <c r="AK1589" s="19">
        <f t="shared" si="3586"/>
        <v>44432</v>
      </c>
      <c r="AL1589" s="19">
        <f t="shared" si="3586"/>
        <v>0</v>
      </c>
      <c r="AM1589" s="19">
        <f t="shared" si="3586"/>
        <v>0</v>
      </c>
      <c r="AN1589" s="19">
        <f t="shared" si="3586"/>
        <v>0</v>
      </c>
      <c r="AO1589" s="19">
        <f t="shared" si="3587"/>
        <v>0</v>
      </c>
      <c r="AP1589" s="19">
        <f t="shared" si="3587"/>
        <v>0</v>
      </c>
      <c r="AQ1589" s="19">
        <f t="shared" si="3587"/>
        <v>44432</v>
      </c>
      <c r="AR1589" s="19">
        <f t="shared" si="3587"/>
        <v>0</v>
      </c>
      <c r="AS1589" s="19">
        <f t="shared" si="3581"/>
        <v>0</v>
      </c>
      <c r="AT1589" s="19">
        <f t="shared" si="3581"/>
        <v>0</v>
      </c>
      <c r="AU1589" s="19">
        <f t="shared" si="3581"/>
        <v>0</v>
      </c>
      <c r="AV1589" s="19">
        <f t="shared" si="3581"/>
        <v>0</v>
      </c>
      <c r="AW1589" s="19">
        <f t="shared" si="3581"/>
        <v>44432</v>
      </c>
      <c r="AX1589" s="19">
        <f t="shared" si="3581"/>
        <v>0</v>
      </c>
      <c r="AY1589" s="19">
        <f t="shared" si="3581"/>
        <v>0</v>
      </c>
      <c r="AZ1589" s="19">
        <f t="shared" si="3581"/>
        <v>0</v>
      </c>
      <c r="BA1589" s="19">
        <f t="shared" si="3581"/>
        <v>0</v>
      </c>
      <c r="BB1589" s="19">
        <f t="shared" si="3581"/>
        <v>0</v>
      </c>
      <c r="BC1589" s="19">
        <f t="shared" si="3581"/>
        <v>44432</v>
      </c>
      <c r="BD1589" s="19">
        <f t="shared" si="3581"/>
        <v>0</v>
      </c>
      <c r="BE1589" s="19">
        <f t="shared" si="3582"/>
        <v>0</v>
      </c>
      <c r="BF1589" s="19">
        <f t="shared" si="3582"/>
        <v>0</v>
      </c>
      <c r="BG1589" s="19">
        <f t="shared" si="3582"/>
        <v>0</v>
      </c>
      <c r="BH1589" s="19">
        <f t="shared" si="3582"/>
        <v>0</v>
      </c>
      <c r="BI1589" s="19">
        <f t="shared" si="3582"/>
        <v>44432</v>
      </c>
      <c r="BJ1589" s="19">
        <f t="shared" si="3582"/>
        <v>0</v>
      </c>
      <c r="BK1589" s="19">
        <f t="shared" si="3582"/>
        <v>0</v>
      </c>
      <c r="BL1589" s="19">
        <f t="shared" si="3582"/>
        <v>0</v>
      </c>
      <c r="BM1589" s="19">
        <f t="shared" si="3582"/>
        <v>0</v>
      </c>
      <c r="BN1589" s="19">
        <f t="shared" si="3582"/>
        <v>0</v>
      </c>
      <c r="BO1589" s="19">
        <f t="shared" si="3582"/>
        <v>44432</v>
      </c>
      <c r="BP1589" s="19">
        <f t="shared" si="3582"/>
        <v>0</v>
      </c>
      <c r="BQ1589" s="19">
        <f t="shared" si="3583"/>
        <v>0</v>
      </c>
      <c r="BR1589" s="19">
        <f t="shared" si="3583"/>
        <v>0</v>
      </c>
      <c r="BS1589" s="19">
        <f t="shared" si="3583"/>
        <v>0</v>
      </c>
      <c r="BT1589" s="19">
        <f t="shared" si="3583"/>
        <v>0</v>
      </c>
      <c r="BU1589" s="19">
        <f t="shared" si="3583"/>
        <v>44432</v>
      </c>
      <c r="BV1589" s="19">
        <f t="shared" si="3583"/>
        <v>0</v>
      </c>
      <c r="BW1589" s="19">
        <f t="shared" si="3583"/>
        <v>0</v>
      </c>
      <c r="BX1589" s="19">
        <f t="shared" si="3583"/>
        <v>0</v>
      </c>
      <c r="BY1589" s="19">
        <f t="shared" si="3583"/>
        <v>0</v>
      </c>
      <c r="BZ1589" s="19">
        <f t="shared" si="3583"/>
        <v>0</v>
      </c>
      <c r="CA1589" s="19">
        <f t="shared" si="3583"/>
        <v>44432</v>
      </c>
      <c r="CB1589" s="19">
        <f t="shared" si="3583"/>
        <v>0</v>
      </c>
      <c r="CC1589" s="19">
        <f t="shared" si="3584"/>
        <v>0</v>
      </c>
      <c r="CD1589" s="19">
        <f t="shared" si="3584"/>
        <v>0</v>
      </c>
      <c r="CE1589" s="19">
        <f t="shared" si="3584"/>
        <v>0</v>
      </c>
      <c r="CF1589" s="19">
        <f t="shared" si="3584"/>
        <v>0</v>
      </c>
      <c r="CG1589" s="19">
        <f t="shared" si="3584"/>
        <v>44432</v>
      </c>
      <c r="CH1589" s="19">
        <f t="shared" si="3584"/>
        <v>0</v>
      </c>
    </row>
    <row r="1590" spans="1:86" ht="181.5" hidden="1" x14ac:dyDescent="0.25">
      <c r="A1590" s="65" t="s">
        <v>641</v>
      </c>
      <c r="B1590" s="64" t="s">
        <v>254</v>
      </c>
      <c r="C1590" s="64" t="s">
        <v>32</v>
      </c>
      <c r="D1590" s="64" t="s">
        <v>21</v>
      </c>
      <c r="E1590" s="64" t="s">
        <v>545</v>
      </c>
      <c r="F1590" s="64"/>
      <c r="G1590" s="19">
        <f>G1591+G1593</f>
        <v>44432</v>
      </c>
      <c r="H1590" s="19">
        <f t="shared" ref="H1590:N1590" si="3588">H1591+H1593</f>
        <v>0</v>
      </c>
      <c r="I1590" s="19">
        <f t="shared" si="3588"/>
        <v>0</v>
      </c>
      <c r="J1590" s="19">
        <f t="shared" si="3588"/>
        <v>0</v>
      </c>
      <c r="K1590" s="19">
        <f t="shared" si="3588"/>
        <v>0</v>
      </c>
      <c r="L1590" s="19">
        <f t="shared" si="3588"/>
        <v>0</v>
      </c>
      <c r="M1590" s="19">
        <f t="shared" si="3588"/>
        <v>44432</v>
      </c>
      <c r="N1590" s="19">
        <f t="shared" si="3588"/>
        <v>0</v>
      </c>
      <c r="O1590" s="19">
        <f t="shared" ref="O1590:T1590" si="3589">O1591+O1593</f>
        <v>0</v>
      </c>
      <c r="P1590" s="19">
        <f t="shared" si="3589"/>
        <v>0</v>
      </c>
      <c r="Q1590" s="19">
        <f t="shared" si="3589"/>
        <v>0</v>
      </c>
      <c r="R1590" s="19">
        <f t="shared" si="3589"/>
        <v>0</v>
      </c>
      <c r="S1590" s="19">
        <f t="shared" si="3589"/>
        <v>44432</v>
      </c>
      <c r="T1590" s="19">
        <f t="shared" si="3589"/>
        <v>0</v>
      </c>
      <c r="U1590" s="19">
        <f t="shared" ref="U1590:Z1590" si="3590">U1591+U1593</f>
        <v>0</v>
      </c>
      <c r="V1590" s="19">
        <f t="shared" si="3590"/>
        <v>0</v>
      </c>
      <c r="W1590" s="19">
        <f t="shared" si="3590"/>
        <v>0</v>
      </c>
      <c r="X1590" s="19">
        <f t="shared" si="3590"/>
        <v>0</v>
      </c>
      <c r="Y1590" s="19">
        <f t="shared" si="3590"/>
        <v>44432</v>
      </c>
      <c r="Z1590" s="19">
        <f t="shared" si="3590"/>
        <v>0</v>
      </c>
      <c r="AA1590" s="19">
        <f t="shared" ref="AA1590:AF1590" si="3591">AA1591+AA1593</f>
        <v>0</v>
      </c>
      <c r="AB1590" s="19">
        <f t="shared" si="3591"/>
        <v>0</v>
      </c>
      <c r="AC1590" s="19">
        <f t="shared" si="3591"/>
        <v>0</v>
      </c>
      <c r="AD1590" s="19">
        <f t="shared" si="3591"/>
        <v>0</v>
      </c>
      <c r="AE1590" s="19">
        <f t="shared" si="3591"/>
        <v>44432</v>
      </c>
      <c r="AF1590" s="19">
        <f t="shared" si="3591"/>
        <v>0</v>
      </c>
      <c r="AG1590" s="19">
        <f t="shared" ref="AG1590:AL1590" si="3592">AG1591+AG1593</f>
        <v>0</v>
      </c>
      <c r="AH1590" s="19">
        <f t="shared" si="3592"/>
        <v>0</v>
      </c>
      <c r="AI1590" s="19">
        <f t="shared" si="3592"/>
        <v>0</v>
      </c>
      <c r="AJ1590" s="19">
        <f t="shared" si="3592"/>
        <v>0</v>
      </c>
      <c r="AK1590" s="19">
        <f t="shared" si="3592"/>
        <v>44432</v>
      </c>
      <c r="AL1590" s="19">
        <f t="shared" si="3592"/>
        <v>0</v>
      </c>
      <c r="AM1590" s="19">
        <f t="shared" ref="AM1590:AR1590" si="3593">AM1591+AM1593</f>
        <v>0</v>
      </c>
      <c r="AN1590" s="19">
        <f t="shared" si="3593"/>
        <v>0</v>
      </c>
      <c r="AO1590" s="19">
        <f t="shared" si="3593"/>
        <v>0</v>
      </c>
      <c r="AP1590" s="19">
        <f t="shared" si="3593"/>
        <v>0</v>
      </c>
      <c r="AQ1590" s="19">
        <f t="shared" si="3593"/>
        <v>44432</v>
      </c>
      <c r="AR1590" s="19">
        <f t="shared" si="3593"/>
        <v>0</v>
      </c>
      <c r="AS1590" s="19">
        <f t="shared" ref="AS1590:AX1590" si="3594">AS1591+AS1593</f>
        <v>0</v>
      </c>
      <c r="AT1590" s="19">
        <f t="shared" si="3594"/>
        <v>0</v>
      </c>
      <c r="AU1590" s="19">
        <f t="shared" si="3594"/>
        <v>0</v>
      </c>
      <c r="AV1590" s="19">
        <f t="shared" si="3594"/>
        <v>0</v>
      </c>
      <c r="AW1590" s="19">
        <f t="shared" si="3594"/>
        <v>44432</v>
      </c>
      <c r="AX1590" s="19">
        <f t="shared" si="3594"/>
        <v>0</v>
      </c>
      <c r="AY1590" s="19">
        <f t="shared" ref="AY1590:BD1590" si="3595">AY1591+AY1593</f>
        <v>0</v>
      </c>
      <c r="AZ1590" s="19">
        <f t="shared" si="3595"/>
        <v>0</v>
      </c>
      <c r="BA1590" s="19">
        <f t="shared" si="3595"/>
        <v>0</v>
      </c>
      <c r="BB1590" s="19">
        <f t="shared" si="3595"/>
        <v>0</v>
      </c>
      <c r="BC1590" s="19">
        <f t="shared" si="3595"/>
        <v>44432</v>
      </c>
      <c r="BD1590" s="19">
        <f t="shared" si="3595"/>
        <v>0</v>
      </c>
      <c r="BE1590" s="19">
        <f t="shared" ref="BE1590:BJ1590" si="3596">BE1591+BE1593</f>
        <v>0</v>
      </c>
      <c r="BF1590" s="19">
        <f t="shared" si="3596"/>
        <v>0</v>
      </c>
      <c r="BG1590" s="19">
        <f t="shared" si="3596"/>
        <v>0</v>
      </c>
      <c r="BH1590" s="19">
        <f t="shared" si="3596"/>
        <v>0</v>
      </c>
      <c r="BI1590" s="19">
        <f t="shared" si="3596"/>
        <v>44432</v>
      </c>
      <c r="BJ1590" s="19">
        <f t="shared" si="3596"/>
        <v>0</v>
      </c>
      <c r="BK1590" s="19">
        <f t="shared" ref="BK1590:BP1590" si="3597">BK1591+BK1593</f>
        <v>0</v>
      </c>
      <c r="BL1590" s="19">
        <f t="shared" si="3597"/>
        <v>0</v>
      </c>
      <c r="BM1590" s="19">
        <f t="shared" si="3597"/>
        <v>0</v>
      </c>
      <c r="BN1590" s="19">
        <f t="shared" si="3597"/>
        <v>0</v>
      </c>
      <c r="BO1590" s="19">
        <f t="shared" si="3597"/>
        <v>44432</v>
      </c>
      <c r="BP1590" s="19">
        <f t="shared" si="3597"/>
        <v>0</v>
      </c>
      <c r="BQ1590" s="19">
        <f t="shared" ref="BQ1590:BV1590" si="3598">BQ1591+BQ1593</f>
        <v>0</v>
      </c>
      <c r="BR1590" s="19">
        <f t="shared" si="3598"/>
        <v>0</v>
      </c>
      <c r="BS1590" s="19">
        <f t="shared" si="3598"/>
        <v>0</v>
      </c>
      <c r="BT1590" s="19">
        <f t="shared" si="3598"/>
        <v>0</v>
      </c>
      <c r="BU1590" s="19">
        <f t="shared" si="3598"/>
        <v>44432</v>
      </c>
      <c r="BV1590" s="19">
        <f t="shared" si="3598"/>
        <v>0</v>
      </c>
      <c r="BW1590" s="19">
        <f t="shared" ref="BW1590:CB1590" si="3599">BW1591+BW1593</f>
        <v>0</v>
      </c>
      <c r="BX1590" s="19">
        <f t="shared" si="3599"/>
        <v>0</v>
      </c>
      <c r="BY1590" s="19">
        <f t="shared" si="3599"/>
        <v>0</v>
      </c>
      <c r="BZ1590" s="19">
        <f t="shared" si="3599"/>
        <v>0</v>
      </c>
      <c r="CA1590" s="19">
        <f t="shared" si="3599"/>
        <v>44432</v>
      </c>
      <c r="CB1590" s="19">
        <f t="shared" si="3599"/>
        <v>0</v>
      </c>
      <c r="CC1590" s="19">
        <f t="shared" ref="CC1590:CH1590" si="3600">CC1591+CC1593</f>
        <v>0</v>
      </c>
      <c r="CD1590" s="19">
        <f t="shared" si="3600"/>
        <v>0</v>
      </c>
      <c r="CE1590" s="19">
        <f t="shared" si="3600"/>
        <v>0</v>
      </c>
      <c r="CF1590" s="19">
        <f t="shared" si="3600"/>
        <v>0</v>
      </c>
      <c r="CG1590" s="19">
        <f t="shared" si="3600"/>
        <v>44432</v>
      </c>
      <c r="CH1590" s="19">
        <f t="shared" si="3600"/>
        <v>0</v>
      </c>
    </row>
    <row r="1591" spans="1:86" ht="33" hidden="1" x14ac:dyDescent="0.25">
      <c r="A1591" s="25" t="s">
        <v>242</v>
      </c>
      <c r="B1591" s="64" t="s">
        <v>254</v>
      </c>
      <c r="C1591" s="64" t="s">
        <v>32</v>
      </c>
      <c r="D1591" s="64" t="s">
        <v>21</v>
      </c>
      <c r="E1591" s="64" t="s">
        <v>545</v>
      </c>
      <c r="F1591" s="64" t="s">
        <v>30</v>
      </c>
      <c r="G1591" s="19">
        <f t="shared" ref="G1591:BR1591" si="3601">G1592</f>
        <v>178</v>
      </c>
      <c r="H1591" s="19">
        <f t="shared" si="3601"/>
        <v>0</v>
      </c>
      <c r="I1591" s="19">
        <f t="shared" si="3601"/>
        <v>0</v>
      </c>
      <c r="J1591" s="19">
        <f t="shared" si="3601"/>
        <v>0</v>
      </c>
      <c r="K1591" s="19">
        <f t="shared" si="3601"/>
        <v>0</v>
      </c>
      <c r="L1591" s="19">
        <f t="shared" si="3601"/>
        <v>0</v>
      </c>
      <c r="M1591" s="19">
        <f t="shared" si="3601"/>
        <v>178</v>
      </c>
      <c r="N1591" s="19">
        <f t="shared" si="3601"/>
        <v>0</v>
      </c>
      <c r="O1591" s="19">
        <f t="shared" si="3601"/>
        <v>0</v>
      </c>
      <c r="P1591" s="19">
        <f t="shared" si="3601"/>
        <v>0</v>
      </c>
      <c r="Q1591" s="19">
        <f t="shared" si="3601"/>
        <v>0</v>
      </c>
      <c r="R1591" s="19">
        <f t="shared" si="3601"/>
        <v>0</v>
      </c>
      <c r="S1591" s="19">
        <f t="shared" si="3601"/>
        <v>178</v>
      </c>
      <c r="T1591" s="19">
        <f t="shared" si="3601"/>
        <v>0</v>
      </c>
      <c r="U1591" s="19">
        <f t="shared" si="3601"/>
        <v>0</v>
      </c>
      <c r="V1591" s="19">
        <f t="shared" si="3601"/>
        <v>0</v>
      </c>
      <c r="W1591" s="19">
        <f t="shared" si="3601"/>
        <v>0</v>
      </c>
      <c r="X1591" s="19">
        <f t="shared" si="3601"/>
        <v>0</v>
      </c>
      <c r="Y1591" s="19">
        <f t="shared" si="3601"/>
        <v>178</v>
      </c>
      <c r="Z1591" s="19">
        <f t="shared" si="3601"/>
        <v>0</v>
      </c>
      <c r="AA1591" s="19">
        <f t="shared" si="3601"/>
        <v>0</v>
      </c>
      <c r="AB1591" s="19">
        <f t="shared" si="3601"/>
        <v>0</v>
      </c>
      <c r="AC1591" s="19">
        <f t="shared" si="3601"/>
        <v>0</v>
      </c>
      <c r="AD1591" s="19">
        <f t="shared" si="3601"/>
        <v>0</v>
      </c>
      <c r="AE1591" s="19">
        <f t="shared" si="3601"/>
        <v>178</v>
      </c>
      <c r="AF1591" s="19">
        <f t="shared" si="3601"/>
        <v>0</v>
      </c>
      <c r="AG1591" s="19">
        <f t="shared" si="3601"/>
        <v>0</v>
      </c>
      <c r="AH1591" s="19">
        <f t="shared" si="3601"/>
        <v>0</v>
      </c>
      <c r="AI1591" s="19">
        <f t="shared" si="3601"/>
        <v>0</v>
      </c>
      <c r="AJ1591" s="19">
        <f t="shared" si="3601"/>
        <v>0</v>
      </c>
      <c r="AK1591" s="19">
        <f t="shared" si="3601"/>
        <v>178</v>
      </c>
      <c r="AL1591" s="19">
        <f t="shared" si="3601"/>
        <v>0</v>
      </c>
      <c r="AM1591" s="19">
        <f t="shared" si="3601"/>
        <v>0</v>
      </c>
      <c r="AN1591" s="19">
        <f t="shared" si="3601"/>
        <v>0</v>
      </c>
      <c r="AO1591" s="19">
        <f t="shared" si="3601"/>
        <v>0</v>
      </c>
      <c r="AP1591" s="19">
        <f t="shared" si="3601"/>
        <v>0</v>
      </c>
      <c r="AQ1591" s="19">
        <f t="shared" si="3601"/>
        <v>178</v>
      </c>
      <c r="AR1591" s="19">
        <f t="shared" si="3601"/>
        <v>0</v>
      </c>
      <c r="AS1591" s="19">
        <f t="shared" si="3601"/>
        <v>0</v>
      </c>
      <c r="AT1591" s="19">
        <f t="shared" si="3601"/>
        <v>0</v>
      </c>
      <c r="AU1591" s="19">
        <f t="shared" si="3601"/>
        <v>0</v>
      </c>
      <c r="AV1591" s="19">
        <f t="shared" si="3601"/>
        <v>0</v>
      </c>
      <c r="AW1591" s="19">
        <f t="shared" si="3601"/>
        <v>178</v>
      </c>
      <c r="AX1591" s="19">
        <f t="shared" si="3601"/>
        <v>0</v>
      </c>
      <c r="AY1591" s="19">
        <f t="shared" si="3601"/>
        <v>0</v>
      </c>
      <c r="AZ1591" s="19">
        <f t="shared" si="3601"/>
        <v>0</v>
      </c>
      <c r="BA1591" s="19">
        <f t="shared" si="3601"/>
        <v>0</v>
      </c>
      <c r="BB1591" s="19">
        <f t="shared" si="3601"/>
        <v>0</v>
      </c>
      <c r="BC1591" s="19">
        <f t="shared" si="3601"/>
        <v>178</v>
      </c>
      <c r="BD1591" s="19">
        <f t="shared" si="3601"/>
        <v>0</v>
      </c>
      <c r="BE1591" s="19">
        <f t="shared" si="3601"/>
        <v>0</v>
      </c>
      <c r="BF1591" s="19">
        <f t="shared" si="3601"/>
        <v>0</v>
      </c>
      <c r="BG1591" s="19">
        <f t="shared" si="3601"/>
        <v>0</v>
      </c>
      <c r="BH1591" s="19">
        <f t="shared" si="3601"/>
        <v>0</v>
      </c>
      <c r="BI1591" s="19">
        <f t="shared" si="3601"/>
        <v>178</v>
      </c>
      <c r="BJ1591" s="19">
        <f t="shared" si="3601"/>
        <v>0</v>
      </c>
      <c r="BK1591" s="19">
        <f t="shared" si="3601"/>
        <v>0</v>
      </c>
      <c r="BL1591" s="19">
        <f t="shared" si="3601"/>
        <v>0</v>
      </c>
      <c r="BM1591" s="19">
        <f t="shared" si="3601"/>
        <v>0</v>
      </c>
      <c r="BN1591" s="19">
        <f t="shared" si="3601"/>
        <v>0</v>
      </c>
      <c r="BO1591" s="19">
        <f t="shared" si="3601"/>
        <v>178</v>
      </c>
      <c r="BP1591" s="19">
        <f t="shared" si="3601"/>
        <v>0</v>
      </c>
      <c r="BQ1591" s="19">
        <f t="shared" si="3601"/>
        <v>0</v>
      </c>
      <c r="BR1591" s="19">
        <f t="shared" si="3601"/>
        <v>0</v>
      </c>
      <c r="BS1591" s="19">
        <f t="shared" ref="BS1591:CH1591" si="3602">BS1592</f>
        <v>0</v>
      </c>
      <c r="BT1591" s="19">
        <f t="shared" si="3602"/>
        <v>0</v>
      </c>
      <c r="BU1591" s="19">
        <f t="shared" si="3602"/>
        <v>178</v>
      </c>
      <c r="BV1591" s="19">
        <f t="shared" si="3602"/>
        <v>0</v>
      </c>
      <c r="BW1591" s="19">
        <f t="shared" si="3602"/>
        <v>0</v>
      </c>
      <c r="BX1591" s="19">
        <f t="shared" si="3602"/>
        <v>0</v>
      </c>
      <c r="BY1591" s="19">
        <f t="shared" si="3602"/>
        <v>0</v>
      </c>
      <c r="BZ1591" s="19">
        <f t="shared" si="3602"/>
        <v>0</v>
      </c>
      <c r="CA1591" s="19">
        <f t="shared" si="3602"/>
        <v>178</v>
      </c>
      <c r="CB1591" s="19">
        <f t="shared" si="3602"/>
        <v>0</v>
      </c>
      <c r="CC1591" s="19">
        <f t="shared" si="3602"/>
        <v>0</v>
      </c>
      <c r="CD1591" s="19">
        <f t="shared" si="3602"/>
        <v>0</v>
      </c>
      <c r="CE1591" s="19">
        <f t="shared" si="3602"/>
        <v>0</v>
      </c>
      <c r="CF1591" s="19">
        <f t="shared" si="3602"/>
        <v>0</v>
      </c>
      <c r="CG1591" s="19">
        <f t="shared" si="3602"/>
        <v>178</v>
      </c>
      <c r="CH1591" s="19">
        <f t="shared" si="3602"/>
        <v>0</v>
      </c>
    </row>
    <row r="1592" spans="1:86" ht="33" hidden="1" x14ac:dyDescent="0.25">
      <c r="A1592" s="44" t="s">
        <v>36</v>
      </c>
      <c r="B1592" s="64" t="s">
        <v>254</v>
      </c>
      <c r="C1592" s="64" t="s">
        <v>32</v>
      </c>
      <c r="D1592" s="64" t="s">
        <v>21</v>
      </c>
      <c r="E1592" s="64" t="s">
        <v>545</v>
      </c>
      <c r="F1592" s="64" t="s">
        <v>37</v>
      </c>
      <c r="G1592" s="9">
        <f>171+7</f>
        <v>178</v>
      </c>
      <c r="H1592" s="9"/>
      <c r="I1592" s="83"/>
      <c r="J1592" s="83"/>
      <c r="K1592" s="83"/>
      <c r="L1592" s="83"/>
      <c r="M1592" s="9">
        <f>G1592+I1592+J1592+K1592+L1592</f>
        <v>178</v>
      </c>
      <c r="N1592" s="9">
        <f>H1592+L1592</f>
        <v>0</v>
      </c>
      <c r="O1592" s="84"/>
      <c r="P1592" s="84"/>
      <c r="Q1592" s="84"/>
      <c r="R1592" s="84"/>
      <c r="S1592" s="9">
        <f>M1592+O1592+P1592+Q1592+R1592</f>
        <v>178</v>
      </c>
      <c r="T1592" s="9">
        <f>N1592+R1592</f>
        <v>0</v>
      </c>
      <c r="U1592" s="84"/>
      <c r="V1592" s="84"/>
      <c r="W1592" s="84"/>
      <c r="X1592" s="84"/>
      <c r="Y1592" s="9">
        <f>S1592+U1592+V1592+W1592+X1592</f>
        <v>178</v>
      </c>
      <c r="Z1592" s="9">
        <f>T1592+X1592</f>
        <v>0</v>
      </c>
      <c r="AA1592" s="84"/>
      <c r="AB1592" s="84"/>
      <c r="AC1592" s="84"/>
      <c r="AD1592" s="84"/>
      <c r="AE1592" s="9">
        <f>Y1592+AA1592+AB1592+AC1592+AD1592</f>
        <v>178</v>
      </c>
      <c r="AF1592" s="9">
        <f>Z1592+AD1592</f>
        <v>0</v>
      </c>
      <c r="AG1592" s="84"/>
      <c r="AH1592" s="84"/>
      <c r="AI1592" s="84"/>
      <c r="AJ1592" s="84"/>
      <c r="AK1592" s="9">
        <f>AE1592+AG1592+AH1592+AI1592+AJ1592</f>
        <v>178</v>
      </c>
      <c r="AL1592" s="9">
        <f>AF1592+AJ1592</f>
        <v>0</v>
      </c>
      <c r="AM1592" s="84"/>
      <c r="AN1592" s="84"/>
      <c r="AO1592" s="84"/>
      <c r="AP1592" s="84"/>
      <c r="AQ1592" s="9">
        <f>AK1592+AM1592+AN1592+AO1592+AP1592</f>
        <v>178</v>
      </c>
      <c r="AR1592" s="9">
        <f>AL1592+AP1592</f>
        <v>0</v>
      </c>
      <c r="AS1592" s="84"/>
      <c r="AT1592" s="84"/>
      <c r="AU1592" s="84"/>
      <c r="AV1592" s="84"/>
      <c r="AW1592" s="9">
        <f>AQ1592+AS1592+AT1592+AU1592+AV1592</f>
        <v>178</v>
      </c>
      <c r="AX1592" s="9">
        <f>AR1592+AV1592</f>
        <v>0</v>
      </c>
      <c r="AY1592" s="84"/>
      <c r="AZ1592" s="84"/>
      <c r="BA1592" s="84"/>
      <c r="BB1592" s="84"/>
      <c r="BC1592" s="9">
        <f>AW1592+AY1592+AZ1592+BA1592+BB1592</f>
        <v>178</v>
      </c>
      <c r="BD1592" s="9">
        <f>AX1592+BB1592</f>
        <v>0</v>
      </c>
      <c r="BE1592" s="84"/>
      <c r="BF1592" s="84"/>
      <c r="BG1592" s="84"/>
      <c r="BH1592" s="84"/>
      <c r="BI1592" s="9">
        <f>BC1592+BE1592+BF1592+BG1592+BH1592</f>
        <v>178</v>
      </c>
      <c r="BJ1592" s="9">
        <f>BD1592+BH1592</f>
        <v>0</v>
      </c>
      <c r="BK1592" s="84"/>
      <c r="BL1592" s="84"/>
      <c r="BM1592" s="84"/>
      <c r="BN1592" s="84"/>
      <c r="BO1592" s="9">
        <f>BI1592+BK1592+BL1592+BM1592+BN1592</f>
        <v>178</v>
      </c>
      <c r="BP1592" s="9">
        <f>BJ1592+BN1592</f>
        <v>0</v>
      </c>
      <c r="BQ1592" s="84"/>
      <c r="BR1592" s="84"/>
      <c r="BS1592" s="84"/>
      <c r="BT1592" s="84"/>
      <c r="BU1592" s="9">
        <f>BO1592+BQ1592+BR1592+BS1592+BT1592</f>
        <v>178</v>
      </c>
      <c r="BV1592" s="9">
        <f>BP1592+BT1592</f>
        <v>0</v>
      </c>
      <c r="BW1592" s="84"/>
      <c r="BX1592" s="84"/>
      <c r="BY1592" s="84"/>
      <c r="BZ1592" s="84"/>
      <c r="CA1592" s="9">
        <f>BU1592+BW1592+BX1592+BY1592+BZ1592</f>
        <v>178</v>
      </c>
      <c r="CB1592" s="9">
        <f>BV1592+BZ1592</f>
        <v>0</v>
      </c>
      <c r="CC1592" s="84"/>
      <c r="CD1592" s="84"/>
      <c r="CE1592" s="84"/>
      <c r="CF1592" s="84"/>
      <c r="CG1592" s="9">
        <f>CA1592+CC1592+CD1592+CE1592+CF1592</f>
        <v>178</v>
      </c>
      <c r="CH1592" s="9">
        <f>CB1592+CF1592</f>
        <v>0</v>
      </c>
    </row>
    <row r="1593" spans="1:86" hidden="1" x14ac:dyDescent="0.25">
      <c r="A1593" s="28" t="s">
        <v>100</v>
      </c>
      <c r="B1593" s="64" t="s">
        <v>254</v>
      </c>
      <c r="C1593" s="64" t="s">
        <v>32</v>
      </c>
      <c r="D1593" s="64" t="s">
        <v>21</v>
      </c>
      <c r="E1593" s="64" t="s">
        <v>545</v>
      </c>
      <c r="F1593" s="64" t="s">
        <v>101</v>
      </c>
      <c r="G1593" s="19">
        <f t="shared" si="3579"/>
        <v>44254</v>
      </c>
      <c r="H1593" s="19">
        <f t="shared" si="3579"/>
        <v>0</v>
      </c>
      <c r="I1593" s="19">
        <f t="shared" si="3579"/>
        <v>0</v>
      </c>
      <c r="J1593" s="19">
        <f t="shared" si="3579"/>
        <v>0</v>
      </c>
      <c r="K1593" s="19">
        <f t="shared" si="3579"/>
        <v>0</v>
      </c>
      <c r="L1593" s="19">
        <f t="shared" si="3579"/>
        <v>0</v>
      </c>
      <c r="M1593" s="19">
        <f t="shared" si="3579"/>
        <v>44254</v>
      </c>
      <c r="N1593" s="19">
        <f t="shared" si="3579"/>
        <v>0</v>
      </c>
      <c r="O1593" s="19">
        <f t="shared" si="3579"/>
        <v>0</v>
      </c>
      <c r="P1593" s="19">
        <f t="shared" si="3579"/>
        <v>0</v>
      </c>
      <c r="Q1593" s="19">
        <f t="shared" si="3579"/>
        <v>0</v>
      </c>
      <c r="R1593" s="19">
        <f t="shared" si="3579"/>
        <v>0</v>
      </c>
      <c r="S1593" s="19">
        <f t="shared" si="3579"/>
        <v>44254</v>
      </c>
      <c r="T1593" s="19">
        <f t="shared" si="3579"/>
        <v>0</v>
      </c>
      <c r="U1593" s="19">
        <f t="shared" ref="U1593:AR1593" si="3603">U1594</f>
        <v>0</v>
      </c>
      <c r="V1593" s="19">
        <f t="shared" si="3603"/>
        <v>0</v>
      </c>
      <c r="W1593" s="19">
        <f t="shared" si="3603"/>
        <v>0</v>
      </c>
      <c r="X1593" s="19">
        <f t="shared" si="3603"/>
        <v>0</v>
      </c>
      <c r="Y1593" s="19">
        <f t="shared" si="3603"/>
        <v>44254</v>
      </c>
      <c r="Z1593" s="19">
        <f t="shared" si="3603"/>
        <v>0</v>
      </c>
      <c r="AA1593" s="19">
        <f t="shared" si="3603"/>
        <v>0</v>
      </c>
      <c r="AB1593" s="19">
        <f t="shared" si="3603"/>
        <v>0</v>
      </c>
      <c r="AC1593" s="19">
        <f t="shared" si="3603"/>
        <v>0</v>
      </c>
      <c r="AD1593" s="19">
        <f t="shared" si="3603"/>
        <v>0</v>
      </c>
      <c r="AE1593" s="19">
        <f t="shared" si="3603"/>
        <v>44254</v>
      </c>
      <c r="AF1593" s="19">
        <f t="shared" si="3603"/>
        <v>0</v>
      </c>
      <c r="AG1593" s="19">
        <f t="shared" si="3603"/>
        <v>0</v>
      </c>
      <c r="AH1593" s="19">
        <f t="shared" si="3603"/>
        <v>0</v>
      </c>
      <c r="AI1593" s="19">
        <f t="shared" si="3603"/>
        <v>0</v>
      </c>
      <c r="AJ1593" s="19">
        <f t="shared" si="3603"/>
        <v>0</v>
      </c>
      <c r="AK1593" s="19">
        <f t="shared" si="3603"/>
        <v>44254</v>
      </c>
      <c r="AL1593" s="19">
        <f t="shared" si="3603"/>
        <v>0</v>
      </c>
      <c r="AM1593" s="19">
        <f t="shared" si="3603"/>
        <v>0</v>
      </c>
      <c r="AN1593" s="19">
        <f t="shared" si="3603"/>
        <v>0</v>
      </c>
      <c r="AO1593" s="19">
        <f t="shared" si="3603"/>
        <v>0</v>
      </c>
      <c r="AP1593" s="19">
        <f t="shared" si="3603"/>
        <v>0</v>
      </c>
      <c r="AQ1593" s="19">
        <f t="shared" si="3603"/>
        <v>44254</v>
      </c>
      <c r="AR1593" s="19">
        <f t="shared" si="3603"/>
        <v>0</v>
      </c>
      <c r="AS1593" s="19">
        <f t="shared" si="3581"/>
        <v>0</v>
      </c>
      <c r="AT1593" s="19">
        <f t="shared" si="3581"/>
        <v>0</v>
      </c>
      <c r="AU1593" s="19">
        <f t="shared" si="3581"/>
        <v>0</v>
      </c>
      <c r="AV1593" s="19">
        <f t="shared" si="3581"/>
        <v>0</v>
      </c>
      <c r="AW1593" s="19">
        <f t="shared" si="3581"/>
        <v>44254</v>
      </c>
      <c r="AX1593" s="19">
        <f t="shared" si="3581"/>
        <v>0</v>
      </c>
      <c r="AY1593" s="19">
        <f t="shared" si="3581"/>
        <v>0</v>
      </c>
      <c r="AZ1593" s="19">
        <f t="shared" si="3581"/>
        <v>0</v>
      </c>
      <c r="BA1593" s="19">
        <f t="shared" si="3581"/>
        <v>0</v>
      </c>
      <c r="BB1593" s="19">
        <f t="shared" si="3581"/>
        <v>0</v>
      </c>
      <c r="BC1593" s="19">
        <f t="shared" si="3581"/>
        <v>44254</v>
      </c>
      <c r="BD1593" s="19">
        <f t="shared" si="3581"/>
        <v>0</v>
      </c>
      <c r="BE1593" s="19">
        <f t="shared" si="3582"/>
        <v>0</v>
      </c>
      <c r="BF1593" s="19">
        <f t="shared" si="3582"/>
        <v>0</v>
      </c>
      <c r="BG1593" s="19">
        <f t="shared" si="3582"/>
        <v>0</v>
      </c>
      <c r="BH1593" s="19">
        <f t="shared" si="3582"/>
        <v>0</v>
      </c>
      <c r="BI1593" s="19">
        <f t="shared" si="3582"/>
        <v>44254</v>
      </c>
      <c r="BJ1593" s="19">
        <f t="shared" si="3582"/>
        <v>0</v>
      </c>
      <c r="BK1593" s="19">
        <f t="shared" si="3582"/>
        <v>0</v>
      </c>
      <c r="BL1593" s="19">
        <f t="shared" si="3582"/>
        <v>0</v>
      </c>
      <c r="BM1593" s="19">
        <f t="shared" si="3582"/>
        <v>0</v>
      </c>
      <c r="BN1593" s="19">
        <f t="shared" si="3582"/>
        <v>0</v>
      </c>
      <c r="BO1593" s="19">
        <f t="shared" si="3582"/>
        <v>44254</v>
      </c>
      <c r="BP1593" s="19">
        <f t="shared" si="3582"/>
        <v>0</v>
      </c>
      <c r="BQ1593" s="19">
        <f t="shared" si="3583"/>
        <v>0</v>
      </c>
      <c r="BR1593" s="19">
        <f t="shared" si="3583"/>
        <v>0</v>
      </c>
      <c r="BS1593" s="19">
        <f t="shared" si="3583"/>
        <v>0</v>
      </c>
      <c r="BT1593" s="19">
        <f t="shared" si="3583"/>
        <v>0</v>
      </c>
      <c r="BU1593" s="19">
        <f t="shared" si="3583"/>
        <v>44254</v>
      </c>
      <c r="BV1593" s="19">
        <f t="shared" si="3583"/>
        <v>0</v>
      </c>
      <c r="BW1593" s="19">
        <f t="shared" si="3583"/>
        <v>0</v>
      </c>
      <c r="BX1593" s="19">
        <f t="shared" si="3583"/>
        <v>0</v>
      </c>
      <c r="BY1593" s="19">
        <f t="shared" si="3583"/>
        <v>0</v>
      </c>
      <c r="BZ1593" s="19">
        <f t="shared" si="3583"/>
        <v>0</v>
      </c>
      <c r="CA1593" s="19">
        <f t="shared" si="3583"/>
        <v>44254</v>
      </c>
      <c r="CB1593" s="19">
        <f t="shared" si="3583"/>
        <v>0</v>
      </c>
      <c r="CC1593" s="19">
        <f t="shared" si="3584"/>
        <v>0</v>
      </c>
      <c r="CD1593" s="19">
        <f t="shared" si="3584"/>
        <v>0</v>
      </c>
      <c r="CE1593" s="19">
        <f t="shared" si="3584"/>
        <v>0</v>
      </c>
      <c r="CF1593" s="19">
        <f t="shared" si="3584"/>
        <v>0</v>
      </c>
      <c r="CG1593" s="19">
        <f t="shared" si="3584"/>
        <v>44254</v>
      </c>
      <c r="CH1593" s="19">
        <f t="shared" si="3584"/>
        <v>0</v>
      </c>
    </row>
    <row r="1594" spans="1:86" ht="33" hidden="1" x14ac:dyDescent="0.25">
      <c r="A1594" s="28" t="s">
        <v>169</v>
      </c>
      <c r="B1594" s="64" t="s">
        <v>254</v>
      </c>
      <c r="C1594" s="64" t="s">
        <v>32</v>
      </c>
      <c r="D1594" s="64" t="s">
        <v>21</v>
      </c>
      <c r="E1594" s="64" t="s">
        <v>545</v>
      </c>
      <c r="F1594" s="66">
        <v>320</v>
      </c>
      <c r="G1594" s="9">
        <f>42550+1704</f>
        <v>44254</v>
      </c>
      <c r="H1594" s="9"/>
      <c r="I1594" s="83"/>
      <c r="J1594" s="83"/>
      <c r="K1594" s="83"/>
      <c r="L1594" s="83"/>
      <c r="M1594" s="9">
        <f>G1594+I1594+J1594+K1594+L1594</f>
        <v>44254</v>
      </c>
      <c r="N1594" s="9">
        <f>H1594+L1594</f>
        <v>0</v>
      </c>
      <c r="O1594" s="84"/>
      <c r="P1594" s="84"/>
      <c r="Q1594" s="84"/>
      <c r="R1594" s="84"/>
      <c r="S1594" s="9">
        <f>M1594+O1594+P1594+Q1594+R1594</f>
        <v>44254</v>
      </c>
      <c r="T1594" s="9">
        <f>N1594+R1594</f>
        <v>0</v>
      </c>
      <c r="U1594" s="84"/>
      <c r="V1594" s="84"/>
      <c r="W1594" s="84"/>
      <c r="X1594" s="84"/>
      <c r="Y1594" s="9">
        <f>S1594+U1594+V1594+W1594+X1594</f>
        <v>44254</v>
      </c>
      <c r="Z1594" s="9">
        <f>T1594+X1594</f>
        <v>0</v>
      </c>
      <c r="AA1594" s="84"/>
      <c r="AB1594" s="84"/>
      <c r="AC1594" s="84"/>
      <c r="AD1594" s="84"/>
      <c r="AE1594" s="9">
        <f>Y1594+AA1594+AB1594+AC1594+AD1594</f>
        <v>44254</v>
      </c>
      <c r="AF1594" s="9">
        <f>Z1594+AD1594</f>
        <v>0</v>
      </c>
      <c r="AG1594" s="84"/>
      <c r="AH1594" s="84"/>
      <c r="AI1594" s="84"/>
      <c r="AJ1594" s="84"/>
      <c r="AK1594" s="9">
        <f>AE1594+AG1594+AH1594+AI1594+AJ1594</f>
        <v>44254</v>
      </c>
      <c r="AL1594" s="9">
        <f>AF1594+AJ1594</f>
        <v>0</v>
      </c>
      <c r="AM1594" s="84"/>
      <c r="AN1594" s="84"/>
      <c r="AO1594" s="84"/>
      <c r="AP1594" s="84"/>
      <c r="AQ1594" s="9">
        <f>AK1594+AM1594+AN1594+AO1594+AP1594</f>
        <v>44254</v>
      </c>
      <c r="AR1594" s="9">
        <f>AL1594+AP1594</f>
        <v>0</v>
      </c>
      <c r="AS1594" s="84"/>
      <c r="AT1594" s="84"/>
      <c r="AU1594" s="84"/>
      <c r="AV1594" s="84"/>
      <c r="AW1594" s="9">
        <f>AQ1594+AS1594+AT1594+AU1594+AV1594</f>
        <v>44254</v>
      </c>
      <c r="AX1594" s="9">
        <f>AR1594+AV1594</f>
        <v>0</v>
      </c>
      <c r="AY1594" s="84"/>
      <c r="AZ1594" s="84"/>
      <c r="BA1594" s="84"/>
      <c r="BB1594" s="84"/>
      <c r="BC1594" s="9">
        <f>AW1594+AY1594+AZ1594+BA1594+BB1594</f>
        <v>44254</v>
      </c>
      <c r="BD1594" s="9">
        <f>AX1594+BB1594</f>
        <v>0</v>
      </c>
      <c r="BE1594" s="84"/>
      <c r="BF1594" s="84"/>
      <c r="BG1594" s="84"/>
      <c r="BH1594" s="84"/>
      <c r="BI1594" s="9">
        <f>BC1594+BE1594+BF1594+BG1594+BH1594</f>
        <v>44254</v>
      </c>
      <c r="BJ1594" s="9">
        <f>BD1594+BH1594</f>
        <v>0</v>
      </c>
      <c r="BK1594" s="84"/>
      <c r="BL1594" s="84"/>
      <c r="BM1594" s="84"/>
      <c r="BN1594" s="84"/>
      <c r="BO1594" s="9">
        <f>BI1594+BK1594+BL1594+BM1594+BN1594</f>
        <v>44254</v>
      </c>
      <c r="BP1594" s="9">
        <f>BJ1594+BN1594</f>
        <v>0</v>
      </c>
      <c r="BQ1594" s="84"/>
      <c r="BR1594" s="84"/>
      <c r="BS1594" s="84"/>
      <c r="BT1594" s="84"/>
      <c r="BU1594" s="9">
        <f>BO1594+BQ1594+BR1594+BS1594+BT1594</f>
        <v>44254</v>
      </c>
      <c r="BV1594" s="9">
        <f>BP1594+BT1594</f>
        <v>0</v>
      </c>
      <c r="BW1594" s="84"/>
      <c r="BX1594" s="84"/>
      <c r="BY1594" s="84"/>
      <c r="BZ1594" s="84"/>
      <c r="CA1594" s="9">
        <f>BU1594+BW1594+BX1594+BY1594+BZ1594</f>
        <v>44254</v>
      </c>
      <c r="CB1594" s="9">
        <f>BV1594+BZ1594</f>
        <v>0</v>
      </c>
      <c r="CC1594" s="84"/>
      <c r="CD1594" s="84"/>
      <c r="CE1594" s="84"/>
      <c r="CF1594" s="84"/>
      <c r="CG1594" s="9">
        <f>CA1594+CC1594+CD1594+CE1594+CF1594</f>
        <v>44254</v>
      </c>
      <c r="CH1594" s="9">
        <f>CB1594+CF1594</f>
        <v>0</v>
      </c>
    </row>
    <row r="1595" spans="1:86" hidden="1" x14ac:dyDescent="0.25">
      <c r="A1595" s="28"/>
      <c r="B1595" s="64"/>
      <c r="C1595" s="64"/>
      <c r="D1595" s="64"/>
      <c r="E1595" s="64"/>
      <c r="F1595" s="66"/>
      <c r="G1595" s="9"/>
      <c r="H1595" s="9"/>
      <c r="I1595" s="83"/>
      <c r="J1595" s="83"/>
      <c r="K1595" s="83"/>
      <c r="L1595" s="83"/>
      <c r="M1595" s="83"/>
      <c r="N1595" s="83"/>
      <c r="O1595" s="84"/>
      <c r="P1595" s="84"/>
      <c r="Q1595" s="84"/>
      <c r="R1595" s="84"/>
      <c r="S1595" s="84"/>
      <c r="T1595" s="84"/>
      <c r="U1595" s="84"/>
      <c r="V1595" s="84"/>
      <c r="W1595" s="84"/>
      <c r="X1595" s="84"/>
      <c r="Y1595" s="84"/>
      <c r="Z1595" s="84"/>
      <c r="AA1595" s="84"/>
      <c r="AB1595" s="84"/>
      <c r="AC1595" s="84"/>
      <c r="AD1595" s="84"/>
      <c r="AE1595" s="84"/>
      <c r="AF1595" s="84"/>
      <c r="AG1595" s="84"/>
      <c r="AH1595" s="84"/>
      <c r="AI1595" s="84"/>
      <c r="AJ1595" s="84"/>
      <c r="AK1595" s="84"/>
      <c r="AL1595" s="84"/>
      <c r="AM1595" s="84"/>
      <c r="AN1595" s="84"/>
      <c r="AO1595" s="84"/>
      <c r="AP1595" s="84"/>
      <c r="AQ1595" s="84"/>
      <c r="AR1595" s="84"/>
      <c r="AS1595" s="84"/>
      <c r="AT1595" s="84"/>
      <c r="AU1595" s="84"/>
      <c r="AV1595" s="84"/>
      <c r="AW1595" s="84"/>
      <c r="AX1595" s="84"/>
      <c r="AY1595" s="84"/>
      <c r="AZ1595" s="84"/>
      <c r="BA1595" s="84"/>
      <c r="BB1595" s="84"/>
      <c r="BC1595" s="84"/>
      <c r="BD1595" s="84"/>
      <c r="BE1595" s="84"/>
      <c r="BF1595" s="84"/>
      <c r="BG1595" s="84"/>
      <c r="BH1595" s="84"/>
      <c r="BI1595" s="84"/>
      <c r="BJ1595" s="84"/>
      <c r="BK1595" s="84"/>
      <c r="BL1595" s="84"/>
      <c r="BM1595" s="84"/>
      <c r="BN1595" s="84"/>
      <c r="BO1595" s="84"/>
      <c r="BP1595" s="84"/>
      <c r="BQ1595" s="84"/>
      <c r="BR1595" s="84"/>
      <c r="BS1595" s="84"/>
      <c r="BT1595" s="84"/>
      <c r="BU1595" s="84"/>
      <c r="BV1595" s="84"/>
      <c r="BW1595" s="84"/>
      <c r="BX1595" s="84"/>
      <c r="BY1595" s="84"/>
      <c r="BZ1595" s="84"/>
      <c r="CA1595" s="84"/>
      <c r="CB1595" s="84"/>
      <c r="CC1595" s="84"/>
      <c r="CD1595" s="84"/>
      <c r="CE1595" s="84"/>
      <c r="CF1595" s="84"/>
      <c r="CG1595" s="84"/>
      <c r="CH1595" s="84"/>
    </row>
    <row r="1596" spans="1:86" ht="18.75" hidden="1" x14ac:dyDescent="0.3">
      <c r="A1596" s="63" t="s">
        <v>168</v>
      </c>
      <c r="B1596" s="35" t="s">
        <v>254</v>
      </c>
      <c r="C1596" s="35" t="s">
        <v>32</v>
      </c>
      <c r="D1596" s="35" t="s">
        <v>79</v>
      </c>
      <c r="E1596" s="35"/>
      <c r="F1596" s="35"/>
      <c r="G1596" s="15">
        <f t="shared" ref="G1596:BR1596" si="3604">G1597</f>
        <v>55904</v>
      </c>
      <c r="H1596" s="15">
        <f t="shared" si="3604"/>
        <v>0</v>
      </c>
      <c r="I1596" s="15">
        <f t="shared" si="3604"/>
        <v>0</v>
      </c>
      <c r="J1596" s="15">
        <f t="shared" si="3604"/>
        <v>0</v>
      </c>
      <c r="K1596" s="15">
        <f t="shared" si="3604"/>
        <v>0</v>
      </c>
      <c r="L1596" s="15">
        <f t="shared" si="3604"/>
        <v>0</v>
      </c>
      <c r="M1596" s="15">
        <f t="shared" si="3604"/>
        <v>55904</v>
      </c>
      <c r="N1596" s="15">
        <f t="shared" si="3604"/>
        <v>0</v>
      </c>
      <c r="O1596" s="15">
        <f t="shared" si="3604"/>
        <v>0</v>
      </c>
      <c r="P1596" s="15">
        <f t="shared" si="3604"/>
        <v>0</v>
      </c>
      <c r="Q1596" s="15">
        <f t="shared" si="3604"/>
        <v>0</v>
      </c>
      <c r="R1596" s="15">
        <f t="shared" si="3604"/>
        <v>0</v>
      </c>
      <c r="S1596" s="15">
        <f t="shared" si="3604"/>
        <v>55904</v>
      </c>
      <c r="T1596" s="15">
        <f t="shared" si="3604"/>
        <v>0</v>
      </c>
      <c r="U1596" s="15">
        <f t="shared" si="3604"/>
        <v>0</v>
      </c>
      <c r="V1596" s="15">
        <f t="shared" si="3604"/>
        <v>0</v>
      </c>
      <c r="W1596" s="15">
        <f t="shared" si="3604"/>
        <v>0</v>
      </c>
      <c r="X1596" s="15">
        <f t="shared" si="3604"/>
        <v>0</v>
      </c>
      <c r="Y1596" s="15">
        <f t="shared" si="3604"/>
        <v>55904</v>
      </c>
      <c r="Z1596" s="15">
        <f t="shared" si="3604"/>
        <v>0</v>
      </c>
      <c r="AA1596" s="15">
        <f t="shared" si="3604"/>
        <v>-105</v>
      </c>
      <c r="AB1596" s="15">
        <f t="shared" si="3604"/>
        <v>0</v>
      </c>
      <c r="AC1596" s="15">
        <f t="shared" si="3604"/>
        <v>0</v>
      </c>
      <c r="AD1596" s="15">
        <f t="shared" si="3604"/>
        <v>0</v>
      </c>
      <c r="AE1596" s="15">
        <f t="shared" si="3604"/>
        <v>55799</v>
      </c>
      <c r="AF1596" s="15">
        <f t="shared" si="3604"/>
        <v>0</v>
      </c>
      <c r="AG1596" s="15">
        <f t="shared" si="3604"/>
        <v>-476</v>
      </c>
      <c r="AH1596" s="15">
        <f t="shared" si="3604"/>
        <v>476</v>
      </c>
      <c r="AI1596" s="15">
        <f t="shared" si="3604"/>
        <v>0</v>
      </c>
      <c r="AJ1596" s="15">
        <f t="shared" si="3604"/>
        <v>9281</v>
      </c>
      <c r="AK1596" s="15">
        <f t="shared" si="3604"/>
        <v>65080</v>
      </c>
      <c r="AL1596" s="15">
        <f t="shared" si="3604"/>
        <v>9281</v>
      </c>
      <c r="AM1596" s="15">
        <f t="shared" si="3604"/>
        <v>0</v>
      </c>
      <c r="AN1596" s="15">
        <f t="shared" si="3604"/>
        <v>0</v>
      </c>
      <c r="AO1596" s="15">
        <f t="shared" si="3604"/>
        <v>0</v>
      </c>
      <c r="AP1596" s="15">
        <f t="shared" si="3604"/>
        <v>0</v>
      </c>
      <c r="AQ1596" s="15">
        <f t="shared" si="3604"/>
        <v>65080</v>
      </c>
      <c r="AR1596" s="15">
        <f t="shared" si="3604"/>
        <v>9281</v>
      </c>
      <c r="AS1596" s="15">
        <f t="shared" si="3604"/>
        <v>0</v>
      </c>
      <c r="AT1596" s="15">
        <f t="shared" si="3604"/>
        <v>0</v>
      </c>
      <c r="AU1596" s="15">
        <f t="shared" si="3604"/>
        <v>0</v>
      </c>
      <c r="AV1596" s="15">
        <f t="shared" si="3604"/>
        <v>0</v>
      </c>
      <c r="AW1596" s="15">
        <f t="shared" si="3604"/>
        <v>65080</v>
      </c>
      <c r="AX1596" s="15">
        <f t="shared" si="3604"/>
        <v>9281</v>
      </c>
      <c r="AY1596" s="15">
        <f t="shared" si="3604"/>
        <v>-511</v>
      </c>
      <c r="AZ1596" s="15">
        <f t="shared" si="3604"/>
        <v>0</v>
      </c>
      <c r="BA1596" s="15">
        <f t="shared" si="3604"/>
        <v>0</v>
      </c>
      <c r="BB1596" s="15">
        <f t="shared" si="3604"/>
        <v>0</v>
      </c>
      <c r="BC1596" s="15">
        <f t="shared" si="3604"/>
        <v>64569</v>
      </c>
      <c r="BD1596" s="15">
        <f t="shared" si="3604"/>
        <v>9281</v>
      </c>
      <c r="BE1596" s="15">
        <f t="shared" si="3604"/>
        <v>0</v>
      </c>
      <c r="BF1596" s="15">
        <f t="shared" si="3604"/>
        <v>0</v>
      </c>
      <c r="BG1596" s="15">
        <f t="shared" si="3604"/>
        <v>0</v>
      </c>
      <c r="BH1596" s="15">
        <f t="shared" si="3604"/>
        <v>0</v>
      </c>
      <c r="BI1596" s="15">
        <f t="shared" si="3604"/>
        <v>64569</v>
      </c>
      <c r="BJ1596" s="15">
        <f t="shared" si="3604"/>
        <v>9281</v>
      </c>
      <c r="BK1596" s="15">
        <f t="shared" si="3604"/>
        <v>0</v>
      </c>
      <c r="BL1596" s="15">
        <f t="shared" si="3604"/>
        <v>0</v>
      </c>
      <c r="BM1596" s="15">
        <f t="shared" si="3604"/>
        <v>0</v>
      </c>
      <c r="BN1596" s="15">
        <f t="shared" si="3604"/>
        <v>0</v>
      </c>
      <c r="BO1596" s="15">
        <f t="shared" si="3604"/>
        <v>64569</v>
      </c>
      <c r="BP1596" s="15">
        <f t="shared" si="3604"/>
        <v>9281</v>
      </c>
      <c r="BQ1596" s="15">
        <f t="shared" si="3604"/>
        <v>2218</v>
      </c>
      <c r="BR1596" s="15">
        <f t="shared" si="3604"/>
        <v>0</v>
      </c>
      <c r="BS1596" s="15">
        <f t="shared" ref="BS1596:CH1596" si="3605">BS1597</f>
        <v>0</v>
      </c>
      <c r="BT1596" s="15">
        <f t="shared" si="3605"/>
        <v>0</v>
      </c>
      <c r="BU1596" s="15">
        <f t="shared" si="3605"/>
        <v>66787</v>
      </c>
      <c r="BV1596" s="15">
        <f t="shared" si="3605"/>
        <v>9281</v>
      </c>
      <c r="BW1596" s="15">
        <f t="shared" si="3605"/>
        <v>-702</v>
      </c>
      <c r="BX1596" s="15">
        <f t="shared" si="3605"/>
        <v>2019</v>
      </c>
      <c r="BY1596" s="15">
        <f t="shared" si="3605"/>
        <v>0</v>
      </c>
      <c r="BZ1596" s="15">
        <f t="shared" si="3605"/>
        <v>0</v>
      </c>
      <c r="CA1596" s="15">
        <f t="shared" si="3605"/>
        <v>68104</v>
      </c>
      <c r="CB1596" s="15">
        <f t="shared" si="3605"/>
        <v>9281</v>
      </c>
      <c r="CC1596" s="15">
        <f t="shared" si="3605"/>
        <v>0</v>
      </c>
      <c r="CD1596" s="15">
        <f t="shared" si="3605"/>
        <v>0</v>
      </c>
      <c r="CE1596" s="15">
        <f t="shared" si="3605"/>
        <v>0</v>
      </c>
      <c r="CF1596" s="15">
        <f t="shared" si="3605"/>
        <v>0</v>
      </c>
      <c r="CG1596" s="15">
        <f t="shared" si="3605"/>
        <v>68104</v>
      </c>
      <c r="CH1596" s="15">
        <f t="shared" si="3605"/>
        <v>9281</v>
      </c>
    </row>
    <row r="1597" spans="1:86" ht="66" hidden="1" x14ac:dyDescent="0.25">
      <c r="A1597" s="25" t="s">
        <v>422</v>
      </c>
      <c r="B1597" s="30" t="s">
        <v>254</v>
      </c>
      <c r="C1597" s="30" t="s">
        <v>32</v>
      </c>
      <c r="D1597" s="30" t="s">
        <v>79</v>
      </c>
      <c r="E1597" s="30" t="s">
        <v>221</v>
      </c>
      <c r="F1597" s="30"/>
      <c r="G1597" s="9">
        <f t="shared" ref="G1597:AL1597" si="3606">G1598+G1695</f>
        <v>55904</v>
      </c>
      <c r="H1597" s="9">
        <f t="shared" si="3606"/>
        <v>0</v>
      </c>
      <c r="I1597" s="9">
        <f t="shared" si="3606"/>
        <v>0</v>
      </c>
      <c r="J1597" s="9">
        <f t="shared" si="3606"/>
        <v>0</v>
      </c>
      <c r="K1597" s="9">
        <f t="shared" si="3606"/>
        <v>0</v>
      </c>
      <c r="L1597" s="9">
        <f t="shared" si="3606"/>
        <v>0</v>
      </c>
      <c r="M1597" s="9">
        <f t="shared" si="3606"/>
        <v>55904</v>
      </c>
      <c r="N1597" s="9">
        <f t="shared" si="3606"/>
        <v>0</v>
      </c>
      <c r="O1597" s="9">
        <f t="shared" si="3606"/>
        <v>0</v>
      </c>
      <c r="P1597" s="9">
        <f t="shared" si="3606"/>
        <v>0</v>
      </c>
      <c r="Q1597" s="9">
        <f t="shared" si="3606"/>
        <v>0</v>
      </c>
      <c r="R1597" s="9">
        <f t="shared" si="3606"/>
        <v>0</v>
      </c>
      <c r="S1597" s="9">
        <f t="shared" si="3606"/>
        <v>55904</v>
      </c>
      <c r="T1597" s="9">
        <f t="shared" si="3606"/>
        <v>0</v>
      </c>
      <c r="U1597" s="9">
        <f t="shared" si="3606"/>
        <v>0</v>
      </c>
      <c r="V1597" s="9">
        <f t="shared" si="3606"/>
        <v>0</v>
      </c>
      <c r="W1597" s="9">
        <f t="shared" si="3606"/>
        <v>0</v>
      </c>
      <c r="X1597" s="9">
        <f t="shared" si="3606"/>
        <v>0</v>
      </c>
      <c r="Y1597" s="9">
        <f t="shared" si="3606"/>
        <v>55904</v>
      </c>
      <c r="Z1597" s="9">
        <f t="shared" si="3606"/>
        <v>0</v>
      </c>
      <c r="AA1597" s="9">
        <f t="shared" si="3606"/>
        <v>-105</v>
      </c>
      <c r="AB1597" s="9">
        <f t="shared" si="3606"/>
        <v>0</v>
      </c>
      <c r="AC1597" s="9">
        <f t="shared" si="3606"/>
        <v>0</v>
      </c>
      <c r="AD1597" s="9">
        <f t="shared" si="3606"/>
        <v>0</v>
      </c>
      <c r="AE1597" s="9">
        <f t="shared" si="3606"/>
        <v>55799</v>
      </c>
      <c r="AF1597" s="9">
        <f t="shared" si="3606"/>
        <v>0</v>
      </c>
      <c r="AG1597" s="9">
        <f t="shared" si="3606"/>
        <v>-476</v>
      </c>
      <c r="AH1597" s="9">
        <f t="shared" si="3606"/>
        <v>476</v>
      </c>
      <c r="AI1597" s="9">
        <f t="shared" si="3606"/>
        <v>0</v>
      </c>
      <c r="AJ1597" s="9">
        <f t="shared" si="3606"/>
        <v>9281</v>
      </c>
      <c r="AK1597" s="9">
        <f t="shared" si="3606"/>
        <v>65080</v>
      </c>
      <c r="AL1597" s="9">
        <f t="shared" si="3606"/>
        <v>9281</v>
      </c>
      <c r="AM1597" s="9">
        <f t="shared" ref="AM1597:BQ1597" si="3607">AM1598+AM1695</f>
        <v>0</v>
      </c>
      <c r="AN1597" s="9">
        <f t="shared" si="3607"/>
        <v>0</v>
      </c>
      <c r="AO1597" s="9">
        <f t="shared" si="3607"/>
        <v>0</v>
      </c>
      <c r="AP1597" s="9">
        <f t="shared" si="3607"/>
        <v>0</v>
      </c>
      <c r="AQ1597" s="9">
        <f t="shared" si="3607"/>
        <v>65080</v>
      </c>
      <c r="AR1597" s="9">
        <f t="shared" si="3607"/>
        <v>9281</v>
      </c>
      <c r="AS1597" s="9">
        <f t="shared" si="3607"/>
        <v>0</v>
      </c>
      <c r="AT1597" s="9">
        <f t="shared" si="3607"/>
        <v>0</v>
      </c>
      <c r="AU1597" s="9">
        <f t="shared" si="3607"/>
        <v>0</v>
      </c>
      <c r="AV1597" s="9">
        <f t="shared" si="3607"/>
        <v>0</v>
      </c>
      <c r="AW1597" s="9">
        <f t="shared" si="3607"/>
        <v>65080</v>
      </c>
      <c r="AX1597" s="9">
        <f t="shared" si="3607"/>
        <v>9281</v>
      </c>
      <c r="AY1597" s="9">
        <f t="shared" si="3607"/>
        <v>-511</v>
      </c>
      <c r="AZ1597" s="9">
        <f t="shared" si="3607"/>
        <v>0</v>
      </c>
      <c r="BA1597" s="9">
        <f t="shared" si="3607"/>
        <v>0</v>
      </c>
      <c r="BB1597" s="9">
        <f t="shared" si="3607"/>
        <v>0</v>
      </c>
      <c r="BC1597" s="9">
        <f t="shared" si="3607"/>
        <v>64569</v>
      </c>
      <c r="BD1597" s="9">
        <f t="shared" si="3607"/>
        <v>9281</v>
      </c>
      <c r="BE1597" s="9">
        <f t="shared" si="3607"/>
        <v>0</v>
      </c>
      <c r="BF1597" s="9">
        <f t="shared" si="3607"/>
        <v>0</v>
      </c>
      <c r="BG1597" s="9">
        <f t="shared" si="3607"/>
        <v>0</v>
      </c>
      <c r="BH1597" s="9">
        <f t="shared" si="3607"/>
        <v>0</v>
      </c>
      <c r="BI1597" s="9">
        <f t="shared" si="3607"/>
        <v>64569</v>
      </c>
      <c r="BJ1597" s="9">
        <f t="shared" si="3607"/>
        <v>9281</v>
      </c>
      <c r="BK1597" s="9">
        <f t="shared" si="3607"/>
        <v>0</v>
      </c>
      <c r="BL1597" s="9">
        <f t="shared" si="3607"/>
        <v>0</v>
      </c>
      <c r="BM1597" s="9">
        <f t="shared" si="3607"/>
        <v>0</v>
      </c>
      <c r="BN1597" s="9">
        <f t="shared" si="3607"/>
        <v>0</v>
      </c>
      <c r="BO1597" s="9">
        <f t="shared" si="3607"/>
        <v>64569</v>
      </c>
      <c r="BP1597" s="9">
        <f t="shared" si="3607"/>
        <v>9281</v>
      </c>
      <c r="BQ1597" s="9">
        <f t="shared" si="3607"/>
        <v>2218</v>
      </c>
      <c r="BR1597" s="9">
        <f t="shared" ref="BR1597:BW1597" si="3608">BR1598+BR1695</f>
        <v>0</v>
      </c>
      <c r="BS1597" s="9">
        <f t="shared" si="3608"/>
        <v>0</v>
      </c>
      <c r="BT1597" s="9">
        <f t="shared" si="3608"/>
        <v>0</v>
      </c>
      <c r="BU1597" s="9">
        <f t="shared" si="3608"/>
        <v>66787</v>
      </c>
      <c r="BV1597" s="9">
        <f t="shared" si="3608"/>
        <v>9281</v>
      </c>
      <c r="BW1597" s="9">
        <f t="shared" si="3608"/>
        <v>-702</v>
      </c>
      <c r="BX1597" s="9">
        <f t="shared" ref="BX1597:CC1597" si="3609">BX1598+BX1695</f>
        <v>2019</v>
      </c>
      <c r="BY1597" s="9">
        <f t="shared" si="3609"/>
        <v>0</v>
      </c>
      <c r="BZ1597" s="9">
        <f t="shared" si="3609"/>
        <v>0</v>
      </c>
      <c r="CA1597" s="9">
        <f t="shared" si="3609"/>
        <v>68104</v>
      </c>
      <c r="CB1597" s="9">
        <f t="shared" si="3609"/>
        <v>9281</v>
      </c>
      <c r="CC1597" s="9">
        <f t="shared" si="3609"/>
        <v>0</v>
      </c>
      <c r="CD1597" s="9">
        <f t="shared" ref="CD1597:CH1597" si="3610">CD1598+CD1695</f>
        <v>0</v>
      </c>
      <c r="CE1597" s="9">
        <f t="shared" si="3610"/>
        <v>0</v>
      </c>
      <c r="CF1597" s="9">
        <f t="shared" si="3610"/>
        <v>0</v>
      </c>
      <c r="CG1597" s="9">
        <f t="shared" si="3610"/>
        <v>68104</v>
      </c>
      <c r="CH1597" s="9">
        <f t="shared" si="3610"/>
        <v>9281</v>
      </c>
    </row>
    <row r="1598" spans="1:86" hidden="1" x14ac:dyDescent="0.25">
      <c r="A1598" s="47" t="s">
        <v>265</v>
      </c>
      <c r="B1598" s="30" t="s">
        <v>254</v>
      </c>
      <c r="C1598" s="30" t="s">
        <v>32</v>
      </c>
      <c r="D1598" s="30" t="s">
        <v>79</v>
      </c>
      <c r="E1598" s="30" t="s">
        <v>266</v>
      </c>
      <c r="F1598" s="30"/>
      <c r="G1598" s="9">
        <f t="shared" ref="G1598:AL1598" si="3611">G1599+G1602+G1605+G1608+G1611+G1614+G1617+G1620+G1623+G1626+G1629+G1632+G1635+G1638+G1644+G1647+G1650+G1653+G1656+G1662+G1668+G1671+G1674+G1641+G1665+G1692</f>
        <v>54056</v>
      </c>
      <c r="H1598" s="9">
        <f t="shared" si="3611"/>
        <v>0</v>
      </c>
      <c r="I1598" s="9">
        <f t="shared" si="3611"/>
        <v>0</v>
      </c>
      <c r="J1598" s="9">
        <f t="shared" si="3611"/>
        <v>0</v>
      </c>
      <c r="K1598" s="9">
        <f t="shared" si="3611"/>
        <v>0</v>
      </c>
      <c r="L1598" s="9">
        <f t="shared" si="3611"/>
        <v>0</v>
      </c>
      <c r="M1598" s="9">
        <f t="shared" si="3611"/>
        <v>54056</v>
      </c>
      <c r="N1598" s="9">
        <f t="shared" si="3611"/>
        <v>0</v>
      </c>
      <c r="O1598" s="9">
        <f t="shared" si="3611"/>
        <v>0</v>
      </c>
      <c r="P1598" s="9">
        <f t="shared" si="3611"/>
        <v>0</v>
      </c>
      <c r="Q1598" s="9">
        <f t="shared" si="3611"/>
        <v>0</v>
      </c>
      <c r="R1598" s="9">
        <f t="shared" si="3611"/>
        <v>0</v>
      </c>
      <c r="S1598" s="9">
        <f t="shared" si="3611"/>
        <v>54056</v>
      </c>
      <c r="T1598" s="9">
        <f t="shared" si="3611"/>
        <v>0</v>
      </c>
      <c r="U1598" s="9">
        <f t="shared" si="3611"/>
        <v>0</v>
      </c>
      <c r="V1598" s="9">
        <f t="shared" si="3611"/>
        <v>0</v>
      </c>
      <c r="W1598" s="9">
        <f t="shared" si="3611"/>
        <v>0</v>
      </c>
      <c r="X1598" s="9">
        <f t="shared" si="3611"/>
        <v>0</v>
      </c>
      <c r="Y1598" s="9">
        <f t="shared" si="3611"/>
        <v>54056</v>
      </c>
      <c r="Z1598" s="9">
        <f t="shared" si="3611"/>
        <v>0</v>
      </c>
      <c r="AA1598" s="9">
        <f t="shared" si="3611"/>
        <v>-105</v>
      </c>
      <c r="AB1598" s="9">
        <f t="shared" si="3611"/>
        <v>0</v>
      </c>
      <c r="AC1598" s="9">
        <f t="shared" si="3611"/>
        <v>0</v>
      </c>
      <c r="AD1598" s="9">
        <f t="shared" si="3611"/>
        <v>0</v>
      </c>
      <c r="AE1598" s="9">
        <f t="shared" si="3611"/>
        <v>53951</v>
      </c>
      <c r="AF1598" s="9">
        <f t="shared" si="3611"/>
        <v>0</v>
      </c>
      <c r="AG1598" s="9">
        <f t="shared" si="3611"/>
        <v>-476</v>
      </c>
      <c r="AH1598" s="9">
        <f t="shared" si="3611"/>
        <v>0</v>
      </c>
      <c r="AI1598" s="9">
        <f t="shared" si="3611"/>
        <v>0</v>
      </c>
      <c r="AJ1598" s="9">
        <f t="shared" si="3611"/>
        <v>0</v>
      </c>
      <c r="AK1598" s="9">
        <f t="shared" si="3611"/>
        <v>53475</v>
      </c>
      <c r="AL1598" s="9">
        <f t="shared" si="3611"/>
        <v>0</v>
      </c>
      <c r="AM1598" s="9">
        <f t="shared" ref="AM1598:BP1598" si="3612">AM1599+AM1602+AM1605+AM1608+AM1611+AM1614+AM1617+AM1620+AM1623+AM1626+AM1629+AM1632+AM1635+AM1638+AM1644+AM1647+AM1650+AM1653+AM1656+AM1662+AM1668+AM1671+AM1674+AM1641+AM1665+AM1692</f>
        <v>0</v>
      </c>
      <c r="AN1598" s="9">
        <f t="shared" si="3612"/>
        <v>0</v>
      </c>
      <c r="AO1598" s="9">
        <f t="shared" si="3612"/>
        <v>0</v>
      </c>
      <c r="AP1598" s="9">
        <f t="shared" si="3612"/>
        <v>0</v>
      </c>
      <c r="AQ1598" s="9">
        <f t="shared" si="3612"/>
        <v>53475</v>
      </c>
      <c r="AR1598" s="9">
        <f t="shared" si="3612"/>
        <v>0</v>
      </c>
      <c r="AS1598" s="9">
        <f t="shared" si="3612"/>
        <v>0</v>
      </c>
      <c r="AT1598" s="9">
        <f t="shared" si="3612"/>
        <v>0</v>
      </c>
      <c r="AU1598" s="9">
        <f t="shared" si="3612"/>
        <v>0</v>
      </c>
      <c r="AV1598" s="9">
        <f t="shared" si="3612"/>
        <v>0</v>
      </c>
      <c r="AW1598" s="9">
        <f t="shared" si="3612"/>
        <v>53475</v>
      </c>
      <c r="AX1598" s="9">
        <f t="shared" si="3612"/>
        <v>0</v>
      </c>
      <c r="AY1598" s="9">
        <f t="shared" si="3612"/>
        <v>-511</v>
      </c>
      <c r="AZ1598" s="9">
        <f t="shared" si="3612"/>
        <v>0</v>
      </c>
      <c r="BA1598" s="9">
        <f t="shared" si="3612"/>
        <v>0</v>
      </c>
      <c r="BB1598" s="9">
        <f t="shared" si="3612"/>
        <v>0</v>
      </c>
      <c r="BC1598" s="9">
        <f t="shared" si="3612"/>
        <v>52964</v>
      </c>
      <c r="BD1598" s="9">
        <f t="shared" si="3612"/>
        <v>0</v>
      </c>
      <c r="BE1598" s="9">
        <f t="shared" si="3612"/>
        <v>0</v>
      </c>
      <c r="BF1598" s="9">
        <f t="shared" si="3612"/>
        <v>0</v>
      </c>
      <c r="BG1598" s="9">
        <f t="shared" si="3612"/>
        <v>0</v>
      </c>
      <c r="BH1598" s="9">
        <f t="shared" si="3612"/>
        <v>0</v>
      </c>
      <c r="BI1598" s="9">
        <f t="shared" si="3612"/>
        <v>52964</v>
      </c>
      <c r="BJ1598" s="9">
        <f t="shared" si="3612"/>
        <v>0</v>
      </c>
      <c r="BK1598" s="9">
        <f t="shared" si="3612"/>
        <v>0</v>
      </c>
      <c r="BL1598" s="9">
        <f t="shared" si="3612"/>
        <v>0</v>
      </c>
      <c r="BM1598" s="9">
        <f t="shared" si="3612"/>
        <v>0</v>
      </c>
      <c r="BN1598" s="9">
        <f t="shared" si="3612"/>
        <v>0</v>
      </c>
      <c r="BO1598" s="9">
        <f t="shared" si="3612"/>
        <v>52964</v>
      </c>
      <c r="BP1598" s="9">
        <f t="shared" si="3612"/>
        <v>0</v>
      </c>
      <c r="BQ1598" s="9">
        <f>BQ1599+BQ1602+BQ1605+BQ1608+BQ1611+BQ1614+BQ1617+BQ1620+BQ1623+BQ1626+BQ1629+BQ1632+BQ1635+BQ1638+BQ1644+BQ1647+BQ1650+BQ1653+BQ1656+BQ1662+BQ1668+BQ1671+BQ1674+BQ1641+BQ1665+BQ1692+BQ1677+BQ1680+BQ1683+BQ1686+BQ1689</f>
        <v>2218</v>
      </c>
      <c r="BR1598" s="9">
        <f t="shared" ref="BR1598:BV1598" si="3613">BR1599+BR1602+BR1605+BR1608+BR1611+BR1614+BR1617+BR1620+BR1623+BR1626+BR1629+BR1632+BR1635+BR1638+BR1644+BR1647+BR1650+BR1653+BR1656+BR1662+BR1668+BR1671+BR1674+BR1641+BR1665+BR1692+BR1677+BR1680+BR1683+BR1686+BR1689</f>
        <v>0</v>
      </c>
      <c r="BS1598" s="9">
        <f t="shared" si="3613"/>
        <v>0</v>
      </c>
      <c r="BT1598" s="9">
        <f t="shared" si="3613"/>
        <v>0</v>
      </c>
      <c r="BU1598" s="9">
        <f t="shared" si="3613"/>
        <v>55182</v>
      </c>
      <c r="BV1598" s="9">
        <f t="shared" si="3613"/>
        <v>0</v>
      </c>
      <c r="BW1598" s="9">
        <f>BW1599+BW1602+BW1605+BW1608+BW1611+BW1614+BW1617+BW1620+BW1623+BW1626+BW1629+BW1632+BW1635+BW1638+BW1644+BW1647+BW1650+BW1653+BW1656+BW1662+BW1668+BW1671+BW1674+BW1641+BW1665+BW1692+BW1677+BW1680+BW1683+BW1686+BW1689+BW1659</f>
        <v>-702</v>
      </c>
      <c r="BX1598" s="9">
        <f t="shared" ref="BX1598:CB1598" si="3614">BX1599+BX1602+BX1605+BX1608+BX1611+BX1614+BX1617+BX1620+BX1623+BX1626+BX1629+BX1632+BX1635+BX1638+BX1644+BX1647+BX1650+BX1653+BX1656+BX1662+BX1668+BX1671+BX1674+BX1641+BX1665+BX1692+BX1677+BX1680+BX1683+BX1686+BX1689+BX1659</f>
        <v>2019</v>
      </c>
      <c r="BY1598" s="9">
        <f t="shared" si="3614"/>
        <v>0</v>
      </c>
      <c r="BZ1598" s="9">
        <f t="shared" si="3614"/>
        <v>0</v>
      </c>
      <c r="CA1598" s="9">
        <f t="shared" si="3614"/>
        <v>56499</v>
      </c>
      <c r="CB1598" s="9">
        <f t="shared" si="3614"/>
        <v>0</v>
      </c>
      <c r="CC1598" s="9">
        <f>CC1599+CC1602+CC1605+CC1608+CC1611+CC1614+CC1617+CC1620+CC1623+CC1626+CC1629+CC1632+CC1635+CC1638+CC1644+CC1647+CC1650+CC1653+CC1656+CC1662+CC1668+CC1671+CC1674+CC1641+CC1665+CC1692+CC1677+CC1680+CC1683+CC1686+CC1689+CC1659</f>
        <v>0</v>
      </c>
      <c r="CD1598" s="9">
        <f t="shared" ref="CD1598:CH1598" si="3615">CD1599+CD1602+CD1605+CD1608+CD1611+CD1614+CD1617+CD1620+CD1623+CD1626+CD1629+CD1632+CD1635+CD1638+CD1644+CD1647+CD1650+CD1653+CD1656+CD1662+CD1668+CD1671+CD1674+CD1641+CD1665+CD1692+CD1677+CD1680+CD1683+CD1686+CD1689+CD1659</f>
        <v>0</v>
      </c>
      <c r="CE1598" s="9">
        <f t="shared" si="3615"/>
        <v>0</v>
      </c>
      <c r="CF1598" s="9">
        <f t="shared" si="3615"/>
        <v>0</v>
      </c>
      <c r="CG1598" s="9">
        <f t="shared" si="3615"/>
        <v>56499</v>
      </c>
      <c r="CH1598" s="9">
        <f t="shared" si="3615"/>
        <v>0</v>
      </c>
    </row>
    <row r="1599" spans="1:86" hidden="1" x14ac:dyDescent="0.25">
      <c r="A1599" s="28" t="s">
        <v>267</v>
      </c>
      <c r="B1599" s="30" t="s">
        <v>254</v>
      </c>
      <c r="C1599" s="30" t="s">
        <v>32</v>
      </c>
      <c r="D1599" s="30" t="s">
        <v>79</v>
      </c>
      <c r="E1599" s="30" t="s">
        <v>268</v>
      </c>
      <c r="F1599" s="30"/>
      <c r="G1599" s="9">
        <f t="shared" ref="G1599:V1600" si="3616">G1600</f>
        <v>774</v>
      </c>
      <c r="H1599" s="9">
        <f t="shared" si="3616"/>
        <v>0</v>
      </c>
      <c r="I1599" s="9">
        <f t="shared" si="3616"/>
        <v>0</v>
      </c>
      <c r="J1599" s="9">
        <f t="shared" si="3616"/>
        <v>0</v>
      </c>
      <c r="K1599" s="9">
        <f t="shared" si="3616"/>
        <v>0</v>
      </c>
      <c r="L1599" s="9">
        <f t="shared" si="3616"/>
        <v>0</v>
      </c>
      <c r="M1599" s="9">
        <f t="shared" si="3616"/>
        <v>774</v>
      </c>
      <c r="N1599" s="9">
        <f t="shared" si="3616"/>
        <v>0</v>
      </c>
      <c r="O1599" s="9">
        <f t="shared" si="3616"/>
        <v>0</v>
      </c>
      <c r="P1599" s="9">
        <f t="shared" si="3616"/>
        <v>0</v>
      </c>
      <c r="Q1599" s="9">
        <f t="shared" si="3616"/>
        <v>0</v>
      </c>
      <c r="R1599" s="9">
        <f t="shared" si="3616"/>
        <v>0</v>
      </c>
      <c r="S1599" s="9">
        <f t="shared" si="3616"/>
        <v>774</v>
      </c>
      <c r="T1599" s="9">
        <f t="shared" si="3616"/>
        <v>0</v>
      </c>
      <c r="U1599" s="9">
        <f t="shared" si="3616"/>
        <v>0</v>
      </c>
      <c r="V1599" s="9">
        <f t="shared" si="3616"/>
        <v>0</v>
      </c>
      <c r="W1599" s="9">
        <f t="shared" ref="U1599:AJ1600" si="3617">W1600</f>
        <v>0</v>
      </c>
      <c r="X1599" s="9">
        <f t="shared" si="3617"/>
        <v>0</v>
      </c>
      <c r="Y1599" s="9">
        <f t="shared" si="3617"/>
        <v>774</v>
      </c>
      <c r="Z1599" s="9">
        <f t="shared" si="3617"/>
        <v>0</v>
      </c>
      <c r="AA1599" s="9">
        <f t="shared" si="3617"/>
        <v>0</v>
      </c>
      <c r="AB1599" s="9">
        <f t="shared" si="3617"/>
        <v>0</v>
      </c>
      <c r="AC1599" s="9">
        <f t="shared" si="3617"/>
        <v>0</v>
      </c>
      <c r="AD1599" s="9">
        <f t="shared" si="3617"/>
        <v>0</v>
      </c>
      <c r="AE1599" s="9">
        <f t="shared" si="3617"/>
        <v>774</v>
      </c>
      <c r="AF1599" s="9">
        <f t="shared" si="3617"/>
        <v>0</v>
      </c>
      <c r="AG1599" s="9">
        <f t="shared" si="3617"/>
        <v>0</v>
      </c>
      <c r="AH1599" s="9">
        <f t="shared" si="3617"/>
        <v>0</v>
      </c>
      <c r="AI1599" s="9">
        <f t="shared" si="3617"/>
        <v>0</v>
      </c>
      <c r="AJ1599" s="9">
        <f t="shared" si="3617"/>
        <v>0</v>
      </c>
      <c r="AK1599" s="9">
        <f t="shared" ref="AG1599:AV1600" si="3618">AK1600</f>
        <v>774</v>
      </c>
      <c r="AL1599" s="9">
        <f t="shared" si="3618"/>
        <v>0</v>
      </c>
      <c r="AM1599" s="9">
        <f t="shared" si="3618"/>
        <v>0</v>
      </c>
      <c r="AN1599" s="9">
        <f t="shared" si="3618"/>
        <v>0</v>
      </c>
      <c r="AO1599" s="9">
        <f t="shared" si="3618"/>
        <v>0</v>
      </c>
      <c r="AP1599" s="9">
        <f t="shared" si="3618"/>
        <v>0</v>
      </c>
      <c r="AQ1599" s="9">
        <f t="shared" si="3618"/>
        <v>774</v>
      </c>
      <c r="AR1599" s="9">
        <f t="shared" si="3618"/>
        <v>0</v>
      </c>
      <c r="AS1599" s="9">
        <f t="shared" si="3618"/>
        <v>0</v>
      </c>
      <c r="AT1599" s="9">
        <f t="shared" si="3618"/>
        <v>0</v>
      </c>
      <c r="AU1599" s="9">
        <f t="shared" si="3618"/>
        <v>0</v>
      </c>
      <c r="AV1599" s="9">
        <f t="shared" si="3618"/>
        <v>0</v>
      </c>
      <c r="AW1599" s="9">
        <f t="shared" ref="AS1599:BH1600" si="3619">AW1600</f>
        <v>774</v>
      </c>
      <c r="AX1599" s="9">
        <f t="shared" si="3619"/>
        <v>0</v>
      </c>
      <c r="AY1599" s="9">
        <f t="shared" si="3619"/>
        <v>0</v>
      </c>
      <c r="AZ1599" s="9">
        <f t="shared" si="3619"/>
        <v>0</v>
      </c>
      <c r="BA1599" s="9">
        <f t="shared" si="3619"/>
        <v>0</v>
      </c>
      <c r="BB1599" s="9">
        <f t="shared" si="3619"/>
        <v>0</v>
      </c>
      <c r="BC1599" s="9">
        <f t="shared" si="3619"/>
        <v>774</v>
      </c>
      <c r="BD1599" s="9">
        <f t="shared" si="3619"/>
        <v>0</v>
      </c>
      <c r="BE1599" s="9">
        <f t="shared" si="3619"/>
        <v>0</v>
      </c>
      <c r="BF1599" s="9">
        <f t="shared" si="3619"/>
        <v>0</v>
      </c>
      <c r="BG1599" s="9">
        <f t="shared" si="3619"/>
        <v>0</v>
      </c>
      <c r="BH1599" s="9">
        <f t="shared" si="3619"/>
        <v>0</v>
      </c>
      <c r="BI1599" s="9">
        <f t="shared" ref="BE1599:BT1600" si="3620">BI1600</f>
        <v>774</v>
      </c>
      <c r="BJ1599" s="9">
        <f t="shared" si="3620"/>
        <v>0</v>
      </c>
      <c r="BK1599" s="9">
        <f t="shared" si="3620"/>
        <v>0</v>
      </c>
      <c r="BL1599" s="9">
        <f t="shared" si="3620"/>
        <v>0</v>
      </c>
      <c r="BM1599" s="9">
        <f t="shared" si="3620"/>
        <v>0</v>
      </c>
      <c r="BN1599" s="9">
        <f t="shared" si="3620"/>
        <v>0</v>
      </c>
      <c r="BO1599" s="9">
        <f t="shared" si="3620"/>
        <v>774</v>
      </c>
      <c r="BP1599" s="9">
        <f t="shared" si="3620"/>
        <v>0</v>
      </c>
      <c r="BQ1599" s="9">
        <f t="shared" si="3620"/>
        <v>0</v>
      </c>
      <c r="BR1599" s="9">
        <f t="shared" si="3620"/>
        <v>0</v>
      </c>
      <c r="BS1599" s="9">
        <f t="shared" si="3620"/>
        <v>0</v>
      </c>
      <c r="BT1599" s="9">
        <f t="shared" si="3620"/>
        <v>0</v>
      </c>
      <c r="BU1599" s="9">
        <f t="shared" ref="BQ1599:CF1600" si="3621">BU1600</f>
        <v>774</v>
      </c>
      <c r="BV1599" s="9">
        <f t="shared" si="3621"/>
        <v>0</v>
      </c>
      <c r="BW1599" s="9">
        <f t="shared" si="3621"/>
        <v>0</v>
      </c>
      <c r="BX1599" s="9">
        <f t="shared" si="3621"/>
        <v>0</v>
      </c>
      <c r="BY1599" s="9">
        <f t="shared" si="3621"/>
        <v>0</v>
      </c>
      <c r="BZ1599" s="9">
        <f t="shared" si="3621"/>
        <v>0</v>
      </c>
      <c r="CA1599" s="9">
        <f t="shared" si="3621"/>
        <v>774</v>
      </c>
      <c r="CB1599" s="9">
        <f t="shared" si="3621"/>
        <v>0</v>
      </c>
      <c r="CC1599" s="9">
        <f t="shared" si="3621"/>
        <v>0</v>
      </c>
      <c r="CD1599" s="9">
        <f t="shared" si="3621"/>
        <v>0</v>
      </c>
      <c r="CE1599" s="9">
        <f t="shared" si="3621"/>
        <v>0</v>
      </c>
      <c r="CF1599" s="9">
        <f t="shared" si="3621"/>
        <v>0</v>
      </c>
      <c r="CG1599" s="9">
        <f t="shared" ref="CC1599:CH1600" si="3622">CG1600</f>
        <v>774</v>
      </c>
      <c r="CH1599" s="9">
        <f t="shared" si="3622"/>
        <v>0</v>
      </c>
    </row>
    <row r="1600" spans="1:86" hidden="1" x14ac:dyDescent="0.25">
      <c r="A1600" s="47" t="s">
        <v>100</v>
      </c>
      <c r="B1600" s="30" t="s">
        <v>254</v>
      </c>
      <c r="C1600" s="30" t="s">
        <v>32</v>
      </c>
      <c r="D1600" s="30" t="s">
        <v>79</v>
      </c>
      <c r="E1600" s="30" t="s">
        <v>268</v>
      </c>
      <c r="F1600" s="30" t="s">
        <v>101</v>
      </c>
      <c r="G1600" s="11">
        <f t="shared" si="3616"/>
        <v>774</v>
      </c>
      <c r="H1600" s="11">
        <f t="shared" si="3616"/>
        <v>0</v>
      </c>
      <c r="I1600" s="11">
        <f t="shared" si="3616"/>
        <v>0</v>
      </c>
      <c r="J1600" s="11">
        <f t="shared" si="3616"/>
        <v>0</v>
      </c>
      <c r="K1600" s="11">
        <f t="shared" si="3616"/>
        <v>0</v>
      </c>
      <c r="L1600" s="11">
        <f t="shared" si="3616"/>
        <v>0</v>
      </c>
      <c r="M1600" s="11">
        <f t="shared" si="3616"/>
        <v>774</v>
      </c>
      <c r="N1600" s="11">
        <f t="shared" si="3616"/>
        <v>0</v>
      </c>
      <c r="O1600" s="11">
        <f t="shared" si="3616"/>
        <v>0</v>
      </c>
      <c r="P1600" s="11">
        <f t="shared" si="3616"/>
        <v>0</v>
      </c>
      <c r="Q1600" s="11">
        <f t="shared" si="3616"/>
        <v>0</v>
      </c>
      <c r="R1600" s="11">
        <f t="shared" si="3616"/>
        <v>0</v>
      </c>
      <c r="S1600" s="11">
        <f t="shared" si="3616"/>
        <v>774</v>
      </c>
      <c r="T1600" s="11">
        <f t="shared" si="3616"/>
        <v>0</v>
      </c>
      <c r="U1600" s="11">
        <f t="shared" si="3617"/>
        <v>0</v>
      </c>
      <c r="V1600" s="11">
        <f t="shared" si="3617"/>
        <v>0</v>
      </c>
      <c r="W1600" s="11">
        <f t="shared" si="3617"/>
        <v>0</v>
      </c>
      <c r="X1600" s="11">
        <f t="shared" si="3617"/>
        <v>0</v>
      </c>
      <c r="Y1600" s="11">
        <f t="shared" si="3617"/>
        <v>774</v>
      </c>
      <c r="Z1600" s="11">
        <f t="shared" si="3617"/>
        <v>0</v>
      </c>
      <c r="AA1600" s="11">
        <f t="shared" si="3617"/>
        <v>0</v>
      </c>
      <c r="AB1600" s="11">
        <f t="shared" si="3617"/>
        <v>0</v>
      </c>
      <c r="AC1600" s="11">
        <f t="shared" si="3617"/>
        <v>0</v>
      </c>
      <c r="AD1600" s="11">
        <f t="shared" si="3617"/>
        <v>0</v>
      </c>
      <c r="AE1600" s="11">
        <f t="shared" si="3617"/>
        <v>774</v>
      </c>
      <c r="AF1600" s="11">
        <f t="shared" si="3617"/>
        <v>0</v>
      </c>
      <c r="AG1600" s="11">
        <f t="shared" si="3618"/>
        <v>0</v>
      </c>
      <c r="AH1600" s="11">
        <f t="shared" si="3618"/>
        <v>0</v>
      </c>
      <c r="AI1600" s="11">
        <f t="shared" si="3618"/>
        <v>0</v>
      </c>
      <c r="AJ1600" s="11">
        <f t="shared" si="3618"/>
        <v>0</v>
      </c>
      <c r="AK1600" s="11">
        <f t="shared" si="3618"/>
        <v>774</v>
      </c>
      <c r="AL1600" s="11">
        <f t="shared" si="3618"/>
        <v>0</v>
      </c>
      <c r="AM1600" s="11">
        <f t="shared" si="3618"/>
        <v>0</v>
      </c>
      <c r="AN1600" s="11">
        <f t="shared" si="3618"/>
        <v>0</v>
      </c>
      <c r="AO1600" s="11">
        <f t="shared" si="3618"/>
        <v>0</v>
      </c>
      <c r="AP1600" s="11">
        <f t="shared" si="3618"/>
        <v>0</v>
      </c>
      <c r="AQ1600" s="11">
        <f t="shared" si="3618"/>
        <v>774</v>
      </c>
      <c r="AR1600" s="11">
        <f t="shared" si="3618"/>
        <v>0</v>
      </c>
      <c r="AS1600" s="11">
        <f t="shared" si="3619"/>
        <v>0</v>
      </c>
      <c r="AT1600" s="11">
        <f t="shared" si="3619"/>
        <v>0</v>
      </c>
      <c r="AU1600" s="11">
        <f t="shared" si="3619"/>
        <v>0</v>
      </c>
      <c r="AV1600" s="11">
        <f t="shared" si="3619"/>
        <v>0</v>
      </c>
      <c r="AW1600" s="11">
        <f t="shared" si="3619"/>
        <v>774</v>
      </c>
      <c r="AX1600" s="11">
        <f t="shared" si="3619"/>
        <v>0</v>
      </c>
      <c r="AY1600" s="11">
        <f t="shared" si="3619"/>
        <v>0</v>
      </c>
      <c r="AZ1600" s="11">
        <f t="shared" si="3619"/>
        <v>0</v>
      </c>
      <c r="BA1600" s="11">
        <f t="shared" si="3619"/>
        <v>0</v>
      </c>
      <c r="BB1600" s="11">
        <f t="shared" si="3619"/>
        <v>0</v>
      </c>
      <c r="BC1600" s="11">
        <f t="shared" si="3619"/>
        <v>774</v>
      </c>
      <c r="BD1600" s="11">
        <f t="shared" si="3619"/>
        <v>0</v>
      </c>
      <c r="BE1600" s="11">
        <f t="shared" si="3620"/>
        <v>0</v>
      </c>
      <c r="BF1600" s="11">
        <f t="shared" si="3620"/>
        <v>0</v>
      </c>
      <c r="BG1600" s="11">
        <f t="shared" si="3620"/>
        <v>0</v>
      </c>
      <c r="BH1600" s="11">
        <f t="shared" si="3620"/>
        <v>0</v>
      </c>
      <c r="BI1600" s="11">
        <f t="shared" si="3620"/>
        <v>774</v>
      </c>
      <c r="BJ1600" s="11">
        <f t="shared" si="3620"/>
        <v>0</v>
      </c>
      <c r="BK1600" s="11">
        <f t="shared" si="3620"/>
        <v>0</v>
      </c>
      <c r="BL1600" s="11">
        <f t="shared" si="3620"/>
        <v>0</v>
      </c>
      <c r="BM1600" s="11">
        <f t="shared" si="3620"/>
        <v>0</v>
      </c>
      <c r="BN1600" s="11">
        <f t="shared" si="3620"/>
        <v>0</v>
      </c>
      <c r="BO1600" s="11">
        <f t="shared" si="3620"/>
        <v>774</v>
      </c>
      <c r="BP1600" s="11">
        <f t="shared" si="3620"/>
        <v>0</v>
      </c>
      <c r="BQ1600" s="11">
        <f t="shared" si="3621"/>
        <v>0</v>
      </c>
      <c r="BR1600" s="11">
        <f t="shared" si="3621"/>
        <v>0</v>
      </c>
      <c r="BS1600" s="11">
        <f t="shared" si="3621"/>
        <v>0</v>
      </c>
      <c r="BT1600" s="11">
        <f t="shared" si="3621"/>
        <v>0</v>
      </c>
      <c r="BU1600" s="11">
        <f t="shared" si="3621"/>
        <v>774</v>
      </c>
      <c r="BV1600" s="11">
        <f t="shared" si="3621"/>
        <v>0</v>
      </c>
      <c r="BW1600" s="11">
        <f t="shared" si="3621"/>
        <v>0</v>
      </c>
      <c r="BX1600" s="11">
        <f t="shared" si="3621"/>
        <v>0</v>
      </c>
      <c r="BY1600" s="11">
        <f t="shared" si="3621"/>
        <v>0</v>
      </c>
      <c r="BZ1600" s="11">
        <f t="shared" si="3621"/>
        <v>0</v>
      </c>
      <c r="CA1600" s="11">
        <f t="shared" si="3621"/>
        <v>774</v>
      </c>
      <c r="CB1600" s="11">
        <f t="shared" si="3621"/>
        <v>0</v>
      </c>
      <c r="CC1600" s="11">
        <f t="shared" si="3622"/>
        <v>0</v>
      </c>
      <c r="CD1600" s="11">
        <f t="shared" si="3622"/>
        <v>0</v>
      </c>
      <c r="CE1600" s="11">
        <f t="shared" si="3622"/>
        <v>0</v>
      </c>
      <c r="CF1600" s="11">
        <f t="shared" si="3622"/>
        <v>0</v>
      </c>
      <c r="CG1600" s="11">
        <f t="shared" si="3622"/>
        <v>774</v>
      </c>
      <c r="CH1600" s="11">
        <f t="shared" si="3622"/>
        <v>0</v>
      </c>
    </row>
    <row r="1601" spans="1:86" hidden="1" x14ac:dyDescent="0.25">
      <c r="A1601" s="47" t="s">
        <v>269</v>
      </c>
      <c r="B1601" s="30" t="s">
        <v>254</v>
      </c>
      <c r="C1601" s="30" t="s">
        <v>32</v>
      </c>
      <c r="D1601" s="30" t="s">
        <v>79</v>
      </c>
      <c r="E1601" s="30" t="s">
        <v>268</v>
      </c>
      <c r="F1601" s="59" t="s">
        <v>270</v>
      </c>
      <c r="G1601" s="9">
        <v>774</v>
      </c>
      <c r="H1601" s="9"/>
      <c r="I1601" s="83"/>
      <c r="J1601" s="83"/>
      <c r="K1601" s="83"/>
      <c r="L1601" s="83"/>
      <c r="M1601" s="9">
        <f>G1601+I1601+J1601+K1601+L1601</f>
        <v>774</v>
      </c>
      <c r="N1601" s="9">
        <f>H1601+L1601</f>
        <v>0</v>
      </c>
      <c r="O1601" s="84"/>
      <c r="P1601" s="84"/>
      <c r="Q1601" s="84"/>
      <c r="R1601" s="84"/>
      <c r="S1601" s="9">
        <f>M1601+O1601+P1601+Q1601+R1601</f>
        <v>774</v>
      </c>
      <c r="T1601" s="9">
        <f>N1601+R1601</f>
        <v>0</v>
      </c>
      <c r="U1601" s="84"/>
      <c r="V1601" s="84"/>
      <c r="W1601" s="84"/>
      <c r="X1601" s="84"/>
      <c r="Y1601" s="9">
        <f>S1601+U1601+V1601+W1601+X1601</f>
        <v>774</v>
      </c>
      <c r="Z1601" s="9">
        <f>T1601+X1601</f>
        <v>0</v>
      </c>
      <c r="AA1601" s="84"/>
      <c r="AB1601" s="84"/>
      <c r="AC1601" s="84"/>
      <c r="AD1601" s="84"/>
      <c r="AE1601" s="9">
        <f>Y1601+AA1601+AB1601+AC1601+AD1601</f>
        <v>774</v>
      </c>
      <c r="AF1601" s="9">
        <f>Z1601+AD1601</f>
        <v>0</v>
      </c>
      <c r="AG1601" s="84"/>
      <c r="AH1601" s="84"/>
      <c r="AI1601" s="84"/>
      <c r="AJ1601" s="84"/>
      <c r="AK1601" s="9">
        <f>AE1601+AG1601+AH1601+AI1601+AJ1601</f>
        <v>774</v>
      </c>
      <c r="AL1601" s="9">
        <f>AF1601+AJ1601</f>
        <v>0</v>
      </c>
      <c r="AM1601" s="84"/>
      <c r="AN1601" s="84"/>
      <c r="AO1601" s="84"/>
      <c r="AP1601" s="84"/>
      <c r="AQ1601" s="9">
        <f>AK1601+AM1601+AN1601+AO1601+AP1601</f>
        <v>774</v>
      </c>
      <c r="AR1601" s="9">
        <f>AL1601+AP1601</f>
        <v>0</v>
      </c>
      <c r="AS1601" s="84"/>
      <c r="AT1601" s="84"/>
      <c r="AU1601" s="84"/>
      <c r="AV1601" s="84"/>
      <c r="AW1601" s="9">
        <f>AQ1601+AS1601+AT1601+AU1601+AV1601</f>
        <v>774</v>
      </c>
      <c r="AX1601" s="9">
        <f>AR1601+AV1601</f>
        <v>0</v>
      </c>
      <c r="AY1601" s="84"/>
      <c r="AZ1601" s="84"/>
      <c r="BA1601" s="84"/>
      <c r="BB1601" s="84"/>
      <c r="BC1601" s="9">
        <f>AW1601+AY1601+AZ1601+BA1601+BB1601</f>
        <v>774</v>
      </c>
      <c r="BD1601" s="9">
        <f>AX1601+BB1601</f>
        <v>0</v>
      </c>
      <c r="BE1601" s="84"/>
      <c r="BF1601" s="84"/>
      <c r="BG1601" s="84"/>
      <c r="BH1601" s="84"/>
      <c r="BI1601" s="9">
        <f>BC1601+BE1601+BF1601+BG1601+BH1601</f>
        <v>774</v>
      </c>
      <c r="BJ1601" s="9">
        <f>BD1601+BH1601</f>
        <v>0</v>
      </c>
      <c r="BK1601" s="84"/>
      <c r="BL1601" s="84"/>
      <c r="BM1601" s="84"/>
      <c r="BN1601" s="84"/>
      <c r="BO1601" s="9">
        <f>BI1601+BK1601+BL1601+BM1601+BN1601</f>
        <v>774</v>
      </c>
      <c r="BP1601" s="9">
        <f>BJ1601+BN1601</f>
        <v>0</v>
      </c>
      <c r="BQ1601" s="84"/>
      <c r="BR1601" s="84"/>
      <c r="BS1601" s="84"/>
      <c r="BT1601" s="84"/>
      <c r="BU1601" s="9">
        <f>BO1601+BQ1601+BR1601+BS1601+BT1601</f>
        <v>774</v>
      </c>
      <c r="BV1601" s="9">
        <f>BP1601+BT1601</f>
        <v>0</v>
      </c>
      <c r="BW1601" s="84"/>
      <c r="BX1601" s="84"/>
      <c r="BY1601" s="84"/>
      <c r="BZ1601" s="84"/>
      <c r="CA1601" s="9">
        <f>BU1601+BW1601+BX1601+BY1601+BZ1601</f>
        <v>774</v>
      </c>
      <c r="CB1601" s="9">
        <f>BV1601+BZ1601</f>
        <v>0</v>
      </c>
      <c r="CC1601" s="84"/>
      <c r="CD1601" s="84"/>
      <c r="CE1601" s="84"/>
      <c r="CF1601" s="84"/>
      <c r="CG1601" s="9">
        <f>CA1601+CC1601+CD1601+CE1601+CF1601</f>
        <v>774</v>
      </c>
      <c r="CH1601" s="9">
        <f>CB1601+CF1601</f>
        <v>0</v>
      </c>
    </row>
    <row r="1602" spans="1:86" ht="66" hidden="1" x14ac:dyDescent="0.25">
      <c r="A1602" s="47" t="s">
        <v>271</v>
      </c>
      <c r="B1602" s="30" t="s">
        <v>254</v>
      </c>
      <c r="C1602" s="30" t="s">
        <v>32</v>
      </c>
      <c r="D1602" s="30" t="s">
        <v>79</v>
      </c>
      <c r="E1602" s="30" t="s">
        <v>272</v>
      </c>
      <c r="F1602" s="59"/>
      <c r="G1602" s="9">
        <f t="shared" ref="G1602:V1603" si="3623">G1603</f>
        <v>1098</v>
      </c>
      <c r="H1602" s="9">
        <f t="shared" si="3623"/>
        <v>0</v>
      </c>
      <c r="I1602" s="9">
        <f t="shared" si="3623"/>
        <v>0</v>
      </c>
      <c r="J1602" s="9">
        <f t="shared" si="3623"/>
        <v>0</v>
      </c>
      <c r="K1602" s="9">
        <f t="shared" si="3623"/>
        <v>0</v>
      </c>
      <c r="L1602" s="9">
        <f t="shared" si="3623"/>
        <v>0</v>
      </c>
      <c r="M1602" s="9">
        <f t="shared" si="3623"/>
        <v>1098</v>
      </c>
      <c r="N1602" s="9">
        <f t="shared" si="3623"/>
        <v>0</v>
      </c>
      <c r="O1602" s="9">
        <f t="shared" si="3623"/>
        <v>0</v>
      </c>
      <c r="P1602" s="9">
        <f t="shared" si="3623"/>
        <v>0</v>
      </c>
      <c r="Q1602" s="9">
        <f t="shared" si="3623"/>
        <v>0</v>
      </c>
      <c r="R1602" s="9">
        <f t="shared" si="3623"/>
        <v>0</v>
      </c>
      <c r="S1602" s="9">
        <f t="shared" si="3623"/>
        <v>1098</v>
      </c>
      <c r="T1602" s="9">
        <f t="shared" si="3623"/>
        <v>0</v>
      </c>
      <c r="U1602" s="9">
        <f t="shared" si="3623"/>
        <v>0</v>
      </c>
      <c r="V1602" s="9">
        <f t="shared" si="3623"/>
        <v>0</v>
      </c>
      <c r="W1602" s="9">
        <f t="shared" ref="U1602:AJ1603" si="3624">W1603</f>
        <v>0</v>
      </c>
      <c r="X1602" s="9">
        <f t="shared" si="3624"/>
        <v>0</v>
      </c>
      <c r="Y1602" s="9">
        <f t="shared" si="3624"/>
        <v>1098</v>
      </c>
      <c r="Z1602" s="9">
        <f t="shared" si="3624"/>
        <v>0</v>
      </c>
      <c r="AA1602" s="9">
        <f t="shared" si="3624"/>
        <v>0</v>
      </c>
      <c r="AB1602" s="9">
        <f t="shared" si="3624"/>
        <v>0</v>
      </c>
      <c r="AC1602" s="9">
        <f t="shared" si="3624"/>
        <v>0</v>
      </c>
      <c r="AD1602" s="9">
        <f t="shared" si="3624"/>
        <v>0</v>
      </c>
      <c r="AE1602" s="9">
        <f t="shared" si="3624"/>
        <v>1098</v>
      </c>
      <c r="AF1602" s="9">
        <f t="shared" si="3624"/>
        <v>0</v>
      </c>
      <c r="AG1602" s="9">
        <f t="shared" si="3624"/>
        <v>0</v>
      </c>
      <c r="AH1602" s="9">
        <f t="shared" si="3624"/>
        <v>0</v>
      </c>
      <c r="AI1602" s="9">
        <f t="shared" si="3624"/>
        <v>0</v>
      </c>
      <c r="AJ1602" s="9">
        <f t="shared" si="3624"/>
        <v>0</v>
      </c>
      <c r="AK1602" s="9">
        <f t="shared" ref="AG1602:AV1603" si="3625">AK1603</f>
        <v>1098</v>
      </c>
      <c r="AL1602" s="9">
        <f t="shared" si="3625"/>
        <v>0</v>
      </c>
      <c r="AM1602" s="9">
        <f t="shared" si="3625"/>
        <v>0</v>
      </c>
      <c r="AN1602" s="9">
        <f t="shared" si="3625"/>
        <v>0</v>
      </c>
      <c r="AO1602" s="9">
        <f t="shared" si="3625"/>
        <v>0</v>
      </c>
      <c r="AP1602" s="9">
        <f t="shared" si="3625"/>
        <v>0</v>
      </c>
      <c r="AQ1602" s="9">
        <f t="shared" si="3625"/>
        <v>1098</v>
      </c>
      <c r="AR1602" s="9">
        <f t="shared" si="3625"/>
        <v>0</v>
      </c>
      <c r="AS1602" s="9">
        <f t="shared" si="3625"/>
        <v>0</v>
      </c>
      <c r="AT1602" s="9">
        <f t="shared" si="3625"/>
        <v>0</v>
      </c>
      <c r="AU1602" s="9">
        <f t="shared" si="3625"/>
        <v>0</v>
      </c>
      <c r="AV1602" s="9">
        <f t="shared" si="3625"/>
        <v>0</v>
      </c>
      <c r="AW1602" s="9">
        <f t="shared" ref="AS1602:BH1603" si="3626">AW1603</f>
        <v>1098</v>
      </c>
      <c r="AX1602" s="9">
        <f t="shared" si="3626"/>
        <v>0</v>
      </c>
      <c r="AY1602" s="9">
        <f t="shared" si="3626"/>
        <v>0</v>
      </c>
      <c r="AZ1602" s="9">
        <f t="shared" si="3626"/>
        <v>0</v>
      </c>
      <c r="BA1602" s="9">
        <f t="shared" si="3626"/>
        <v>0</v>
      </c>
      <c r="BB1602" s="9">
        <f t="shared" si="3626"/>
        <v>0</v>
      </c>
      <c r="BC1602" s="9">
        <f t="shared" si="3626"/>
        <v>1098</v>
      </c>
      <c r="BD1602" s="9">
        <f t="shared" si="3626"/>
        <v>0</v>
      </c>
      <c r="BE1602" s="9">
        <f t="shared" si="3626"/>
        <v>0</v>
      </c>
      <c r="BF1602" s="9">
        <f t="shared" si="3626"/>
        <v>0</v>
      </c>
      <c r="BG1602" s="9">
        <f t="shared" si="3626"/>
        <v>0</v>
      </c>
      <c r="BH1602" s="9">
        <f t="shared" si="3626"/>
        <v>0</v>
      </c>
      <c r="BI1602" s="9">
        <f t="shared" ref="BE1602:BT1603" si="3627">BI1603</f>
        <v>1098</v>
      </c>
      <c r="BJ1602" s="9">
        <f t="shared" si="3627"/>
        <v>0</v>
      </c>
      <c r="BK1602" s="9">
        <f t="shared" si="3627"/>
        <v>0</v>
      </c>
      <c r="BL1602" s="9">
        <f t="shared" si="3627"/>
        <v>0</v>
      </c>
      <c r="BM1602" s="9">
        <f t="shared" si="3627"/>
        <v>0</v>
      </c>
      <c r="BN1602" s="9">
        <f t="shared" si="3627"/>
        <v>0</v>
      </c>
      <c r="BO1602" s="9">
        <f t="shared" si="3627"/>
        <v>1098</v>
      </c>
      <c r="BP1602" s="9">
        <f t="shared" si="3627"/>
        <v>0</v>
      </c>
      <c r="BQ1602" s="9">
        <f t="shared" si="3627"/>
        <v>0</v>
      </c>
      <c r="BR1602" s="9">
        <f t="shared" si="3627"/>
        <v>0</v>
      </c>
      <c r="BS1602" s="9">
        <f t="shared" si="3627"/>
        <v>0</v>
      </c>
      <c r="BT1602" s="9">
        <f t="shared" si="3627"/>
        <v>0</v>
      </c>
      <c r="BU1602" s="9">
        <f t="shared" ref="BQ1602:CF1603" si="3628">BU1603</f>
        <v>1098</v>
      </c>
      <c r="BV1602" s="9">
        <f t="shared" si="3628"/>
        <v>0</v>
      </c>
      <c r="BW1602" s="9">
        <f t="shared" si="3628"/>
        <v>0</v>
      </c>
      <c r="BX1602" s="9">
        <f t="shared" si="3628"/>
        <v>0</v>
      </c>
      <c r="BY1602" s="9">
        <f t="shared" si="3628"/>
        <v>0</v>
      </c>
      <c r="BZ1602" s="9">
        <f t="shared" si="3628"/>
        <v>0</v>
      </c>
      <c r="CA1602" s="9">
        <f t="shared" si="3628"/>
        <v>1098</v>
      </c>
      <c r="CB1602" s="9">
        <f t="shared" si="3628"/>
        <v>0</v>
      </c>
      <c r="CC1602" s="9">
        <f t="shared" si="3628"/>
        <v>0</v>
      </c>
      <c r="CD1602" s="9">
        <f t="shared" si="3628"/>
        <v>0</v>
      </c>
      <c r="CE1602" s="9">
        <f t="shared" si="3628"/>
        <v>0</v>
      </c>
      <c r="CF1602" s="9">
        <f t="shared" si="3628"/>
        <v>0</v>
      </c>
      <c r="CG1602" s="9">
        <f t="shared" ref="CC1602:CH1603" si="3629">CG1603</f>
        <v>1098</v>
      </c>
      <c r="CH1602" s="9">
        <f t="shared" si="3629"/>
        <v>0</v>
      </c>
    </row>
    <row r="1603" spans="1:86" hidden="1" x14ac:dyDescent="0.25">
      <c r="A1603" s="47" t="s">
        <v>100</v>
      </c>
      <c r="B1603" s="30" t="s">
        <v>254</v>
      </c>
      <c r="C1603" s="30" t="s">
        <v>32</v>
      </c>
      <c r="D1603" s="30" t="s">
        <v>79</v>
      </c>
      <c r="E1603" s="30" t="s">
        <v>272</v>
      </c>
      <c r="F1603" s="59" t="s">
        <v>101</v>
      </c>
      <c r="G1603" s="9">
        <f t="shared" si="3623"/>
        <v>1098</v>
      </c>
      <c r="H1603" s="9">
        <f t="shared" si="3623"/>
        <v>0</v>
      </c>
      <c r="I1603" s="9">
        <f t="shared" si="3623"/>
        <v>0</v>
      </c>
      <c r="J1603" s="9">
        <f t="shared" si="3623"/>
        <v>0</v>
      </c>
      <c r="K1603" s="9">
        <f t="shared" si="3623"/>
        <v>0</v>
      </c>
      <c r="L1603" s="9">
        <f t="shared" si="3623"/>
        <v>0</v>
      </c>
      <c r="M1603" s="9">
        <f t="shared" si="3623"/>
        <v>1098</v>
      </c>
      <c r="N1603" s="9">
        <f t="shared" si="3623"/>
        <v>0</v>
      </c>
      <c r="O1603" s="9">
        <f t="shared" si="3623"/>
        <v>0</v>
      </c>
      <c r="P1603" s="9">
        <f t="shared" si="3623"/>
        <v>0</v>
      </c>
      <c r="Q1603" s="9">
        <f t="shared" si="3623"/>
        <v>0</v>
      </c>
      <c r="R1603" s="9">
        <f t="shared" si="3623"/>
        <v>0</v>
      </c>
      <c r="S1603" s="9">
        <f t="shared" si="3623"/>
        <v>1098</v>
      </c>
      <c r="T1603" s="9">
        <f t="shared" si="3623"/>
        <v>0</v>
      </c>
      <c r="U1603" s="9">
        <f t="shared" si="3624"/>
        <v>0</v>
      </c>
      <c r="V1603" s="9">
        <f t="shared" si="3624"/>
        <v>0</v>
      </c>
      <c r="W1603" s="9">
        <f t="shared" si="3624"/>
        <v>0</v>
      </c>
      <c r="X1603" s="9">
        <f t="shared" si="3624"/>
        <v>0</v>
      </c>
      <c r="Y1603" s="9">
        <f t="shared" si="3624"/>
        <v>1098</v>
      </c>
      <c r="Z1603" s="9">
        <f t="shared" si="3624"/>
        <v>0</v>
      </c>
      <c r="AA1603" s="9">
        <f t="shared" si="3624"/>
        <v>0</v>
      </c>
      <c r="AB1603" s="9">
        <f t="shared" si="3624"/>
        <v>0</v>
      </c>
      <c r="AC1603" s="9">
        <f t="shared" si="3624"/>
        <v>0</v>
      </c>
      <c r="AD1603" s="9">
        <f t="shared" si="3624"/>
        <v>0</v>
      </c>
      <c r="AE1603" s="9">
        <f t="shared" si="3624"/>
        <v>1098</v>
      </c>
      <c r="AF1603" s="9">
        <f t="shared" si="3624"/>
        <v>0</v>
      </c>
      <c r="AG1603" s="9">
        <f t="shared" si="3625"/>
        <v>0</v>
      </c>
      <c r="AH1603" s="9">
        <f t="shared" si="3625"/>
        <v>0</v>
      </c>
      <c r="AI1603" s="9">
        <f t="shared" si="3625"/>
        <v>0</v>
      </c>
      <c r="AJ1603" s="9">
        <f t="shared" si="3625"/>
        <v>0</v>
      </c>
      <c r="AK1603" s="9">
        <f t="shared" si="3625"/>
        <v>1098</v>
      </c>
      <c r="AL1603" s="9">
        <f t="shared" si="3625"/>
        <v>0</v>
      </c>
      <c r="AM1603" s="9">
        <f t="shared" si="3625"/>
        <v>0</v>
      </c>
      <c r="AN1603" s="9">
        <f t="shared" si="3625"/>
        <v>0</v>
      </c>
      <c r="AO1603" s="9">
        <f t="shared" si="3625"/>
        <v>0</v>
      </c>
      <c r="AP1603" s="9">
        <f t="shared" si="3625"/>
        <v>0</v>
      </c>
      <c r="AQ1603" s="9">
        <f t="shared" si="3625"/>
        <v>1098</v>
      </c>
      <c r="AR1603" s="9">
        <f t="shared" si="3625"/>
        <v>0</v>
      </c>
      <c r="AS1603" s="9">
        <f t="shared" si="3626"/>
        <v>0</v>
      </c>
      <c r="AT1603" s="9">
        <f t="shared" si="3626"/>
        <v>0</v>
      </c>
      <c r="AU1603" s="9">
        <f t="shared" si="3626"/>
        <v>0</v>
      </c>
      <c r="AV1603" s="9">
        <f t="shared" si="3626"/>
        <v>0</v>
      </c>
      <c r="AW1603" s="9">
        <f t="shared" si="3626"/>
        <v>1098</v>
      </c>
      <c r="AX1603" s="9">
        <f t="shared" si="3626"/>
        <v>0</v>
      </c>
      <c r="AY1603" s="9">
        <f t="shared" si="3626"/>
        <v>0</v>
      </c>
      <c r="AZ1603" s="9">
        <f t="shared" si="3626"/>
        <v>0</v>
      </c>
      <c r="BA1603" s="9">
        <f t="shared" si="3626"/>
        <v>0</v>
      </c>
      <c r="BB1603" s="9">
        <f t="shared" si="3626"/>
        <v>0</v>
      </c>
      <c r="BC1603" s="9">
        <f t="shared" si="3626"/>
        <v>1098</v>
      </c>
      <c r="BD1603" s="9">
        <f t="shared" si="3626"/>
        <v>0</v>
      </c>
      <c r="BE1603" s="9">
        <f t="shared" si="3627"/>
        <v>0</v>
      </c>
      <c r="BF1603" s="9">
        <f t="shared" si="3627"/>
        <v>0</v>
      </c>
      <c r="BG1603" s="9">
        <f t="shared" si="3627"/>
        <v>0</v>
      </c>
      <c r="BH1603" s="9">
        <f t="shared" si="3627"/>
        <v>0</v>
      </c>
      <c r="BI1603" s="9">
        <f t="shared" si="3627"/>
        <v>1098</v>
      </c>
      <c r="BJ1603" s="9">
        <f t="shared" si="3627"/>
        <v>0</v>
      </c>
      <c r="BK1603" s="9">
        <f t="shared" si="3627"/>
        <v>0</v>
      </c>
      <c r="BL1603" s="9">
        <f t="shared" si="3627"/>
        <v>0</v>
      </c>
      <c r="BM1603" s="9">
        <f t="shared" si="3627"/>
        <v>0</v>
      </c>
      <c r="BN1603" s="9">
        <f t="shared" si="3627"/>
        <v>0</v>
      </c>
      <c r="BO1603" s="9">
        <f t="shared" si="3627"/>
        <v>1098</v>
      </c>
      <c r="BP1603" s="9">
        <f t="shared" si="3627"/>
        <v>0</v>
      </c>
      <c r="BQ1603" s="9">
        <f t="shared" si="3628"/>
        <v>0</v>
      </c>
      <c r="BR1603" s="9">
        <f t="shared" si="3628"/>
        <v>0</v>
      </c>
      <c r="BS1603" s="9">
        <f t="shared" si="3628"/>
        <v>0</v>
      </c>
      <c r="BT1603" s="9">
        <f t="shared" si="3628"/>
        <v>0</v>
      </c>
      <c r="BU1603" s="9">
        <f t="shared" si="3628"/>
        <v>1098</v>
      </c>
      <c r="BV1603" s="9">
        <f t="shared" si="3628"/>
        <v>0</v>
      </c>
      <c r="BW1603" s="9">
        <f t="shared" si="3628"/>
        <v>0</v>
      </c>
      <c r="BX1603" s="9">
        <f t="shared" si="3628"/>
        <v>0</v>
      </c>
      <c r="BY1603" s="9">
        <f t="shared" si="3628"/>
        <v>0</v>
      </c>
      <c r="BZ1603" s="9">
        <f t="shared" si="3628"/>
        <v>0</v>
      </c>
      <c r="CA1603" s="9">
        <f t="shared" si="3628"/>
        <v>1098</v>
      </c>
      <c r="CB1603" s="9">
        <f t="shared" si="3628"/>
        <v>0</v>
      </c>
      <c r="CC1603" s="9">
        <f t="shared" si="3629"/>
        <v>0</v>
      </c>
      <c r="CD1603" s="9">
        <f t="shared" si="3629"/>
        <v>0</v>
      </c>
      <c r="CE1603" s="9">
        <f t="shared" si="3629"/>
        <v>0</v>
      </c>
      <c r="CF1603" s="9">
        <f t="shared" si="3629"/>
        <v>0</v>
      </c>
      <c r="CG1603" s="9">
        <f t="shared" si="3629"/>
        <v>1098</v>
      </c>
      <c r="CH1603" s="9">
        <f t="shared" si="3629"/>
        <v>0</v>
      </c>
    </row>
    <row r="1604" spans="1:86" hidden="1" x14ac:dyDescent="0.25">
      <c r="A1604" s="47" t="s">
        <v>269</v>
      </c>
      <c r="B1604" s="30" t="s">
        <v>254</v>
      </c>
      <c r="C1604" s="30" t="s">
        <v>32</v>
      </c>
      <c r="D1604" s="30" t="s">
        <v>79</v>
      </c>
      <c r="E1604" s="30" t="s">
        <v>272</v>
      </c>
      <c r="F1604" s="59" t="s">
        <v>270</v>
      </c>
      <c r="G1604" s="9">
        <v>1098</v>
      </c>
      <c r="H1604" s="9"/>
      <c r="I1604" s="83"/>
      <c r="J1604" s="83"/>
      <c r="K1604" s="83"/>
      <c r="L1604" s="83"/>
      <c r="M1604" s="9">
        <f>G1604+I1604+J1604+K1604+L1604</f>
        <v>1098</v>
      </c>
      <c r="N1604" s="9">
        <f>H1604+L1604</f>
        <v>0</v>
      </c>
      <c r="O1604" s="84"/>
      <c r="P1604" s="84"/>
      <c r="Q1604" s="84"/>
      <c r="R1604" s="84"/>
      <c r="S1604" s="9">
        <f>M1604+O1604+P1604+Q1604+R1604</f>
        <v>1098</v>
      </c>
      <c r="T1604" s="9">
        <f>N1604+R1604</f>
        <v>0</v>
      </c>
      <c r="U1604" s="84"/>
      <c r="V1604" s="84"/>
      <c r="W1604" s="84"/>
      <c r="X1604" s="84"/>
      <c r="Y1604" s="9">
        <f>S1604+U1604+V1604+W1604+X1604</f>
        <v>1098</v>
      </c>
      <c r="Z1604" s="9">
        <f>T1604+X1604</f>
        <v>0</v>
      </c>
      <c r="AA1604" s="84"/>
      <c r="AB1604" s="84"/>
      <c r="AC1604" s="84"/>
      <c r="AD1604" s="84"/>
      <c r="AE1604" s="9">
        <f>Y1604+AA1604+AB1604+AC1604+AD1604</f>
        <v>1098</v>
      </c>
      <c r="AF1604" s="9">
        <f>Z1604+AD1604</f>
        <v>0</v>
      </c>
      <c r="AG1604" s="84"/>
      <c r="AH1604" s="84"/>
      <c r="AI1604" s="84"/>
      <c r="AJ1604" s="84"/>
      <c r="AK1604" s="9">
        <f>AE1604+AG1604+AH1604+AI1604+AJ1604</f>
        <v>1098</v>
      </c>
      <c r="AL1604" s="9">
        <f>AF1604+AJ1604</f>
        <v>0</v>
      </c>
      <c r="AM1604" s="84"/>
      <c r="AN1604" s="84"/>
      <c r="AO1604" s="84"/>
      <c r="AP1604" s="84"/>
      <c r="AQ1604" s="9">
        <f>AK1604+AM1604+AN1604+AO1604+AP1604</f>
        <v>1098</v>
      </c>
      <c r="AR1604" s="9">
        <f>AL1604+AP1604</f>
        <v>0</v>
      </c>
      <c r="AS1604" s="84"/>
      <c r="AT1604" s="84"/>
      <c r="AU1604" s="84"/>
      <c r="AV1604" s="84"/>
      <c r="AW1604" s="9">
        <f>AQ1604+AS1604+AT1604+AU1604+AV1604</f>
        <v>1098</v>
      </c>
      <c r="AX1604" s="9">
        <f>AR1604+AV1604</f>
        <v>0</v>
      </c>
      <c r="AY1604" s="84"/>
      <c r="AZ1604" s="84"/>
      <c r="BA1604" s="84"/>
      <c r="BB1604" s="84"/>
      <c r="BC1604" s="9">
        <f>AW1604+AY1604+AZ1604+BA1604+BB1604</f>
        <v>1098</v>
      </c>
      <c r="BD1604" s="9">
        <f>AX1604+BB1604</f>
        <v>0</v>
      </c>
      <c r="BE1604" s="84"/>
      <c r="BF1604" s="84"/>
      <c r="BG1604" s="84"/>
      <c r="BH1604" s="84"/>
      <c r="BI1604" s="9">
        <f>BC1604+BE1604+BF1604+BG1604+BH1604</f>
        <v>1098</v>
      </c>
      <c r="BJ1604" s="9">
        <f>BD1604+BH1604</f>
        <v>0</v>
      </c>
      <c r="BK1604" s="84"/>
      <c r="BL1604" s="84"/>
      <c r="BM1604" s="84"/>
      <c r="BN1604" s="84"/>
      <c r="BO1604" s="9">
        <f>BI1604+BK1604+BL1604+BM1604+BN1604</f>
        <v>1098</v>
      </c>
      <c r="BP1604" s="9">
        <f>BJ1604+BN1604</f>
        <v>0</v>
      </c>
      <c r="BQ1604" s="84"/>
      <c r="BR1604" s="84"/>
      <c r="BS1604" s="84"/>
      <c r="BT1604" s="84"/>
      <c r="BU1604" s="9">
        <f>BO1604+BQ1604+BR1604+BS1604+BT1604</f>
        <v>1098</v>
      </c>
      <c r="BV1604" s="9">
        <f>BP1604+BT1604</f>
        <v>0</v>
      </c>
      <c r="BW1604" s="84"/>
      <c r="BX1604" s="84"/>
      <c r="BY1604" s="84"/>
      <c r="BZ1604" s="84"/>
      <c r="CA1604" s="9">
        <f>BU1604+BW1604+BX1604+BY1604+BZ1604</f>
        <v>1098</v>
      </c>
      <c r="CB1604" s="9">
        <f>BV1604+BZ1604</f>
        <v>0</v>
      </c>
      <c r="CC1604" s="84"/>
      <c r="CD1604" s="84"/>
      <c r="CE1604" s="84"/>
      <c r="CF1604" s="84"/>
      <c r="CG1604" s="9">
        <f>CA1604+CC1604+CD1604+CE1604+CF1604</f>
        <v>1098</v>
      </c>
      <c r="CH1604" s="9">
        <f>CB1604+CF1604</f>
        <v>0</v>
      </c>
    </row>
    <row r="1605" spans="1:86" ht="49.5" hidden="1" x14ac:dyDescent="0.25">
      <c r="A1605" s="47" t="s">
        <v>273</v>
      </c>
      <c r="B1605" s="30" t="s">
        <v>254</v>
      </c>
      <c r="C1605" s="30" t="s">
        <v>32</v>
      </c>
      <c r="D1605" s="30" t="s">
        <v>79</v>
      </c>
      <c r="E1605" s="30" t="s">
        <v>274</v>
      </c>
      <c r="F1605" s="59"/>
      <c r="G1605" s="9">
        <f t="shared" ref="G1605:V1606" si="3630">G1606</f>
        <v>7761</v>
      </c>
      <c r="H1605" s="9">
        <f t="shared" si="3630"/>
        <v>0</v>
      </c>
      <c r="I1605" s="9">
        <f t="shared" si="3630"/>
        <v>0</v>
      </c>
      <c r="J1605" s="9">
        <f t="shared" si="3630"/>
        <v>0</v>
      </c>
      <c r="K1605" s="9">
        <f t="shared" si="3630"/>
        <v>0</v>
      </c>
      <c r="L1605" s="9">
        <f t="shared" si="3630"/>
        <v>0</v>
      </c>
      <c r="M1605" s="9">
        <f t="shared" si="3630"/>
        <v>7761</v>
      </c>
      <c r="N1605" s="9">
        <f t="shared" si="3630"/>
        <v>0</v>
      </c>
      <c r="O1605" s="9">
        <f t="shared" si="3630"/>
        <v>0</v>
      </c>
      <c r="P1605" s="9">
        <f t="shared" si="3630"/>
        <v>0</v>
      </c>
      <c r="Q1605" s="9">
        <f t="shared" si="3630"/>
        <v>0</v>
      </c>
      <c r="R1605" s="9">
        <f t="shared" si="3630"/>
        <v>0</v>
      </c>
      <c r="S1605" s="9">
        <f t="shared" si="3630"/>
        <v>7761</v>
      </c>
      <c r="T1605" s="9">
        <f t="shared" si="3630"/>
        <v>0</v>
      </c>
      <c r="U1605" s="9">
        <f t="shared" si="3630"/>
        <v>0</v>
      </c>
      <c r="V1605" s="9">
        <f t="shared" si="3630"/>
        <v>0</v>
      </c>
      <c r="W1605" s="9">
        <f t="shared" ref="U1605:AJ1606" si="3631">W1606</f>
        <v>0</v>
      </c>
      <c r="X1605" s="9">
        <f t="shared" si="3631"/>
        <v>0</v>
      </c>
      <c r="Y1605" s="9">
        <f t="shared" si="3631"/>
        <v>7761</v>
      </c>
      <c r="Z1605" s="9">
        <f t="shared" si="3631"/>
        <v>0</v>
      </c>
      <c r="AA1605" s="9">
        <f t="shared" si="3631"/>
        <v>0</v>
      </c>
      <c r="AB1605" s="9">
        <f t="shared" si="3631"/>
        <v>0</v>
      </c>
      <c r="AC1605" s="9">
        <f t="shared" si="3631"/>
        <v>0</v>
      </c>
      <c r="AD1605" s="9">
        <f t="shared" si="3631"/>
        <v>0</v>
      </c>
      <c r="AE1605" s="9">
        <f t="shared" si="3631"/>
        <v>7761</v>
      </c>
      <c r="AF1605" s="9">
        <f t="shared" si="3631"/>
        <v>0</v>
      </c>
      <c r="AG1605" s="9">
        <f t="shared" si="3631"/>
        <v>0</v>
      </c>
      <c r="AH1605" s="9">
        <f t="shared" si="3631"/>
        <v>0</v>
      </c>
      <c r="AI1605" s="9">
        <f t="shared" si="3631"/>
        <v>0</v>
      </c>
      <c r="AJ1605" s="9">
        <f t="shared" si="3631"/>
        <v>0</v>
      </c>
      <c r="AK1605" s="9">
        <f t="shared" ref="AG1605:AV1606" si="3632">AK1606</f>
        <v>7761</v>
      </c>
      <c r="AL1605" s="9">
        <f t="shared" si="3632"/>
        <v>0</v>
      </c>
      <c r="AM1605" s="9">
        <f t="shared" si="3632"/>
        <v>0</v>
      </c>
      <c r="AN1605" s="9">
        <f t="shared" si="3632"/>
        <v>0</v>
      </c>
      <c r="AO1605" s="9">
        <f t="shared" si="3632"/>
        <v>0</v>
      </c>
      <c r="AP1605" s="9">
        <f t="shared" si="3632"/>
        <v>0</v>
      </c>
      <c r="AQ1605" s="9">
        <f t="shared" si="3632"/>
        <v>7761</v>
      </c>
      <c r="AR1605" s="9">
        <f t="shared" si="3632"/>
        <v>0</v>
      </c>
      <c r="AS1605" s="9">
        <f t="shared" si="3632"/>
        <v>0</v>
      </c>
      <c r="AT1605" s="9">
        <f t="shared" si="3632"/>
        <v>0</v>
      </c>
      <c r="AU1605" s="9">
        <f t="shared" si="3632"/>
        <v>0</v>
      </c>
      <c r="AV1605" s="9">
        <f t="shared" si="3632"/>
        <v>0</v>
      </c>
      <c r="AW1605" s="9">
        <f t="shared" ref="AS1605:BH1606" si="3633">AW1606</f>
        <v>7761</v>
      </c>
      <c r="AX1605" s="9">
        <f t="shared" si="3633"/>
        <v>0</v>
      </c>
      <c r="AY1605" s="9">
        <f t="shared" si="3633"/>
        <v>0</v>
      </c>
      <c r="AZ1605" s="9">
        <f t="shared" si="3633"/>
        <v>0</v>
      </c>
      <c r="BA1605" s="9">
        <f t="shared" si="3633"/>
        <v>0</v>
      </c>
      <c r="BB1605" s="9">
        <f t="shared" si="3633"/>
        <v>0</v>
      </c>
      <c r="BC1605" s="9">
        <f t="shared" si="3633"/>
        <v>7761</v>
      </c>
      <c r="BD1605" s="9">
        <f t="shared" si="3633"/>
        <v>0</v>
      </c>
      <c r="BE1605" s="9">
        <f t="shared" si="3633"/>
        <v>0</v>
      </c>
      <c r="BF1605" s="9">
        <f t="shared" si="3633"/>
        <v>0</v>
      </c>
      <c r="BG1605" s="9">
        <f t="shared" si="3633"/>
        <v>0</v>
      </c>
      <c r="BH1605" s="9">
        <f t="shared" si="3633"/>
        <v>0</v>
      </c>
      <c r="BI1605" s="9">
        <f t="shared" ref="BE1605:BT1606" si="3634">BI1606</f>
        <v>7761</v>
      </c>
      <c r="BJ1605" s="9">
        <f t="shared" si="3634"/>
        <v>0</v>
      </c>
      <c r="BK1605" s="9">
        <f t="shared" si="3634"/>
        <v>0</v>
      </c>
      <c r="BL1605" s="9">
        <f t="shared" si="3634"/>
        <v>0</v>
      </c>
      <c r="BM1605" s="9">
        <f t="shared" si="3634"/>
        <v>0</v>
      </c>
      <c r="BN1605" s="9">
        <f t="shared" si="3634"/>
        <v>0</v>
      </c>
      <c r="BO1605" s="9">
        <f t="shared" si="3634"/>
        <v>7761</v>
      </c>
      <c r="BP1605" s="9">
        <f t="shared" si="3634"/>
        <v>0</v>
      </c>
      <c r="BQ1605" s="9">
        <f t="shared" si="3634"/>
        <v>0</v>
      </c>
      <c r="BR1605" s="9">
        <f t="shared" si="3634"/>
        <v>0</v>
      </c>
      <c r="BS1605" s="9">
        <f t="shared" si="3634"/>
        <v>0</v>
      </c>
      <c r="BT1605" s="9">
        <f t="shared" si="3634"/>
        <v>0</v>
      </c>
      <c r="BU1605" s="9">
        <f t="shared" ref="BQ1605:CF1606" si="3635">BU1606</f>
        <v>7761</v>
      </c>
      <c r="BV1605" s="9">
        <f t="shared" si="3635"/>
        <v>0</v>
      </c>
      <c r="BW1605" s="9">
        <f t="shared" si="3635"/>
        <v>0</v>
      </c>
      <c r="BX1605" s="9">
        <f t="shared" si="3635"/>
        <v>0</v>
      </c>
      <c r="BY1605" s="9">
        <f t="shared" si="3635"/>
        <v>0</v>
      </c>
      <c r="BZ1605" s="9">
        <f t="shared" si="3635"/>
        <v>0</v>
      </c>
      <c r="CA1605" s="9">
        <f t="shared" si="3635"/>
        <v>7761</v>
      </c>
      <c r="CB1605" s="9">
        <f t="shared" si="3635"/>
        <v>0</v>
      </c>
      <c r="CC1605" s="9">
        <f t="shared" si="3635"/>
        <v>0</v>
      </c>
      <c r="CD1605" s="9">
        <f t="shared" si="3635"/>
        <v>0</v>
      </c>
      <c r="CE1605" s="9">
        <f t="shared" si="3635"/>
        <v>0</v>
      </c>
      <c r="CF1605" s="9">
        <f t="shared" si="3635"/>
        <v>0</v>
      </c>
      <c r="CG1605" s="9">
        <f t="shared" ref="CC1605:CH1606" si="3636">CG1606</f>
        <v>7761</v>
      </c>
      <c r="CH1605" s="9">
        <f t="shared" si="3636"/>
        <v>0</v>
      </c>
    </row>
    <row r="1606" spans="1:86" hidden="1" x14ac:dyDescent="0.25">
      <c r="A1606" s="47" t="s">
        <v>100</v>
      </c>
      <c r="B1606" s="30" t="s">
        <v>254</v>
      </c>
      <c r="C1606" s="30" t="s">
        <v>32</v>
      </c>
      <c r="D1606" s="30" t="s">
        <v>79</v>
      </c>
      <c r="E1606" s="30" t="s">
        <v>274</v>
      </c>
      <c r="F1606" s="59" t="s">
        <v>101</v>
      </c>
      <c r="G1606" s="9">
        <f t="shared" si="3630"/>
        <v>7761</v>
      </c>
      <c r="H1606" s="9">
        <f t="shared" si="3630"/>
        <v>0</v>
      </c>
      <c r="I1606" s="9">
        <f t="shared" si="3630"/>
        <v>0</v>
      </c>
      <c r="J1606" s="9">
        <f t="shared" si="3630"/>
        <v>0</v>
      </c>
      <c r="K1606" s="9">
        <f t="shared" si="3630"/>
        <v>0</v>
      </c>
      <c r="L1606" s="9">
        <f t="shared" si="3630"/>
        <v>0</v>
      </c>
      <c r="M1606" s="9">
        <f t="shared" si="3630"/>
        <v>7761</v>
      </c>
      <c r="N1606" s="9">
        <f t="shared" si="3630"/>
        <v>0</v>
      </c>
      <c r="O1606" s="9">
        <f t="shared" si="3630"/>
        <v>0</v>
      </c>
      <c r="P1606" s="9">
        <f t="shared" si="3630"/>
        <v>0</v>
      </c>
      <c r="Q1606" s="9">
        <f t="shared" si="3630"/>
        <v>0</v>
      </c>
      <c r="R1606" s="9">
        <f t="shared" si="3630"/>
        <v>0</v>
      </c>
      <c r="S1606" s="9">
        <f t="shared" si="3630"/>
        <v>7761</v>
      </c>
      <c r="T1606" s="9">
        <f t="shared" si="3630"/>
        <v>0</v>
      </c>
      <c r="U1606" s="9">
        <f t="shared" si="3631"/>
        <v>0</v>
      </c>
      <c r="V1606" s="9">
        <f t="shared" si="3631"/>
        <v>0</v>
      </c>
      <c r="W1606" s="9">
        <f t="shared" si="3631"/>
        <v>0</v>
      </c>
      <c r="X1606" s="9">
        <f t="shared" si="3631"/>
        <v>0</v>
      </c>
      <c r="Y1606" s="9">
        <f t="shared" si="3631"/>
        <v>7761</v>
      </c>
      <c r="Z1606" s="9">
        <f t="shared" si="3631"/>
        <v>0</v>
      </c>
      <c r="AA1606" s="9">
        <f t="shared" si="3631"/>
        <v>0</v>
      </c>
      <c r="AB1606" s="9">
        <f t="shared" si="3631"/>
        <v>0</v>
      </c>
      <c r="AC1606" s="9">
        <f t="shared" si="3631"/>
        <v>0</v>
      </c>
      <c r="AD1606" s="9">
        <f t="shared" si="3631"/>
        <v>0</v>
      </c>
      <c r="AE1606" s="9">
        <f t="shared" si="3631"/>
        <v>7761</v>
      </c>
      <c r="AF1606" s="9">
        <f t="shared" si="3631"/>
        <v>0</v>
      </c>
      <c r="AG1606" s="9">
        <f t="shared" si="3632"/>
        <v>0</v>
      </c>
      <c r="AH1606" s="9">
        <f t="shared" si="3632"/>
        <v>0</v>
      </c>
      <c r="AI1606" s="9">
        <f t="shared" si="3632"/>
        <v>0</v>
      </c>
      <c r="AJ1606" s="9">
        <f t="shared" si="3632"/>
        <v>0</v>
      </c>
      <c r="AK1606" s="9">
        <f t="shared" si="3632"/>
        <v>7761</v>
      </c>
      <c r="AL1606" s="9">
        <f t="shared" si="3632"/>
        <v>0</v>
      </c>
      <c r="AM1606" s="9">
        <f t="shared" si="3632"/>
        <v>0</v>
      </c>
      <c r="AN1606" s="9">
        <f t="shared" si="3632"/>
        <v>0</v>
      </c>
      <c r="AO1606" s="9">
        <f t="shared" si="3632"/>
        <v>0</v>
      </c>
      <c r="AP1606" s="9">
        <f t="shared" si="3632"/>
        <v>0</v>
      </c>
      <c r="AQ1606" s="9">
        <f t="shared" si="3632"/>
        <v>7761</v>
      </c>
      <c r="AR1606" s="9">
        <f t="shared" si="3632"/>
        <v>0</v>
      </c>
      <c r="AS1606" s="9">
        <f t="shared" si="3633"/>
        <v>0</v>
      </c>
      <c r="AT1606" s="9">
        <f t="shared" si="3633"/>
        <v>0</v>
      </c>
      <c r="AU1606" s="9">
        <f t="shared" si="3633"/>
        <v>0</v>
      </c>
      <c r="AV1606" s="9">
        <f t="shared" si="3633"/>
        <v>0</v>
      </c>
      <c r="AW1606" s="9">
        <f t="shared" si="3633"/>
        <v>7761</v>
      </c>
      <c r="AX1606" s="9">
        <f t="shared" si="3633"/>
        <v>0</v>
      </c>
      <c r="AY1606" s="9">
        <f t="shared" si="3633"/>
        <v>0</v>
      </c>
      <c r="AZ1606" s="9">
        <f t="shared" si="3633"/>
        <v>0</v>
      </c>
      <c r="BA1606" s="9">
        <f t="shared" si="3633"/>
        <v>0</v>
      </c>
      <c r="BB1606" s="9">
        <f t="shared" si="3633"/>
        <v>0</v>
      </c>
      <c r="BC1606" s="9">
        <f t="shared" si="3633"/>
        <v>7761</v>
      </c>
      <c r="BD1606" s="9">
        <f t="shared" si="3633"/>
        <v>0</v>
      </c>
      <c r="BE1606" s="9">
        <f t="shared" si="3634"/>
        <v>0</v>
      </c>
      <c r="BF1606" s="9">
        <f t="shared" si="3634"/>
        <v>0</v>
      </c>
      <c r="BG1606" s="9">
        <f t="shared" si="3634"/>
        <v>0</v>
      </c>
      <c r="BH1606" s="9">
        <f t="shared" si="3634"/>
        <v>0</v>
      </c>
      <c r="BI1606" s="9">
        <f t="shared" si="3634"/>
        <v>7761</v>
      </c>
      <c r="BJ1606" s="9">
        <f t="shared" si="3634"/>
        <v>0</v>
      </c>
      <c r="BK1606" s="9">
        <f t="shared" si="3634"/>
        <v>0</v>
      </c>
      <c r="BL1606" s="9">
        <f t="shared" si="3634"/>
        <v>0</v>
      </c>
      <c r="BM1606" s="9">
        <f t="shared" si="3634"/>
        <v>0</v>
      </c>
      <c r="BN1606" s="9">
        <f t="shared" si="3634"/>
        <v>0</v>
      </c>
      <c r="BO1606" s="9">
        <f t="shared" si="3634"/>
        <v>7761</v>
      </c>
      <c r="BP1606" s="9">
        <f t="shared" si="3634"/>
        <v>0</v>
      </c>
      <c r="BQ1606" s="9">
        <f t="shared" si="3635"/>
        <v>0</v>
      </c>
      <c r="BR1606" s="9">
        <f t="shared" si="3635"/>
        <v>0</v>
      </c>
      <c r="BS1606" s="9">
        <f t="shared" si="3635"/>
        <v>0</v>
      </c>
      <c r="BT1606" s="9">
        <f t="shared" si="3635"/>
        <v>0</v>
      </c>
      <c r="BU1606" s="9">
        <f t="shared" si="3635"/>
        <v>7761</v>
      </c>
      <c r="BV1606" s="9">
        <f t="shared" si="3635"/>
        <v>0</v>
      </c>
      <c r="BW1606" s="9">
        <f t="shared" si="3635"/>
        <v>0</v>
      </c>
      <c r="BX1606" s="9">
        <f t="shared" si="3635"/>
        <v>0</v>
      </c>
      <c r="BY1606" s="9">
        <f t="shared" si="3635"/>
        <v>0</v>
      </c>
      <c r="BZ1606" s="9">
        <f t="shared" si="3635"/>
        <v>0</v>
      </c>
      <c r="CA1606" s="9">
        <f t="shared" si="3635"/>
        <v>7761</v>
      </c>
      <c r="CB1606" s="9">
        <f t="shared" si="3635"/>
        <v>0</v>
      </c>
      <c r="CC1606" s="9">
        <f t="shared" si="3636"/>
        <v>0</v>
      </c>
      <c r="CD1606" s="9">
        <f t="shared" si="3636"/>
        <v>0</v>
      </c>
      <c r="CE1606" s="9">
        <f t="shared" si="3636"/>
        <v>0</v>
      </c>
      <c r="CF1606" s="9">
        <f t="shared" si="3636"/>
        <v>0</v>
      </c>
      <c r="CG1606" s="9">
        <f t="shared" si="3636"/>
        <v>7761</v>
      </c>
      <c r="CH1606" s="9">
        <f t="shared" si="3636"/>
        <v>0</v>
      </c>
    </row>
    <row r="1607" spans="1:86" hidden="1" x14ac:dyDescent="0.25">
      <c r="A1607" s="47" t="s">
        <v>269</v>
      </c>
      <c r="B1607" s="30" t="s">
        <v>254</v>
      </c>
      <c r="C1607" s="30" t="s">
        <v>32</v>
      </c>
      <c r="D1607" s="30" t="s">
        <v>79</v>
      </c>
      <c r="E1607" s="30" t="s">
        <v>274</v>
      </c>
      <c r="F1607" s="59" t="s">
        <v>270</v>
      </c>
      <c r="G1607" s="9">
        <v>7761</v>
      </c>
      <c r="H1607" s="9"/>
      <c r="I1607" s="83"/>
      <c r="J1607" s="83"/>
      <c r="K1607" s="83"/>
      <c r="L1607" s="83"/>
      <c r="M1607" s="9">
        <f>G1607+I1607+J1607+K1607+L1607</f>
        <v>7761</v>
      </c>
      <c r="N1607" s="9">
        <f>H1607+L1607</f>
        <v>0</v>
      </c>
      <c r="O1607" s="84"/>
      <c r="P1607" s="84"/>
      <c r="Q1607" s="84"/>
      <c r="R1607" s="84"/>
      <c r="S1607" s="9">
        <f>M1607+O1607+P1607+Q1607+R1607</f>
        <v>7761</v>
      </c>
      <c r="T1607" s="9">
        <f>N1607+R1607</f>
        <v>0</v>
      </c>
      <c r="U1607" s="84"/>
      <c r="V1607" s="84"/>
      <c r="W1607" s="84"/>
      <c r="X1607" s="84"/>
      <c r="Y1607" s="9">
        <f>S1607+U1607+V1607+W1607+X1607</f>
        <v>7761</v>
      </c>
      <c r="Z1607" s="9">
        <f>T1607+X1607</f>
        <v>0</v>
      </c>
      <c r="AA1607" s="84"/>
      <c r="AB1607" s="84"/>
      <c r="AC1607" s="84"/>
      <c r="AD1607" s="84"/>
      <c r="AE1607" s="9">
        <f>Y1607+AA1607+AB1607+AC1607+AD1607</f>
        <v>7761</v>
      </c>
      <c r="AF1607" s="9">
        <f>Z1607+AD1607</f>
        <v>0</v>
      </c>
      <c r="AG1607" s="84"/>
      <c r="AH1607" s="84"/>
      <c r="AI1607" s="84"/>
      <c r="AJ1607" s="84"/>
      <c r="AK1607" s="9">
        <f>AE1607+AG1607+AH1607+AI1607+AJ1607</f>
        <v>7761</v>
      </c>
      <c r="AL1607" s="9">
        <f>AF1607+AJ1607</f>
        <v>0</v>
      </c>
      <c r="AM1607" s="84"/>
      <c r="AN1607" s="84"/>
      <c r="AO1607" s="84"/>
      <c r="AP1607" s="84"/>
      <c r="AQ1607" s="9">
        <f>AK1607+AM1607+AN1607+AO1607+AP1607</f>
        <v>7761</v>
      </c>
      <c r="AR1607" s="9">
        <f>AL1607+AP1607</f>
        <v>0</v>
      </c>
      <c r="AS1607" s="84"/>
      <c r="AT1607" s="84"/>
      <c r="AU1607" s="84"/>
      <c r="AV1607" s="84"/>
      <c r="AW1607" s="9">
        <f>AQ1607+AS1607+AT1607+AU1607+AV1607</f>
        <v>7761</v>
      </c>
      <c r="AX1607" s="9">
        <f>AR1607+AV1607</f>
        <v>0</v>
      </c>
      <c r="AY1607" s="84"/>
      <c r="AZ1607" s="84"/>
      <c r="BA1607" s="84"/>
      <c r="BB1607" s="84"/>
      <c r="BC1607" s="9">
        <f>AW1607+AY1607+AZ1607+BA1607+BB1607</f>
        <v>7761</v>
      </c>
      <c r="BD1607" s="9">
        <f>AX1607+BB1607</f>
        <v>0</v>
      </c>
      <c r="BE1607" s="84"/>
      <c r="BF1607" s="84"/>
      <c r="BG1607" s="84"/>
      <c r="BH1607" s="84"/>
      <c r="BI1607" s="9">
        <f>BC1607+BE1607+BF1607+BG1607+BH1607</f>
        <v>7761</v>
      </c>
      <c r="BJ1607" s="9">
        <f>BD1607+BH1607</f>
        <v>0</v>
      </c>
      <c r="BK1607" s="84"/>
      <c r="BL1607" s="84"/>
      <c r="BM1607" s="84"/>
      <c r="BN1607" s="84"/>
      <c r="BO1607" s="9">
        <f>BI1607+BK1607+BL1607+BM1607+BN1607</f>
        <v>7761</v>
      </c>
      <c r="BP1607" s="9">
        <f>BJ1607+BN1607</f>
        <v>0</v>
      </c>
      <c r="BQ1607" s="84"/>
      <c r="BR1607" s="84"/>
      <c r="BS1607" s="84"/>
      <c r="BT1607" s="84"/>
      <c r="BU1607" s="9">
        <f>BO1607+BQ1607+BR1607+BS1607+BT1607</f>
        <v>7761</v>
      </c>
      <c r="BV1607" s="9">
        <f>BP1607+BT1607</f>
        <v>0</v>
      </c>
      <c r="BW1607" s="84"/>
      <c r="BX1607" s="84"/>
      <c r="BY1607" s="84"/>
      <c r="BZ1607" s="84"/>
      <c r="CA1607" s="9">
        <f>BU1607+BW1607+BX1607+BY1607+BZ1607</f>
        <v>7761</v>
      </c>
      <c r="CB1607" s="9">
        <f>BV1607+BZ1607</f>
        <v>0</v>
      </c>
      <c r="CC1607" s="84"/>
      <c r="CD1607" s="84"/>
      <c r="CE1607" s="84"/>
      <c r="CF1607" s="84"/>
      <c r="CG1607" s="9">
        <f>CA1607+CC1607+CD1607+CE1607+CF1607</f>
        <v>7761</v>
      </c>
      <c r="CH1607" s="9">
        <f>CB1607+CF1607</f>
        <v>0</v>
      </c>
    </row>
    <row r="1608" spans="1:86" ht="66" hidden="1" x14ac:dyDescent="0.25">
      <c r="A1608" s="28" t="s">
        <v>402</v>
      </c>
      <c r="B1608" s="30" t="s">
        <v>254</v>
      </c>
      <c r="C1608" s="30" t="s">
        <v>32</v>
      </c>
      <c r="D1608" s="30" t="s">
        <v>79</v>
      </c>
      <c r="E1608" s="30" t="s">
        <v>275</v>
      </c>
      <c r="F1608" s="30"/>
      <c r="G1608" s="11">
        <f t="shared" ref="G1608:V1609" si="3637">G1609</f>
        <v>116</v>
      </c>
      <c r="H1608" s="11">
        <f t="shared" si="3637"/>
        <v>0</v>
      </c>
      <c r="I1608" s="11">
        <f t="shared" si="3637"/>
        <v>0</v>
      </c>
      <c r="J1608" s="11">
        <f t="shared" si="3637"/>
        <v>0</v>
      </c>
      <c r="K1608" s="11">
        <f t="shared" si="3637"/>
        <v>0</v>
      </c>
      <c r="L1608" s="11">
        <f t="shared" si="3637"/>
        <v>0</v>
      </c>
      <c r="M1608" s="11">
        <f t="shared" si="3637"/>
        <v>116</v>
      </c>
      <c r="N1608" s="11">
        <f t="shared" si="3637"/>
        <v>0</v>
      </c>
      <c r="O1608" s="11">
        <f t="shared" si="3637"/>
        <v>0</v>
      </c>
      <c r="P1608" s="11">
        <f t="shared" si="3637"/>
        <v>0</v>
      </c>
      <c r="Q1608" s="11">
        <f t="shared" si="3637"/>
        <v>0</v>
      </c>
      <c r="R1608" s="11">
        <f t="shared" si="3637"/>
        <v>0</v>
      </c>
      <c r="S1608" s="11">
        <f t="shared" si="3637"/>
        <v>116</v>
      </c>
      <c r="T1608" s="11">
        <f t="shared" si="3637"/>
        <v>0</v>
      </c>
      <c r="U1608" s="11">
        <f t="shared" si="3637"/>
        <v>0</v>
      </c>
      <c r="V1608" s="11">
        <f t="shared" si="3637"/>
        <v>0</v>
      </c>
      <c r="W1608" s="11">
        <f t="shared" ref="U1608:AJ1609" si="3638">W1609</f>
        <v>0</v>
      </c>
      <c r="X1608" s="11">
        <f t="shared" si="3638"/>
        <v>0</v>
      </c>
      <c r="Y1608" s="11">
        <f t="shared" si="3638"/>
        <v>116</v>
      </c>
      <c r="Z1608" s="11">
        <f t="shared" si="3638"/>
        <v>0</v>
      </c>
      <c r="AA1608" s="11">
        <f t="shared" si="3638"/>
        <v>7</v>
      </c>
      <c r="AB1608" s="11">
        <f t="shared" si="3638"/>
        <v>0</v>
      </c>
      <c r="AC1608" s="11">
        <f t="shared" si="3638"/>
        <v>0</v>
      </c>
      <c r="AD1608" s="11">
        <f t="shared" si="3638"/>
        <v>0</v>
      </c>
      <c r="AE1608" s="11">
        <f t="shared" si="3638"/>
        <v>123</v>
      </c>
      <c r="AF1608" s="11">
        <f t="shared" si="3638"/>
        <v>0</v>
      </c>
      <c r="AG1608" s="11">
        <f t="shared" si="3638"/>
        <v>0</v>
      </c>
      <c r="AH1608" s="11">
        <f t="shared" si="3638"/>
        <v>0</v>
      </c>
      <c r="AI1608" s="11">
        <f t="shared" si="3638"/>
        <v>0</v>
      </c>
      <c r="AJ1608" s="11">
        <f t="shared" si="3638"/>
        <v>0</v>
      </c>
      <c r="AK1608" s="11">
        <f t="shared" ref="AG1608:AV1609" si="3639">AK1609</f>
        <v>123</v>
      </c>
      <c r="AL1608" s="11">
        <f t="shared" si="3639"/>
        <v>0</v>
      </c>
      <c r="AM1608" s="11">
        <f t="shared" si="3639"/>
        <v>0</v>
      </c>
      <c r="AN1608" s="11">
        <f t="shared" si="3639"/>
        <v>0</v>
      </c>
      <c r="AO1608" s="11">
        <f t="shared" si="3639"/>
        <v>0</v>
      </c>
      <c r="AP1608" s="11">
        <f t="shared" si="3639"/>
        <v>0</v>
      </c>
      <c r="AQ1608" s="11">
        <f t="shared" si="3639"/>
        <v>123</v>
      </c>
      <c r="AR1608" s="11">
        <f t="shared" si="3639"/>
        <v>0</v>
      </c>
      <c r="AS1608" s="11">
        <f t="shared" si="3639"/>
        <v>0</v>
      </c>
      <c r="AT1608" s="11">
        <f t="shared" si="3639"/>
        <v>0</v>
      </c>
      <c r="AU1608" s="11">
        <f t="shared" si="3639"/>
        <v>0</v>
      </c>
      <c r="AV1608" s="11">
        <f t="shared" si="3639"/>
        <v>0</v>
      </c>
      <c r="AW1608" s="11">
        <f t="shared" ref="AS1608:BH1609" si="3640">AW1609</f>
        <v>123</v>
      </c>
      <c r="AX1608" s="11">
        <f t="shared" si="3640"/>
        <v>0</v>
      </c>
      <c r="AY1608" s="11">
        <f t="shared" si="3640"/>
        <v>0</v>
      </c>
      <c r="AZ1608" s="11">
        <f t="shared" si="3640"/>
        <v>0</v>
      </c>
      <c r="BA1608" s="11">
        <f t="shared" si="3640"/>
        <v>0</v>
      </c>
      <c r="BB1608" s="11">
        <f t="shared" si="3640"/>
        <v>0</v>
      </c>
      <c r="BC1608" s="11">
        <f t="shared" si="3640"/>
        <v>123</v>
      </c>
      <c r="BD1608" s="11">
        <f t="shared" si="3640"/>
        <v>0</v>
      </c>
      <c r="BE1608" s="11">
        <f t="shared" si="3640"/>
        <v>0</v>
      </c>
      <c r="BF1608" s="11">
        <f t="shared" si="3640"/>
        <v>0</v>
      </c>
      <c r="BG1608" s="11">
        <f t="shared" si="3640"/>
        <v>0</v>
      </c>
      <c r="BH1608" s="11">
        <f t="shared" si="3640"/>
        <v>0</v>
      </c>
      <c r="BI1608" s="11">
        <f t="shared" ref="BE1608:BT1609" si="3641">BI1609</f>
        <v>123</v>
      </c>
      <c r="BJ1608" s="11">
        <f t="shared" si="3641"/>
        <v>0</v>
      </c>
      <c r="BK1608" s="11">
        <f t="shared" si="3641"/>
        <v>0</v>
      </c>
      <c r="BL1608" s="11">
        <f t="shared" si="3641"/>
        <v>0</v>
      </c>
      <c r="BM1608" s="11">
        <f t="shared" si="3641"/>
        <v>0</v>
      </c>
      <c r="BN1608" s="11">
        <f t="shared" si="3641"/>
        <v>0</v>
      </c>
      <c r="BO1608" s="11">
        <f t="shared" si="3641"/>
        <v>123</v>
      </c>
      <c r="BP1608" s="11">
        <f t="shared" si="3641"/>
        <v>0</v>
      </c>
      <c r="BQ1608" s="11">
        <f t="shared" si="3641"/>
        <v>0</v>
      </c>
      <c r="BR1608" s="11">
        <f t="shared" si="3641"/>
        <v>0</v>
      </c>
      <c r="BS1608" s="11">
        <f t="shared" si="3641"/>
        <v>0</v>
      </c>
      <c r="BT1608" s="11">
        <f t="shared" si="3641"/>
        <v>0</v>
      </c>
      <c r="BU1608" s="11">
        <f t="shared" ref="BQ1608:CF1609" si="3642">BU1609</f>
        <v>123</v>
      </c>
      <c r="BV1608" s="11">
        <f t="shared" si="3642"/>
        <v>0</v>
      </c>
      <c r="BW1608" s="11">
        <f t="shared" si="3642"/>
        <v>0</v>
      </c>
      <c r="BX1608" s="11">
        <f t="shared" si="3642"/>
        <v>0</v>
      </c>
      <c r="BY1608" s="11">
        <f t="shared" si="3642"/>
        <v>0</v>
      </c>
      <c r="BZ1608" s="11">
        <f t="shared" si="3642"/>
        <v>0</v>
      </c>
      <c r="CA1608" s="11">
        <f t="shared" si="3642"/>
        <v>123</v>
      </c>
      <c r="CB1608" s="11">
        <f t="shared" si="3642"/>
        <v>0</v>
      </c>
      <c r="CC1608" s="11">
        <f t="shared" si="3642"/>
        <v>0</v>
      </c>
      <c r="CD1608" s="11">
        <f t="shared" si="3642"/>
        <v>0</v>
      </c>
      <c r="CE1608" s="11">
        <f t="shared" si="3642"/>
        <v>0</v>
      </c>
      <c r="CF1608" s="11">
        <f t="shared" si="3642"/>
        <v>0</v>
      </c>
      <c r="CG1608" s="11">
        <f t="shared" ref="CC1608:CH1609" si="3643">CG1609</f>
        <v>123</v>
      </c>
      <c r="CH1608" s="11">
        <f t="shared" si="3643"/>
        <v>0</v>
      </c>
    </row>
    <row r="1609" spans="1:86" hidden="1" x14ac:dyDescent="0.25">
      <c r="A1609" s="47" t="s">
        <v>100</v>
      </c>
      <c r="B1609" s="30" t="s">
        <v>254</v>
      </c>
      <c r="C1609" s="30" t="s">
        <v>32</v>
      </c>
      <c r="D1609" s="30" t="s">
        <v>79</v>
      </c>
      <c r="E1609" s="30" t="s">
        <v>275</v>
      </c>
      <c r="F1609" s="30" t="s">
        <v>101</v>
      </c>
      <c r="G1609" s="11">
        <f t="shared" si="3637"/>
        <v>116</v>
      </c>
      <c r="H1609" s="11">
        <f t="shared" si="3637"/>
        <v>0</v>
      </c>
      <c r="I1609" s="11">
        <f t="shared" si="3637"/>
        <v>0</v>
      </c>
      <c r="J1609" s="11">
        <f t="shared" si="3637"/>
        <v>0</v>
      </c>
      <c r="K1609" s="11">
        <f t="shared" si="3637"/>
        <v>0</v>
      </c>
      <c r="L1609" s="11">
        <f t="shared" si="3637"/>
        <v>0</v>
      </c>
      <c r="M1609" s="11">
        <f t="shared" si="3637"/>
        <v>116</v>
      </c>
      <c r="N1609" s="11">
        <f t="shared" si="3637"/>
        <v>0</v>
      </c>
      <c r="O1609" s="11">
        <f t="shared" si="3637"/>
        <v>0</v>
      </c>
      <c r="P1609" s="11">
        <f t="shared" si="3637"/>
        <v>0</v>
      </c>
      <c r="Q1609" s="11">
        <f t="shared" si="3637"/>
        <v>0</v>
      </c>
      <c r="R1609" s="11">
        <f t="shared" si="3637"/>
        <v>0</v>
      </c>
      <c r="S1609" s="11">
        <f t="shared" si="3637"/>
        <v>116</v>
      </c>
      <c r="T1609" s="11">
        <f t="shared" si="3637"/>
        <v>0</v>
      </c>
      <c r="U1609" s="11">
        <f t="shared" si="3638"/>
        <v>0</v>
      </c>
      <c r="V1609" s="11">
        <f t="shared" si="3638"/>
        <v>0</v>
      </c>
      <c r="W1609" s="11">
        <f t="shared" si="3638"/>
        <v>0</v>
      </c>
      <c r="X1609" s="11">
        <f t="shared" si="3638"/>
        <v>0</v>
      </c>
      <c r="Y1609" s="11">
        <f t="shared" si="3638"/>
        <v>116</v>
      </c>
      <c r="Z1609" s="11">
        <f t="shared" si="3638"/>
        <v>0</v>
      </c>
      <c r="AA1609" s="11">
        <f t="shared" si="3638"/>
        <v>7</v>
      </c>
      <c r="AB1609" s="11">
        <f t="shared" si="3638"/>
        <v>0</v>
      </c>
      <c r="AC1609" s="11">
        <f t="shared" si="3638"/>
        <v>0</v>
      </c>
      <c r="AD1609" s="11">
        <f t="shared" si="3638"/>
        <v>0</v>
      </c>
      <c r="AE1609" s="11">
        <f t="shared" si="3638"/>
        <v>123</v>
      </c>
      <c r="AF1609" s="11">
        <f t="shared" si="3638"/>
        <v>0</v>
      </c>
      <c r="AG1609" s="11">
        <f t="shared" si="3639"/>
        <v>0</v>
      </c>
      <c r="AH1609" s="11">
        <f t="shared" si="3639"/>
        <v>0</v>
      </c>
      <c r="AI1609" s="11">
        <f t="shared" si="3639"/>
        <v>0</v>
      </c>
      <c r="AJ1609" s="11">
        <f t="shared" si="3639"/>
        <v>0</v>
      </c>
      <c r="AK1609" s="11">
        <f t="shared" si="3639"/>
        <v>123</v>
      </c>
      <c r="AL1609" s="11">
        <f t="shared" si="3639"/>
        <v>0</v>
      </c>
      <c r="AM1609" s="11">
        <f t="shared" si="3639"/>
        <v>0</v>
      </c>
      <c r="AN1609" s="11">
        <f t="shared" si="3639"/>
        <v>0</v>
      </c>
      <c r="AO1609" s="11">
        <f t="shared" si="3639"/>
        <v>0</v>
      </c>
      <c r="AP1609" s="11">
        <f t="shared" si="3639"/>
        <v>0</v>
      </c>
      <c r="AQ1609" s="11">
        <f t="shared" si="3639"/>
        <v>123</v>
      </c>
      <c r="AR1609" s="11">
        <f t="shared" si="3639"/>
        <v>0</v>
      </c>
      <c r="AS1609" s="11">
        <f t="shared" si="3640"/>
        <v>0</v>
      </c>
      <c r="AT1609" s="11">
        <f t="shared" si="3640"/>
        <v>0</v>
      </c>
      <c r="AU1609" s="11">
        <f t="shared" si="3640"/>
        <v>0</v>
      </c>
      <c r="AV1609" s="11">
        <f t="shared" si="3640"/>
        <v>0</v>
      </c>
      <c r="AW1609" s="11">
        <f t="shared" si="3640"/>
        <v>123</v>
      </c>
      <c r="AX1609" s="11">
        <f t="shared" si="3640"/>
        <v>0</v>
      </c>
      <c r="AY1609" s="11">
        <f t="shared" si="3640"/>
        <v>0</v>
      </c>
      <c r="AZ1609" s="11">
        <f t="shared" si="3640"/>
        <v>0</v>
      </c>
      <c r="BA1609" s="11">
        <f t="shared" si="3640"/>
        <v>0</v>
      </c>
      <c r="BB1609" s="11">
        <f t="shared" si="3640"/>
        <v>0</v>
      </c>
      <c r="BC1609" s="11">
        <f t="shared" si="3640"/>
        <v>123</v>
      </c>
      <c r="BD1609" s="11">
        <f t="shared" si="3640"/>
        <v>0</v>
      </c>
      <c r="BE1609" s="11">
        <f t="shared" si="3641"/>
        <v>0</v>
      </c>
      <c r="BF1609" s="11">
        <f t="shared" si="3641"/>
        <v>0</v>
      </c>
      <c r="BG1609" s="11">
        <f t="shared" si="3641"/>
        <v>0</v>
      </c>
      <c r="BH1609" s="11">
        <f t="shared" si="3641"/>
        <v>0</v>
      </c>
      <c r="BI1609" s="11">
        <f t="shared" si="3641"/>
        <v>123</v>
      </c>
      <c r="BJ1609" s="11">
        <f t="shared" si="3641"/>
        <v>0</v>
      </c>
      <c r="BK1609" s="11">
        <f t="shared" si="3641"/>
        <v>0</v>
      </c>
      <c r="BL1609" s="11">
        <f t="shared" si="3641"/>
        <v>0</v>
      </c>
      <c r="BM1609" s="11">
        <f t="shared" si="3641"/>
        <v>0</v>
      </c>
      <c r="BN1609" s="11">
        <f t="shared" si="3641"/>
        <v>0</v>
      </c>
      <c r="BO1609" s="11">
        <f t="shared" si="3641"/>
        <v>123</v>
      </c>
      <c r="BP1609" s="11">
        <f t="shared" si="3641"/>
        <v>0</v>
      </c>
      <c r="BQ1609" s="11">
        <f t="shared" si="3642"/>
        <v>0</v>
      </c>
      <c r="BR1609" s="11">
        <f t="shared" si="3642"/>
        <v>0</v>
      </c>
      <c r="BS1609" s="11">
        <f t="shared" si="3642"/>
        <v>0</v>
      </c>
      <c r="BT1609" s="11">
        <f t="shared" si="3642"/>
        <v>0</v>
      </c>
      <c r="BU1609" s="11">
        <f t="shared" si="3642"/>
        <v>123</v>
      </c>
      <c r="BV1609" s="11">
        <f t="shared" si="3642"/>
        <v>0</v>
      </c>
      <c r="BW1609" s="11">
        <f t="shared" si="3642"/>
        <v>0</v>
      </c>
      <c r="BX1609" s="11">
        <f t="shared" si="3642"/>
        <v>0</v>
      </c>
      <c r="BY1609" s="11">
        <f t="shared" si="3642"/>
        <v>0</v>
      </c>
      <c r="BZ1609" s="11">
        <f t="shared" si="3642"/>
        <v>0</v>
      </c>
      <c r="CA1609" s="11">
        <f t="shared" si="3642"/>
        <v>123</v>
      </c>
      <c r="CB1609" s="11">
        <f t="shared" si="3642"/>
        <v>0</v>
      </c>
      <c r="CC1609" s="11">
        <f t="shared" si="3643"/>
        <v>0</v>
      </c>
      <c r="CD1609" s="11">
        <f t="shared" si="3643"/>
        <v>0</v>
      </c>
      <c r="CE1609" s="11">
        <f t="shared" si="3643"/>
        <v>0</v>
      </c>
      <c r="CF1609" s="11">
        <f t="shared" si="3643"/>
        <v>0</v>
      </c>
      <c r="CG1609" s="11">
        <f t="shared" si="3643"/>
        <v>123</v>
      </c>
      <c r="CH1609" s="11">
        <f t="shared" si="3643"/>
        <v>0</v>
      </c>
    </row>
    <row r="1610" spans="1:86" hidden="1" x14ac:dyDescent="0.25">
      <c r="A1610" s="47" t="s">
        <v>269</v>
      </c>
      <c r="B1610" s="30" t="s">
        <v>254</v>
      </c>
      <c r="C1610" s="30" t="s">
        <v>32</v>
      </c>
      <c r="D1610" s="30" t="s">
        <v>79</v>
      </c>
      <c r="E1610" s="30" t="s">
        <v>275</v>
      </c>
      <c r="F1610" s="59" t="s">
        <v>270</v>
      </c>
      <c r="G1610" s="9">
        <v>116</v>
      </c>
      <c r="H1610" s="9"/>
      <c r="I1610" s="83"/>
      <c r="J1610" s="83"/>
      <c r="K1610" s="83"/>
      <c r="L1610" s="83"/>
      <c r="M1610" s="9">
        <f>G1610+I1610+J1610+K1610+L1610</f>
        <v>116</v>
      </c>
      <c r="N1610" s="9">
        <f>H1610+L1610</f>
        <v>0</v>
      </c>
      <c r="O1610" s="84"/>
      <c r="P1610" s="84"/>
      <c r="Q1610" s="84"/>
      <c r="R1610" s="84"/>
      <c r="S1610" s="9">
        <f>M1610+O1610+P1610+Q1610+R1610</f>
        <v>116</v>
      </c>
      <c r="T1610" s="9">
        <f>N1610+R1610</f>
        <v>0</v>
      </c>
      <c r="U1610" s="84"/>
      <c r="V1610" s="84"/>
      <c r="W1610" s="84"/>
      <c r="X1610" s="84"/>
      <c r="Y1610" s="9">
        <f>S1610+U1610+V1610+W1610+X1610</f>
        <v>116</v>
      </c>
      <c r="Z1610" s="9">
        <f>T1610+X1610</f>
        <v>0</v>
      </c>
      <c r="AA1610" s="11">
        <v>7</v>
      </c>
      <c r="AB1610" s="84"/>
      <c r="AC1610" s="84"/>
      <c r="AD1610" s="84"/>
      <c r="AE1610" s="9">
        <f>Y1610+AA1610+AB1610+AC1610+AD1610</f>
        <v>123</v>
      </c>
      <c r="AF1610" s="9">
        <f>Z1610+AD1610</f>
        <v>0</v>
      </c>
      <c r="AG1610" s="11"/>
      <c r="AH1610" s="84"/>
      <c r="AI1610" s="84"/>
      <c r="AJ1610" s="84"/>
      <c r="AK1610" s="9">
        <f>AE1610+AG1610+AH1610+AI1610+AJ1610</f>
        <v>123</v>
      </c>
      <c r="AL1610" s="9">
        <f>AF1610+AJ1610</f>
        <v>0</v>
      </c>
      <c r="AM1610" s="11"/>
      <c r="AN1610" s="84"/>
      <c r="AO1610" s="84"/>
      <c r="AP1610" s="84"/>
      <c r="AQ1610" s="9">
        <f>AK1610+AM1610+AN1610+AO1610+AP1610</f>
        <v>123</v>
      </c>
      <c r="AR1610" s="9">
        <f>AL1610+AP1610</f>
        <v>0</v>
      </c>
      <c r="AS1610" s="11"/>
      <c r="AT1610" s="84"/>
      <c r="AU1610" s="84"/>
      <c r="AV1610" s="84"/>
      <c r="AW1610" s="9">
        <f>AQ1610+AS1610+AT1610+AU1610+AV1610</f>
        <v>123</v>
      </c>
      <c r="AX1610" s="9">
        <f>AR1610+AV1610</f>
        <v>0</v>
      </c>
      <c r="AY1610" s="11"/>
      <c r="AZ1610" s="84"/>
      <c r="BA1610" s="84"/>
      <c r="BB1610" s="84"/>
      <c r="BC1610" s="9">
        <f>AW1610+AY1610+AZ1610+BA1610+BB1610</f>
        <v>123</v>
      </c>
      <c r="BD1610" s="9">
        <f>AX1610+BB1610</f>
        <v>0</v>
      </c>
      <c r="BE1610" s="11"/>
      <c r="BF1610" s="84"/>
      <c r="BG1610" s="84"/>
      <c r="BH1610" s="84"/>
      <c r="BI1610" s="9">
        <f>BC1610+BE1610+BF1610+BG1610+BH1610</f>
        <v>123</v>
      </c>
      <c r="BJ1610" s="9">
        <f>BD1610+BH1610</f>
        <v>0</v>
      </c>
      <c r="BK1610" s="11"/>
      <c r="BL1610" s="84"/>
      <c r="BM1610" s="84"/>
      <c r="BN1610" s="84"/>
      <c r="BO1610" s="9">
        <f>BI1610+BK1610+BL1610+BM1610+BN1610</f>
        <v>123</v>
      </c>
      <c r="BP1610" s="9">
        <f>BJ1610+BN1610</f>
        <v>0</v>
      </c>
      <c r="BQ1610" s="11"/>
      <c r="BR1610" s="84"/>
      <c r="BS1610" s="84"/>
      <c r="BT1610" s="84"/>
      <c r="BU1610" s="9">
        <f>BO1610+BQ1610+BR1610+BS1610+BT1610</f>
        <v>123</v>
      </c>
      <c r="BV1610" s="9">
        <f>BP1610+BT1610</f>
        <v>0</v>
      </c>
      <c r="BW1610" s="11"/>
      <c r="BX1610" s="84"/>
      <c r="BY1610" s="84"/>
      <c r="BZ1610" s="84"/>
      <c r="CA1610" s="9">
        <f>BU1610+BW1610+BX1610+BY1610+BZ1610</f>
        <v>123</v>
      </c>
      <c r="CB1610" s="9">
        <f>BV1610+BZ1610</f>
        <v>0</v>
      </c>
      <c r="CC1610" s="11"/>
      <c r="CD1610" s="84"/>
      <c r="CE1610" s="84"/>
      <c r="CF1610" s="84"/>
      <c r="CG1610" s="9">
        <f>CA1610+CC1610+CD1610+CE1610+CF1610</f>
        <v>123</v>
      </c>
      <c r="CH1610" s="9">
        <f>CB1610+CF1610</f>
        <v>0</v>
      </c>
    </row>
    <row r="1611" spans="1:86" ht="49.5" hidden="1" x14ac:dyDescent="0.25">
      <c r="A1611" s="28" t="s">
        <v>276</v>
      </c>
      <c r="B1611" s="30" t="s">
        <v>254</v>
      </c>
      <c r="C1611" s="30" t="s">
        <v>32</v>
      </c>
      <c r="D1611" s="30" t="s">
        <v>79</v>
      </c>
      <c r="E1611" s="30" t="s">
        <v>277</v>
      </c>
      <c r="F1611" s="30"/>
      <c r="G1611" s="11">
        <f t="shared" ref="G1611:V1612" si="3644">G1612</f>
        <v>2584</v>
      </c>
      <c r="H1611" s="11">
        <f t="shared" si="3644"/>
        <v>0</v>
      </c>
      <c r="I1611" s="11">
        <f t="shared" si="3644"/>
        <v>0</v>
      </c>
      <c r="J1611" s="11">
        <f t="shared" si="3644"/>
        <v>0</v>
      </c>
      <c r="K1611" s="11">
        <f t="shared" si="3644"/>
        <v>0</v>
      </c>
      <c r="L1611" s="11">
        <f t="shared" si="3644"/>
        <v>0</v>
      </c>
      <c r="M1611" s="11">
        <f t="shared" si="3644"/>
        <v>2584</v>
      </c>
      <c r="N1611" s="11">
        <f t="shared" si="3644"/>
        <v>0</v>
      </c>
      <c r="O1611" s="11">
        <f t="shared" si="3644"/>
        <v>0</v>
      </c>
      <c r="P1611" s="11">
        <f t="shared" si="3644"/>
        <v>0</v>
      </c>
      <c r="Q1611" s="11">
        <f t="shared" si="3644"/>
        <v>0</v>
      </c>
      <c r="R1611" s="11">
        <f t="shared" si="3644"/>
        <v>0</v>
      </c>
      <c r="S1611" s="11">
        <f t="shared" si="3644"/>
        <v>2584</v>
      </c>
      <c r="T1611" s="11">
        <f t="shared" si="3644"/>
        <v>0</v>
      </c>
      <c r="U1611" s="11">
        <f t="shared" si="3644"/>
        <v>0</v>
      </c>
      <c r="V1611" s="11">
        <f t="shared" si="3644"/>
        <v>0</v>
      </c>
      <c r="W1611" s="11">
        <f t="shared" ref="U1611:AJ1612" si="3645">W1612</f>
        <v>0</v>
      </c>
      <c r="X1611" s="11">
        <f t="shared" si="3645"/>
        <v>0</v>
      </c>
      <c r="Y1611" s="11">
        <f t="shared" si="3645"/>
        <v>2584</v>
      </c>
      <c r="Z1611" s="11">
        <f t="shared" si="3645"/>
        <v>0</v>
      </c>
      <c r="AA1611" s="11">
        <f t="shared" si="3645"/>
        <v>0</v>
      </c>
      <c r="AB1611" s="11">
        <f t="shared" si="3645"/>
        <v>0</v>
      </c>
      <c r="AC1611" s="11">
        <f t="shared" si="3645"/>
        <v>0</v>
      </c>
      <c r="AD1611" s="11">
        <f t="shared" si="3645"/>
        <v>0</v>
      </c>
      <c r="AE1611" s="11">
        <f t="shared" si="3645"/>
        <v>2584</v>
      </c>
      <c r="AF1611" s="11">
        <f t="shared" si="3645"/>
        <v>0</v>
      </c>
      <c r="AG1611" s="11">
        <f t="shared" si="3645"/>
        <v>-407</v>
      </c>
      <c r="AH1611" s="11">
        <f t="shared" si="3645"/>
        <v>0</v>
      </c>
      <c r="AI1611" s="11">
        <f t="shared" si="3645"/>
        <v>0</v>
      </c>
      <c r="AJ1611" s="11">
        <f t="shared" si="3645"/>
        <v>0</v>
      </c>
      <c r="AK1611" s="11">
        <f t="shared" ref="AG1611:AV1612" si="3646">AK1612</f>
        <v>2177</v>
      </c>
      <c r="AL1611" s="11">
        <f t="shared" si="3646"/>
        <v>0</v>
      </c>
      <c r="AM1611" s="11">
        <f t="shared" si="3646"/>
        <v>0</v>
      </c>
      <c r="AN1611" s="11">
        <f t="shared" si="3646"/>
        <v>0</v>
      </c>
      <c r="AO1611" s="11">
        <f t="shared" si="3646"/>
        <v>0</v>
      </c>
      <c r="AP1611" s="11">
        <f t="shared" si="3646"/>
        <v>0</v>
      </c>
      <c r="AQ1611" s="11">
        <f t="shared" si="3646"/>
        <v>2177</v>
      </c>
      <c r="AR1611" s="11">
        <f t="shared" si="3646"/>
        <v>0</v>
      </c>
      <c r="AS1611" s="11">
        <f t="shared" si="3646"/>
        <v>0</v>
      </c>
      <c r="AT1611" s="11">
        <f t="shared" si="3646"/>
        <v>0</v>
      </c>
      <c r="AU1611" s="11">
        <f t="shared" si="3646"/>
        <v>0</v>
      </c>
      <c r="AV1611" s="11">
        <f t="shared" si="3646"/>
        <v>0</v>
      </c>
      <c r="AW1611" s="11">
        <f t="shared" ref="AS1611:BH1612" si="3647">AW1612</f>
        <v>2177</v>
      </c>
      <c r="AX1611" s="11">
        <f t="shared" si="3647"/>
        <v>0</v>
      </c>
      <c r="AY1611" s="11">
        <f t="shared" si="3647"/>
        <v>0</v>
      </c>
      <c r="AZ1611" s="11">
        <f t="shared" si="3647"/>
        <v>0</v>
      </c>
      <c r="BA1611" s="11">
        <f t="shared" si="3647"/>
        <v>0</v>
      </c>
      <c r="BB1611" s="11">
        <f t="shared" si="3647"/>
        <v>0</v>
      </c>
      <c r="BC1611" s="11">
        <f t="shared" si="3647"/>
        <v>2177</v>
      </c>
      <c r="BD1611" s="11">
        <f t="shared" si="3647"/>
        <v>0</v>
      </c>
      <c r="BE1611" s="11">
        <f t="shared" si="3647"/>
        <v>0</v>
      </c>
      <c r="BF1611" s="11">
        <f t="shared" si="3647"/>
        <v>0</v>
      </c>
      <c r="BG1611" s="11">
        <f t="shared" si="3647"/>
        <v>0</v>
      </c>
      <c r="BH1611" s="11">
        <f t="shared" si="3647"/>
        <v>0</v>
      </c>
      <c r="BI1611" s="11">
        <f t="shared" ref="BE1611:BT1612" si="3648">BI1612</f>
        <v>2177</v>
      </c>
      <c r="BJ1611" s="11">
        <f t="shared" si="3648"/>
        <v>0</v>
      </c>
      <c r="BK1611" s="11">
        <f t="shared" si="3648"/>
        <v>0</v>
      </c>
      <c r="BL1611" s="11">
        <f t="shared" si="3648"/>
        <v>0</v>
      </c>
      <c r="BM1611" s="11">
        <f t="shared" si="3648"/>
        <v>0</v>
      </c>
      <c r="BN1611" s="11">
        <f t="shared" si="3648"/>
        <v>0</v>
      </c>
      <c r="BO1611" s="11">
        <f t="shared" si="3648"/>
        <v>2177</v>
      </c>
      <c r="BP1611" s="11">
        <f t="shared" si="3648"/>
        <v>0</v>
      </c>
      <c r="BQ1611" s="11">
        <f t="shared" si="3648"/>
        <v>0</v>
      </c>
      <c r="BR1611" s="11">
        <f t="shared" si="3648"/>
        <v>0</v>
      </c>
      <c r="BS1611" s="11">
        <f t="shared" si="3648"/>
        <v>0</v>
      </c>
      <c r="BT1611" s="11">
        <f t="shared" si="3648"/>
        <v>0</v>
      </c>
      <c r="BU1611" s="11">
        <f t="shared" ref="BQ1611:CF1612" si="3649">BU1612</f>
        <v>2177</v>
      </c>
      <c r="BV1611" s="11">
        <f t="shared" si="3649"/>
        <v>0</v>
      </c>
      <c r="BW1611" s="11">
        <f t="shared" si="3649"/>
        <v>0</v>
      </c>
      <c r="BX1611" s="11">
        <f t="shared" si="3649"/>
        <v>0</v>
      </c>
      <c r="BY1611" s="11">
        <f t="shared" si="3649"/>
        <v>0</v>
      </c>
      <c r="BZ1611" s="11">
        <f t="shared" si="3649"/>
        <v>0</v>
      </c>
      <c r="CA1611" s="11">
        <f t="shared" si="3649"/>
        <v>2177</v>
      </c>
      <c r="CB1611" s="11">
        <f t="shared" si="3649"/>
        <v>0</v>
      </c>
      <c r="CC1611" s="11">
        <f t="shared" si="3649"/>
        <v>0</v>
      </c>
      <c r="CD1611" s="11">
        <f t="shared" si="3649"/>
        <v>0</v>
      </c>
      <c r="CE1611" s="11">
        <f t="shared" si="3649"/>
        <v>0</v>
      </c>
      <c r="CF1611" s="11">
        <f t="shared" si="3649"/>
        <v>0</v>
      </c>
      <c r="CG1611" s="11">
        <f t="shared" ref="CC1611:CH1612" si="3650">CG1612</f>
        <v>2177</v>
      </c>
      <c r="CH1611" s="11">
        <f t="shared" si="3650"/>
        <v>0</v>
      </c>
    </row>
    <row r="1612" spans="1:86" hidden="1" x14ac:dyDescent="0.25">
      <c r="A1612" s="47" t="s">
        <v>100</v>
      </c>
      <c r="B1612" s="30" t="s">
        <v>254</v>
      </c>
      <c r="C1612" s="30" t="s">
        <v>32</v>
      </c>
      <c r="D1612" s="30" t="s">
        <v>79</v>
      </c>
      <c r="E1612" s="30" t="s">
        <v>277</v>
      </c>
      <c r="F1612" s="30" t="s">
        <v>101</v>
      </c>
      <c r="G1612" s="11">
        <f t="shared" si="3644"/>
        <v>2584</v>
      </c>
      <c r="H1612" s="11">
        <f t="shared" si="3644"/>
        <v>0</v>
      </c>
      <c r="I1612" s="11">
        <f t="shared" si="3644"/>
        <v>0</v>
      </c>
      <c r="J1612" s="11">
        <f t="shared" si="3644"/>
        <v>0</v>
      </c>
      <c r="K1612" s="11">
        <f t="shared" si="3644"/>
        <v>0</v>
      </c>
      <c r="L1612" s="11">
        <f t="shared" si="3644"/>
        <v>0</v>
      </c>
      <c r="M1612" s="11">
        <f t="shared" si="3644"/>
        <v>2584</v>
      </c>
      <c r="N1612" s="11">
        <f t="shared" si="3644"/>
        <v>0</v>
      </c>
      <c r="O1612" s="11">
        <f t="shared" si="3644"/>
        <v>0</v>
      </c>
      <c r="P1612" s="11">
        <f t="shared" si="3644"/>
        <v>0</v>
      </c>
      <c r="Q1612" s="11">
        <f t="shared" si="3644"/>
        <v>0</v>
      </c>
      <c r="R1612" s="11">
        <f t="shared" si="3644"/>
        <v>0</v>
      </c>
      <c r="S1612" s="11">
        <f t="shared" si="3644"/>
        <v>2584</v>
      </c>
      <c r="T1612" s="11">
        <f t="shared" si="3644"/>
        <v>0</v>
      </c>
      <c r="U1612" s="11">
        <f t="shared" si="3645"/>
        <v>0</v>
      </c>
      <c r="V1612" s="11">
        <f t="shared" si="3645"/>
        <v>0</v>
      </c>
      <c r="W1612" s="11">
        <f t="shared" si="3645"/>
        <v>0</v>
      </c>
      <c r="X1612" s="11">
        <f t="shared" si="3645"/>
        <v>0</v>
      </c>
      <c r="Y1612" s="11">
        <f t="shared" si="3645"/>
        <v>2584</v>
      </c>
      <c r="Z1612" s="11">
        <f t="shared" si="3645"/>
        <v>0</v>
      </c>
      <c r="AA1612" s="11">
        <f t="shared" si="3645"/>
        <v>0</v>
      </c>
      <c r="AB1612" s="11">
        <f t="shared" si="3645"/>
        <v>0</v>
      </c>
      <c r="AC1612" s="11">
        <f t="shared" si="3645"/>
        <v>0</v>
      </c>
      <c r="AD1612" s="11">
        <f t="shared" si="3645"/>
        <v>0</v>
      </c>
      <c r="AE1612" s="11">
        <f t="shared" si="3645"/>
        <v>2584</v>
      </c>
      <c r="AF1612" s="11">
        <f t="shared" si="3645"/>
        <v>0</v>
      </c>
      <c r="AG1612" s="11">
        <f t="shared" si="3646"/>
        <v>-407</v>
      </c>
      <c r="AH1612" s="11">
        <f t="shared" si="3646"/>
        <v>0</v>
      </c>
      <c r="AI1612" s="11">
        <f t="shared" si="3646"/>
        <v>0</v>
      </c>
      <c r="AJ1612" s="11">
        <f t="shared" si="3646"/>
        <v>0</v>
      </c>
      <c r="AK1612" s="11">
        <f t="shared" si="3646"/>
        <v>2177</v>
      </c>
      <c r="AL1612" s="11">
        <f t="shared" si="3646"/>
        <v>0</v>
      </c>
      <c r="AM1612" s="11">
        <f t="shared" si="3646"/>
        <v>0</v>
      </c>
      <c r="AN1612" s="11">
        <f t="shared" si="3646"/>
        <v>0</v>
      </c>
      <c r="AO1612" s="11">
        <f t="shared" si="3646"/>
        <v>0</v>
      </c>
      <c r="AP1612" s="11">
        <f t="shared" si="3646"/>
        <v>0</v>
      </c>
      <c r="AQ1612" s="11">
        <f t="shared" si="3646"/>
        <v>2177</v>
      </c>
      <c r="AR1612" s="11">
        <f t="shared" si="3646"/>
        <v>0</v>
      </c>
      <c r="AS1612" s="11">
        <f t="shared" si="3647"/>
        <v>0</v>
      </c>
      <c r="AT1612" s="11">
        <f t="shared" si="3647"/>
        <v>0</v>
      </c>
      <c r="AU1612" s="11">
        <f t="shared" si="3647"/>
        <v>0</v>
      </c>
      <c r="AV1612" s="11">
        <f t="shared" si="3647"/>
        <v>0</v>
      </c>
      <c r="AW1612" s="11">
        <f t="shared" si="3647"/>
        <v>2177</v>
      </c>
      <c r="AX1612" s="11">
        <f t="shared" si="3647"/>
        <v>0</v>
      </c>
      <c r="AY1612" s="11">
        <f t="shared" si="3647"/>
        <v>0</v>
      </c>
      <c r="AZ1612" s="11">
        <f t="shared" si="3647"/>
        <v>0</v>
      </c>
      <c r="BA1612" s="11">
        <f t="shared" si="3647"/>
        <v>0</v>
      </c>
      <c r="BB1612" s="11">
        <f t="shared" si="3647"/>
        <v>0</v>
      </c>
      <c r="BC1612" s="11">
        <f t="shared" si="3647"/>
        <v>2177</v>
      </c>
      <c r="BD1612" s="11">
        <f t="shared" si="3647"/>
        <v>0</v>
      </c>
      <c r="BE1612" s="11">
        <f t="shared" si="3648"/>
        <v>0</v>
      </c>
      <c r="BF1612" s="11">
        <f t="shared" si="3648"/>
        <v>0</v>
      </c>
      <c r="BG1612" s="11">
        <f t="shared" si="3648"/>
        <v>0</v>
      </c>
      <c r="BH1612" s="11">
        <f t="shared" si="3648"/>
        <v>0</v>
      </c>
      <c r="BI1612" s="11">
        <f t="shared" si="3648"/>
        <v>2177</v>
      </c>
      <c r="BJ1612" s="11">
        <f t="shared" si="3648"/>
        <v>0</v>
      </c>
      <c r="BK1612" s="11">
        <f t="shared" si="3648"/>
        <v>0</v>
      </c>
      <c r="BL1612" s="11">
        <f t="shared" si="3648"/>
        <v>0</v>
      </c>
      <c r="BM1612" s="11">
        <f t="shared" si="3648"/>
        <v>0</v>
      </c>
      <c r="BN1612" s="11">
        <f t="shared" si="3648"/>
        <v>0</v>
      </c>
      <c r="BO1612" s="11">
        <f t="shared" si="3648"/>
        <v>2177</v>
      </c>
      <c r="BP1612" s="11">
        <f t="shared" si="3648"/>
        <v>0</v>
      </c>
      <c r="BQ1612" s="11">
        <f t="shared" si="3649"/>
        <v>0</v>
      </c>
      <c r="BR1612" s="11">
        <f t="shared" si="3649"/>
        <v>0</v>
      </c>
      <c r="BS1612" s="11">
        <f t="shared" si="3649"/>
        <v>0</v>
      </c>
      <c r="BT1612" s="11">
        <f t="shared" si="3649"/>
        <v>0</v>
      </c>
      <c r="BU1612" s="11">
        <f t="shared" si="3649"/>
        <v>2177</v>
      </c>
      <c r="BV1612" s="11">
        <f t="shared" si="3649"/>
        <v>0</v>
      </c>
      <c r="BW1612" s="11">
        <f t="shared" si="3649"/>
        <v>0</v>
      </c>
      <c r="BX1612" s="11">
        <f t="shared" si="3649"/>
        <v>0</v>
      </c>
      <c r="BY1612" s="11">
        <f t="shared" si="3649"/>
        <v>0</v>
      </c>
      <c r="BZ1612" s="11">
        <f t="shared" si="3649"/>
        <v>0</v>
      </c>
      <c r="CA1612" s="11">
        <f t="shared" si="3649"/>
        <v>2177</v>
      </c>
      <c r="CB1612" s="11">
        <f t="shared" si="3649"/>
        <v>0</v>
      </c>
      <c r="CC1612" s="11">
        <f t="shared" si="3650"/>
        <v>0</v>
      </c>
      <c r="CD1612" s="11">
        <f t="shared" si="3650"/>
        <v>0</v>
      </c>
      <c r="CE1612" s="11">
        <f t="shared" si="3650"/>
        <v>0</v>
      </c>
      <c r="CF1612" s="11">
        <f t="shared" si="3650"/>
        <v>0</v>
      </c>
      <c r="CG1612" s="11">
        <f t="shared" si="3650"/>
        <v>2177</v>
      </c>
      <c r="CH1612" s="11">
        <f t="shared" si="3650"/>
        <v>0</v>
      </c>
    </row>
    <row r="1613" spans="1:86" hidden="1" x14ac:dyDescent="0.25">
      <c r="A1613" s="47" t="s">
        <v>269</v>
      </c>
      <c r="B1613" s="30" t="s">
        <v>254</v>
      </c>
      <c r="C1613" s="30" t="s">
        <v>32</v>
      </c>
      <c r="D1613" s="30" t="s">
        <v>79</v>
      </c>
      <c r="E1613" s="30" t="s">
        <v>277</v>
      </c>
      <c r="F1613" s="59" t="s">
        <v>270</v>
      </c>
      <c r="G1613" s="9">
        <v>2584</v>
      </c>
      <c r="H1613" s="9"/>
      <c r="I1613" s="83"/>
      <c r="J1613" s="83"/>
      <c r="K1613" s="83"/>
      <c r="L1613" s="83"/>
      <c r="M1613" s="9">
        <f>G1613+I1613+J1613+K1613+L1613</f>
        <v>2584</v>
      </c>
      <c r="N1613" s="9">
        <f>H1613+L1613</f>
        <v>0</v>
      </c>
      <c r="O1613" s="84"/>
      <c r="P1613" s="84"/>
      <c r="Q1613" s="84"/>
      <c r="R1613" s="84"/>
      <c r="S1613" s="9">
        <f>M1613+O1613+P1613+Q1613+R1613</f>
        <v>2584</v>
      </c>
      <c r="T1613" s="9">
        <f>N1613+R1613</f>
        <v>0</v>
      </c>
      <c r="U1613" s="84"/>
      <c r="V1613" s="84"/>
      <c r="W1613" s="84"/>
      <c r="X1613" s="84"/>
      <c r="Y1613" s="9">
        <f>S1613+U1613+V1613+W1613+X1613</f>
        <v>2584</v>
      </c>
      <c r="Z1613" s="9">
        <f>T1613+X1613</f>
        <v>0</v>
      </c>
      <c r="AA1613" s="84"/>
      <c r="AB1613" s="84"/>
      <c r="AC1613" s="84"/>
      <c r="AD1613" s="84"/>
      <c r="AE1613" s="9">
        <f>Y1613+AA1613+AB1613+AC1613+AD1613</f>
        <v>2584</v>
      </c>
      <c r="AF1613" s="9">
        <f>Z1613+AD1613</f>
        <v>0</v>
      </c>
      <c r="AG1613" s="11">
        <v>-407</v>
      </c>
      <c r="AH1613" s="84"/>
      <c r="AI1613" s="84"/>
      <c r="AJ1613" s="84"/>
      <c r="AK1613" s="9">
        <f>AE1613+AG1613+AH1613+AI1613+AJ1613</f>
        <v>2177</v>
      </c>
      <c r="AL1613" s="9">
        <f>AF1613+AJ1613</f>
        <v>0</v>
      </c>
      <c r="AM1613" s="11"/>
      <c r="AN1613" s="84"/>
      <c r="AO1613" s="84"/>
      <c r="AP1613" s="84"/>
      <c r="AQ1613" s="9">
        <f>AK1613+AM1613+AN1613+AO1613+AP1613</f>
        <v>2177</v>
      </c>
      <c r="AR1613" s="9">
        <f>AL1613+AP1613</f>
        <v>0</v>
      </c>
      <c r="AS1613" s="11"/>
      <c r="AT1613" s="84"/>
      <c r="AU1613" s="84"/>
      <c r="AV1613" s="84"/>
      <c r="AW1613" s="9">
        <f>AQ1613+AS1613+AT1613+AU1613+AV1613</f>
        <v>2177</v>
      </c>
      <c r="AX1613" s="9">
        <f>AR1613+AV1613</f>
        <v>0</v>
      </c>
      <c r="AY1613" s="11"/>
      <c r="AZ1613" s="84"/>
      <c r="BA1613" s="84"/>
      <c r="BB1613" s="84"/>
      <c r="BC1613" s="9">
        <f>AW1613+AY1613+AZ1613+BA1613+BB1613</f>
        <v>2177</v>
      </c>
      <c r="BD1613" s="9">
        <f>AX1613+BB1613</f>
        <v>0</v>
      </c>
      <c r="BE1613" s="11"/>
      <c r="BF1613" s="84"/>
      <c r="BG1613" s="84"/>
      <c r="BH1613" s="84"/>
      <c r="BI1613" s="9">
        <f>BC1613+BE1613+BF1613+BG1613+BH1613</f>
        <v>2177</v>
      </c>
      <c r="BJ1613" s="9">
        <f>BD1613+BH1613</f>
        <v>0</v>
      </c>
      <c r="BK1613" s="11"/>
      <c r="BL1613" s="84"/>
      <c r="BM1613" s="84"/>
      <c r="BN1613" s="84"/>
      <c r="BO1613" s="9">
        <f>BI1613+BK1613+BL1613+BM1613+BN1613</f>
        <v>2177</v>
      </c>
      <c r="BP1613" s="9">
        <f>BJ1613+BN1613</f>
        <v>0</v>
      </c>
      <c r="BQ1613" s="11"/>
      <c r="BR1613" s="84"/>
      <c r="BS1613" s="84"/>
      <c r="BT1613" s="84"/>
      <c r="BU1613" s="9">
        <f>BO1613+BQ1613+BR1613+BS1613+BT1613</f>
        <v>2177</v>
      </c>
      <c r="BV1613" s="9">
        <f>BP1613+BT1613</f>
        <v>0</v>
      </c>
      <c r="BW1613" s="11"/>
      <c r="BX1613" s="84"/>
      <c r="BY1613" s="84"/>
      <c r="BZ1613" s="84"/>
      <c r="CA1613" s="9">
        <f>BU1613+BW1613+BX1613+BY1613+BZ1613</f>
        <v>2177</v>
      </c>
      <c r="CB1613" s="9">
        <f>BV1613+BZ1613</f>
        <v>0</v>
      </c>
      <c r="CC1613" s="11"/>
      <c r="CD1613" s="84"/>
      <c r="CE1613" s="84"/>
      <c r="CF1613" s="84"/>
      <c r="CG1613" s="9">
        <f>CA1613+CC1613+CD1613+CE1613+CF1613</f>
        <v>2177</v>
      </c>
      <c r="CH1613" s="9">
        <f>CB1613+CF1613</f>
        <v>0</v>
      </c>
    </row>
    <row r="1614" spans="1:86" ht="33" hidden="1" x14ac:dyDescent="0.25">
      <c r="A1614" s="28" t="s">
        <v>278</v>
      </c>
      <c r="B1614" s="30" t="s">
        <v>254</v>
      </c>
      <c r="C1614" s="30" t="s">
        <v>32</v>
      </c>
      <c r="D1614" s="30" t="s">
        <v>79</v>
      </c>
      <c r="E1614" s="30" t="s">
        <v>279</v>
      </c>
      <c r="F1614" s="30"/>
      <c r="G1614" s="11">
        <f t="shared" ref="G1614:V1615" si="3651">G1615</f>
        <v>984</v>
      </c>
      <c r="H1614" s="11">
        <f t="shared" si="3651"/>
        <v>0</v>
      </c>
      <c r="I1614" s="11">
        <f t="shared" si="3651"/>
        <v>0</v>
      </c>
      <c r="J1614" s="11">
        <f t="shared" si="3651"/>
        <v>0</v>
      </c>
      <c r="K1614" s="11">
        <f t="shared" si="3651"/>
        <v>0</v>
      </c>
      <c r="L1614" s="11">
        <f t="shared" si="3651"/>
        <v>0</v>
      </c>
      <c r="M1614" s="11">
        <f t="shared" si="3651"/>
        <v>984</v>
      </c>
      <c r="N1614" s="11">
        <f t="shared" si="3651"/>
        <v>0</v>
      </c>
      <c r="O1614" s="11">
        <f t="shared" si="3651"/>
        <v>0</v>
      </c>
      <c r="P1614" s="11">
        <f t="shared" si="3651"/>
        <v>0</v>
      </c>
      <c r="Q1614" s="11">
        <f t="shared" si="3651"/>
        <v>0</v>
      </c>
      <c r="R1614" s="11">
        <f t="shared" si="3651"/>
        <v>0</v>
      </c>
      <c r="S1614" s="11">
        <f t="shared" si="3651"/>
        <v>984</v>
      </c>
      <c r="T1614" s="11">
        <f t="shared" si="3651"/>
        <v>0</v>
      </c>
      <c r="U1614" s="11">
        <f t="shared" si="3651"/>
        <v>0</v>
      </c>
      <c r="V1614" s="11">
        <f t="shared" si="3651"/>
        <v>0</v>
      </c>
      <c r="W1614" s="11">
        <f t="shared" ref="U1614:AJ1615" si="3652">W1615</f>
        <v>0</v>
      </c>
      <c r="X1614" s="11">
        <f t="shared" si="3652"/>
        <v>0</v>
      </c>
      <c r="Y1614" s="11">
        <f t="shared" si="3652"/>
        <v>984</v>
      </c>
      <c r="Z1614" s="11">
        <f t="shared" si="3652"/>
        <v>0</v>
      </c>
      <c r="AA1614" s="11">
        <f t="shared" si="3652"/>
        <v>0</v>
      </c>
      <c r="AB1614" s="11">
        <f t="shared" si="3652"/>
        <v>0</v>
      </c>
      <c r="AC1614" s="11">
        <f t="shared" si="3652"/>
        <v>0</v>
      </c>
      <c r="AD1614" s="11">
        <f t="shared" si="3652"/>
        <v>0</v>
      </c>
      <c r="AE1614" s="11">
        <f t="shared" si="3652"/>
        <v>984</v>
      </c>
      <c r="AF1614" s="11">
        <f t="shared" si="3652"/>
        <v>0</v>
      </c>
      <c r="AG1614" s="11">
        <f t="shared" si="3652"/>
        <v>0</v>
      </c>
      <c r="AH1614" s="11">
        <f t="shared" si="3652"/>
        <v>0</v>
      </c>
      <c r="AI1614" s="11">
        <f t="shared" si="3652"/>
        <v>0</v>
      </c>
      <c r="AJ1614" s="11">
        <f t="shared" si="3652"/>
        <v>0</v>
      </c>
      <c r="AK1614" s="11">
        <f t="shared" ref="AG1614:AV1615" si="3653">AK1615</f>
        <v>984</v>
      </c>
      <c r="AL1614" s="11">
        <f t="shared" si="3653"/>
        <v>0</v>
      </c>
      <c r="AM1614" s="11">
        <f t="shared" si="3653"/>
        <v>0</v>
      </c>
      <c r="AN1614" s="11">
        <f t="shared" si="3653"/>
        <v>0</v>
      </c>
      <c r="AO1614" s="11">
        <f t="shared" si="3653"/>
        <v>0</v>
      </c>
      <c r="AP1614" s="11">
        <f t="shared" si="3653"/>
        <v>0</v>
      </c>
      <c r="AQ1614" s="11">
        <f t="shared" si="3653"/>
        <v>984</v>
      </c>
      <c r="AR1614" s="11">
        <f t="shared" si="3653"/>
        <v>0</v>
      </c>
      <c r="AS1614" s="11">
        <f t="shared" si="3653"/>
        <v>0</v>
      </c>
      <c r="AT1614" s="11">
        <f t="shared" si="3653"/>
        <v>0</v>
      </c>
      <c r="AU1614" s="11">
        <f t="shared" si="3653"/>
        <v>0</v>
      </c>
      <c r="AV1614" s="11">
        <f t="shared" si="3653"/>
        <v>0</v>
      </c>
      <c r="AW1614" s="11">
        <f t="shared" ref="AS1614:BH1615" si="3654">AW1615</f>
        <v>984</v>
      </c>
      <c r="AX1614" s="11">
        <f t="shared" si="3654"/>
        <v>0</v>
      </c>
      <c r="AY1614" s="11">
        <f t="shared" si="3654"/>
        <v>0</v>
      </c>
      <c r="AZ1614" s="11">
        <f t="shared" si="3654"/>
        <v>0</v>
      </c>
      <c r="BA1614" s="11">
        <f t="shared" si="3654"/>
        <v>0</v>
      </c>
      <c r="BB1614" s="11">
        <f t="shared" si="3654"/>
        <v>0</v>
      </c>
      <c r="BC1614" s="11">
        <f t="shared" si="3654"/>
        <v>984</v>
      </c>
      <c r="BD1614" s="11">
        <f t="shared" si="3654"/>
        <v>0</v>
      </c>
      <c r="BE1614" s="11">
        <f t="shared" si="3654"/>
        <v>0</v>
      </c>
      <c r="BF1614" s="11">
        <f t="shared" si="3654"/>
        <v>0</v>
      </c>
      <c r="BG1614" s="11">
        <f t="shared" si="3654"/>
        <v>0</v>
      </c>
      <c r="BH1614" s="11">
        <f t="shared" si="3654"/>
        <v>0</v>
      </c>
      <c r="BI1614" s="11">
        <f t="shared" ref="BE1614:BT1615" si="3655">BI1615</f>
        <v>984</v>
      </c>
      <c r="BJ1614" s="11">
        <f t="shared" si="3655"/>
        <v>0</v>
      </c>
      <c r="BK1614" s="11">
        <f t="shared" si="3655"/>
        <v>0</v>
      </c>
      <c r="BL1614" s="11">
        <f t="shared" si="3655"/>
        <v>0</v>
      </c>
      <c r="BM1614" s="11">
        <f t="shared" si="3655"/>
        <v>0</v>
      </c>
      <c r="BN1614" s="11">
        <f t="shared" si="3655"/>
        <v>0</v>
      </c>
      <c r="BO1614" s="11">
        <f t="shared" si="3655"/>
        <v>984</v>
      </c>
      <c r="BP1614" s="11">
        <f t="shared" si="3655"/>
        <v>0</v>
      </c>
      <c r="BQ1614" s="11">
        <f t="shared" si="3655"/>
        <v>0</v>
      </c>
      <c r="BR1614" s="11">
        <f t="shared" si="3655"/>
        <v>0</v>
      </c>
      <c r="BS1614" s="11">
        <f t="shared" si="3655"/>
        <v>0</v>
      </c>
      <c r="BT1614" s="11">
        <f t="shared" si="3655"/>
        <v>0</v>
      </c>
      <c r="BU1614" s="11">
        <f t="shared" ref="BQ1614:CF1615" si="3656">BU1615</f>
        <v>984</v>
      </c>
      <c r="BV1614" s="11">
        <f t="shared" si="3656"/>
        <v>0</v>
      </c>
      <c r="BW1614" s="11">
        <f t="shared" si="3656"/>
        <v>0</v>
      </c>
      <c r="BX1614" s="11">
        <f t="shared" si="3656"/>
        <v>0</v>
      </c>
      <c r="BY1614" s="11">
        <f t="shared" si="3656"/>
        <v>0</v>
      </c>
      <c r="BZ1614" s="11">
        <f t="shared" si="3656"/>
        <v>0</v>
      </c>
      <c r="CA1614" s="11">
        <f t="shared" si="3656"/>
        <v>984</v>
      </c>
      <c r="CB1614" s="11">
        <f t="shared" si="3656"/>
        <v>0</v>
      </c>
      <c r="CC1614" s="11">
        <f t="shared" si="3656"/>
        <v>0</v>
      </c>
      <c r="CD1614" s="11">
        <f t="shared" si="3656"/>
        <v>0</v>
      </c>
      <c r="CE1614" s="11">
        <f t="shared" si="3656"/>
        <v>0</v>
      </c>
      <c r="CF1614" s="11">
        <f t="shared" si="3656"/>
        <v>0</v>
      </c>
      <c r="CG1614" s="11">
        <f t="shared" ref="CC1614:CH1615" si="3657">CG1615</f>
        <v>984</v>
      </c>
      <c r="CH1614" s="11">
        <f t="shared" si="3657"/>
        <v>0</v>
      </c>
    </row>
    <row r="1615" spans="1:86" hidden="1" x14ac:dyDescent="0.25">
      <c r="A1615" s="47" t="s">
        <v>100</v>
      </c>
      <c r="B1615" s="30" t="s">
        <v>254</v>
      </c>
      <c r="C1615" s="30" t="s">
        <v>32</v>
      </c>
      <c r="D1615" s="30" t="s">
        <v>79</v>
      </c>
      <c r="E1615" s="30" t="s">
        <v>279</v>
      </c>
      <c r="F1615" s="30" t="s">
        <v>101</v>
      </c>
      <c r="G1615" s="11">
        <f t="shared" si="3651"/>
        <v>984</v>
      </c>
      <c r="H1615" s="11">
        <f t="shared" si="3651"/>
        <v>0</v>
      </c>
      <c r="I1615" s="11">
        <f t="shared" si="3651"/>
        <v>0</v>
      </c>
      <c r="J1615" s="11">
        <f t="shared" si="3651"/>
        <v>0</v>
      </c>
      <c r="K1615" s="11">
        <f t="shared" si="3651"/>
        <v>0</v>
      </c>
      <c r="L1615" s="11">
        <f t="shared" si="3651"/>
        <v>0</v>
      </c>
      <c r="M1615" s="11">
        <f t="shared" si="3651"/>
        <v>984</v>
      </c>
      <c r="N1615" s="11">
        <f t="shared" si="3651"/>
        <v>0</v>
      </c>
      <c r="O1615" s="11">
        <f t="shared" si="3651"/>
        <v>0</v>
      </c>
      <c r="P1615" s="11">
        <f t="shared" si="3651"/>
        <v>0</v>
      </c>
      <c r="Q1615" s="11">
        <f t="shared" si="3651"/>
        <v>0</v>
      </c>
      <c r="R1615" s="11">
        <f t="shared" si="3651"/>
        <v>0</v>
      </c>
      <c r="S1615" s="11">
        <f t="shared" si="3651"/>
        <v>984</v>
      </c>
      <c r="T1615" s="11">
        <f t="shared" si="3651"/>
        <v>0</v>
      </c>
      <c r="U1615" s="11">
        <f t="shared" si="3652"/>
        <v>0</v>
      </c>
      <c r="V1615" s="11">
        <f t="shared" si="3652"/>
        <v>0</v>
      </c>
      <c r="W1615" s="11">
        <f t="shared" si="3652"/>
        <v>0</v>
      </c>
      <c r="X1615" s="11">
        <f t="shared" si="3652"/>
        <v>0</v>
      </c>
      <c r="Y1615" s="11">
        <f t="shared" si="3652"/>
        <v>984</v>
      </c>
      <c r="Z1615" s="11">
        <f t="shared" si="3652"/>
        <v>0</v>
      </c>
      <c r="AA1615" s="11">
        <f t="shared" si="3652"/>
        <v>0</v>
      </c>
      <c r="AB1615" s="11">
        <f t="shared" si="3652"/>
        <v>0</v>
      </c>
      <c r="AC1615" s="11">
        <f t="shared" si="3652"/>
        <v>0</v>
      </c>
      <c r="AD1615" s="11">
        <f t="shared" si="3652"/>
        <v>0</v>
      </c>
      <c r="AE1615" s="11">
        <f t="shared" si="3652"/>
        <v>984</v>
      </c>
      <c r="AF1615" s="11">
        <f t="shared" si="3652"/>
        <v>0</v>
      </c>
      <c r="AG1615" s="11">
        <f t="shared" si="3653"/>
        <v>0</v>
      </c>
      <c r="AH1615" s="11">
        <f t="shared" si="3653"/>
        <v>0</v>
      </c>
      <c r="AI1615" s="11">
        <f t="shared" si="3653"/>
        <v>0</v>
      </c>
      <c r="AJ1615" s="11">
        <f t="shared" si="3653"/>
        <v>0</v>
      </c>
      <c r="AK1615" s="11">
        <f t="shared" si="3653"/>
        <v>984</v>
      </c>
      <c r="AL1615" s="11">
        <f t="shared" si="3653"/>
        <v>0</v>
      </c>
      <c r="AM1615" s="11">
        <f t="shared" si="3653"/>
        <v>0</v>
      </c>
      <c r="AN1615" s="11">
        <f t="shared" si="3653"/>
        <v>0</v>
      </c>
      <c r="AO1615" s="11">
        <f t="shared" si="3653"/>
        <v>0</v>
      </c>
      <c r="AP1615" s="11">
        <f t="shared" si="3653"/>
        <v>0</v>
      </c>
      <c r="AQ1615" s="11">
        <f t="shared" si="3653"/>
        <v>984</v>
      </c>
      <c r="AR1615" s="11">
        <f t="shared" si="3653"/>
        <v>0</v>
      </c>
      <c r="AS1615" s="11">
        <f t="shared" si="3654"/>
        <v>0</v>
      </c>
      <c r="AT1615" s="11">
        <f t="shared" si="3654"/>
        <v>0</v>
      </c>
      <c r="AU1615" s="11">
        <f t="shared" si="3654"/>
        <v>0</v>
      </c>
      <c r="AV1615" s="11">
        <f t="shared" si="3654"/>
        <v>0</v>
      </c>
      <c r="AW1615" s="11">
        <f t="shared" si="3654"/>
        <v>984</v>
      </c>
      <c r="AX1615" s="11">
        <f t="shared" si="3654"/>
        <v>0</v>
      </c>
      <c r="AY1615" s="11">
        <f t="shared" si="3654"/>
        <v>0</v>
      </c>
      <c r="AZ1615" s="11">
        <f t="shared" si="3654"/>
        <v>0</v>
      </c>
      <c r="BA1615" s="11">
        <f t="shared" si="3654"/>
        <v>0</v>
      </c>
      <c r="BB1615" s="11">
        <f t="shared" si="3654"/>
        <v>0</v>
      </c>
      <c r="BC1615" s="11">
        <f t="shared" si="3654"/>
        <v>984</v>
      </c>
      <c r="BD1615" s="11">
        <f t="shared" si="3654"/>
        <v>0</v>
      </c>
      <c r="BE1615" s="11">
        <f t="shared" si="3655"/>
        <v>0</v>
      </c>
      <c r="BF1615" s="11">
        <f t="shared" si="3655"/>
        <v>0</v>
      </c>
      <c r="BG1615" s="11">
        <f t="shared" si="3655"/>
        <v>0</v>
      </c>
      <c r="BH1615" s="11">
        <f t="shared" si="3655"/>
        <v>0</v>
      </c>
      <c r="BI1615" s="11">
        <f t="shared" si="3655"/>
        <v>984</v>
      </c>
      <c r="BJ1615" s="11">
        <f t="shared" si="3655"/>
        <v>0</v>
      </c>
      <c r="BK1615" s="11">
        <f t="shared" si="3655"/>
        <v>0</v>
      </c>
      <c r="BL1615" s="11">
        <f t="shared" si="3655"/>
        <v>0</v>
      </c>
      <c r="BM1615" s="11">
        <f t="shared" si="3655"/>
        <v>0</v>
      </c>
      <c r="BN1615" s="11">
        <f t="shared" si="3655"/>
        <v>0</v>
      </c>
      <c r="BO1615" s="11">
        <f t="shared" si="3655"/>
        <v>984</v>
      </c>
      <c r="BP1615" s="11">
        <f t="shared" si="3655"/>
        <v>0</v>
      </c>
      <c r="BQ1615" s="11">
        <f t="shared" si="3656"/>
        <v>0</v>
      </c>
      <c r="BR1615" s="11">
        <f t="shared" si="3656"/>
        <v>0</v>
      </c>
      <c r="BS1615" s="11">
        <f t="shared" si="3656"/>
        <v>0</v>
      </c>
      <c r="BT1615" s="11">
        <f t="shared" si="3656"/>
        <v>0</v>
      </c>
      <c r="BU1615" s="11">
        <f t="shared" si="3656"/>
        <v>984</v>
      </c>
      <c r="BV1615" s="11">
        <f t="shared" si="3656"/>
        <v>0</v>
      </c>
      <c r="BW1615" s="11">
        <f t="shared" si="3656"/>
        <v>0</v>
      </c>
      <c r="BX1615" s="11">
        <f t="shared" si="3656"/>
        <v>0</v>
      </c>
      <c r="BY1615" s="11">
        <f t="shared" si="3656"/>
        <v>0</v>
      </c>
      <c r="BZ1615" s="11">
        <f t="shared" si="3656"/>
        <v>0</v>
      </c>
      <c r="CA1615" s="11">
        <f t="shared" si="3656"/>
        <v>984</v>
      </c>
      <c r="CB1615" s="11">
        <f t="shared" si="3656"/>
        <v>0</v>
      </c>
      <c r="CC1615" s="11">
        <f t="shared" si="3657"/>
        <v>0</v>
      </c>
      <c r="CD1615" s="11">
        <f t="shared" si="3657"/>
        <v>0</v>
      </c>
      <c r="CE1615" s="11">
        <f t="shared" si="3657"/>
        <v>0</v>
      </c>
      <c r="CF1615" s="11">
        <f t="shared" si="3657"/>
        <v>0</v>
      </c>
      <c r="CG1615" s="11">
        <f t="shared" si="3657"/>
        <v>984</v>
      </c>
      <c r="CH1615" s="11">
        <f t="shared" si="3657"/>
        <v>0</v>
      </c>
    </row>
    <row r="1616" spans="1:86" hidden="1" x14ac:dyDescent="0.25">
      <c r="A1616" s="47" t="s">
        <v>269</v>
      </c>
      <c r="B1616" s="30" t="s">
        <v>254</v>
      </c>
      <c r="C1616" s="30" t="s">
        <v>32</v>
      </c>
      <c r="D1616" s="30" t="s">
        <v>79</v>
      </c>
      <c r="E1616" s="30" t="s">
        <v>279</v>
      </c>
      <c r="F1616" s="59" t="s">
        <v>270</v>
      </c>
      <c r="G1616" s="9">
        <v>984</v>
      </c>
      <c r="H1616" s="9"/>
      <c r="I1616" s="83"/>
      <c r="J1616" s="83"/>
      <c r="K1616" s="83"/>
      <c r="L1616" s="83"/>
      <c r="M1616" s="9">
        <f>G1616+I1616+J1616+K1616+L1616</f>
        <v>984</v>
      </c>
      <c r="N1616" s="9">
        <f>H1616+L1616</f>
        <v>0</v>
      </c>
      <c r="O1616" s="84"/>
      <c r="P1616" s="84"/>
      <c r="Q1616" s="84"/>
      <c r="R1616" s="84"/>
      <c r="S1616" s="9">
        <f>M1616+O1616+P1616+Q1616+R1616</f>
        <v>984</v>
      </c>
      <c r="T1616" s="9">
        <f>N1616+R1616</f>
        <v>0</v>
      </c>
      <c r="U1616" s="84"/>
      <c r="V1616" s="84"/>
      <c r="W1616" s="84"/>
      <c r="X1616" s="84"/>
      <c r="Y1616" s="9">
        <f>S1616+U1616+V1616+W1616+X1616</f>
        <v>984</v>
      </c>
      <c r="Z1616" s="9">
        <f>T1616+X1616</f>
        <v>0</v>
      </c>
      <c r="AA1616" s="84"/>
      <c r="AB1616" s="84"/>
      <c r="AC1616" s="84"/>
      <c r="AD1616" s="84"/>
      <c r="AE1616" s="9">
        <f>Y1616+AA1616+AB1616+AC1616+AD1616</f>
        <v>984</v>
      </c>
      <c r="AF1616" s="9">
        <f>Z1616+AD1616</f>
        <v>0</v>
      </c>
      <c r="AG1616" s="84"/>
      <c r="AH1616" s="84"/>
      <c r="AI1616" s="84"/>
      <c r="AJ1616" s="84"/>
      <c r="AK1616" s="9">
        <f>AE1616+AG1616+AH1616+AI1616+AJ1616</f>
        <v>984</v>
      </c>
      <c r="AL1616" s="9">
        <f>AF1616+AJ1616</f>
        <v>0</v>
      </c>
      <c r="AM1616" s="84"/>
      <c r="AN1616" s="84"/>
      <c r="AO1616" s="84"/>
      <c r="AP1616" s="84"/>
      <c r="AQ1616" s="9">
        <f>AK1616+AM1616+AN1616+AO1616+AP1616</f>
        <v>984</v>
      </c>
      <c r="AR1616" s="9">
        <f>AL1616+AP1616</f>
        <v>0</v>
      </c>
      <c r="AS1616" s="84"/>
      <c r="AT1616" s="84"/>
      <c r="AU1616" s="84"/>
      <c r="AV1616" s="84"/>
      <c r="AW1616" s="9">
        <f>AQ1616+AS1616+AT1616+AU1616+AV1616</f>
        <v>984</v>
      </c>
      <c r="AX1616" s="9">
        <f>AR1616+AV1616</f>
        <v>0</v>
      </c>
      <c r="AY1616" s="84"/>
      <c r="AZ1616" s="84"/>
      <c r="BA1616" s="84"/>
      <c r="BB1616" s="84"/>
      <c r="BC1616" s="9">
        <f>AW1616+AY1616+AZ1616+BA1616+BB1616</f>
        <v>984</v>
      </c>
      <c r="BD1616" s="9">
        <f>AX1616+BB1616</f>
        <v>0</v>
      </c>
      <c r="BE1616" s="84"/>
      <c r="BF1616" s="84"/>
      <c r="BG1616" s="84"/>
      <c r="BH1616" s="84"/>
      <c r="BI1616" s="9">
        <f>BC1616+BE1616+BF1616+BG1616+BH1616</f>
        <v>984</v>
      </c>
      <c r="BJ1616" s="9">
        <f>BD1616+BH1616</f>
        <v>0</v>
      </c>
      <c r="BK1616" s="84"/>
      <c r="BL1616" s="84"/>
      <c r="BM1616" s="84"/>
      <c r="BN1616" s="84"/>
      <c r="BO1616" s="9">
        <f>BI1616+BK1616+BL1616+BM1616+BN1616</f>
        <v>984</v>
      </c>
      <c r="BP1616" s="9">
        <f>BJ1616+BN1616</f>
        <v>0</v>
      </c>
      <c r="BQ1616" s="84"/>
      <c r="BR1616" s="84"/>
      <c r="BS1616" s="84"/>
      <c r="BT1616" s="84"/>
      <c r="BU1616" s="9">
        <f>BO1616+BQ1616+BR1616+BS1616+BT1616</f>
        <v>984</v>
      </c>
      <c r="BV1616" s="9">
        <f>BP1616+BT1616</f>
        <v>0</v>
      </c>
      <c r="BW1616" s="84"/>
      <c r="BX1616" s="84"/>
      <c r="BY1616" s="84"/>
      <c r="BZ1616" s="84"/>
      <c r="CA1616" s="9">
        <f>BU1616+BW1616+BX1616+BY1616+BZ1616</f>
        <v>984</v>
      </c>
      <c r="CB1616" s="9">
        <f>BV1616+BZ1616</f>
        <v>0</v>
      </c>
      <c r="CC1616" s="84"/>
      <c r="CD1616" s="84"/>
      <c r="CE1616" s="84"/>
      <c r="CF1616" s="84"/>
      <c r="CG1616" s="9">
        <f>CA1616+CC1616+CD1616+CE1616+CF1616</f>
        <v>984</v>
      </c>
      <c r="CH1616" s="9">
        <f>CB1616+CF1616</f>
        <v>0</v>
      </c>
    </row>
    <row r="1617" spans="1:86" ht="33" hidden="1" x14ac:dyDescent="0.25">
      <c r="A1617" s="28" t="s">
        <v>280</v>
      </c>
      <c r="B1617" s="30" t="s">
        <v>254</v>
      </c>
      <c r="C1617" s="30" t="s">
        <v>32</v>
      </c>
      <c r="D1617" s="30" t="s">
        <v>79</v>
      </c>
      <c r="E1617" s="30" t="s">
        <v>281</v>
      </c>
      <c r="F1617" s="30"/>
      <c r="G1617" s="11">
        <f t="shared" ref="G1617:V1618" si="3658">G1618</f>
        <v>122</v>
      </c>
      <c r="H1617" s="11">
        <f t="shared" si="3658"/>
        <v>0</v>
      </c>
      <c r="I1617" s="11">
        <f t="shared" si="3658"/>
        <v>0</v>
      </c>
      <c r="J1617" s="11">
        <f t="shared" si="3658"/>
        <v>0</v>
      </c>
      <c r="K1617" s="11">
        <f t="shared" si="3658"/>
        <v>0</v>
      </c>
      <c r="L1617" s="11">
        <f t="shared" si="3658"/>
        <v>0</v>
      </c>
      <c r="M1617" s="11">
        <f t="shared" si="3658"/>
        <v>122</v>
      </c>
      <c r="N1617" s="11">
        <f t="shared" si="3658"/>
        <v>0</v>
      </c>
      <c r="O1617" s="11">
        <f t="shared" si="3658"/>
        <v>0</v>
      </c>
      <c r="P1617" s="11">
        <f t="shared" si="3658"/>
        <v>0</v>
      </c>
      <c r="Q1617" s="11">
        <f t="shared" si="3658"/>
        <v>0</v>
      </c>
      <c r="R1617" s="11">
        <f t="shared" si="3658"/>
        <v>0</v>
      </c>
      <c r="S1617" s="11">
        <f t="shared" si="3658"/>
        <v>122</v>
      </c>
      <c r="T1617" s="11">
        <f t="shared" si="3658"/>
        <v>0</v>
      </c>
      <c r="U1617" s="11">
        <f t="shared" si="3658"/>
        <v>0</v>
      </c>
      <c r="V1617" s="11">
        <f t="shared" si="3658"/>
        <v>0</v>
      </c>
      <c r="W1617" s="11">
        <f t="shared" ref="U1617:AJ1618" si="3659">W1618</f>
        <v>0</v>
      </c>
      <c r="X1617" s="11">
        <f t="shared" si="3659"/>
        <v>0</v>
      </c>
      <c r="Y1617" s="11">
        <f t="shared" si="3659"/>
        <v>122</v>
      </c>
      <c r="Z1617" s="11">
        <f t="shared" si="3659"/>
        <v>0</v>
      </c>
      <c r="AA1617" s="11">
        <f t="shared" si="3659"/>
        <v>0</v>
      </c>
      <c r="AB1617" s="11">
        <f t="shared" si="3659"/>
        <v>0</v>
      </c>
      <c r="AC1617" s="11">
        <f t="shared" si="3659"/>
        <v>0</v>
      </c>
      <c r="AD1617" s="11">
        <f t="shared" si="3659"/>
        <v>0</v>
      </c>
      <c r="AE1617" s="11">
        <f t="shared" si="3659"/>
        <v>122</v>
      </c>
      <c r="AF1617" s="11">
        <f t="shared" si="3659"/>
        <v>0</v>
      </c>
      <c r="AG1617" s="11">
        <f t="shared" si="3659"/>
        <v>0</v>
      </c>
      <c r="AH1617" s="11">
        <f t="shared" si="3659"/>
        <v>0</v>
      </c>
      <c r="AI1617" s="11">
        <f t="shared" si="3659"/>
        <v>0</v>
      </c>
      <c r="AJ1617" s="11">
        <f t="shared" si="3659"/>
        <v>0</v>
      </c>
      <c r="AK1617" s="11">
        <f t="shared" ref="AG1617:AV1618" si="3660">AK1618</f>
        <v>122</v>
      </c>
      <c r="AL1617" s="11">
        <f t="shared" si="3660"/>
        <v>0</v>
      </c>
      <c r="AM1617" s="11">
        <f t="shared" si="3660"/>
        <v>0</v>
      </c>
      <c r="AN1617" s="11">
        <f t="shared" si="3660"/>
        <v>0</v>
      </c>
      <c r="AO1617" s="11">
        <f t="shared" si="3660"/>
        <v>0</v>
      </c>
      <c r="AP1617" s="11">
        <f t="shared" si="3660"/>
        <v>0</v>
      </c>
      <c r="AQ1617" s="11">
        <f t="shared" si="3660"/>
        <v>122</v>
      </c>
      <c r="AR1617" s="11">
        <f t="shared" si="3660"/>
        <v>0</v>
      </c>
      <c r="AS1617" s="11">
        <f t="shared" si="3660"/>
        <v>0</v>
      </c>
      <c r="AT1617" s="11">
        <f t="shared" si="3660"/>
        <v>0</v>
      </c>
      <c r="AU1617" s="11">
        <f t="shared" si="3660"/>
        <v>0</v>
      </c>
      <c r="AV1617" s="11">
        <f t="shared" si="3660"/>
        <v>0</v>
      </c>
      <c r="AW1617" s="11">
        <f t="shared" ref="AS1617:BH1618" si="3661">AW1618</f>
        <v>122</v>
      </c>
      <c r="AX1617" s="11">
        <f t="shared" si="3661"/>
        <v>0</v>
      </c>
      <c r="AY1617" s="11">
        <f t="shared" si="3661"/>
        <v>0</v>
      </c>
      <c r="AZ1617" s="11">
        <f t="shared" si="3661"/>
        <v>0</v>
      </c>
      <c r="BA1617" s="11">
        <f t="shared" si="3661"/>
        <v>0</v>
      </c>
      <c r="BB1617" s="11">
        <f t="shared" si="3661"/>
        <v>0</v>
      </c>
      <c r="BC1617" s="11">
        <f t="shared" si="3661"/>
        <v>122</v>
      </c>
      <c r="BD1617" s="11">
        <f t="shared" si="3661"/>
        <v>0</v>
      </c>
      <c r="BE1617" s="11">
        <f t="shared" si="3661"/>
        <v>0</v>
      </c>
      <c r="BF1617" s="11">
        <f t="shared" si="3661"/>
        <v>0</v>
      </c>
      <c r="BG1617" s="11">
        <f t="shared" si="3661"/>
        <v>0</v>
      </c>
      <c r="BH1617" s="11">
        <f t="shared" si="3661"/>
        <v>0</v>
      </c>
      <c r="BI1617" s="11">
        <f t="shared" ref="BE1617:BT1618" si="3662">BI1618</f>
        <v>122</v>
      </c>
      <c r="BJ1617" s="11">
        <f t="shared" si="3662"/>
        <v>0</v>
      </c>
      <c r="BK1617" s="11">
        <f t="shared" si="3662"/>
        <v>0</v>
      </c>
      <c r="BL1617" s="11">
        <f t="shared" si="3662"/>
        <v>0</v>
      </c>
      <c r="BM1617" s="11">
        <f t="shared" si="3662"/>
        <v>0</v>
      </c>
      <c r="BN1617" s="11">
        <f t="shared" si="3662"/>
        <v>0</v>
      </c>
      <c r="BO1617" s="11">
        <f t="shared" si="3662"/>
        <v>122</v>
      </c>
      <c r="BP1617" s="11">
        <f t="shared" si="3662"/>
        <v>0</v>
      </c>
      <c r="BQ1617" s="11">
        <f t="shared" si="3662"/>
        <v>0</v>
      </c>
      <c r="BR1617" s="11">
        <f t="shared" si="3662"/>
        <v>0</v>
      </c>
      <c r="BS1617" s="11">
        <f t="shared" si="3662"/>
        <v>0</v>
      </c>
      <c r="BT1617" s="11">
        <f t="shared" si="3662"/>
        <v>0</v>
      </c>
      <c r="BU1617" s="11">
        <f t="shared" ref="BQ1617:CF1618" si="3663">BU1618</f>
        <v>122</v>
      </c>
      <c r="BV1617" s="11">
        <f t="shared" si="3663"/>
        <v>0</v>
      </c>
      <c r="BW1617" s="11">
        <f t="shared" si="3663"/>
        <v>0</v>
      </c>
      <c r="BX1617" s="11">
        <f t="shared" si="3663"/>
        <v>0</v>
      </c>
      <c r="BY1617" s="11">
        <f t="shared" si="3663"/>
        <v>0</v>
      </c>
      <c r="BZ1617" s="11">
        <f t="shared" si="3663"/>
        <v>0</v>
      </c>
      <c r="CA1617" s="11">
        <f t="shared" si="3663"/>
        <v>122</v>
      </c>
      <c r="CB1617" s="11">
        <f t="shared" si="3663"/>
        <v>0</v>
      </c>
      <c r="CC1617" s="11">
        <f t="shared" si="3663"/>
        <v>0</v>
      </c>
      <c r="CD1617" s="11">
        <f t="shared" si="3663"/>
        <v>0</v>
      </c>
      <c r="CE1617" s="11">
        <f t="shared" si="3663"/>
        <v>0</v>
      </c>
      <c r="CF1617" s="11">
        <f t="shared" si="3663"/>
        <v>0</v>
      </c>
      <c r="CG1617" s="11">
        <f t="shared" ref="CC1617:CH1618" si="3664">CG1618</f>
        <v>122</v>
      </c>
      <c r="CH1617" s="11">
        <f t="shared" si="3664"/>
        <v>0</v>
      </c>
    </row>
    <row r="1618" spans="1:86" hidden="1" x14ac:dyDescent="0.25">
      <c r="A1618" s="47" t="s">
        <v>100</v>
      </c>
      <c r="B1618" s="30" t="s">
        <v>254</v>
      </c>
      <c r="C1618" s="30" t="s">
        <v>32</v>
      </c>
      <c r="D1618" s="30" t="s">
        <v>79</v>
      </c>
      <c r="E1618" s="30" t="s">
        <v>281</v>
      </c>
      <c r="F1618" s="30" t="s">
        <v>101</v>
      </c>
      <c r="G1618" s="11">
        <f t="shared" si="3658"/>
        <v>122</v>
      </c>
      <c r="H1618" s="11">
        <f t="shared" si="3658"/>
        <v>0</v>
      </c>
      <c r="I1618" s="11">
        <f t="shared" si="3658"/>
        <v>0</v>
      </c>
      <c r="J1618" s="11">
        <f t="shared" si="3658"/>
        <v>0</v>
      </c>
      <c r="K1618" s="11">
        <f t="shared" si="3658"/>
        <v>0</v>
      </c>
      <c r="L1618" s="11">
        <f t="shared" si="3658"/>
        <v>0</v>
      </c>
      <c r="M1618" s="11">
        <f t="shared" si="3658"/>
        <v>122</v>
      </c>
      <c r="N1618" s="11">
        <f t="shared" si="3658"/>
        <v>0</v>
      </c>
      <c r="O1618" s="11">
        <f t="shared" si="3658"/>
        <v>0</v>
      </c>
      <c r="P1618" s="11">
        <f t="shared" si="3658"/>
        <v>0</v>
      </c>
      <c r="Q1618" s="11">
        <f t="shared" si="3658"/>
        <v>0</v>
      </c>
      <c r="R1618" s="11">
        <f t="shared" si="3658"/>
        <v>0</v>
      </c>
      <c r="S1618" s="11">
        <f t="shared" si="3658"/>
        <v>122</v>
      </c>
      <c r="T1618" s="11">
        <f t="shared" si="3658"/>
        <v>0</v>
      </c>
      <c r="U1618" s="11">
        <f t="shared" si="3659"/>
        <v>0</v>
      </c>
      <c r="V1618" s="11">
        <f t="shared" si="3659"/>
        <v>0</v>
      </c>
      <c r="W1618" s="11">
        <f t="shared" si="3659"/>
        <v>0</v>
      </c>
      <c r="X1618" s="11">
        <f t="shared" si="3659"/>
        <v>0</v>
      </c>
      <c r="Y1618" s="11">
        <f t="shared" si="3659"/>
        <v>122</v>
      </c>
      <c r="Z1618" s="11">
        <f t="shared" si="3659"/>
        <v>0</v>
      </c>
      <c r="AA1618" s="11">
        <f t="shared" si="3659"/>
        <v>0</v>
      </c>
      <c r="AB1618" s="11">
        <f t="shared" si="3659"/>
        <v>0</v>
      </c>
      <c r="AC1618" s="11">
        <f t="shared" si="3659"/>
        <v>0</v>
      </c>
      <c r="AD1618" s="11">
        <f t="shared" si="3659"/>
        <v>0</v>
      </c>
      <c r="AE1618" s="11">
        <f t="shared" si="3659"/>
        <v>122</v>
      </c>
      <c r="AF1618" s="11">
        <f t="shared" si="3659"/>
        <v>0</v>
      </c>
      <c r="AG1618" s="11">
        <f t="shared" si="3660"/>
        <v>0</v>
      </c>
      <c r="AH1618" s="11">
        <f t="shared" si="3660"/>
        <v>0</v>
      </c>
      <c r="AI1618" s="11">
        <f t="shared" si="3660"/>
        <v>0</v>
      </c>
      <c r="AJ1618" s="11">
        <f t="shared" si="3660"/>
        <v>0</v>
      </c>
      <c r="AK1618" s="11">
        <f t="shared" si="3660"/>
        <v>122</v>
      </c>
      <c r="AL1618" s="11">
        <f t="shared" si="3660"/>
        <v>0</v>
      </c>
      <c r="AM1618" s="11">
        <f t="shared" si="3660"/>
        <v>0</v>
      </c>
      <c r="AN1618" s="11">
        <f t="shared" si="3660"/>
        <v>0</v>
      </c>
      <c r="AO1618" s="11">
        <f t="shared" si="3660"/>
        <v>0</v>
      </c>
      <c r="AP1618" s="11">
        <f t="shared" si="3660"/>
        <v>0</v>
      </c>
      <c r="AQ1618" s="11">
        <f t="shared" si="3660"/>
        <v>122</v>
      </c>
      <c r="AR1618" s="11">
        <f t="shared" si="3660"/>
        <v>0</v>
      </c>
      <c r="AS1618" s="11">
        <f t="shared" si="3661"/>
        <v>0</v>
      </c>
      <c r="AT1618" s="11">
        <f t="shared" si="3661"/>
        <v>0</v>
      </c>
      <c r="AU1618" s="11">
        <f t="shared" si="3661"/>
        <v>0</v>
      </c>
      <c r="AV1618" s="11">
        <f t="shared" si="3661"/>
        <v>0</v>
      </c>
      <c r="AW1618" s="11">
        <f t="shared" si="3661"/>
        <v>122</v>
      </c>
      <c r="AX1618" s="11">
        <f t="shared" si="3661"/>
        <v>0</v>
      </c>
      <c r="AY1618" s="11">
        <f t="shared" si="3661"/>
        <v>0</v>
      </c>
      <c r="AZ1618" s="11">
        <f t="shared" si="3661"/>
        <v>0</v>
      </c>
      <c r="BA1618" s="11">
        <f t="shared" si="3661"/>
        <v>0</v>
      </c>
      <c r="BB1618" s="11">
        <f t="shared" si="3661"/>
        <v>0</v>
      </c>
      <c r="BC1618" s="11">
        <f t="shared" si="3661"/>
        <v>122</v>
      </c>
      <c r="BD1618" s="11">
        <f t="shared" si="3661"/>
        <v>0</v>
      </c>
      <c r="BE1618" s="11">
        <f t="shared" si="3662"/>
        <v>0</v>
      </c>
      <c r="BF1618" s="11">
        <f t="shared" si="3662"/>
        <v>0</v>
      </c>
      <c r="BG1618" s="11">
        <f t="shared" si="3662"/>
        <v>0</v>
      </c>
      <c r="BH1618" s="11">
        <f t="shared" si="3662"/>
        <v>0</v>
      </c>
      <c r="BI1618" s="11">
        <f t="shared" si="3662"/>
        <v>122</v>
      </c>
      <c r="BJ1618" s="11">
        <f t="shared" si="3662"/>
        <v>0</v>
      </c>
      <c r="BK1618" s="11">
        <f t="shared" si="3662"/>
        <v>0</v>
      </c>
      <c r="BL1618" s="11">
        <f t="shared" si="3662"/>
        <v>0</v>
      </c>
      <c r="BM1618" s="11">
        <f t="shared" si="3662"/>
        <v>0</v>
      </c>
      <c r="BN1618" s="11">
        <f t="shared" si="3662"/>
        <v>0</v>
      </c>
      <c r="BO1618" s="11">
        <f t="shared" si="3662"/>
        <v>122</v>
      </c>
      <c r="BP1618" s="11">
        <f t="shared" si="3662"/>
        <v>0</v>
      </c>
      <c r="BQ1618" s="11">
        <f t="shared" si="3663"/>
        <v>0</v>
      </c>
      <c r="BR1618" s="11">
        <f t="shared" si="3663"/>
        <v>0</v>
      </c>
      <c r="BS1618" s="11">
        <f t="shared" si="3663"/>
        <v>0</v>
      </c>
      <c r="BT1618" s="11">
        <f t="shared" si="3663"/>
        <v>0</v>
      </c>
      <c r="BU1618" s="11">
        <f t="shared" si="3663"/>
        <v>122</v>
      </c>
      <c r="BV1618" s="11">
        <f t="shared" si="3663"/>
        <v>0</v>
      </c>
      <c r="BW1618" s="11">
        <f t="shared" si="3663"/>
        <v>0</v>
      </c>
      <c r="BX1618" s="11">
        <f t="shared" si="3663"/>
        <v>0</v>
      </c>
      <c r="BY1618" s="11">
        <f t="shared" si="3663"/>
        <v>0</v>
      </c>
      <c r="BZ1618" s="11">
        <f t="shared" si="3663"/>
        <v>0</v>
      </c>
      <c r="CA1618" s="11">
        <f t="shared" si="3663"/>
        <v>122</v>
      </c>
      <c r="CB1618" s="11">
        <f t="shared" si="3663"/>
        <v>0</v>
      </c>
      <c r="CC1618" s="11">
        <f t="shared" si="3664"/>
        <v>0</v>
      </c>
      <c r="CD1618" s="11">
        <f t="shared" si="3664"/>
        <v>0</v>
      </c>
      <c r="CE1618" s="11">
        <f t="shared" si="3664"/>
        <v>0</v>
      </c>
      <c r="CF1618" s="11">
        <f t="shared" si="3664"/>
        <v>0</v>
      </c>
      <c r="CG1618" s="11">
        <f t="shared" si="3664"/>
        <v>122</v>
      </c>
      <c r="CH1618" s="11">
        <f t="shared" si="3664"/>
        <v>0</v>
      </c>
    </row>
    <row r="1619" spans="1:86" hidden="1" x14ac:dyDescent="0.25">
      <c r="A1619" s="47" t="s">
        <v>269</v>
      </c>
      <c r="B1619" s="30" t="s">
        <v>254</v>
      </c>
      <c r="C1619" s="30" t="s">
        <v>32</v>
      </c>
      <c r="D1619" s="30" t="s">
        <v>79</v>
      </c>
      <c r="E1619" s="30" t="s">
        <v>281</v>
      </c>
      <c r="F1619" s="59" t="s">
        <v>270</v>
      </c>
      <c r="G1619" s="9">
        <v>122</v>
      </c>
      <c r="H1619" s="9"/>
      <c r="I1619" s="83"/>
      <c r="J1619" s="83"/>
      <c r="K1619" s="83"/>
      <c r="L1619" s="83"/>
      <c r="M1619" s="9">
        <f>G1619+I1619+J1619+K1619+L1619</f>
        <v>122</v>
      </c>
      <c r="N1619" s="9">
        <f>H1619+L1619</f>
        <v>0</v>
      </c>
      <c r="O1619" s="84"/>
      <c r="P1619" s="84"/>
      <c r="Q1619" s="84"/>
      <c r="R1619" s="84"/>
      <c r="S1619" s="9">
        <f>M1619+O1619+P1619+Q1619+R1619</f>
        <v>122</v>
      </c>
      <c r="T1619" s="9">
        <f>N1619+R1619</f>
        <v>0</v>
      </c>
      <c r="U1619" s="84"/>
      <c r="V1619" s="84"/>
      <c r="W1619" s="84"/>
      <c r="X1619" s="84"/>
      <c r="Y1619" s="9">
        <f>S1619+U1619+V1619+W1619+X1619</f>
        <v>122</v>
      </c>
      <c r="Z1619" s="9">
        <f>T1619+X1619</f>
        <v>0</v>
      </c>
      <c r="AA1619" s="84"/>
      <c r="AB1619" s="84"/>
      <c r="AC1619" s="84"/>
      <c r="AD1619" s="84"/>
      <c r="AE1619" s="9">
        <f>Y1619+AA1619+AB1619+AC1619+AD1619</f>
        <v>122</v>
      </c>
      <c r="AF1619" s="9">
        <f>Z1619+AD1619</f>
        <v>0</v>
      </c>
      <c r="AG1619" s="84"/>
      <c r="AH1619" s="84"/>
      <c r="AI1619" s="84"/>
      <c r="AJ1619" s="84"/>
      <c r="AK1619" s="9">
        <f>AE1619+AG1619+AH1619+AI1619+AJ1619</f>
        <v>122</v>
      </c>
      <c r="AL1619" s="9">
        <f>AF1619+AJ1619</f>
        <v>0</v>
      </c>
      <c r="AM1619" s="84"/>
      <c r="AN1619" s="84"/>
      <c r="AO1619" s="84"/>
      <c r="AP1619" s="84"/>
      <c r="AQ1619" s="9">
        <f>AK1619+AM1619+AN1619+AO1619+AP1619</f>
        <v>122</v>
      </c>
      <c r="AR1619" s="9">
        <f>AL1619+AP1619</f>
        <v>0</v>
      </c>
      <c r="AS1619" s="84"/>
      <c r="AT1619" s="84"/>
      <c r="AU1619" s="84"/>
      <c r="AV1619" s="84"/>
      <c r="AW1619" s="9">
        <f>AQ1619+AS1619+AT1619+AU1619+AV1619</f>
        <v>122</v>
      </c>
      <c r="AX1619" s="9">
        <f>AR1619+AV1619</f>
        <v>0</v>
      </c>
      <c r="AY1619" s="84"/>
      <c r="AZ1619" s="84"/>
      <c r="BA1619" s="84"/>
      <c r="BB1619" s="84"/>
      <c r="BC1619" s="9">
        <f>AW1619+AY1619+AZ1619+BA1619+BB1619</f>
        <v>122</v>
      </c>
      <c r="BD1619" s="9">
        <f>AX1619+BB1619</f>
        <v>0</v>
      </c>
      <c r="BE1619" s="84"/>
      <c r="BF1619" s="84"/>
      <c r="BG1619" s="84"/>
      <c r="BH1619" s="84"/>
      <c r="BI1619" s="9">
        <f>BC1619+BE1619+BF1619+BG1619+BH1619</f>
        <v>122</v>
      </c>
      <c r="BJ1619" s="9">
        <f>BD1619+BH1619</f>
        <v>0</v>
      </c>
      <c r="BK1619" s="84"/>
      <c r="BL1619" s="84"/>
      <c r="BM1619" s="84"/>
      <c r="BN1619" s="84"/>
      <c r="BO1619" s="9">
        <f>BI1619+BK1619+BL1619+BM1619+BN1619</f>
        <v>122</v>
      </c>
      <c r="BP1619" s="9">
        <f>BJ1619+BN1619</f>
        <v>0</v>
      </c>
      <c r="BQ1619" s="84"/>
      <c r="BR1619" s="84"/>
      <c r="BS1619" s="84"/>
      <c r="BT1619" s="84"/>
      <c r="BU1619" s="9">
        <f>BO1619+BQ1619+BR1619+BS1619+BT1619</f>
        <v>122</v>
      </c>
      <c r="BV1619" s="9">
        <f>BP1619+BT1619</f>
        <v>0</v>
      </c>
      <c r="BW1619" s="84"/>
      <c r="BX1619" s="84"/>
      <c r="BY1619" s="84"/>
      <c r="BZ1619" s="84"/>
      <c r="CA1619" s="9">
        <f>BU1619+BW1619+BX1619+BY1619+BZ1619</f>
        <v>122</v>
      </c>
      <c r="CB1619" s="9">
        <f>BV1619+BZ1619</f>
        <v>0</v>
      </c>
      <c r="CC1619" s="84"/>
      <c r="CD1619" s="84"/>
      <c r="CE1619" s="84"/>
      <c r="CF1619" s="84"/>
      <c r="CG1619" s="9">
        <f>CA1619+CC1619+CD1619+CE1619+CF1619</f>
        <v>122</v>
      </c>
      <c r="CH1619" s="9">
        <f>CB1619+CF1619</f>
        <v>0</v>
      </c>
    </row>
    <row r="1620" spans="1:86" ht="49.5" hidden="1" x14ac:dyDescent="0.25">
      <c r="A1620" s="28" t="s">
        <v>282</v>
      </c>
      <c r="B1620" s="30" t="s">
        <v>254</v>
      </c>
      <c r="C1620" s="30" t="s">
        <v>32</v>
      </c>
      <c r="D1620" s="30" t="s">
        <v>79</v>
      </c>
      <c r="E1620" s="30" t="s">
        <v>283</v>
      </c>
      <c r="F1620" s="30"/>
      <c r="G1620" s="11">
        <f t="shared" ref="G1620:V1621" si="3665">G1621</f>
        <v>459</v>
      </c>
      <c r="H1620" s="11">
        <f t="shared" si="3665"/>
        <v>0</v>
      </c>
      <c r="I1620" s="11">
        <f t="shared" si="3665"/>
        <v>0</v>
      </c>
      <c r="J1620" s="11">
        <f t="shared" si="3665"/>
        <v>0</v>
      </c>
      <c r="K1620" s="11">
        <f t="shared" si="3665"/>
        <v>0</v>
      </c>
      <c r="L1620" s="11">
        <f t="shared" si="3665"/>
        <v>0</v>
      </c>
      <c r="M1620" s="11">
        <f t="shared" si="3665"/>
        <v>459</v>
      </c>
      <c r="N1620" s="11">
        <f t="shared" si="3665"/>
        <v>0</v>
      </c>
      <c r="O1620" s="11">
        <f t="shared" si="3665"/>
        <v>0</v>
      </c>
      <c r="P1620" s="11">
        <f t="shared" si="3665"/>
        <v>0</v>
      </c>
      <c r="Q1620" s="11">
        <f t="shared" si="3665"/>
        <v>0</v>
      </c>
      <c r="R1620" s="11">
        <f t="shared" si="3665"/>
        <v>0</v>
      </c>
      <c r="S1620" s="11">
        <f t="shared" si="3665"/>
        <v>459</v>
      </c>
      <c r="T1620" s="11">
        <f t="shared" si="3665"/>
        <v>0</v>
      </c>
      <c r="U1620" s="11">
        <f t="shared" si="3665"/>
        <v>0</v>
      </c>
      <c r="V1620" s="11">
        <f t="shared" si="3665"/>
        <v>0</v>
      </c>
      <c r="W1620" s="11">
        <f t="shared" ref="U1620:AJ1621" si="3666">W1621</f>
        <v>0</v>
      </c>
      <c r="X1620" s="11">
        <f t="shared" si="3666"/>
        <v>0</v>
      </c>
      <c r="Y1620" s="11">
        <f t="shared" si="3666"/>
        <v>459</v>
      </c>
      <c r="Z1620" s="11">
        <f t="shared" si="3666"/>
        <v>0</v>
      </c>
      <c r="AA1620" s="11">
        <f t="shared" si="3666"/>
        <v>0</v>
      </c>
      <c r="AB1620" s="11">
        <f t="shared" si="3666"/>
        <v>0</v>
      </c>
      <c r="AC1620" s="11">
        <f t="shared" si="3666"/>
        <v>0</v>
      </c>
      <c r="AD1620" s="11">
        <f t="shared" si="3666"/>
        <v>0</v>
      </c>
      <c r="AE1620" s="11">
        <f t="shared" si="3666"/>
        <v>459</v>
      </c>
      <c r="AF1620" s="11">
        <f t="shared" si="3666"/>
        <v>0</v>
      </c>
      <c r="AG1620" s="11">
        <f t="shared" si="3666"/>
        <v>0</v>
      </c>
      <c r="AH1620" s="11">
        <f t="shared" si="3666"/>
        <v>0</v>
      </c>
      <c r="AI1620" s="11">
        <f t="shared" si="3666"/>
        <v>0</v>
      </c>
      <c r="AJ1620" s="11">
        <f t="shared" si="3666"/>
        <v>0</v>
      </c>
      <c r="AK1620" s="11">
        <f t="shared" ref="AG1620:AV1621" si="3667">AK1621</f>
        <v>459</v>
      </c>
      <c r="AL1620" s="11">
        <f t="shared" si="3667"/>
        <v>0</v>
      </c>
      <c r="AM1620" s="11">
        <f t="shared" si="3667"/>
        <v>0</v>
      </c>
      <c r="AN1620" s="11">
        <f t="shared" si="3667"/>
        <v>0</v>
      </c>
      <c r="AO1620" s="11">
        <f t="shared" si="3667"/>
        <v>0</v>
      </c>
      <c r="AP1620" s="11">
        <f t="shared" si="3667"/>
        <v>0</v>
      </c>
      <c r="AQ1620" s="11">
        <f t="shared" si="3667"/>
        <v>459</v>
      </c>
      <c r="AR1620" s="11">
        <f t="shared" si="3667"/>
        <v>0</v>
      </c>
      <c r="AS1620" s="11">
        <f t="shared" si="3667"/>
        <v>0</v>
      </c>
      <c r="AT1620" s="11">
        <f t="shared" si="3667"/>
        <v>0</v>
      </c>
      <c r="AU1620" s="11">
        <f t="shared" si="3667"/>
        <v>0</v>
      </c>
      <c r="AV1620" s="11">
        <f t="shared" si="3667"/>
        <v>0</v>
      </c>
      <c r="AW1620" s="11">
        <f t="shared" ref="AS1620:BH1621" si="3668">AW1621</f>
        <v>459</v>
      </c>
      <c r="AX1620" s="11">
        <f t="shared" si="3668"/>
        <v>0</v>
      </c>
      <c r="AY1620" s="11">
        <f t="shared" si="3668"/>
        <v>0</v>
      </c>
      <c r="AZ1620" s="11">
        <f t="shared" si="3668"/>
        <v>0</v>
      </c>
      <c r="BA1620" s="11">
        <f t="shared" si="3668"/>
        <v>0</v>
      </c>
      <c r="BB1620" s="11">
        <f t="shared" si="3668"/>
        <v>0</v>
      </c>
      <c r="BC1620" s="11">
        <f t="shared" si="3668"/>
        <v>459</v>
      </c>
      <c r="BD1620" s="11">
        <f t="shared" si="3668"/>
        <v>0</v>
      </c>
      <c r="BE1620" s="11">
        <f t="shared" si="3668"/>
        <v>0</v>
      </c>
      <c r="BF1620" s="11">
        <f t="shared" si="3668"/>
        <v>0</v>
      </c>
      <c r="BG1620" s="11">
        <f t="shared" si="3668"/>
        <v>0</v>
      </c>
      <c r="BH1620" s="11">
        <f t="shared" si="3668"/>
        <v>0</v>
      </c>
      <c r="BI1620" s="11">
        <f t="shared" ref="BE1620:BT1621" si="3669">BI1621</f>
        <v>459</v>
      </c>
      <c r="BJ1620" s="11">
        <f t="shared" si="3669"/>
        <v>0</v>
      </c>
      <c r="BK1620" s="11">
        <f t="shared" si="3669"/>
        <v>0</v>
      </c>
      <c r="BL1620" s="11">
        <f t="shared" si="3669"/>
        <v>0</v>
      </c>
      <c r="BM1620" s="11">
        <f t="shared" si="3669"/>
        <v>0</v>
      </c>
      <c r="BN1620" s="11">
        <f t="shared" si="3669"/>
        <v>0</v>
      </c>
      <c r="BO1620" s="11">
        <f t="shared" si="3669"/>
        <v>459</v>
      </c>
      <c r="BP1620" s="11">
        <f t="shared" si="3669"/>
        <v>0</v>
      </c>
      <c r="BQ1620" s="11">
        <f t="shared" si="3669"/>
        <v>0</v>
      </c>
      <c r="BR1620" s="11">
        <f t="shared" si="3669"/>
        <v>0</v>
      </c>
      <c r="BS1620" s="11">
        <f t="shared" si="3669"/>
        <v>0</v>
      </c>
      <c r="BT1620" s="11">
        <f t="shared" si="3669"/>
        <v>0</v>
      </c>
      <c r="BU1620" s="11">
        <f t="shared" ref="BQ1620:CF1621" si="3670">BU1621</f>
        <v>459</v>
      </c>
      <c r="BV1620" s="11">
        <f t="shared" si="3670"/>
        <v>0</v>
      </c>
      <c r="BW1620" s="11">
        <f t="shared" si="3670"/>
        <v>0</v>
      </c>
      <c r="BX1620" s="11">
        <f t="shared" si="3670"/>
        <v>0</v>
      </c>
      <c r="BY1620" s="11">
        <f t="shared" si="3670"/>
        <v>0</v>
      </c>
      <c r="BZ1620" s="11">
        <f t="shared" si="3670"/>
        <v>0</v>
      </c>
      <c r="CA1620" s="11">
        <f t="shared" si="3670"/>
        <v>459</v>
      </c>
      <c r="CB1620" s="11">
        <f t="shared" si="3670"/>
        <v>0</v>
      </c>
      <c r="CC1620" s="11">
        <f t="shared" si="3670"/>
        <v>0</v>
      </c>
      <c r="CD1620" s="11">
        <f t="shared" si="3670"/>
        <v>0</v>
      </c>
      <c r="CE1620" s="11">
        <f t="shared" si="3670"/>
        <v>0</v>
      </c>
      <c r="CF1620" s="11">
        <f t="shared" si="3670"/>
        <v>0</v>
      </c>
      <c r="CG1620" s="11">
        <f t="shared" ref="CC1620:CH1621" si="3671">CG1621</f>
        <v>459</v>
      </c>
      <c r="CH1620" s="11">
        <f t="shared" si="3671"/>
        <v>0</v>
      </c>
    </row>
    <row r="1621" spans="1:86" hidden="1" x14ac:dyDescent="0.25">
      <c r="A1621" s="47" t="s">
        <v>100</v>
      </c>
      <c r="B1621" s="30" t="s">
        <v>254</v>
      </c>
      <c r="C1621" s="30" t="s">
        <v>32</v>
      </c>
      <c r="D1621" s="30" t="s">
        <v>79</v>
      </c>
      <c r="E1621" s="30" t="s">
        <v>283</v>
      </c>
      <c r="F1621" s="30" t="s">
        <v>101</v>
      </c>
      <c r="G1621" s="11">
        <f t="shared" si="3665"/>
        <v>459</v>
      </c>
      <c r="H1621" s="11">
        <f t="shared" si="3665"/>
        <v>0</v>
      </c>
      <c r="I1621" s="11">
        <f t="shared" si="3665"/>
        <v>0</v>
      </c>
      <c r="J1621" s="11">
        <f t="shared" si="3665"/>
        <v>0</v>
      </c>
      <c r="K1621" s="11">
        <f t="shared" si="3665"/>
        <v>0</v>
      </c>
      <c r="L1621" s="11">
        <f t="shared" si="3665"/>
        <v>0</v>
      </c>
      <c r="M1621" s="11">
        <f t="shared" si="3665"/>
        <v>459</v>
      </c>
      <c r="N1621" s="11">
        <f t="shared" si="3665"/>
        <v>0</v>
      </c>
      <c r="O1621" s="11">
        <f t="shared" si="3665"/>
        <v>0</v>
      </c>
      <c r="P1621" s="11">
        <f t="shared" si="3665"/>
        <v>0</v>
      </c>
      <c r="Q1621" s="11">
        <f t="shared" si="3665"/>
        <v>0</v>
      </c>
      <c r="R1621" s="11">
        <f t="shared" si="3665"/>
        <v>0</v>
      </c>
      <c r="S1621" s="11">
        <f t="shared" si="3665"/>
        <v>459</v>
      </c>
      <c r="T1621" s="11">
        <f t="shared" si="3665"/>
        <v>0</v>
      </c>
      <c r="U1621" s="11">
        <f t="shared" si="3666"/>
        <v>0</v>
      </c>
      <c r="V1621" s="11">
        <f t="shared" si="3666"/>
        <v>0</v>
      </c>
      <c r="W1621" s="11">
        <f t="shared" si="3666"/>
        <v>0</v>
      </c>
      <c r="X1621" s="11">
        <f t="shared" si="3666"/>
        <v>0</v>
      </c>
      <c r="Y1621" s="11">
        <f t="shared" si="3666"/>
        <v>459</v>
      </c>
      <c r="Z1621" s="11">
        <f t="shared" si="3666"/>
        <v>0</v>
      </c>
      <c r="AA1621" s="11">
        <f t="shared" si="3666"/>
        <v>0</v>
      </c>
      <c r="AB1621" s="11">
        <f t="shared" si="3666"/>
        <v>0</v>
      </c>
      <c r="AC1621" s="11">
        <f t="shared" si="3666"/>
        <v>0</v>
      </c>
      <c r="AD1621" s="11">
        <f t="shared" si="3666"/>
        <v>0</v>
      </c>
      <c r="AE1621" s="11">
        <f t="shared" si="3666"/>
        <v>459</v>
      </c>
      <c r="AF1621" s="11">
        <f t="shared" si="3666"/>
        <v>0</v>
      </c>
      <c r="AG1621" s="11">
        <f t="shared" si="3667"/>
        <v>0</v>
      </c>
      <c r="AH1621" s="11">
        <f t="shared" si="3667"/>
        <v>0</v>
      </c>
      <c r="AI1621" s="11">
        <f t="shared" si="3667"/>
        <v>0</v>
      </c>
      <c r="AJ1621" s="11">
        <f t="shared" si="3667"/>
        <v>0</v>
      </c>
      <c r="AK1621" s="11">
        <f t="shared" si="3667"/>
        <v>459</v>
      </c>
      <c r="AL1621" s="11">
        <f t="shared" si="3667"/>
        <v>0</v>
      </c>
      <c r="AM1621" s="11">
        <f t="shared" si="3667"/>
        <v>0</v>
      </c>
      <c r="AN1621" s="11">
        <f t="shared" si="3667"/>
        <v>0</v>
      </c>
      <c r="AO1621" s="11">
        <f t="shared" si="3667"/>
        <v>0</v>
      </c>
      <c r="AP1621" s="11">
        <f t="shared" si="3667"/>
        <v>0</v>
      </c>
      <c r="AQ1621" s="11">
        <f t="shared" si="3667"/>
        <v>459</v>
      </c>
      <c r="AR1621" s="11">
        <f t="shared" si="3667"/>
        <v>0</v>
      </c>
      <c r="AS1621" s="11">
        <f t="shared" si="3668"/>
        <v>0</v>
      </c>
      <c r="AT1621" s="11">
        <f t="shared" si="3668"/>
        <v>0</v>
      </c>
      <c r="AU1621" s="11">
        <f t="shared" si="3668"/>
        <v>0</v>
      </c>
      <c r="AV1621" s="11">
        <f t="shared" si="3668"/>
        <v>0</v>
      </c>
      <c r="AW1621" s="11">
        <f t="shared" si="3668"/>
        <v>459</v>
      </c>
      <c r="AX1621" s="11">
        <f t="shared" si="3668"/>
        <v>0</v>
      </c>
      <c r="AY1621" s="11">
        <f t="shared" si="3668"/>
        <v>0</v>
      </c>
      <c r="AZ1621" s="11">
        <f t="shared" si="3668"/>
        <v>0</v>
      </c>
      <c r="BA1621" s="11">
        <f t="shared" si="3668"/>
        <v>0</v>
      </c>
      <c r="BB1621" s="11">
        <f t="shared" si="3668"/>
        <v>0</v>
      </c>
      <c r="BC1621" s="11">
        <f t="shared" si="3668"/>
        <v>459</v>
      </c>
      <c r="BD1621" s="11">
        <f t="shared" si="3668"/>
        <v>0</v>
      </c>
      <c r="BE1621" s="11">
        <f t="shared" si="3669"/>
        <v>0</v>
      </c>
      <c r="BF1621" s="11">
        <f t="shared" si="3669"/>
        <v>0</v>
      </c>
      <c r="BG1621" s="11">
        <f t="shared" si="3669"/>
        <v>0</v>
      </c>
      <c r="BH1621" s="11">
        <f t="shared" si="3669"/>
        <v>0</v>
      </c>
      <c r="BI1621" s="11">
        <f t="shared" si="3669"/>
        <v>459</v>
      </c>
      <c r="BJ1621" s="11">
        <f t="shared" si="3669"/>
        <v>0</v>
      </c>
      <c r="BK1621" s="11">
        <f t="shared" si="3669"/>
        <v>0</v>
      </c>
      <c r="BL1621" s="11">
        <f t="shared" si="3669"/>
        <v>0</v>
      </c>
      <c r="BM1621" s="11">
        <f t="shared" si="3669"/>
        <v>0</v>
      </c>
      <c r="BN1621" s="11">
        <f t="shared" si="3669"/>
        <v>0</v>
      </c>
      <c r="BO1621" s="11">
        <f t="shared" si="3669"/>
        <v>459</v>
      </c>
      <c r="BP1621" s="11">
        <f t="shared" si="3669"/>
        <v>0</v>
      </c>
      <c r="BQ1621" s="11">
        <f t="shared" si="3670"/>
        <v>0</v>
      </c>
      <c r="BR1621" s="11">
        <f t="shared" si="3670"/>
        <v>0</v>
      </c>
      <c r="BS1621" s="11">
        <f t="shared" si="3670"/>
        <v>0</v>
      </c>
      <c r="BT1621" s="11">
        <f t="shared" si="3670"/>
        <v>0</v>
      </c>
      <c r="BU1621" s="11">
        <f t="shared" si="3670"/>
        <v>459</v>
      </c>
      <c r="BV1621" s="11">
        <f t="shared" si="3670"/>
        <v>0</v>
      </c>
      <c r="BW1621" s="11">
        <f t="shared" si="3670"/>
        <v>0</v>
      </c>
      <c r="BX1621" s="11">
        <f t="shared" si="3670"/>
        <v>0</v>
      </c>
      <c r="BY1621" s="11">
        <f t="shared" si="3670"/>
        <v>0</v>
      </c>
      <c r="BZ1621" s="11">
        <f t="shared" si="3670"/>
        <v>0</v>
      </c>
      <c r="CA1621" s="11">
        <f t="shared" si="3670"/>
        <v>459</v>
      </c>
      <c r="CB1621" s="11">
        <f t="shared" si="3670"/>
        <v>0</v>
      </c>
      <c r="CC1621" s="11">
        <f t="shared" si="3671"/>
        <v>0</v>
      </c>
      <c r="CD1621" s="11">
        <f t="shared" si="3671"/>
        <v>0</v>
      </c>
      <c r="CE1621" s="11">
        <f t="shared" si="3671"/>
        <v>0</v>
      </c>
      <c r="CF1621" s="11">
        <f t="shared" si="3671"/>
        <v>0</v>
      </c>
      <c r="CG1621" s="11">
        <f t="shared" si="3671"/>
        <v>459</v>
      </c>
      <c r="CH1621" s="11">
        <f t="shared" si="3671"/>
        <v>0</v>
      </c>
    </row>
    <row r="1622" spans="1:86" hidden="1" x14ac:dyDescent="0.25">
      <c r="A1622" s="47" t="s">
        <v>269</v>
      </c>
      <c r="B1622" s="30" t="s">
        <v>254</v>
      </c>
      <c r="C1622" s="30" t="s">
        <v>32</v>
      </c>
      <c r="D1622" s="30" t="s">
        <v>79</v>
      </c>
      <c r="E1622" s="30" t="s">
        <v>283</v>
      </c>
      <c r="F1622" s="59" t="s">
        <v>270</v>
      </c>
      <c r="G1622" s="9">
        <v>459</v>
      </c>
      <c r="H1622" s="9"/>
      <c r="I1622" s="83"/>
      <c r="J1622" s="83"/>
      <c r="K1622" s="83"/>
      <c r="L1622" s="83"/>
      <c r="M1622" s="9">
        <f>G1622+I1622+J1622+K1622+L1622</f>
        <v>459</v>
      </c>
      <c r="N1622" s="9">
        <f>H1622+L1622</f>
        <v>0</v>
      </c>
      <c r="O1622" s="84"/>
      <c r="P1622" s="84"/>
      <c r="Q1622" s="84"/>
      <c r="R1622" s="84"/>
      <c r="S1622" s="9">
        <f>M1622+O1622+P1622+Q1622+R1622</f>
        <v>459</v>
      </c>
      <c r="T1622" s="9">
        <f>N1622+R1622</f>
        <v>0</v>
      </c>
      <c r="U1622" s="84"/>
      <c r="V1622" s="84"/>
      <c r="W1622" s="84"/>
      <c r="X1622" s="84"/>
      <c r="Y1622" s="9">
        <f>S1622+U1622+V1622+W1622+X1622</f>
        <v>459</v>
      </c>
      <c r="Z1622" s="9">
        <f>T1622+X1622</f>
        <v>0</v>
      </c>
      <c r="AA1622" s="84"/>
      <c r="AB1622" s="84"/>
      <c r="AC1622" s="84"/>
      <c r="AD1622" s="84"/>
      <c r="AE1622" s="9">
        <f>Y1622+AA1622+AB1622+AC1622+AD1622</f>
        <v>459</v>
      </c>
      <c r="AF1622" s="9">
        <f>Z1622+AD1622</f>
        <v>0</v>
      </c>
      <c r="AG1622" s="84"/>
      <c r="AH1622" s="84"/>
      <c r="AI1622" s="84"/>
      <c r="AJ1622" s="84"/>
      <c r="AK1622" s="9">
        <f>AE1622+AG1622+AH1622+AI1622+AJ1622</f>
        <v>459</v>
      </c>
      <c r="AL1622" s="9">
        <f>AF1622+AJ1622</f>
        <v>0</v>
      </c>
      <c r="AM1622" s="84"/>
      <c r="AN1622" s="84"/>
      <c r="AO1622" s="84"/>
      <c r="AP1622" s="84"/>
      <c r="AQ1622" s="9">
        <f>AK1622+AM1622+AN1622+AO1622+AP1622</f>
        <v>459</v>
      </c>
      <c r="AR1622" s="9">
        <f>AL1622+AP1622</f>
        <v>0</v>
      </c>
      <c r="AS1622" s="84"/>
      <c r="AT1622" s="84"/>
      <c r="AU1622" s="84"/>
      <c r="AV1622" s="84"/>
      <c r="AW1622" s="9">
        <f>AQ1622+AS1622+AT1622+AU1622+AV1622</f>
        <v>459</v>
      </c>
      <c r="AX1622" s="9">
        <f>AR1622+AV1622</f>
        <v>0</v>
      </c>
      <c r="AY1622" s="84"/>
      <c r="AZ1622" s="84"/>
      <c r="BA1622" s="84"/>
      <c r="BB1622" s="84"/>
      <c r="BC1622" s="9">
        <f>AW1622+AY1622+AZ1622+BA1622+BB1622</f>
        <v>459</v>
      </c>
      <c r="BD1622" s="9">
        <f>AX1622+BB1622</f>
        <v>0</v>
      </c>
      <c r="BE1622" s="84"/>
      <c r="BF1622" s="84"/>
      <c r="BG1622" s="84"/>
      <c r="BH1622" s="84"/>
      <c r="BI1622" s="9">
        <f>BC1622+BE1622+BF1622+BG1622+BH1622</f>
        <v>459</v>
      </c>
      <c r="BJ1622" s="9">
        <f>BD1622+BH1622</f>
        <v>0</v>
      </c>
      <c r="BK1622" s="84"/>
      <c r="BL1622" s="84"/>
      <c r="BM1622" s="84"/>
      <c r="BN1622" s="84"/>
      <c r="BO1622" s="9">
        <f>BI1622+BK1622+BL1622+BM1622+BN1622</f>
        <v>459</v>
      </c>
      <c r="BP1622" s="9">
        <f>BJ1622+BN1622</f>
        <v>0</v>
      </c>
      <c r="BQ1622" s="84"/>
      <c r="BR1622" s="84"/>
      <c r="BS1622" s="84"/>
      <c r="BT1622" s="84"/>
      <c r="BU1622" s="9">
        <f>BO1622+BQ1622+BR1622+BS1622+BT1622</f>
        <v>459</v>
      </c>
      <c r="BV1622" s="9">
        <f>BP1622+BT1622</f>
        <v>0</v>
      </c>
      <c r="BW1622" s="84"/>
      <c r="BX1622" s="84"/>
      <c r="BY1622" s="84"/>
      <c r="BZ1622" s="84"/>
      <c r="CA1622" s="9">
        <f>BU1622+BW1622+BX1622+BY1622+BZ1622</f>
        <v>459</v>
      </c>
      <c r="CB1622" s="9">
        <f>BV1622+BZ1622</f>
        <v>0</v>
      </c>
      <c r="CC1622" s="84"/>
      <c r="CD1622" s="84"/>
      <c r="CE1622" s="84"/>
      <c r="CF1622" s="84"/>
      <c r="CG1622" s="9">
        <f>CA1622+CC1622+CD1622+CE1622+CF1622</f>
        <v>459</v>
      </c>
      <c r="CH1622" s="9">
        <f>CB1622+CF1622</f>
        <v>0</v>
      </c>
    </row>
    <row r="1623" spans="1:86" ht="33" hidden="1" x14ac:dyDescent="0.25">
      <c r="A1623" s="28" t="s">
        <v>284</v>
      </c>
      <c r="B1623" s="30" t="s">
        <v>254</v>
      </c>
      <c r="C1623" s="30" t="s">
        <v>32</v>
      </c>
      <c r="D1623" s="30" t="s">
        <v>79</v>
      </c>
      <c r="E1623" s="30" t="s">
        <v>285</v>
      </c>
      <c r="F1623" s="30"/>
      <c r="G1623" s="11">
        <f t="shared" ref="G1623:V1624" si="3672">G1624</f>
        <v>3304</v>
      </c>
      <c r="H1623" s="11">
        <f t="shared" si="3672"/>
        <v>0</v>
      </c>
      <c r="I1623" s="11">
        <f t="shared" si="3672"/>
        <v>0</v>
      </c>
      <c r="J1623" s="11">
        <f t="shared" si="3672"/>
        <v>0</v>
      </c>
      <c r="K1623" s="11">
        <f t="shared" si="3672"/>
        <v>0</v>
      </c>
      <c r="L1623" s="11">
        <f t="shared" si="3672"/>
        <v>0</v>
      </c>
      <c r="M1623" s="11">
        <f t="shared" si="3672"/>
        <v>3304</v>
      </c>
      <c r="N1623" s="11">
        <f t="shared" si="3672"/>
        <v>0</v>
      </c>
      <c r="O1623" s="11">
        <f t="shared" si="3672"/>
        <v>0</v>
      </c>
      <c r="P1623" s="11">
        <f t="shared" si="3672"/>
        <v>0</v>
      </c>
      <c r="Q1623" s="11">
        <f t="shared" si="3672"/>
        <v>0</v>
      </c>
      <c r="R1623" s="11">
        <f t="shared" si="3672"/>
        <v>0</v>
      </c>
      <c r="S1623" s="11">
        <f t="shared" si="3672"/>
        <v>3304</v>
      </c>
      <c r="T1623" s="11">
        <f t="shared" si="3672"/>
        <v>0</v>
      </c>
      <c r="U1623" s="11">
        <f t="shared" si="3672"/>
        <v>0</v>
      </c>
      <c r="V1623" s="11">
        <f t="shared" si="3672"/>
        <v>0</v>
      </c>
      <c r="W1623" s="11">
        <f t="shared" ref="U1623:AJ1624" si="3673">W1624</f>
        <v>0</v>
      </c>
      <c r="X1623" s="11">
        <f t="shared" si="3673"/>
        <v>0</v>
      </c>
      <c r="Y1623" s="11">
        <f t="shared" si="3673"/>
        <v>3304</v>
      </c>
      <c r="Z1623" s="11">
        <f t="shared" si="3673"/>
        <v>0</v>
      </c>
      <c r="AA1623" s="11">
        <f t="shared" si="3673"/>
        <v>0</v>
      </c>
      <c r="AB1623" s="11">
        <f t="shared" si="3673"/>
        <v>0</v>
      </c>
      <c r="AC1623" s="11">
        <f t="shared" si="3673"/>
        <v>0</v>
      </c>
      <c r="AD1623" s="11">
        <f t="shared" si="3673"/>
        <v>0</v>
      </c>
      <c r="AE1623" s="11">
        <f t="shared" si="3673"/>
        <v>3304</v>
      </c>
      <c r="AF1623" s="11">
        <f t="shared" si="3673"/>
        <v>0</v>
      </c>
      <c r="AG1623" s="11">
        <f t="shared" si="3673"/>
        <v>0</v>
      </c>
      <c r="AH1623" s="11">
        <f t="shared" si="3673"/>
        <v>0</v>
      </c>
      <c r="AI1623" s="11">
        <f t="shared" si="3673"/>
        <v>0</v>
      </c>
      <c r="AJ1623" s="11">
        <f t="shared" si="3673"/>
        <v>0</v>
      </c>
      <c r="AK1623" s="11">
        <f t="shared" ref="AG1623:AV1624" si="3674">AK1624</f>
        <v>3304</v>
      </c>
      <c r="AL1623" s="11">
        <f t="shared" si="3674"/>
        <v>0</v>
      </c>
      <c r="AM1623" s="11">
        <f t="shared" si="3674"/>
        <v>0</v>
      </c>
      <c r="AN1623" s="11">
        <f t="shared" si="3674"/>
        <v>0</v>
      </c>
      <c r="AO1623" s="11">
        <f t="shared" si="3674"/>
        <v>0</v>
      </c>
      <c r="AP1623" s="11">
        <f t="shared" si="3674"/>
        <v>0</v>
      </c>
      <c r="AQ1623" s="11">
        <f t="shared" si="3674"/>
        <v>3304</v>
      </c>
      <c r="AR1623" s="11">
        <f t="shared" si="3674"/>
        <v>0</v>
      </c>
      <c r="AS1623" s="11">
        <f t="shared" si="3674"/>
        <v>0</v>
      </c>
      <c r="AT1623" s="11">
        <f t="shared" si="3674"/>
        <v>0</v>
      </c>
      <c r="AU1623" s="11">
        <f t="shared" si="3674"/>
        <v>0</v>
      </c>
      <c r="AV1623" s="11">
        <f t="shared" si="3674"/>
        <v>0</v>
      </c>
      <c r="AW1623" s="11">
        <f t="shared" ref="AS1623:BH1624" si="3675">AW1624</f>
        <v>3304</v>
      </c>
      <c r="AX1623" s="11">
        <f t="shared" si="3675"/>
        <v>0</v>
      </c>
      <c r="AY1623" s="11">
        <f t="shared" si="3675"/>
        <v>0</v>
      </c>
      <c r="AZ1623" s="11">
        <f t="shared" si="3675"/>
        <v>0</v>
      </c>
      <c r="BA1623" s="11">
        <f t="shared" si="3675"/>
        <v>0</v>
      </c>
      <c r="BB1623" s="11">
        <f t="shared" si="3675"/>
        <v>0</v>
      </c>
      <c r="BC1623" s="11">
        <f t="shared" si="3675"/>
        <v>3304</v>
      </c>
      <c r="BD1623" s="11">
        <f t="shared" si="3675"/>
        <v>0</v>
      </c>
      <c r="BE1623" s="11">
        <f t="shared" si="3675"/>
        <v>0</v>
      </c>
      <c r="BF1623" s="11">
        <f t="shared" si="3675"/>
        <v>0</v>
      </c>
      <c r="BG1623" s="11">
        <f t="shared" si="3675"/>
        <v>0</v>
      </c>
      <c r="BH1623" s="11">
        <f t="shared" si="3675"/>
        <v>0</v>
      </c>
      <c r="BI1623" s="11">
        <f t="shared" ref="BE1623:BT1624" si="3676">BI1624</f>
        <v>3304</v>
      </c>
      <c r="BJ1623" s="11">
        <f t="shared" si="3676"/>
        <v>0</v>
      </c>
      <c r="BK1623" s="11">
        <f t="shared" si="3676"/>
        <v>0</v>
      </c>
      <c r="BL1623" s="11">
        <f t="shared" si="3676"/>
        <v>0</v>
      </c>
      <c r="BM1623" s="11">
        <f t="shared" si="3676"/>
        <v>0</v>
      </c>
      <c r="BN1623" s="11">
        <f t="shared" si="3676"/>
        <v>0</v>
      </c>
      <c r="BO1623" s="11">
        <f t="shared" si="3676"/>
        <v>3304</v>
      </c>
      <c r="BP1623" s="11">
        <f t="shared" si="3676"/>
        <v>0</v>
      </c>
      <c r="BQ1623" s="11">
        <f t="shared" si="3676"/>
        <v>0</v>
      </c>
      <c r="BR1623" s="11">
        <f t="shared" si="3676"/>
        <v>0</v>
      </c>
      <c r="BS1623" s="11">
        <f t="shared" si="3676"/>
        <v>0</v>
      </c>
      <c r="BT1623" s="11">
        <f t="shared" si="3676"/>
        <v>0</v>
      </c>
      <c r="BU1623" s="11">
        <f t="shared" ref="BQ1623:CF1624" si="3677">BU1624</f>
        <v>3304</v>
      </c>
      <c r="BV1623" s="11">
        <f t="shared" si="3677"/>
        <v>0</v>
      </c>
      <c r="BW1623" s="11">
        <f t="shared" si="3677"/>
        <v>-266</v>
      </c>
      <c r="BX1623" s="11">
        <f t="shared" si="3677"/>
        <v>0</v>
      </c>
      <c r="BY1623" s="11">
        <f t="shared" si="3677"/>
        <v>0</v>
      </c>
      <c r="BZ1623" s="11">
        <f t="shared" si="3677"/>
        <v>0</v>
      </c>
      <c r="CA1623" s="11">
        <f t="shared" si="3677"/>
        <v>3038</v>
      </c>
      <c r="CB1623" s="11">
        <f t="shared" si="3677"/>
        <v>0</v>
      </c>
      <c r="CC1623" s="11">
        <f t="shared" si="3677"/>
        <v>0</v>
      </c>
      <c r="CD1623" s="11">
        <f t="shared" si="3677"/>
        <v>0</v>
      </c>
      <c r="CE1623" s="11">
        <f t="shared" si="3677"/>
        <v>0</v>
      </c>
      <c r="CF1623" s="11">
        <f t="shared" si="3677"/>
        <v>0</v>
      </c>
      <c r="CG1623" s="11">
        <f t="shared" ref="CC1623:CH1624" si="3678">CG1624</f>
        <v>3038</v>
      </c>
      <c r="CH1623" s="11">
        <f t="shared" si="3678"/>
        <v>0</v>
      </c>
    </row>
    <row r="1624" spans="1:86" hidden="1" x14ac:dyDescent="0.25">
      <c r="A1624" s="47" t="s">
        <v>100</v>
      </c>
      <c r="B1624" s="30" t="s">
        <v>254</v>
      </c>
      <c r="C1624" s="30" t="s">
        <v>32</v>
      </c>
      <c r="D1624" s="30" t="s">
        <v>79</v>
      </c>
      <c r="E1624" s="30" t="s">
        <v>285</v>
      </c>
      <c r="F1624" s="30" t="s">
        <v>101</v>
      </c>
      <c r="G1624" s="11">
        <f t="shared" si="3672"/>
        <v>3304</v>
      </c>
      <c r="H1624" s="11">
        <f t="shared" si="3672"/>
        <v>0</v>
      </c>
      <c r="I1624" s="11">
        <f t="shared" si="3672"/>
        <v>0</v>
      </c>
      <c r="J1624" s="11">
        <f t="shared" si="3672"/>
        <v>0</v>
      </c>
      <c r="K1624" s="11">
        <f t="shared" si="3672"/>
        <v>0</v>
      </c>
      <c r="L1624" s="11">
        <f t="shared" si="3672"/>
        <v>0</v>
      </c>
      <c r="M1624" s="11">
        <f t="shared" si="3672"/>
        <v>3304</v>
      </c>
      <c r="N1624" s="11">
        <f t="shared" si="3672"/>
        <v>0</v>
      </c>
      <c r="O1624" s="11">
        <f t="shared" si="3672"/>
        <v>0</v>
      </c>
      <c r="P1624" s="11">
        <f t="shared" si="3672"/>
        <v>0</v>
      </c>
      <c r="Q1624" s="11">
        <f t="shared" si="3672"/>
        <v>0</v>
      </c>
      <c r="R1624" s="11">
        <f t="shared" si="3672"/>
        <v>0</v>
      </c>
      <c r="S1624" s="11">
        <f t="shared" si="3672"/>
        <v>3304</v>
      </c>
      <c r="T1624" s="11">
        <f t="shared" si="3672"/>
        <v>0</v>
      </c>
      <c r="U1624" s="11">
        <f t="shared" si="3673"/>
        <v>0</v>
      </c>
      <c r="V1624" s="11">
        <f t="shared" si="3673"/>
        <v>0</v>
      </c>
      <c r="W1624" s="11">
        <f t="shared" si="3673"/>
        <v>0</v>
      </c>
      <c r="X1624" s="11">
        <f t="shared" si="3673"/>
        <v>0</v>
      </c>
      <c r="Y1624" s="11">
        <f t="shared" si="3673"/>
        <v>3304</v>
      </c>
      <c r="Z1624" s="11">
        <f t="shared" si="3673"/>
        <v>0</v>
      </c>
      <c r="AA1624" s="11">
        <f t="shared" si="3673"/>
        <v>0</v>
      </c>
      <c r="AB1624" s="11">
        <f t="shared" si="3673"/>
        <v>0</v>
      </c>
      <c r="AC1624" s="11">
        <f t="shared" si="3673"/>
        <v>0</v>
      </c>
      <c r="AD1624" s="11">
        <f t="shared" si="3673"/>
        <v>0</v>
      </c>
      <c r="AE1624" s="11">
        <f t="shared" si="3673"/>
        <v>3304</v>
      </c>
      <c r="AF1624" s="11">
        <f t="shared" si="3673"/>
        <v>0</v>
      </c>
      <c r="AG1624" s="11">
        <f t="shared" si="3674"/>
        <v>0</v>
      </c>
      <c r="AH1624" s="11">
        <f t="shared" si="3674"/>
        <v>0</v>
      </c>
      <c r="AI1624" s="11">
        <f t="shared" si="3674"/>
        <v>0</v>
      </c>
      <c r="AJ1624" s="11">
        <f t="shared" si="3674"/>
        <v>0</v>
      </c>
      <c r="AK1624" s="11">
        <f t="shared" si="3674"/>
        <v>3304</v>
      </c>
      <c r="AL1624" s="11">
        <f t="shared" si="3674"/>
        <v>0</v>
      </c>
      <c r="AM1624" s="11">
        <f t="shared" si="3674"/>
        <v>0</v>
      </c>
      <c r="AN1624" s="11">
        <f t="shared" si="3674"/>
        <v>0</v>
      </c>
      <c r="AO1624" s="11">
        <f t="shared" si="3674"/>
        <v>0</v>
      </c>
      <c r="AP1624" s="11">
        <f t="shared" si="3674"/>
        <v>0</v>
      </c>
      <c r="AQ1624" s="11">
        <f t="shared" si="3674"/>
        <v>3304</v>
      </c>
      <c r="AR1624" s="11">
        <f t="shared" si="3674"/>
        <v>0</v>
      </c>
      <c r="AS1624" s="11">
        <f t="shared" si="3675"/>
        <v>0</v>
      </c>
      <c r="AT1624" s="11">
        <f t="shared" si="3675"/>
        <v>0</v>
      </c>
      <c r="AU1624" s="11">
        <f t="shared" si="3675"/>
        <v>0</v>
      </c>
      <c r="AV1624" s="11">
        <f t="shared" si="3675"/>
        <v>0</v>
      </c>
      <c r="AW1624" s="11">
        <f t="shared" si="3675"/>
        <v>3304</v>
      </c>
      <c r="AX1624" s="11">
        <f t="shared" si="3675"/>
        <v>0</v>
      </c>
      <c r="AY1624" s="11">
        <f t="shared" si="3675"/>
        <v>0</v>
      </c>
      <c r="AZ1624" s="11">
        <f t="shared" si="3675"/>
        <v>0</v>
      </c>
      <c r="BA1624" s="11">
        <f t="shared" si="3675"/>
        <v>0</v>
      </c>
      <c r="BB1624" s="11">
        <f t="shared" si="3675"/>
        <v>0</v>
      </c>
      <c r="BC1624" s="11">
        <f t="shared" si="3675"/>
        <v>3304</v>
      </c>
      <c r="BD1624" s="11">
        <f t="shared" si="3675"/>
        <v>0</v>
      </c>
      <c r="BE1624" s="11">
        <f t="shared" si="3676"/>
        <v>0</v>
      </c>
      <c r="BF1624" s="11">
        <f t="shared" si="3676"/>
        <v>0</v>
      </c>
      <c r="BG1624" s="11">
        <f t="shared" si="3676"/>
        <v>0</v>
      </c>
      <c r="BH1624" s="11">
        <f t="shared" si="3676"/>
        <v>0</v>
      </c>
      <c r="BI1624" s="11">
        <f t="shared" si="3676"/>
        <v>3304</v>
      </c>
      <c r="BJ1624" s="11">
        <f t="shared" si="3676"/>
        <v>0</v>
      </c>
      <c r="BK1624" s="11">
        <f t="shared" si="3676"/>
        <v>0</v>
      </c>
      <c r="BL1624" s="11">
        <f t="shared" si="3676"/>
        <v>0</v>
      </c>
      <c r="BM1624" s="11">
        <f t="shared" si="3676"/>
        <v>0</v>
      </c>
      <c r="BN1624" s="11">
        <f t="shared" si="3676"/>
        <v>0</v>
      </c>
      <c r="BO1624" s="11">
        <f t="shared" si="3676"/>
        <v>3304</v>
      </c>
      <c r="BP1624" s="11">
        <f t="shared" si="3676"/>
        <v>0</v>
      </c>
      <c r="BQ1624" s="11">
        <f t="shared" si="3677"/>
        <v>0</v>
      </c>
      <c r="BR1624" s="11">
        <f t="shared" si="3677"/>
        <v>0</v>
      </c>
      <c r="BS1624" s="11">
        <f t="shared" si="3677"/>
        <v>0</v>
      </c>
      <c r="BT1624" s="11">
        <f t="shared" si="3677"/>
        <v>0</v>
      </c>
      <c r="BU1624" s="11">
        <f t="shared" si="3677"/>
        <v>3304</v>
      </c>
      <c r="BV1624" s="11">
        <f t="shared" si="3677"/>
        <v>0</v>
      </c>
      <c r="BW1624" s="11">
        <f t="shared" si="3677"/>
        <v>-266</v>
      </c>
      <c r="BX1624" s="11">
        <f t="shared" si="3677"/>
        <v>0</v>
      </c>
      <c r="BY1624" s="11">
        <f t="shared" si="3677"/>
        <v>0</v>
      </c>
      <c r="BZ1624" s="11">
        <f t="shared" si="3677"/>
        <v>0</v>
      </c>
      <c r="CA1624" s="11">
        <f t="shared" si="3677"/>
        <v>3038</v>
      </c>
      <c r="CB1624" s="11">
        <f t="shared" si="3677"/>
        <v>0</v>
      </c>
      <c r="CC1624" s="11">
        <f t="shared" si="3678"/>
        <v>0</v>
      </c>
      <c r="CD1624" s="11">
        <f t="shared" si="3678"/>
        <v>0</v>
      </c>
      <c r="CE1624" s="11">
        <f t="shared" si="3678"/>
        <v>0</v>
      </c>
      <c r="CF1624" s="11">
        <f t="shared" si="3678"/>
        <v>0</v>
      </c>
      <c r="CG1624" s="11">
        <f t="shared" si="3678"/>
        <v>3038</v>
      </c>
      <c r="CH1624" s="11">
        <f t="shared" si="3678"/>
        <v>0</v>
      </c>
    </row>
    <row r="1625" spans="1:86" hidden="1" x14ac:dyDescent="0.25">
      <c r="A1625" s="47" t="s">
        <v>269</v>
      </c>
      <c r="B1625" s="30" t="s">
        <v>254</v>
      </c>
      <c r="C1625" s="30" t="s">
        <v>32</v>
      </c>
      <c r="D1625" s="30" t="s">
        <v>79</v>
      </c>
      <c r="E1625" s="30" t="s">
        <v>285</v>
      </c>
      <c r="F1625" s="59" t="s">
        <v>270</v>
      </c>
      <c r="G1625" s="9">
        <v>3304</v>
      </c>
      <c r="H1625" s="9"/>
      <c r="I1625" s="83"/>
      <c r="J1625" s="83"/>
      <c r="K1625" s="83"/>
      <c r="L1625" s="83"/>
      <c r="M1625" s="9">
        <f>G1625+I1625+J1625+K1625+L1625</f>
        <v>3304</v>
      </c>
      <c r="N1625" s="9">
        <f>H1625+L1625</f>
        <v>0</v>
      </c>
      <c r="O1625" s="84"/>
      <c r="P1625" s="84"/>
      <c r="Q1625" s="84"/>
      <c r="R1625" s="84"/>
      <c r="S1625" s="9">
        <f>M1625+O1625+P1625+Q1625+R1625</f>
        <v>3304</v>
      </c>
      <c r="T1625" s="9">
        <f>N1625+R1625</f>
        <v>0</v>
      </c>
      <c r="U1625" s="84"/>
      <c r="V1625" s="84"/>
      <c r="W1625" s="84"/>
      <c r="X1625" s="84"/>
      <c r="Y1625" s="9">
        <f>S1625+U1625+V1625+W1625+X1625</f>
        <v>3304</v>
      </c>
      <c r="Z1625" s="9">
        <f>T1625+X1625</f>
        <v>0</v>
      </c>
      <c r="AA1625" s="84"/>
      <c r="AB1625" s="84"/>
      <c r="AC1625" s="84"/>
      <c r="AD1625" s="84"/>
      <c r="AE1625" s="9">
        <f>Y1625+AA1625+AB1625+AC1625+AD1625</f>
        <v>3304</v>
      </c>
      <c r="AF1625" s="9">
        <f>Z1625+AD1625</f>
        <v>0</v>
      </c>
      <c r="AG1625" s="84"/>
      <c r="AH1625" s="84"/>
      <c r="AI1625" s="84"/>
      <c r="AJ1625" s="84"/>
      <c r="AK1625" s="9">
        <f>AE1625+AG1625+AH1625+AI1625+AJ1625</f>
        <v>3304</v>
      </c>
      <c r="AL1625" s="9">
        <f>AF1625+AJ1625</f>
        <v>0</v>
      </c>
      <c r="AM1625" s="84"/>
      <c r="AN1625" s="84"/>
      <c r="AO1625" s="84"/>
      <c r="AP1625" s="84"/>
      <c r="AQ1625" s="9">
        <f>AK1625+AM1625+AN1625+AO1625+AP1625</f>
        <v>3304</v>
      </c>
      <c r="AR1625" s="9">
        <f>AL1625+AP1625</f>
        <v>0</v>
      </c>
      <c r="AS1625" s="84"/>
      <c r="AT1625" s="84"/>
      <c r="AU1625" s="84"/>
      <c r="AV1625" s="84"/>
      <c r="AW1625" s="9">
        <f>AQ1625+AS1625+AT1625+AU1625+AV1625</f>
        <v>3304</v>
      </c>
      <c r="AX1625" s="9">
        <f>AR1625+AV1625</f>
        <v>0</v>
      </c>
      <c r="AY1625" s="84"/>
      <c r="AZ1625" s="84"/>
      <c r="BA1625" s="84"/>
      <c r="BB1625" s="84"/>
      <c r="BC1625" s="9">
        <f>AW1625+AY1625+AZ1625+BA1625+BB1625</f>
        <v>3304</v>
      </c>
      <c r="BD1625" s="9">
        <f>AX1625+BB1625</f>
        <v>0</v>
      </c>
      <c r="BE1625" s="84"/>
      <c r="BF1625" s="84"/>
      <c r="BG1625" s="84"/>
      <c r="BH1625" s="84"/>
      <c r="BI1625" s="9">
        <f>BC1625+BE1625+BF1625+BG1625+BH1625</f>
        <v>3304</v>
      </c>
      <c r="BJ1625" s="9">
        <f>BD1625+BH1625</f>
        <v>0</v>
      </c>
      <c r="BK1625" s="84"/>
      <c r="BL1625" s="84"/>
      <c r="BM1625" s="84"/>
      <c r="BN1625" s="84"/>
      <c r="BO1625" s="9">
        <f>BI1625+BK1625+BL1625+BM1625+BN1625</f>
        <v>3304</v>
      </c>
      <c r="BP1625" s="9">
        <f>BJ1625+BN1625</f>
        <v>0</v>
      </c>
      <c r="BQ1625" s="84"/>
      <c r="BR1625" s="84"/>
      <c r="BS1625" s="84"/>
      <c r="BT1625" s="84"/>
      <c r="BU1625" s="9">
        <f>BO1625+BQ1625+BR1625+BS1625+BT1625</f>
        <v>3304</v>
      </c>
      <c r="BV1625" s="9">
        <f>BP1625+BT1625</f>
        <v>0</v>
      </c>
      <c r="BW1625" s="11">
        <v>-266</v>
      </c>
      <c r="BX1625" s="84"/>
      <c r="BY1625" s="84"/>
      <c r="BZ1625" s="84"/>
      <c r="CA1625" s="9">
        <f>BU1625+BW1625+BX1625+BY1625+BZ1625</f>
        <v>3038</v>
      </c>
      <c r="CB1625" s="9">
        <f>BV1625+BZ1625</f>
        <v>0</v>
      </c>
      <c r="CC1625" s="11"/>
      <c r="CD1625" s="84"/>
      <c r="CE1625" s="84"/>
      <c r="CF1625" s="84"/>
      <c r="CG1625" s="9">
        <f>CA1625+CC1625+CD1625+CE1625+CF1625</f>
        <v>3038</v>
      </c>
      <c r="CH1625" s="9">
        <f>CB1625+CF1625</f>
        <v>0</v>
      </c>
    </row>
    <row r="1626" spans="1:86" ht="66" hidden="1" x14ac:dyDescent="0.25">
      <c r="A1626" s="28" t="s">
        <v>838</v>
      </c>
      <c r="B1626" s="30" t="s">
        <v>254</v>
      </c>
      <c r="C1626" s="30" t="s">
        <v>32</v>
      </c>
      <c r="D1626" s="30" t="s">
        <v>79</v>
      </c>
      <c r="E1626" s="30" t="s">
        <v>286</v>
      </c>
      <c r="F1626" s="30"/>
      <c r="G1626" s="11">
        <f t="shared" ref="G1626:V1627" si="3679">G1627</f>
        <v>378</v>
      </c>
      <c r="H1626" s="11">
        <f t="shared" si="3679"/>
        <v>0</v>
      </c>
      <c r="I1626" s="11">
        <f t="shared" si="3679"/>
        <v>0</v>
      </c>
      <c r="J1626" s="11">
        <f t="shared" si="3679"/>
        <v>0</v>
      </c>
      <c r="K1626" s="11">
        <f t="shared" si="3679"/>
        <v>0</v>
      </c>
      <c r="L1626" s="11">
        <f t="shared" si="3679"/>
        <v>0</v>
      </c>
      <c r="M1626" s="11">
        <f t="shared" si="3679"/>
        <v>378</v>
      </c>
      <c r="N1626" s="11">
        <f t="shared" si="3679"/>
        <v>0</v>
      </c>
      <c r="O1626" s="11">
        <f t="shared" si="3679"/>
        <v>0</v>
      </c>
      <c r="P1626" s="11">
        <f t="shared" si="3679"/>
        <v>0</v>
      </c>
      <c r="Q1626" s="11">
        <f t="shared" si="3679"/>
        <v>0</v>
      </c>
      <c r="R1626" s="11">
        <f t="shared" si="3679"/>
        <v>0</v>
      </c>
      <c r="S1626" s="11">
        <f t="shared" si="3679"/>
        <v>378</v>
      </c>
      <c r="T1626" s="11">
        <f t="shared" si="3679"/>
        <v>0</v>
      </c>
      <c r="U1626" s="11">
        <f t="shared" si="3679"/>
        <v>0</v>
      </c>
      <c r="V1626" s="11">
        <f t="shared" si="3679"/>
        <v>0</v>
      </c>
      <c r="W1626" s="11">
        <f t="shared" ref="U1626:AJ1627" si="3680">W1627</f>
        <v>0</v>
      </c>
      <c r="X1626" s="11">
        <f t="shared" si="3680"/>
        <v>0</v>
      </c>
      <c r="Y1626" s="11">
        <f t="shared" si="3680"/>
        <v>378</v>
      </c>
      <c r="Z1626" s="11">
        <f t="shared" si="3680"/>
        <v>0</v>
      </c>
      <c r="AA1626" s="11">
        <f t="shared" si="3680"/>
        <v>0</v>
      </c>
      <c r="AB1626" s="11">
        <f t="shared" si="3680"/>
        <v>0</v>
      </c>
      <c r="AC1626" s="11">
        <f t="shared" si="3680"/>
        <v>0</v>
      </c>
      <c r="AD1626" s="11">
        <f t="shared" si="3680"/>
        <v>0</v>
      </c>
      <c r="AE1626" s="11">
        <f t="shared" si="3680"/>
        <v>378</v>
      </c>
      <c r="AF1626" s="11">
        <f t="shared" si="3680"/>
        <v>0</v>
      </c>
      <c r="AG1626" s="11">
        <f t="shared" si="3680"/>
        <v>0</v>
      </c>
      <c r="AH1626" s="11">
        <f t="shared" si="3680"/>
        <v>0</v>
      </c>
      <c r="AI1626" s="11">
        <f t="shared" si="3680"/>
        <v>0</v>
      </c>
      <c r="AJ1626" s="11">
        <f t="shared" si="3680"/>
        <v>0</v>
      </c>
      <c r="AK1626" s="11">
        <f t="shared" ref="AG1626:AV1627" si="3681">AK1627</f>
        <v>378</v>
      </c>
      <c r="AL1626" s="11">
        <f t="shared" si="3681"/>
        <v>0</v>
      </c>
      <c r="AM1626" s="11">
        <f t="shared" si="3681"/>
        <v>0</v>
      </c>
      <c r="AN1626" s="11">
        <f t="shared" si="3681"/>
        <v>0</v>
      </c>
      <c r="AO1626" s="11">
        <f t="shared" si="3681"/>
        <v>0</v>
      </c>
      <c r="AP1626" s="11">
        <f t="shared" si="3681"/>
        <v>0</v>
      </c>
      <c r="AQ1626" s="11">
        <f t="shared" si="3681"/>
        <v>378</v>
      </c>
      <c r="AR1626" s="11">
        <f t="shared" si="3681"/>
        <v>0</v>
      </c>
      <c r="AS1626" s="11">
        <f t="shared" si="3681"/>
        <v>0</v>
      </c>
      <c r="AT1626" s="11">
        <f t="shared" si="3681"/>
        <v>0</v>
      </c>
      <c r="AU1626" s="11">
        <f t="shared" si="3681"/>
        <v>0</v>
      </c>
      <c r="AV1626" s="11">
        <f t="shared" si="3681"/>
        <v>0</v>
      </c>
      <c r="AW1626" s="11">
        <f t="shared" ref="AS1626:BH1627" si="3682">AW1627</f>
        <v>378</v>
      </c>
      <c r="AX1626" s="11">
        <f t="shared" si="3682"/>
        <v>0</v>
      </c>
      <c r="AY1626" s="11">
        <f t="shared" si="3682"/>
        <v>0</v>
      </c>
      <c r="AZ1626" s="11">
        <f t="shared" si="3682"/>
        <v>0</v>
      </c>
      <c r="BA1626" s="11">
        <f t="shared" si="3682"/>
        <v>0</v>
      </c>
      <c r="BB1626" s="11">
        <f t="shared" si="3682"/>
        <v>0</v>
      </c>
      <c r="BC1626" s="11">
        <f t="shared" si="3682"/>
        <v>378</v>
      </c>
      <c r="BD1626" s="11">
        <f t="shared" si="3682"/>
        <v>0</v>
      </c>
      <c r="BE1626" s="11">
        <f t="shared" si="3682"/>
        <v>0</v>
      </c>
      <c r="BF1626" s="11">
        <f t="shared" si="3682"/>
        <v>0</v>
      </c>
      <c r="BG1626" s="11">
        <f t="shared" si="3682"/>
        <v>0</v>
      </c>
      <c r="BH1626" s="11">
        <f t="shared" si="3682"/>
        <v>0</v>
      </c>
      <c r="BI1626" s="11">
        <f t="shared" ref="BE1626:BT1627" si="3683">BI1627</f>
        <v>378</v>
      </c>
      <c r="BJ1626" s="11">
        <f t="shared" si="3683"/>
        <v>0</v>
      </c>
      <c r="BK1626" s="11">
        <f t="shared" si="3683"/>
        <v>0</v>
      </c>
      <c r="BL1626" s="11">
        <f t="shared" si="3683"/>
        <v>0</v>
      </c>
      <c r="BM1626" s="11">
        <f t="shared" si="3683"/>
        <v>0</v>
      </c>
      <c r="BN1626" s="11">
        <f t="shared" si="3683"/>
        <v>0</v>
      </c>
      <c r="BO1626" s="11">
        <f t="shared" si="3683"/>
        <v>378</v>
      </c>
      <c r="BP1626" s="11">
        <f t="shared" si="3683"/>
        <v>0</v>
      </c>
      <c r="BQ1626" s="11">
        <f t="shared" si="3683"/>
        <v>0</v>
      </c>
      <c r="BR1626" s="11">
        <f t="shared" si="3683"/>
        <v>0</v>
      </c>
      <c r="BS1626" s="11">
        <f t="shared" si="3683"/>
        <v>0</v>
      </c>
      <c r="BT1626" s="11">
        <f t="shared" si="3683"/>
        <v>0</v>
      </c>
      <c r="BU1626" s="11">
        <f t="shared" ref="BQ1626:CF1627" si="3684">BU1627</f>
        <v>378</v>
      </c>
      <c r="BV1626" s="11">
        <f t="shared" si="3684"/>
        <v>0</v>
      </c>
      <c r="BW1626" s="11">
        <f t="shared" si="3684"/>
        <v>-22</v>
      </c>
      <c r="BX1626" s="11">
        <f t="shared" si="3684"/>
        <v>0</v>
      </c>
      <c r="BY1626" s="11">
        <f t="shared" si="3684"/>
        <v>0</v>
      </c>
      <c r="BZ1626" s="11">
        <f t="shared" si="3684"/>
        <v>0</v>
      </c>
      <c r="CA1626" s="11">
        <f t="shared" si="3684"/>
        <v>356</v>
      </c>
      <c r="CB1626" s="11">
        <f t="shared" si="3684"/>
        <v>0</v>
      </c>
      <c r="CC1626" s="11">
        <f t="shared" si="3684"/>
        <v>0</v>
      </c>
      <c r="CD1626" s="11">
        <f t="shared" si="3684"/>
        <v>0</v>
      </c>
      <c r="CE1626" s="11">
        <f t="shared" si="3684"/>
        <v>0</v>
      </c>
      <c r="CF1626" s="11">
        <f t="shared" si="3684"/>
        <v>0</v>
      </c>
      <c r="CG1626" s="11">
        <f t="shared" ref="CC1626:CH1627" si="3685">CG1627</f>
        <v>356</v>
      </c>
      <c r="CH1626" s="11">
        <f t="shared" si="3685"/>
        <v>0</v>
      </c>
    </row>
    <row r="1627" spans="1:86" hidden="1" x14ac:dyDescent="0.25">
      <c r="A1627" s="47" t="s">
        <v>100</v>
      </c>
      <c r="B1627" s="30" t="s">
        <v>254</v>
      </c>
      <c r="C1627" s="30" t="s">
        <v>32</v>
      </c>
      <c r="D1627" s="30" t="s">
        <v>79</v>
      </c>
      <c r="E1627" s="30" t="s">
        <v>286</v>
      </c>
      <c r="F1627" s="30" t="s">
        <v>101</v>
      </c>
      <c r="G1627" s="11">
        <f t="shared" si="3679"/>
        <v>378</v>
      </c>
      <c r="H1627" s="11">
        <f t="shared" si="3679"/>
        <v>0</v>
      </c>
      <c r="I1627" s="11">
        <f t="shared" si="3679"/>
        <v>0</v>
      </c>
      <c r="J1627" s="11">
        <f t="shared" si="3679"/>
        <v>0</v>
      </c>
      <c r="K1627" s="11">
        <f t="shared" si="3679"/>
        <v>0</v>
      </c>
      <c r="L1627" s="11">
        <f t="shared" si="3679"/>
        <v>0</v>
      </c>
      <c r="M1627" s="11">
        <f t="shared" si="3679"/>
        <v>378</v>
      </c>
      <c r="N1627" s="11">
        <f t="shared" si="3679"/>
        <v>0</v>
      </c>
      <c r="O1627" s="11">
        <f t="shared" si="3679"/>
        <v>0</v>
      </c>
      <c r="P1627" s="11">
        <f t="shared" si="3679"/>
        <v>0</v>
      </c>
      <c r="Q1627" s="11">
        <f t="shared" si="3679"/>
        <v>0</v>
      </c>
      <c r="R1627" s="11">
        <f t="shared" si="3679"/>
        <v>0</v>
      </c>
      <c r="S1627" s="11">
        <f t="shared" si="3679"/>
        <v>378</v>
      </c>
      <c r="T1627" s="11">
        <f t="shared" si="3679"/>
        <v>0</v>
      </c>
      <c r="U1627" s="11">
        <f t="shared" si="3680"/>
        <v>0</v>
      </c>
      <c r="V1627" s="11">
        <f t="shared" si="3680"/>
        <v>0</v>
      </c>
      <c r="W1627" s="11">
        <f t="shared" si="3680"/>
        <v>0</v>
      </c>
      <c r="X1627" s="11">
        <f t="shared" si="3680"/>
        <v>0</v>
      </c>
      <c r="Y1627" s="11">
        <f t="shared" si="3680"/>
        <v>378</v>
      </c>
      <c r="Z1627" s="11">
        <f t="shared" si="3680"/>
        <v>0</v>
      </c>
      <c r="AA1627" s="11">
        <f t="shared" si="3680"/>
        <v>0</v>
      </c>
      <c r="AB1627" s="11">
        <f t="shared" si="3680"/>
        <v>0</v>
      </c>
      <c r="AC1627" s="11">
        <f t="shared" si="3680"/>
        <v>0</v>
      </c>
      <c r="AD1627" s="11">
        <f t="shared" si="3680"/>
        <v>0</v>
      </c>
      <c r="AE1627" s="11">
        <f t="shared" si="3680"/>
        <v>378</v>
      </c>
      <c r="AF1627" s="11">
        <f t="shared" si="3680"/>
        <v>0</v>
      </c>
      <c r="AG1627" s="11">
        <f t="shared" si="3681"/>
        <v>0</v>
      </c>
      <c r="AH1627" s="11">
        <f t="shared" si="3681"/>
        <v>0</v>
      </c>
      <c r="AI1627" s="11">
        <f t="shared" si="3681"/>
        <v>0</v>
      </c>
      <c r="AJ1627" s="11">
        <f t="shared" si="3681"/>
        <v>0</v>
      </c>
      <c r="AK1627" s="11">
        <f t="shared" si="3681"/>
        <v>378</v>
      </c>
      <c r="AL1627" s="11">
        <f t="shared" si="3681"/>
        <v>0</v>
      </c>
      <c r="AM1627" s="11">
        <f t="shared" si="3681"/>
        <v>0</v>
      </c>
      <c r="AN1627" s="11">
        <f t="shared" si="3681"/>
        <v>0</v>
      </c>
      <c r="AO1627" s="11">
        <f t="shared" si="3681"/>
        <v>0</v>
      </c>
      <c r="AP1627" s="11">
        <f t="shared" si="3681"/>
        <v>0</v>
      </c>
      <c r="AQ1627" s="11">
        <f t="shared" si="3681"/>
        <v>378</v>
      </c>
      <c r="AR1627" s="11">
        <f t="shared" si="3681"/>
        <v>0</v>
      </c>
      <c r="AS1627" s="11">
        <f t="shared" si="3682"/>
        <v>0</v>
      </c>
      <c r="AT1627" s="11">
        <f t="shared" si="3682"/>
        <v>0</v>
      </c>
      <c r="AU1627" s="11">
        <f t="shared" si="3682"/>
        <v>0</v>
      </c>
      <c r="AV1627" s="11">
        <f t="shared" si="3682"/>
        <v>0</v>
      </c>
      <c r="AW1627" s="11">
        <f t="shared" si="3682"/>
        <v>378</v>
      </c>
      <c r="AX1627" s="11">
        <f t="shared" si="3682"/>
        <v>0</v>
      </c>
      <c r="AY1627" s="11">
        <f t="shared" si="3682"/>
        <v>0</v>
      </c>
      <c r="AZ1627" s="11">
        <f t="shared" si="3682"/>
        <v>0</v>
      </c>
      <c r="BA1627" s="11">
        <f t="shared" si="3682"/>
        <v>0</v>
      </c>
      <c r="BB1627" s="11">
        <f t="shared" si="3682"/>
        <v>0</v>
      </c>
      <c r="BC1627" s="11">
        <f t="shared" si="3682"/>
        <v>378</v>
      </c>
      <c r="BD1627" s="11">
        <f t="shared" si="3682"/>
        <v>0</v>
      </c>
      <c r="BE1627" s="11">
        <f t="shared" si="3683"/>
        <v>0</v>
      </c>
      <c r="BF1627" s="11">
        <f t="shared" si="3683"/>
        <v>0</v>
      </c>
      <c r="BG1627" s="11">
        <f t="shared" si="3683"/>
        <v>0</v>
      </c>
      <c r="BH1627" s="11">
        <f t="shared" si="3683"/>
        <v>0</v>
      </c>
      <c r="BI1627" s="11">
        <f t="shared" si="3683"/>
        <v>378</v>
      </c>
      <c r="BJ1627" s="11">
        <f t="shared" si="3683"/>
        <v>0</v>
      </c>
      <c r="BK1627" s="11">
        <f t="shared" si="3683"/>
        <v>0</v>
      </c>
      <c r="BL1627" s="11">
        <f t="shared" si="3683"/>
        <v>0</v>
      </c>
      <c r="BM1627" s="11">
        <f t="shared" si="3683"/>
        <v>0</v>
      </c>
      <c r="BN1627" s="11">
        <f t="shared" si="3683"/>
        <v>0</v>
      </c>
      <c r="BO1627" s="11">
        <f t="shared" si="3683"/>
        <v>378</v>
      </c>
      <c r="BP1627" s="11">
        <f t="shared" si="3683"/>
        <v>0</v>
      </c>
      <c r="BQ1627" s="11">
        <f t="shared" si="3684"/>
        <v>0</v>
      </c>
      <c r="BR1627" s="11">
        <f t="shared" si="3684"/>
        <v>0</v>
      </c>
      <c r="BS1627" s="11">
        <f t="shared" si="3684"/>
        <v>0</v>
      </c>
      <c r="BT1627" s="11">
        <f t="shared" si="3684"/>
        <v>0</v>
      </c>
      <c r="BU1627" s="11">
        <f t="shared" si="3684"/>
        <v>378</v>
      </c>
      <c r="BV1627" s="11">
        <f t="shared" si="3684"/>
        <v>0</v>
      </c>
      <c r="BW1627" s="11">
        <f t="shared" si="3684"/>
        <v>-22</v>
      </c>
      <c r="BX1627" s="11">
        <f t="shared" si="3684"/>
        <v>0</v>
      </c>
      <c r="BY1627" s="11">
        <f t="shared" si="3684"/>
        <v>0</v>
      </c>
      <c r="BZ1627" s="11">
        <f t="shared" si="3684"/>
        <v>0</v>
      </c>
      <c r="CA1627" s="11">
        <f t="shared" si="3684"/>
        <v>356</v>
      </c>
      <c r="CB1627" s="11">
        <f t="shared" si="3684"/>
        <v>0</v>
      </c>
      <c r="CC1627" s="11">
        <f t="shared" si="3685"/>
        <v>0</v>
      </c>
      <c r="CD1627" s="11">
        <f t="shared" si="3685"/>
        <v>0</v>
      </c>
      <c r="CE1627" s="11">
        <f t="shared" si="3685"/>
        <v>0</v>
      </c>
      <c r="CF1627" s="11">
        <f t="shared" si="3685"/>
        <v>0</v>
      </c>
      <c r="CG1627" s="11">
        <f t="shared" si="3685"/>
        <v>356</v>
      </c>
      <c r="CH1627" s="11">
        <f t="shared" si="3685"/>
        <v>0</v>
      </c>
    </row>
    <row r="1628" spans="1:86" hidden="1" x14ac:dyDescent="0.25">
      <c r="A1628" s="47" t="s">
        <v>269</v>
      </c>
      <c r="B1628" s="30" t="s">
        <v>254</v>
      </c>
      <c r="C1628" s="30" t="s">
        <v>32</v>
      </c>
      <c r="D1628" s="30" t="s">
        <v>79</v>
      </c>
      <c r="E1628" s="30" t="s">
        <v>286</v>
      </c>
      <c r="F1628" s="59" t="s">
        <v>270</v>
      </c>
      <c r="G1628" s="9">
        <v>378</v>
      </c>
      <c r="H1628" s="9"/>
      <c r="I1628" s="83"/>
      <c r="J1628" s="83"/>
      <c r="K1628" s="83"/>
      <c r="L1628" s="83"/>
      <c r="M1628" s="9">
        <f>G1628+I1628+J1628+K1628+L1628</f>
        <v>378</v>
      </c>
      <c r="N1628" s="9">
        <f>H1628+L1628</f>
        <v>0</v>
      </c>
      <c r="O1628" s="84"/>
      <c r="P1628" s="84"/>
      <c r="Q1628" s="84"/>
      <c r="R1628" s="84"/>
      <c r="S1628" s="9">
        <f>M1628+O1628+P1628+Q1628+R1628</f>
        <v>378</v>
      </c>
      <c r="T1628" s="9">
        <f>N1628+R1628</f>
        <v>0</v>
      </c>
      <c r="U1628" s="84"/>
      <c r="V1628" s="84"/>
      <c r="W1628" s="84"/>
      <c r="X1628" s="84"/>
      <c r="Y1628" s="9">
        <f>S1628+U1628+V1628+W1628+X1628</f>
        <v>378</v>
      </c>
      <c r="Z1628" s="9">
        <f>T1628+X1628</f>
        <v>0</v>
      </c>
      <c r="AA1628" s="84"/>
      <c r="AB1628" s="84"/>
      <c r="AC1628" s="84"/>
      <c r="AD1628" s="84"/>
      <c r="AE1628" s="9">
        <f>Y1628+AA1628+AB1628+AC1628+AD1628</f>
        <v>378</v>
      </c>
      <c r="AF1628" s="9">
        <f>Z1628+AD1628</f>
        <v>0</v>
      </c>
      <c r="AG1628" s="84"/>
      <c r="AH1628" s="84"/>
      <c r="AI1628" s="84"/>
      <c r="AJ1628" s="84"/>
      <c r="AK1628" s="9">
        <f>AE1628+AG1628+AH1628+AI1628+AJ1628</f>
        <v>378</v>
      </c>
      <c r="AL1628" s="9">
        <f>AF1628+AJ1628</f>
        <v>0</v>
      </c>
      <c r="AM1628" s="84"/>
      <c r="AN1628" s="84"/>
      <c r="AO1628" s="84"/>
      <c r="AP1628" s="84"/>
      <c r="AQ1628" s="9">
        <f>AK1628+AM1628+AN1628+AO1628+AP1628</f>
        <v>378</v>
      </c>
      <c r="AR1628" s="9">
        <f>AL1628+AP1628</f>
        <v>0</v>
      </c>
      <c r="AS1628" s="84"/>
      <c r="AT1628" s="84"/>
      <c r="AU1628" s="84"/>
      <c r="AV1628" s="84"/>
      <c r="AW1628" s="9">
        <f>AQ1628+AS1628+AT1628+AU1628+AV1628</f>
        <v>378</v>
      </c>
      <c r="AX1628" s="9">
        <f>AR1628+AV1628</f>
        <v>0</v>
      </c>
      <c r="AY1628" s="84"/>
      <c r="AZ1628" s="84"/>
      <c r="BA1628" s="84"/>
      <c r="BB1628" s="84"/>
      <c r="BC1628" s="9">
        <f>AW1628+AY1628+AZ1628+BA1628+BB1628</f>
        <v>378</v>
      </c>
      <c r="BD1628" s="9">
        <f>AX1628+BB1628</f>
        <v>0</v>
      </c>
      <c r="BE1628" s="84"/>
      <c r="BF1628" s="84"/>
      <c r="BG1628" s="84"/>
      <c r="BH1628" s="84"/>
      <c r="BI1628" s="9">
        <f>BC1628+BE1628+BF1628+BG1628+BH1628</f>
        <v>378</v>
      </c>
      <c r="BJ1628" s="9">
        <f>BD1628+BH1628</f>
        <v>0</v>
      </c>
      <c r="BK1628" s="84"/>
      <c r="BL1628" s="84"/>
      <c r="BM1628" s="84"/>
      <c r="BN1628" s="84"/>
      <c r="BO1628" s="9">
        <f>BI1628+BK1628+BL1628+BM1628+BN1628</f>
        <v>378</v>
      </c>
      <c r="BP1628" s="9">
        <f>BJ1628+BN1628</f>
        <v>0</v>
      </c>
      <c r="BQ1628" s="84"/>
      <c r="BR1628" s="84"/>
      <c r="BS1628" s="84"/>
      <c r="BT1628" s="84"/>
      <c r="BU1628" s="9">
        <f>BO1628+BQ1628+BR1628+BS1628+BT1628</f>
        <v>378</v>
      </c>
      <c r="BV1628" s="9">
        <f>BP1628+BT1628</f>
        <v>0</v>
      </c>
      <c r="BW1628" s="11">
        <v>-22</v>
      </c>
      <c r="BX1628" s="84"/>
      <c r="BY1628" s="84"/>
      <c r="BZ1628" s="84"/>
      <c r="CA1628" s="9">
        <f>BU1628+BW1628+BX1628+BY1628+BZ1628</f>
        <v>356</v>
      </c>
      <c r="CB1628" s="9">
        <f>BV1628+BZ1628</f>
        <v>0</v>
      </c>
      <c r="CC1628" s="11"/>
      <c r="CD1628" s="84"/>
      <c r="CE1628" s="84"/>
      <c r="CF1628" s="84"/>
      <c r="CG1628" s="9">
        <f>CA1628+CC1628+CD1628+CE1628+CF1628</f>
        <v>356</v>
      </c>
      <c r="CH1628" s="9">
        <f>CB1628+CF1628</f>
        <v>0</v>
      </c>
    </row>
    <row r="1629" spans="1:86" ht="49.5" hidden="1" x14ac:dyDescent="0.25">
      <c r="A1629" s="28" t="s">
        <v>287</v>
      </c>
      <c r="B1629" s="30" t="s">
        <v>254</v>
      </c>
      <c r="C1629" s="30" t="s">
        <v>32</v>
      </c>
      <c r="D1629" s="30" t="s">
        <v>79</v>
      </c>
      <c r="E1629" s="30" t="s">
        <v>288</v>
      </c>
      <c r="F1629" s="30"/>
      <c r="G1629" s="11">
        <f t="shared" ref="G1629:V1630" si="3686">G1630</f>
        <v>100</v>
      </c>
      <c r="H1629" s="11">
        <f t="shared" si="3686"/>
        <v>0</v>
      </c>
      <c r="I1629" s="11">
        <f t="shared" si="3686"/>
        <v>0</v>
      </c>
      <c r="J1629" s="11">
        <f t="shared" si="3686"/>
        <v>0</v>
      </c>
      <c r="K1629" s="11">
        <f t="shared" si="3686"/>
        <v>0</v>
      </c>
      <c r="L1629" s="11">
        <f t="shared" si="3686"/>
        <v>0</v>
      </c>
      <c r="M1629" s="11">
        <f t="shared" si="3686"/>
        <v>100</v>
      </c>
      <c r="N1629" s="11">
        <f t="shared" si="3686"/>
        <v>0</v>
      </c>
      <c r="O1629" s="11">
        <f t="shared" si="3686"/>
        <v>0</v>
      </c>
      <c r="P1629" s="11">
        <f t="shared" si="3686"/>
        <v>0</v>
      </c>
      <c r="Q1629" s="11">
        <f t="shared" si="3686"/>
        <v>0</v>
      </c>
      <c r="R1629" s="11">
        <f t="shared" si="3686"/>
        <v>0</v>
      </c>
      <c r="S1629" s="11">
        <f t="shared" si="3686"/>
        <v>100</v>
      </c>
      <c r="T1629" s="11">
        <f t="shared" si="3686"/>
        <v>0</v>
      </c>
      <c r="U1629" s="11">
        <f t="shared" si="3686"/>
        <v>0</v>
      </c>
      <c r="V1629" s="11">
        <f t="shared" si="3686"/>
        <v>0</v>
      </c>
      <c r="W1629" s="11">
        <f t="shared" ref="U1629:AJ1630" si="3687">W1630</f>
        <v>0</v>
      </c>
      <c r="X1629" s="11">
        <f t="shared" si="3687"/>
        <v>0</v>
      </c>
      <c r="Y1629" s="11">
        <f t="shared" si="3687"/>
        <v>100</v>
      </c>
      <c r="Z1629" s="11">
        <f t="shared" si="3687"/>
        <v>0</v>
      </c>
      <c r="AA1629" s="11">
        <f t="shared" si="3687"/>
        <v>0</v>
      </c>
      <c r="AB1629" s="11">
        <f t="shared" si="3687"/>
        <v>0</v>
      </c>
      <c r="AC1629" s="11">
        <f t="shared" si="3687"/>
        <v>0</v>
      </c>
      <c r="AD1629" s="11">
        <f t="shared" si="3687"/>
        <v>0</v>
      </c>
      <c r="AE1629" s="11">
        <f t="shared" si="3687"/>
        <v>100</v>
      </c>
      <c r="AF1629" s="11">
        <f t="shared" si="3687"/>
        <v>0</v>
      </c>
      <c r="AG1629" s="11">
        <f t="shared" si="3687"/>
        <v>0</v>
      </c>
      <c r="AH1629" s="11">
        <f t="shared" si="3687"/>
        <v>0</v>
      </c>
      <c r="AI1629" s="11">
        <f t="shared" si="3687"/>
        <v>0</v>
      </c>
      <c r="AJ1629" s="11">
        <f t="shared" si="3687"/>
        <v>0</v>
      </c>
      <c r="AK1629" s="11">
        <f t="shared" ref="AG1629:AV1630" si="3688">AK1630</f>
        <v>100</v>
      </c>
      <c r="AL1629" s="11">
        <f t="shared" si="3688"/>
        <v>0</v>
      </c>
      <c r="AM1629" s="11">
        <f t="shared" si="3688"/>
        <v>0</v>
      </c>
      <c r="AN1629" s="11">
        <f t="shared" si="3688"/>
        <v>0</v>
      </c>
      <c r="AO1629" s="11">
        <f t="shared" si="3688"/>
        <v>0</v>
      </c>
      <c r="AP1629" s="11">
        <f t="shared" si="3688"/>
        <v>0</v>
      </c>
      <c r="AQ1629" s="11">
        <f t="shared" si="3688"/>
        <v>100</v>
      </c>
      <c r="AR1629" s="11">
        <f t="shared" si="3688"/>
        <v>0</v>
      </c>
      <c r="AS1629" s="11">
        <f t="shared" si="3688"/>
        <v>0</v>
      </c>
      <c r="AT1629" s="11">
        <f t="shared" si="3688"/>
        <v>0</v>
      </c>
      <c r="AU1629" s="11">
        <f t="shared" si="3688"/>
        <v>0</v>
      </c>
      <c r="AV1629" s="11">
        <f t="shared" si="3688"/>
        <v>0</v>
      </c>
      <c r="AW1629" s="11">
        <f t="shared" ref="AS1629:BH1630" si="3689">AW1630</f>
        <v>100</v>
      </c>
      <c r="AX1629" s="11">
        <f t="shared" si="3689"/>
        <v>0</v>
      </c>
      <c r="AY1629" s="11">
        <f t="shared" si="3689"/>
        <v>0</v>
      </c>
      <c r="AZ1629" s="11">
        <f t="shared" si="3689"/>
        <v>0</v>
      </c>
      <c r="BA1629" s="11">
        <f t="shared" si="3689"/>
        <v>0</v>
      </c>
      <c r="BB1629" s="11">
        <f t="shared" si="3689"/>
        <v>0</v>
      </c>
      <c r="BC1629" s="11">
        <f t="shared" si="3689"/>
        <v>100</v>
      </c>
      <c r="BD1629" s="11">
        <f t="shared" si="3689"/>
        <v>0</v>
      </c>
      <c r="BE1629" s="11">
        <f t="shared" si="3689"/>
        <v>0</v>
      </c>
      <c r="BF1629" s="11">
        <f t="shared" si="3689"/>
        <v>0</v>
      </c>
      <c r="BG1629" s="11">
        <f t="shared" si="3689"/>
        <v>0</v>
      </c>
      <c r="BH1629" s="11">
        <f t="shared" si="3689"/>
        <v>0</v>
      </c>
      <c r="BI1629" s="11">
        <f t="shared" ref="BE1629:BT1630" si="3690">BI1630</f>
        <v>100</v>
      </c>
      <c r="BJ1629" s="11">
        <f t="shared" si="3690"/>
        <v>0</v>
      </c>
      <c r="BK1629" s="11">
        <f t="shared" si="3690"/>
        <v>0</v>
      </c>
      <c r="BL1629" s="11">
        <f t="shared" si="3690"/>
        <v>0</v>
      </c>
      <c r="BM1629" s="11">
        <f t="shared" si="3690"/>
        <v>0</v>
      </c>
      <c r="BN1629" s="11">
        <f t="shared" si="3690"/>
        <v>0</v>
      </c>
      <c r="BO1629" s="11">
        <f t="shared" si="3690"/>
        <v>100</v>
      </c>
      <c r="BP1629" s="11">
        <f t="shared" si="3690"/>
        <v>0</v>
      </c>
      <c r="BQ1629" s="11">
        <f t="shared" si="3690"/>
        <v>0</v>
      </c>
      <c r="BR1629" s="11">
        <f t="shared" si="3690"/>
        <v>0</v>
      </c>
      <c r="BS1629" s="11">
        <f t="shared" si="3690"/>
        <v>0</v>
      </c>
      <c r="BT1629" s="11">
        <f t="shared" si="3690"/>
        <v>0</v>
      </c>
      <c r="BU1629" s="11">
        <f t="shared" ref="BQ1629:CF1630" si="3691">BU1630</f>
        <v>100</v>
      </c>
      <c r="BV1629" s="11">
        <f t="shared" si="3691"/>
        <v>0</v>
      </c>
      <c r="BW1629" s="11">
        <f t="shared" si="3691"/>
        <v>-50</v>
      </c>
      <c r="BX1629" s="11">
        <f t="shared" si="3691"/>
        <v>0</v>
      </c>
      <c r="BY1629" s="11">
        <f t="shared" si="3691"/>
        <v>0</v>
      </c>
      <c r="BZ1629" s="11">
        <f t="shared" si="3691"/>
        <v>0</v>
      </c>
      <c r="CA1629" s="11">
        <f t="shared" si="3691"/>
        <v>50</v>
      </c>
      <c r="CB1629" s="11">
        <f t="shared" si="3691"/>
        <v>0</v>
      </c>
      <c r="CC1629" s="11">
        <f t="shared" si="3691"/>
        <v>0</v>
      </c>
      <c r="CD1629" s="11">
        <f t="shared" si="3691"/>
        <v>0</v>
      </c>
      <c r="CE1629" s="11">
        <f t="shared" si="3691"/>
        <v>0</v>
      </c>
      <c r="CF1629" s="11">
        <f t="shared" si="3691"/>
        <v>0</v>
      </c>
      <c r="CG1629" s="11">
        <f t="shared" ref="CC1629:CH1630" si="3692">CG1630</f>
        <v>50</v>
      </c>
      <c r="CH1629" s="11">
        <f t="shared" si="3692"/>
        <v>0</v>
      </c>
    </row>
    <row r="1630" spans="1:86" hidden="1" x14ac:dyDescent="0.25">
      <c r="A1630" s="47" t="s">
        <v>100</v>
      </c>
      <c r="B1630" s="30" t="s">
        <v>254</v>
      </c>
      <c r="C1630" s="30" t="s">
        <v>32</v>
      </c>
      <c r="D1630" s="30" t="s">
        <v>79</v>
      </c>
      <c r="E1630" s="30" t="s">
        <v>288</v>
      </c>
      <c r="F1630" s="30" t="s">
        <v>101</v>
      </c>
      <c r="G1630" s="11">
        <f t="shared" si="3686"/>
        <v>100</v>
      </c>
      <c r="H1630" s="11">
        <f t="shared" si="3686"/>
        <v>0</v>
      </c>
      <c r="I1630" s="11">
        <f t="shared" si="3686"/>
        <v>0</v>
      </c>
      <c r="J1630" s="11">
        <f t="shared" si="3686"/>
        <v>0</v>
      </c>
      <c r="K1630" s="11">
        <f t="shared" si="3686"/>
        <v>0</v>
      </c>
      <c r="L1630" s="11">
        <f t="shared" si="3686"/>
        <v>0</v>
      </c>
      <c r="M1630" s="11">
        <f t="shared" si="3686"/>
        <v>100</v>
      </c>
      <c r="N1630" s="11">
        <f t="shared" si="3686"/>
        <v>0</v>
      </c>
      <c r="O1630" s="11">
        <f t="shared" si="3686"/>
        <v>0</v>
      </c>
      <c r="P1630" s="11">
        <f t="shared" si="3686"/>
        <v>0</v>
      </c>
      <c r="Q1630" s="11">
        <f t="shared" si="3686"/>
        <v>0</v>
      </c>
      <c r="R1630" s="11">
        <f t="shared" si="3686"/>
        <v>0</v>
      </c>
      <c r="S1630" s="11">
        <f t="shared" si="3686"/>
        <v>100</v>
      </c>
      <c r="T1630" s="11">
        <f t="shared" si="3686"/>
        <v>0</v>
      </c>
      <c r="U1630" s="11">
        <f t="shared" si="3687"/>
        <v>0</v>
      </c>
      <c r="V1630" s="11">
        <f t="shared" si="3687"/>
        <v>0</v>
      </c>
      <c r="W1630" s="11">
        <f t="shared" si="3687"/>
        <v>0</v>
      </c>
      <c r="X1630" s="11">
        <f t="shared" si="3687"/>
        <v>0</v>
      </c>
      <c r="Y1630" s="11">
        <f t="shared" si="3687"/>
        <v>100</v>
      </c>
      <c r="Z1630" s="11">
        <f t="shared" si="3687"/>
        <v>0</v>
      </c>
      <c r="AA1630" s="11">
        <f t="shared" si="3687"/>
        <v>0</v>
      </c>
      <c r="AB1630" s="11">
        <f t="shared" si="3687"/>
        <v>0</v>
      </c>
      <c r="AC1630" s="11">
        <f t="shared" si="3687"/>
        <v>0</v>
      </c>
      <c r="AD1630" s="11">
        <f t="shared" si="3687"/>
        <v>0</v>
      </c>
      <c r="AE1630" s="11">
        <f t="shared" si="3687"/>
        <v>100</v>
      </c>
      <c r="AF1630" s="11">
        <f t="shared" si="3687"/>
        <v>0</v>
      </c>
      <c r="AG1630" s="11">
        <f t="shared" si="3688"/>
        <v>0</v>
      </c>
      <c r="AH1630" s="11">
        <f t="shared" si="3688"/>
        <v>0</v>
      </c>
      <c r="AI1630" s="11">
        <f t="shared" si="3688"/>
        <v>0</v>
      </c>
      <c r="AJ1630" s="11">
        <f t="shared" si="3688"/>
        <v>0</v>
      </c>
      <c r="AK1630" s="11">
        <f t="shared" si="3688"/>
        <v>100</v>
      </c>
      <c r="AL1630" s="11">
        <f t="shared" si="3688"/>
        <v>0</v>
      </c>
      <c r="AM1630" s="11">
        <f t="shared" si="3688"/>
        <v>0</v>
      </c>
      <c r="AN1630" s="11">
        <f t="shared" si="3688"/>
        <v>0</v>
      </c>
      <c r="AO1630" s="11">
        <f t="shared" si="3688"/>
        <v>0</v>
      </c>
      <c r="AP1630" s="11">
        <f t="shared" si="3688"/>
        <v>0</v>
      </c>
      <c r="AQ1630" s="11">
        <f t="shared" si="3688"/>
        <v>100</v>
      </c>
      <c r="AR1630" s="11">
        <f t="shared" si="3688"/>
        <v>0</v>
      </c>
      <c r="AS1630" s="11">
        <f t="shared" si="3689"/>
        <v>0</v>
      </c>
      <c r="AT1630" s="11">
        <f t="shared" si="3689"/>
        <v>0</v>
      </c>
      <c r="AU1630" s="11">
        <f t="shared" si="3689"/>
        <v>0</v>
      </c>
      <c r="AV1630" s="11">
        <f t="shared" si="3689"/>
        <v>0</v>
      </c>
      <c r="AW1630" s="11">
        <f t="shared" si="3689"/>
        <v>100</v>
      </c>
      <c r="AX1630" s="11">
        <f t="shared" si="3689"/>
        <v>0</v>
      </c>
      <c r="AY1630" s="11">
        <f t="shared" si="3689"/>
        <v>0</v>
      </c>
      <c r="AZ1630" s="11">
        <f t="shared" si="3689"/>
        <v>0</v>
      </c>
      <c r="BA1630" s="11">
        <f t="shared" si="3689"/>
        <v>0</v>
      </c>
      <c r="BB1630" s="11">
        <f t="shared" si="3689"/>
        <v>0</v>
      </c>
      <c r="BC1630" s="11">
        <f t="shared" si="3689"/>
        <v>100</v>
      </c>
      <c r="BD1630" s="11">
        <f t="shared" si="3689"/>
        <v>0</v>
      </c>
      <c r="BE1630" s="11">
        <f t="shared" si="3690"/>
        <v>0</v>
      </c>
      <c r="BF1630" s="11">
        <f t="shared" si="3690"/>
        <v>0</v>
      </c>
      <c r="BG1630" s="11">
        <f t="shared" si="3690"/>
        <v>0</v>
      </c>
      <c r="BH1630" s="11">
        <f t="shared" si="3690"/>
        <v>0</v>
      </c>
      <c r="BI1630" s="11">
        <f t="shared" si="3690"/>
        <v>100</v>
      </c>
      <c r="BJ1630" s="11">
        <f t="shared" si="3690"/>
        <v>0</v>
      </c>
      <c r="BK1630" s="11">
        <f t="shared" si="3690"/>
        <v>0</v>
      </c>
      <c r="BL1630" s="11">
        <f t="shared" si="3690"/>
        <v>0</v>
      </c>
      <c r="BM1630" s="11">
        <f t="shared" si="3690"/>
        <v>0</v>
      </c>
      <c r="BN1630" s="11">
        <f t="shared" si="3690"/>
        <v>0</v>
      </c>
      <c r="BO1630" s="11">
        <f t="shared" si="3690"/>
        <v>100</v>
      </c>
      <c r="BP1630" s="11">
        <f t="shared" si="3690"/>
        <v>0</v>
      </c>
      <c r="BQ1630" s="11">
        <f t="shared" si="3691"/>
        <v>0</v>
      </c>
      <c r="BR1630" s="11">
        <f t="shared" si="3691"/>
        <v>0</v>
      </c>
      <c r="BS1630" s="11">
        <f t="shared" si="3691"/>
        <v>0</v>
      </c>
      <c r="BT1630" s="11">
        <f t="shared" si="3691"/>
        <v>0</v>
      </c>
      <c r="BU1630" s="11">
        <f t="shared" si="3691"/>
        <v>100</v>
      </c>
      <c r="BV1630" s="11">
        <f t="shared" si="3691"/>
        <v>0</v>
      </c>
      <c r="BW1630" s="11">
        <f t="shared" si="3691"/>
        <v>-50</v>
      </c>
      <c r="BX1630" s="11">
        <f t="shared" si="3691"/>
        <v>0</v>
      </c>
      <c r="BY1630" s="11">
        <f t="shared" si="3691"/>
        <v>0</v>
      </c>
      <c r="BZ1630" s="11">
        <f t="shared" si="3691"/>
        <v>0</v>
      </c>
      <c r="CA1630" s="11">
        <f t="shared" si="3691"/>
        <v>50</v>
      </c>
      <c r="CB1630" s="11">
        <f t="shared" si="3691"/>
        <v>0</v>
      </c>
      <c r="CC1630" s="11">
        <f t="shared" si="3692"/>
        <v>0</v>
      </c>
      <c r="CD1630" s="11">
        <f t="shared" si="3692"/>
        <v>0</v>
      </c>
      <c r="CE1630" s="11">
        <f t="shared" si="3692"/>
        <v>0</v>
      </c>
      <c r="CF1630" s="11">
        <f t="shared" si="3692"/>
        <v>0</v>
      </c>
      <c r="CG1630" s="11">
        <f t="shared" si="3692"/>
        <v>50</v>
      </c>
      <c r="CH1630" s="11">
        <f t="shared" si="3692"/>
        <v>0</v>
      </c>
    </row>
    <row r="1631" spans="1:86" hidden="1" x14ac:dyDescent="0.25">
      <c r="A1631" s="47" t="s">
        <v>269</v>
      </c>
      <c r="B1631" s="30" t="s">
        <v>254</v>
      </c>
      <c r="C1631" s="30" t="s">
        <v>32</v>
      </c>
      <c r="D1631" s="30" t="s">
        <v>79</v>
      </c>
      <c r="E1631" s="30" t="s">
        <v>288</v>
      </c>
      <c r="F1631" s="59" t="s">
        <v>270</v>
      </c>
      <c r="G1631" s="9">
        <v>100</v>
      </c>
      <c r="H1631" s="9"/>
      <c r="I1631" s="83"/>
      <c r="J1631" s="83"/>
      <c r="K1631" s="83"/>
      <c r="L1631" s="83"/>
      <c r="M1631" s="9">
        <f>G1631+I1631+J1631+K1631+L1631</f>
        <v>100</v>
      </c>
      <c r="N1631" s="9">
        <f>H1631+L1631</f>
        <v>0</v>
      </c>
      <c r="O1631" s="84"/>
      <c r="P1631" s="84"/>
      <c r="Q1631" s="84"/>
      <c r="R1631" s="84"/>
      <c r="S1631" s="9">
        <f>M1631+O1631+P1631+Q1631+R1631</f>
        <v>100</v>
      </c>
      <c r="T1631" s="9">
        <f>N1631+R1631</f>
        <v>0</v>
      </c>
      <c r="U1631" s="84"/>
      <c r="V1631" s="84"/>
      <c r="W1631" s="84"/>
      <c r="X1631" s="84"/>
      <c r="Y1631" s="9">
        <f>S1631+U1631+V1631+W1631+X1631</f>
        <v>100</v>
      </c>
      <c r="Z1631" s="9">
        <f>T1631+X1631</f>
        <v>0</v>
      </c>
      <c r="AA1631" s="84"/>
      <c r="AB1631" s="84"/>
      <c r="AC1631" s="84"/>
      <c r="AD1631" s="84"/>
      <c r="AE1631" s="9">
        <f>Y1631+AA1631+AB1631+AC1631+AD1631</f>
        <v>100</v>
      </c>
      <c r="AF1631" s="9">
        <f>Z1631+AD1631</f>
        <v>0</v>
      </c>
      <c r="AG1631" s="84"/>
      <c r="AH1631" s="84"/>
      <c r="AI1631" s="84"/>
      <c r="AJ1631" s="84"/>
      <c r="AK1631" s="9">
        <f>AE1631+AG1631+AH1631+AI1631+AJ1631</f>
        <v>100</v>
      </c>
      <c r="AL1631" s="9">
        <f>AF1631+AJ1631</f>
        <v>0</v>
      </c>
      <c r="AM1631" s="84"/>
      <c r="AN1631" s="84"/>
      <c r="AO1631" s="84"/>
      <c r="AP1631" s="84"/>
      <c r="AQ1631" s="9">
        <f>AK1631+AM1631+AN1631+AO1631+AP1631</f>
        <v>100</v>
      </c>
      <c r="AR1631" s="9">
        <f>AL1631+AP1631</f>
        <v>0</v>
      </c>
      <c r="AS1631" s="84"/>
      <c r="AT1631" s="84"/>
      <c r="AU1631" s="84"/>
      <c r="AV1631" s="84"/>
      <c r="AW1631" s="9">
        <f>AQ1631+AS1631+AT1631+AU1631+AV1631</f>
        <v>100</v>
      </c>
      <c r="AX1631" s="9">
        <f>AR1631+AV1631</f>
        <v>0</v>
      </c>
      <c r="AY1631" s="84"/>
      <c r="AZ1631" s="84"/>
      <c r="BA1631" s="84"/>
      <c r="BB1631" s="84"/>
      <c r="BC1631" s="9">
        <f>AW1631+AY1631+AZ1631+BA1631+BB1631</f>
        <v>100</v>
      </c>
      <c r="BD1631" s="9">
        <f>AX1631+BB1631</f>
        <v>0</v>
      </c>
      <c r="BE1631" s="84"/>
      <c r="BF1631" s="84"/>
      <c r="BG1631" s="84"/>
      <c r="BH1631" s="84"/>
      <c r="BI1631" s="9">
        <f>BC1631+BE1631+BF1631+BG1631+BH1631</f>
        <v>100</v>
      </c>
      <c r="BJ1631" s="9">
        <f>BD1631+BH1631</f>
        <v>0</v>
      </c>
      <c r="BK1631" s="84"/>
      <c r="BL1631" s="84"/>
      <c r="BM1631" s="84"/>
      <c r="BN1631" s="84"/>
      <c r="BO1631" s="9">
        <f>BI1631+BK1631+BL1631+BM1631+BN1631</f>
        <v>100</v>
      </c>
      <c r="BP1631" s="9">
        <f>BJ1631+BN1631</f>
        <v>0</v>
      </c>
      <c r="BQ1631" s="84"/>
      <c r="BR1631" s="84"/>
      <c r="BS1631" s="84"/>
      <c r="BT1631" s="84"/>
      <c r="BU1631" s="9">
        <f>BO1631+BQ1631+BR1631+BS1631+BT1631</f>
        <v>100</v>
      </c>
      <c r="BV1631" s="9">
        <f>BP1631+BT1631</f>
        <v>0</v>
      </c>
      <c r="BW1631" s="11">
        <v>-50</v>
      </c>
      <c r="BX1631" s="84"/>
      <c r="BY1631" s="84"/>
      <c r="BZ1631" s="84"/>
      <c r="CA1631" s="9">
        <f>BU1631+BW1631+BX1631+BY1631+BZ1631</f>
        <v>50</v>
      </c>
      <c r="CB1631" s="9">
        <f>BV1631+BZ1631</f>
        <v>0</v>
      </c>
      <c r="CC1631" s="11"/>
      <c r="CD1631" s="84"/>
      <c r="CE1631" s="84"/>
      <c r="CF1631" s="84"/>
      <c r="CG1631" s="9">
        <f>CA1631+CC1631+CD1631+CE1631+CF1631</f>
        <v>50</v>
      </c>
      <c r="CH1631" s="9">
        <f>CB1631+CF1631</f>
        <v>0</v>
      </c>
    </row>
    <row r="1632" spans="1:86" ht="148.5" hidden="1" x14ac:dyDescent="0.25">
      <c r="A1632" s="28" t="s">
        <v>289</v>
      </c>
      <c r="B1632" s="30" t="s">
        <v>254</v>
      </c>
      <c r="C1632" s="30" t="s">
        <v>32</v>
      </c>
      <c r="D1632" s="30" t="s">
        <v>79</v>
      </c>
      <c r="E1632" s="30" t="s">
        <v>290</v>
      </c>
      <c r="F1632" s="30"/>
      <c r="G1632" s="11">
        <f t="shared" ref="G1632:V1633" si="3693">G1633</f>
        <v>30</v>
      </c>
      <c r="H1632" s="11">
        <f t="shared" si="3693"/>
        <v>0</v>
      </c>
      <c r="I1632" s="11">
        <f t="shared" si="3693"/>
        <v>0</v>
      </c>
      <c r="J1632" s="11">
        <f t="shared" si="3693"/>
        <v>0</v>
      </c>
      <c r="K1632" s="11">
        <f t="shared" si="3693"/>
        <v>0</v>
      </c>
      <c r="L1632" s="11">
        <f t="shared" si="3693"/>
        <v>0</v>
      </c>
      <c r="M1632" s="11">
        <f t="shared" si="3693"/>
        <v>30</v>
      </c>
      <c r="N1632" s="11">
        <f t="shared" si="3693"/>
        <v>0</v>
      </c>
      <c r="O1632" s="11">
        <f t="shared" si="3693"/>
        <v>0</v>
      </c>
      <c r="P1632" s="11">
        <f t="shared" si="3693"/>
        <v>0</v>
      </c>
      <c r="Q1632" s="11">
        <f t="shared" si="3693"/>
        <v>0</v>
      </c>
      <c r="R1632" s="11">
        <f t="shared" si="3693"/>
        <v>0</v>
      </c>
      <c r="S1632" s="11">
        <f t="shared" si="3693"/>
        <v>30</v>
      </c>
      <c r="T1632" s="11">
        <f t="shared" si="3693"/>
        <v>0</v>
      </c>
      <c r="U1632" s="11">
        <f t="shared" si="3693"/>
        <v>0</v>
      </c>
      <c r="V1632" s="11">
        <f t="shared" si="3693"/>
        <v>0</v>
      </c>
      <c r="W1632" s="11">
        <f t="shared" ref="U1632:AJ1633" si="3694">W1633</f>
        <v>0</v>
      </c>
      <c r="X1632" s="11">
        <f t="shared" si="3694"/>
        <v>0</v>
      </c>
      <c r="Y1632" s="11">
        <f t="shared" si="3694"/>
        <v>30</v>
      </c>
      <c r="Z1632" s="11">
        <f t="shared" si="3694"/>
        <v>0</v>
      </c>
      <c r="AA1632" s="11">
        <f t="shared" si="3694"/>
        <v>0</v>
      </c>
      <c r="AB1632" s="11">
        <f t="shared" si="3694"/>
        <v>0</v>
      </c>
      <c r="AC1632" s="11">
        <f t="shared" si="3694"/>
        <v>0</v>
      </c>
      <c r="AD1632" s="11">
        <f t="shared" si="3694"/>
        <v>0</v>
      </c>
      <c r="AE1632" s="11">
        <f t="shared" si="3694"/>
        <v>30</v>
      </c>
      <c r="AF1632" s="11">
        <f t="shared" si="3694"/>
        <v>0</v>
      </c>
      <c r="AG1632" s="11">
        <f t="shared" si="3694"/>
        <v>0</v>
      </c>
      <c r="AH1632" s="11">
        <f t="shared" si="3694"/>
        <v>0</v>
      </c>
      <c r="AI1632" s="11">
        <f t="shared" si="3694"/>
        <v>0</v>
      </c>
      <c r="AJ1632" s="11">
        <f t="shared" si="3694"/>
        <v>0</v>
      </c>
      <c r="AK1632" s="11">
        <f t="shared" ref="AG1632:AV1633" si="3695">AK1633</f>
        <v>30</v>
      </c>
      <c r="AL1632" s="11">
        <f t="shared" si="3695"/>
        <v>0</v>
      </c>
      <c r="AM1632" s="11">
        <f t="shared" si="3695"/>
        <v>0</v>
      </c>
      <c r="AN1632" s="11">
        <f t="shared" si="3695"/>
        <v>0</v>
      </c>
      <c r="AO1632" s="11">
        <f t="shared" si="3695"/>
        <v>0</v>
      </c>
      <c r="AP1632" s="11">
        <f t="shared" si="3695"/>
        <v>0</v>
      </c>
      <c r="AQ1632" s="11">
        <f t="shared" si="3695"/>
        <v>30</v>
      </c>
      <c r="AR1632" s="11">
        <f t="shared" si="3695"/>
        <v>0</v>
      </c>
      <c r="AS1632" s="11">
        <f t="shared" si="3695"/>
        <v>0</v>
      </c>
      <c r="AT1632" s="11">
        <f t="shared" si="3695"/>
        <v>0</v>
      </c>
      <c r="AU1632" s="11">
        <f t="shared" si="3695"/>
        <v>0</v>
      </c>
      <c r="AV1632" s="11">
        <f t="shared" si="3695"/>
        <v>0</v>
      </c>
      <c r="AW1632" s="11">
        <f t="shared" ref="AS1632:BH1633" si="3696">AW1633</f>
        <v>30</v>
      </c>
      <c r="AX1632" s="11">
        <f t="shared" si="3696"/>
        <v>0</v>
      </c>
      <c r="AY1632" s="11">
        <f t="shared" si="3696"/>
        <v>0</v>
      </c>
      <c r="AZ1632" s="11">
        <f t="shared" si="3696"/>
        <v>0</v>
      </c>
      <c r="BA1632" s="11">
        <f t="shared" si="3696"/>
        <v>0</v>
      </c>
      <c r="BB1632" s="11">
        <f t="shared" si="3696"/>
        <v>0</v>
      </c>
      <c r="BC1632" s="11">
        <f t="shared" si="3696"/>
        <v>30</v>
      </c>
      <c r="BD1632" s="11">
        <f t="shared" si="3696"/>
        <v>0</v>
      </c>
      <c r="BE1632" s="11">
        <f t="shared" si="3696"/>
        <v>0</v>
      </c>
      <c r="BF1632" s="11">
        <f t="shared" si="3696"/>
        <v>0</v>
      </c>
      <c r="BG1632" s="11">
        <f t="shared" si="3696"/>
        <v>0</v>
      </c>
      <c r="BH1632" s="11">
        <f t="shared" si="3696"/>
        <v>0</v>
      </c>
      <c r="BI1632" s="11">
        <f t="shared" ref="BE1632:BT1633" si="3697">BI1633</f>
        <v>30</v>
      </c>
      <c r="BJ1632" s="11">
        <f t="shared" si="3697"/>
        <v>0</v>
      </c>
      <c r="BK1632" s="11">
        <f t="shared" si="3697"/>
        <v>0</v>
      </c>
      <c r="BL1632" s="11">
        <f t="shared" si="3697"/>
        <v>0</v>
      </c>
      <c r="BM1632" s="11">
        <f t="shared" si="3697"/>
        <v>0</v>
      </c>
      <c r="BN1632" s="11">
        <f t="shared" si="3697"/>
        <v>0</v>
      </c>
      <c r="BO1632" s="11">
        <f t="shared" si="3697"/>
        <v>30</v>
      </c>
      <c r="BP1632" s="11">
        <f t="shared" si="3697"/>
        <v>0</v>
      </c>
      <c r="BQ1632" s="11">
        <f t="shared" si="3697"/>
        <v>0</v>
      </c>
      <c r="BR1632" s="11">
        <f t="shared" si="3697"/>
        <v>0</v>
      </c>
      <c r="BS1632" s="11">
        <f t="shared" si="3697"/>
        <v>0</v>
      </c>
      <c r="BT1632" s="11">
        <f t="shared" si="3697"/>
        <v>0</v>
      </c>
      <c r="BU1632" s="11">
        <f t="shared" ref="BQ1632:CF1633" si="3698">BU1633</f>
        <v>30</v>
      </c>
      <c r="BV1632" s="11">
        <f t="shared" si="3698"/>
        <v>0</v>
      </c>
      <c r="BW1632" s="11">
        <f t="shared" si="3698"/>
        <v>0</v>
      </c>
      <c r="BX1632" s="11">
        <f t="shared" si="3698"/>
        <v>0</v>
      </c>
      <c r="BY1632" s="11">
        <f t="shared" si="3698"/>
        <v>0</v>
      </c>
      <c r="BZ1632" s="11">
        <f t="shared" si="3698"/>
        <v>0</v>
      </c>
      <c r="CA1632" s="11">
        <f t="shared" si="3698"/>
        <v>30</v>
      </c>
      <c r="CB1632" s="11">
        <f t="shared" si="3698"/>
        <v>0</v>
      </c>
      <c r="CC1632" s="11">
        <f t="shared" si="3698"/>
        <v>0</v>
      </c>
      <c r="CD1632" s="11">
        <f t="shared" si="3698"/>
        <v>0</v>
      </c>
      <c r="CE1632" s="11">
        <f t="shared" si="3698"/>
        <v>0</v>
      </c>
      <c r="CF1632" s="11">
        <f t="shared" si="3698"/>
        <v>0</v>
      </c>
      <c r="CG1632" s="11">
        <f t="shared" ref="CC1632:CH1633" si="3699">CG1633</f>
        <v>30</v>
      </c>
      <c r="CH1632" s="11">
        <f t="shared" si="3699"/>
        <v>0</v>
      </c>
    </row>
    <row r="1633" spans="1:86" hidden="1" x14ac:dyDescent="0.25">
      <c r="A1633" s="47" t="s">
        <v>100</v>
      </c>
      <c r="B1633" s="30" t="s">
        <v>254</v>
      </c>
      <c r="C1633" s="30" t="s">
        <v>32</v>
      </c>
      <c r="D1633" s="30" t="s">
        <v>79</v>
      </c>
      <c r="E1633" s="30" t="s">
        <v>290</v>
      </c>
      <c r="F1633" s="30" t="s">
        <v>101</v>
      </c>
      <c r="G1633" s="11">
        <f t="shared" si="3693"/>
        <v>30</v>
      </c>
      <c r="H1633" s="11">
        <f t="shared" si="3693"/>
        <v>0</v>
      </c>
      <c r="I1633" s="11">
        <f t="shared" si="3693"/>
        <v>0</v>
      </c>
      <c r="J1633" s="11">
        <f t="shared" si="3693"/>
        <v>0</v>
      </c>
      <c r="K1633" s="11">
        <f t="shared" si="3693"/>
        <v>0</v>
      </c>
      <c r="L1633" s="11">
        <f t="shared" si="3693"/>
        <v>0</v>
      </c>
      <c r="M1633" s="11">
        <f t="shared" si="3693"/>
        <v>30</v>
      </c>
      <c r="N1633" s="11">
        <f t="shared" si="3693"/>
        <v>0</v>
      </c>
      <c r="O1633" s="11">
        <f t="shared" si="3693"/>
        <v>0</v>
      </c>
      <c r="P1633" s="11">
        <f t="shared" si="3693"/>
        <v>0</v>
      </c>
      <c r="Q1633" s="11">
        <f t="shared" si="3693"/>
        <v>0</v>
      </c>
      <c r="R1633" s="11">
        <f t="shared" si="3693"/>
        <v>0</v>
      </c>
      <c r="S1633" s="11">
        <f t="shared" si="3693"/>
        <v>30</v>
      </c>
      <c r="T1633" s="11">
        <f t="shared" si="3693"/>
        <v>0</v>
      </c>
      <c r="U1633" s="11">
        <f t="shared" si="3694"/>
        <v>0</v>
      </c>
      <c r="V1633" s="11">
        <f t="shared" si="3694"/>
        <v>0</v>
      </c>
      <c r="W1633" s="11">
        <f t="shared" si="3694"/>
        <v>0</v>
      </c>
      <c r="X1633" s="11">
        <f t="shared" si="3694"/>
        <v>0</v>
      </c>
      <c r="Y1633" s="11">
        <f t="shared" si="3694"/>
        <v>30</v>
      </c>
      <c r="Z1633" s="11">
        <f t="shared" si="3694"/>
        <v>0</v>
      </c>
      <c r="AA1633" s="11">
        <f t="shared" si="3694"/>
        <v>0</v>
      </c>
      <c r="AB1633" s="11">
        <f t="shared" si="3694"/>
        <v>0</v>
      </c>
      <c r="AC1633" s="11">
        <f t="shared" si="3694"/>
        <v>0</v>
      </c>
      <c r="AD1633" s="11">
        <f t="shared" si="3694"/>
        <v>0</v>
      </c>
      <c r="AE1633" s="11">
        <f t="shared" si="3694"/>
        <v>30</v>
      </c>
      <c r="AF1633" s="11">
        <f t="shared" si="3694"/>
        <v>0</v>
      </c>
      <c r="AG1633" s="11">
        <f t="shared" si="3695"/>
        <v>0</v>
      </c>
      <c r="AH1633" s="11">
        <f t="shared" si="3695"/>
        <v>0</v>
      </c>
      <c r="AI1633" s="11">
        <f t="shared" si="3695"/>
        <v>0</v>
      </c>
      <c r="AJ1633" s="11">
        <f t="shared" si="3695"/>
        <v>0</v>
      </c>
      <c r="AK1633" s="11">
        <f t="shared" si="3695"/>
        <v>30</v>
      </c>
      <c r="AL1633" s="11">
        <f t="shared" si="3695"/>
        <v>0</v>
      </c>
      <c r="AM1633" s="11">
        <f t="shared" si="3695"/>
        <v>0</v>
      </c>
      <c r="AN1633" s="11">
        <f t="shared" si="3695"/>
        <v>0</v>
      </c>
      <c r="AO1633" s="11">
        <f t="shared" si="3695"/>
        <v>0</v>
      </c>
      <c r="AP1633" s="11">
        <f t="shared" si="3695"/>
        <v>0</v>
      </c>
      <c r="AQ1633" s="11">
        <f t="shared" si="3695"/>
        <v>30</v>
      </c>
      <c r="AR1633" s="11">
        <f t="shared" si="3695"/>
        <v>0</v>
      </c>
      <c r="AS1633" s="11">
        <f t="shared" si="3696"/>
        <v>0</v>
      </c>
      <c r="AT1633" s="11">
        <f t="shared" si="3696"/>
        <v>0</v>
      </c>
      <c r="AU1633" s="11">
        <f t="shared" si="3696"/>
        <v>0</v>
      </c>
      <c r="AV1633" s="11">
        <f t="shared" si="3696"/>
        <v>0</v>
      </c>
      <c r="AW1633" s="11">
        <f t="shared" si="3696"/>
        <v>30</v>
      </c>
      <c r="AX1633" s="11">
        <f t="shared" si="3696"/>
        <v>0</v>
      </c>
      <c r="AY1633" s="11">
        <f t="shared" si="3696"/>
        <v>0</v>
      </c>
      <c r="AZ1633" s="11">
        <f t="shared" si="3696"/>
        <v>0</v>
      </c>
      <c r="BA1633" s="11">
        <f t="shared" si="3696"/>
        <v>0</v>
      </c>
      <c r="BB1633" s="11">
        <f t="shared" si="3696"/>
        <v>0</v>
      </c>
      <c r="BC1633" s="11">
        <f t="shared" si="3696"/>
        <v>30</v>
      </c>
      <c r="BD1633" s="11">
        <f t="shared" si="3696"/>
        <v>0</v>
      </c>
      <c r="BE1633" s="11">
        <f t="shared" si="3697"/>
        <v>0</v>
      </c>
      <c r="BF1633" s="11">
        <f t="shared" si="3697"/>
        <v>0</v>
      </c>
      <c r="BG1633" s="11">
        <f t="shared" si="3697"/>
        <v>0</v>
      </c>
      <c r="BH1633" s="11">
        <f t="shared" si="3697"/>
        <v>0</v>
      </c>
      <c r="BI1633" s="11">
        <f t="shared" si="3697"/>
        <v>30</v>
      </c>
      <c r="BJ1633" s="11">
        <f t="shared" si="3697"/>
        <v>0</v>
      </c>
      <c r="BK1633" s="11">
        <f t="shared" si="3697"/>
        <v>0</v>
      </c>
      <c r="BL1633" s="11">
        <f t="shared" si="3697"/>
        <v>0</v>
      </c>
      <c r="BM1633" s="11">
        <f t="shared" si="3697"/>
        <v>0</v>
      </c>
      <c r="BN1633" s="11">
        <f t="shared" si="3697"/>
        <v>0</v>
      </c>
      <c r="BO1633" s="11">
        <f t="shared" si="3697"/>
        <v>30</v>
      </c>
      <c r="BP1633" s="11">
        <f t="shared" si="3697"/>
        <v>0</v>
      </c>
      <c r="BQ1633" s="11">
        <f t="shared" si="3698"/>
        <v>0</v>
      </c>
      <c r="BR1633" s="11">
        <f t="shared" si="3698"/>
        <v>0</v>
      </c>
      <c r="BS1633" s="11">
        <f t="shared" si="3698"/>
        <v>0</v>
      </c>
      <c r="BT1633" s="11">
        <f t="shared" si="3698"/>
        <v>0</v>
      </c>
      <c r="BU1633" s="11">
        <f t="shared" si="3698"/>
        <v>30</v>
      </c>
      <c r="BV1633" s="11">
        <f t="shared" si="3698"/>
        <v>0</v>
      </c>
      <c r="BW1633" s="11">
        <f t="shared" si="3698"/>
        <v>0</v>
      </c>
      <c r="BX1633" s="11">
        <f t="shared" si="3698"/>
        <v>0</v>
      </c>
      <c r="BY1633" s="11">
        <f t="shared" si="3698"/>
        <v>0</v>
      </c>
      <c r="BZ1633" s="11">
        <f t="shared" si="3698"/>
        <v>0</v>
      </c>
      <c r="CA1633" s="11">
        <f t="shared" si="3698"/>
        <v>30</v>
      </c>
      <c r="CB1633" s="11">
        <f t="shared" si="3698"/>
        <v>0</v>
      </c>
      <c r="CC1633" s="11">
        <f t="shared" si="3699"/>
        <v>0</v>
      </c>
      <c r="CD1633" s="11">
        <f t="shared" si="3699"/>
        <v>0</v>
      </c>
      <c r="CE1633" s="11">
        <f t="shared" si="3699"/>
        <v>0</v>
      </c>
      <c r="CF1633" s="11">
        <f t="shared" si="3699"/>
        <v>0</v>
      </c>
      <c r="CG1633" s="11">
        <f t="shared" si="3699"/>
        <v>30</v>
      </c>
      <c r="CH1633" s="11">
        <f t="shared" si="3699"/>
        <v>0</v>
      </c>
    </row>
    <row r="1634" spans="1:86" hidden="1" x14ac:dyDescent="0.25">
      <c r="A1634" s="47" t="s">
        <v>269</v>
      </c>
      <c r="B1634" s="30" t="s">
        <v>254</v>
      </c>
      <c r="C1634" s="30" t="s">
        <v>32</v>
      </c>
      <c r="D1634" s="30" t="s">
        <v>79</v>
      </c>
      <c r="E1634" s="30" t="s">
        <v>290</v>
      </c>
      <c r="F1634" s="59" t="s">
        <v>270</v>
      </c>
      <c r="G1634" s="9">
        <v>30</v>
      </c>
      <c r="H1634" s="9"/>
      <c r="I1634" s="83"/>
      <c r="J1634" s="83"/>
      <c r="K1634" s="83"/>
      <c r="L1634" s="83"/>
      <c r="M1634" s="9">
        <f>G1634+I1634+J1634+K1634+L1634</f>
        <v>30</v>
      </c>
      <c r="N1634" s="9">
        <f>H1634+L1634</f>
        <v>0</v>
      </c>
      <c r="O1634" s="84"/>
      <c r="P1634" s="84"/>
      <c r="Q1634" s="84"/>
      <c r="R1634" s="84"/>
      <c r="S1634" s="9">
        <f>M1634+O1634+P1634+Q1634+R1634</f>
        <v>30</v>
      </c>
      <c r="T1634" s="9">
        <f>N1634+R1634</f>
        <v>0</v>
      </c>
      <c r="U1634" s="84"/>
      <c r="V1634" s="84"/>
      <c r="W1634" s="84"/>
      <c r="X1634" s="84"/>
      <c r="Y1634" s="9">
        <f>S1634+U1634+V1634+W1634+X1634</f>
        <v>30</v>
      </c>
      <c r="Z1634" s="9">
        <f>T1634+X1634</f>
        <v>0</v>
      </c>
      <c r="AA1634" s="84"/>
      <c r="AB1634" s="84"/>
      <c r="AC1634" s="84"/>
      <c r="AD1634" s="84"/>
      <c r="AE1634" s="9">
        <f>Y1634+AA1634+AB1634+AC1634+AD1634</f>
        <v>30</v>
      </c>
      <c r="AF1634" s="9">
        <f>Z1634+AD1634</f>
        <v>0</v>
      </c>
      <c r="AG1634" s="84"/>
      <c r="AH1634" s="84"/>
      <c r="AI1634" s="84"/>
      <c r="AJ1634" s="84"/>
      <c r="AK1634" s="9">
        <f>AE1634+AG1634+AH1634+AI1634+AJ1634</f>
        <v>30</v>
      </c>
      <c r="AL1634" s="9">
        <f>AF1634+AJ1634</f>
        <v>0</v>
      </c>
      <c r="AM1634" s="84"/>
      <c r="AN1634" s="84"/>
      <c r="AO1634" s="84"/>
      <c r="AP1634" s="84"/>
      <c r="AQ1634" s="9">
        <f>AK1634+AM1634+AN1634+AO1634+AP1634</f>
        <v>30</v>
      </c>
      <c r="AR1634" s="9">
        <f>AL1634+AP1634</f>
        <v>0</v>
      </c>
      <c r="AS1634" s="84"/>
      <c r="AT1634" s="84"/>
      <c r="AU1634" s="84"/>
      <c r="AV1634" s="84"/>
      <c r="AW1634" s="9">
        <f>AQ1634+AS1634+AT1634+AU1634+AV1634</f>
        <v>30</v>
      </c>
      <c r="AX1634" s="9">
        <f>AR1634+AV1634</f>
        <v>0</v>
      </c>
      <c r="AY1634" s="84"/>
      <c r="AZ1634" s="84"/>
      <c r="BA1634" s="84"/>
      <c r="BB1634" s="84"/>
      <c r="BC1634" s="9">
        <f>AW1634+AY1634+AZ1634+BA1634+BB1634</f>
        <v>30</v>
      </c>
      <c r="BD1634" s="9">
        <f>AX1634+BB1634</f>
        <v>0</v>
      </c>
      <c r="BE1634" s="84"/>
      <c r="BF1634" s="84"/>
      <c r="BG1634" s="84"/>
      <c r="BH1634" s="84"/>
      <c r="BI1634" s="9">
        <f>BC1634+BE1634+BF1634+BG1634+BH1634</f>
        <v>30</v>
      </c>
      <c r="BJ1634" s="9">
        <f>BD1634+BH1634</f>
        <v>0</v>
      </c>
      <c r="BK1634" s="84"/>
      <c r="BL1634" s="84"/>
      <c r="BM1634" s="84"/>
      <c r="BN1634" s="84"/>
      <c r="BO1634" s="9">
        <f>BI1634+BK1634+BL1634+BM1634+BN1634</f>
        <v>30</v>
      </c>
      <c r="BP1634" s="9">
        <f>BJ1634+BN1634</f>
        <v>0</v>
      </c>
      <c r="BQ1634" s="84"/>
      <c r="BR1634" s="84"/>
      <c r="BS1634" s="84"/>
      <c r="BT1634" s="84"/>
      <c r="BU1634" s="9">
        <f>BO1634+BQ1634+BR1634+BS1634+BT1634</f>
        <v>30</v>
      </c>
      <c r="BV1634" s="9">
        <f>BP1634+BT1634</f>
        <v>0</v>
      </c>
      <c r="BW1634" s="84"/>
      <c r="BX1634" s="84"/>
      <c r="BY1634" s="84"/>
      <c r="BZ1634" s="84"/>
      <c r="CA1634" s="9">
        <f>BU1634+BW1634+BX1634+BY1634+BZ1634</f>
        <v>30</v>
      </c>
      <c r="CB1634" s="9">
        <f>BV1634+BZ1634</f>
        <v>0</v>
      </c>
      <c r="CC1634" s="84"/>
      <c r="CD1634" s="84"/>
      <c r="CE1634" s="84"/>
      <c r="CF1634" s="84"/>
      <c r="CG1634" s="9">
        <f>CA1634+CC1634+CD1634+CE1634+CF1634</f>
        <v>30</v>
      </c>
      <c r="CH1634" s="9">
        <f>CB1634+CF1634</f>
        <v>0</v>
      </c>
    </row>
    <row r="1635" spans="1:86" ht="99" hidden="1" x14ac:dyDescent="0.25">
      <c r="A1635" s="28" t="s">
        <v>291</v>
      </c>
      <c r="B1635" s="30" t="s">
        <v>254</v>
      </c>
      <c r="C1635" s="30" t="s">
        <v>32</v>
      </c>
      <c r="D1635" s="30" t="s">
        <v>79</v>
      </c>
      <c r="E1635" s="30" t="s">
        <v>292</v>
      </c>
      <c r="F1635" s="30"/>
      <c r="G1635" s="11">
        <f t="shared" ref="G1635:V1636" si="3700">G1636</f>
        <v>50</v>
      </c>
      <c r="H1635" s="11">
        <f t="shared" si="3700"/>
        <v>0</v>
      </c>
      <c r="I1635" s="11">
        <f t="shared" si="3700"/>
        <v>0</v>
      </c>
      <c r="J1635" s="11">
        <f t="shared" si="3700"/>
        <v>0</v>
      </c>
      <c r="K1635" s="11">
        <f t="shared" si="3700"/>
        <v>0</v>
      </c>
      <c r="L1635" s="11">
        <f t="shared" si="3700"/>
        <v>0</v>
      </c>
      <c r="M1635" s="11">
        <f t="shared" si="3700"/>
        <v>50</v>
      </c>
      <c r="N1635" s="11">
        <f t="shared" si="3700"/>
        <v>0</v>
      </c>
      <c r="O1635" s="11">
        <f t="shared" si="3700"/>
        <v>0</v>
      </c>
      <c r="P1635" s="11">
        <f t="shared" si="3700"/>
        <v>0</v>
      </c>
      <c r="Q1635" s="11">
        <f t="shared" si="3700"/>
        <v>0</v>
      </c>
      <c r="R1635" s="11">
        <f t="shared" si="3700"/>
        <v>0</v>
      </c>
      <c r="S1635" s="11">
        <f t="shared" si="3700"/>
        <v>50</v>
      </c>
      <c r="T1635" s="11">
        <f t="shared" si="3700"/>
        <v>0</v>
      </c>
      <c r="U1635" s="11">
        <f t="shared" si="3700"/>
        <v>0</v>
      </c>
      <c r="V1635" s="11">
        <f t="shared" si="3700"/>
        <v>0</v>
      </c>
      <c r="W1635" s="11">
        <f t="shared" ref="U1635:AJ1636" si="3701">W1636</f>
        <v>0</v>
      </c>
      <c r="X1635" s="11">
        <f t="shared" si="3701"/>
        <v>0</v>
      </c>
      <c r="Y1635" s="11">
        <f t="shared" si="3701"/>
        <v>50</v>
      </c>
      <c r="Z1635" s="11">
        <f t="shared" si="3701"/>
        <v>0</v>
      </c>
      <c r="AA1635" s="11">
        <f t="shared" si="3701"/>
        <v>0</v>
      </c>
      <c r="AB1635" s="11">
        <f t="shared" si="3701"/>
        <v>0</v>
      </c>
      <c r="AC1635" s="11">
        <f t="shared" si="3701"/>
        <v>0</v>
      </c>
      <c r="AD1635" s="11">
        <f t="shared" si="3701"/>
        <v>0</v>
      </c>
      <c r="AE1635" s="11">
        <f t="shared" si="3701"/>
        <v>50</v>
      </c>
      <c r="AF1635" s="11">
        <f t="shared" si="3701"/>
        <v>0</v>
      </c>
      <c r="AG1635" s="11">
        <f t="shared" si="3701"/>
        <v>0</v>
      </c>
      <c r="AH1635" s="11">
        <f t="shared" si="3701"/>
        <v>0</v>
      </c>
      <c r="AI1635" s="11">
        <f t="shared" si="3701"/>
        <v>0</v>
      </c>
      <c r="AJ1635" s="11">
        <f t="shared" si="3701"/>
        <v>0</v>
      </c>
      <c r="AK1635" s="11">
        <f t="shared" ref="AG1635:AV1636" si="3702">AK1636</f>
        <v>50</v>
      </c>
      <c r="AL1635" s="11">
        <f t="shared" si="3702"/>
        <v>0</v>
      </c>
      <c r="AM1635" s="11">
        <f t="shared" si="3702"/>
        <v>0</v>
      </c>
      <c r="AN1635" s="11">
        <f t="shared" si="3702"/>
        <v>0</v>
      </c>
      <c r="AO1635" s="11">
        <f t="shared" si="3702"/>
        <v>0</v>
      </c>
      <c r="AP1635" s="11">
        <f t="shared" si="3702"/>
        <v>0</v>
      </c>
      <c r="AQ1635" s="11">
        <f t="shared" si="3702"/>
        <v>50</v>
      </c>
      <c r="AR1635" s="11">
        <f t="shared" si="3702"/>
        <v>0</v>
      </c>
      <c r="AS1635" s="11">
        <f t="shared" si="3702"/>
        <v>0</v>
      </c>
      <c r="AT1635" s="11">
        <f t="shared" si="3702"/>
        <v>0</v>
      </c>
      <c r="AU1635" s="11">
        <f t="shared" si="3702"/>
        <v>0</v>
      </c>
      <c r="AV1635" s="11">
        <f t="shared" si="3702"/>
        <v>0</v>
      </c>
      <c r="AW1635" s="11">
        <f t="shared" ref="AS1635:BH1636" si="3703">AW1636</f>
        <v>50</v>
      </c>
      <c r="AX1635" s="11">
        <f t="shared" si="3703"/>
        <v>0</v>
      </c>
      <c r="AY1635" s="11">
        <f t="shared" si="3703"/>
        <v>0</v>
      </c>
      <c r="AZ1635" s="11">
        <f t="shared" si="3703"/>
        <v>0</v>
      </c>
      <c r="BA1635" s="11">
        <f t="shared" si="3703"/>
        <v>0</v>
      </c>
      <c r="BB1635" s="11">
        <f t="shared" si="3703"/>
        <v>0</v>
      </c>
      <c r="BC1635" s="11">
        <f t="shared" si="3703"/>
        <v>50</v>
      </c>
      <c r="BD1635" s="11">
        <f t="shared" si="3703"/>
        <v>0</v>
      </c>
      <c r="BE1635" s="11">
        <f t="shared" si="3703"/>
        <v>0</v>
      </c>
      <c r="BF1635" s="11">
        <f t="shared" si="3703"/>
        <v>0</v>
      </c>
      <c r="BG1635" s="11">
        <f t="shared" si="3703"/>
        <v>0</v>
      </c>
      <c r="BH1635" s="11">
        <f t="shared" si="3703"/>
        <v>0</v>
      </c>
      <c r="BI1635" s="11">
        <f t="shared" ref="BE1635:BT1636" si="3704">BI1636</f>
        <v>50</v>
      </c>
      <c r="BJ1635" s="11">
        <f t="shared" si="3704"/>
        <v>0</v>
      </c>
      <c r="BK1635" s="11">
        <f t="shared" si="3704"/>
        <v>0</v>
      </c>
      <c r="BL1635" s="11">
        <f t="shared" si="3704"/>
        <v>0</v>
      </c>
      <c r="BM1635" s="11">
        <f t="shared" si="3704"/>
        <v>0</v>
      </c>
      <c r="BN1635" s="11">
        <f t="shared" si="3704"/>
        <v>0</v>
      </c>
      <c r="BO1635" s="11">
        <f t="shared" si="3704"/>
        <v>50</v>
      </c>
      <c r="BP1635" s="11">
        <f t="shared" si="3704"/>
        <v>0</v>
      </c>
      <c r="BQ1635" s="11">
        <f t="shared" si="3704"/>
        <v>0</v>
      </c>
      <c r="BR1635" s="11">
        <f t="shared" si="3704"/>
        <v>0</v>
      </c>
      <c r="BS1635" s="11">
        <f t="shared" si="3704"/>
        <v>0</v>
      </c>
      <c r="BT1635" s="11">
        <f t="shared" si="3704"/>
        <v>0</v>
      </c>
      <c r="BU1635" s="11">
        <f t="shared" ref="BQ1635:CF1636" si="3705">BU1636</f>
        <v>50</v>
      </c>
      <c r="BV1635" s="11">
        <f t="shared" si="3705"/>
        <v>0</v>
      </c>
      <c r="BW1635" s="11">
        <f t="shared" si="3705"/>
        <v>0</v>
      </c>
      <c r="BX1635" s="11">
        <f t="shared" si="3705"/>
        <v>0</v>
      </c>
      <c r="BY1635" s="11">
        <f t="shared" si="3705"/>
        <v>0</v>
      </c>
      <c r="BZ1635" s="11">
        <f t="shared" si="3705"/>
        <v>0</v>
      </c>
      <c r="CA1635" s="11">
        <f t="shared" si="3705"/>
        <v>50</v>
      </c>
      <c r="CB1635" s="11">
        <f t="shared" si="3705"/>
        <v>0</v>
      </c>
      <c r="CC1635" s="11">
        <f t="shared" si="3705"/>
        <v>0</v>
      </c>
      <c r="CD1635" s="11">
        <f t="shared" si="3705"/>
        <v>0</v>
      </c>
      <c r="CE1635" s="11">
        <f t="shared" si="3705"/>
        <v>0</v>
      </c>
      <c r="CF1635" s="11">
        <f t="shared" si="3705"/>
        <v>0</v>
      </c>
      <c r="CG1635" s="11">
        <f t="shared" ref="CC1635:CH1636" si="3706">CG1636</f>
        <v>50</v>
      </c>
      <c r="CH1635" s="11">
        <f t="shared" si="3706"/>
        <v>0</v>
      </c>
    </row>
    <row r="1636" spans="1:86" hidden="1" x14ac:dyDescent="0.25">
      <c r="A1636" s="47" t="s">
        <v>100</v>
      </c>
      <c r="B1636" s="30" t="s">
        <v>254</v>
      </c>
      <c r="C1636" s="30" t="s">
        <v>32</v>
      </c>
      <c r="D1636" s="30" t="s">
        <v>79</v>
      </c>
      <c r="E1636" s="30" t="s">
        <v>292</v>
      </c>
      <c r="F1636" s="30" t="s">
        <v>101</v>
      </c>
      <c r="G1636" s="11">
        <f t="shared" si="3700"/>
        <v>50</v>
      </c>
      <c r="H1636" s="11">
        <f t="shared" si="3700"/>
        <v>0</v>
      </c>
      <c r="I1636" s="11">
        <f t="shared" si="3700"/>
        <v>0</v>
      </c>
      <c r="J1636" s="11">
        <f t="shared" si="3700"/>
        <v>0</v>
      </c>
      <c r="K1636" s="11">
        <f t="shared" si="3700"/>
        <v>0</v>
      </c>
      <c r="L1636" s="11">
        <f t="shared" si="3700"/>
        <v>0</v>
      </c>
      <c r="M1636" s="11">
        <f t="shared" si="3700"/>
        <v>50</v>
      </c>
      <c r="N1636" s="11">
        <f t="shared" si="3700"/>
        <v>0</v>
      </c>
      <c r="O1636" s="11">
        <f t="shared" si="3700"/>
        <v>0</v>
      </c>
      <c r="P1636" s="11">
        <f t="shared" si="3700"/>
        <v>0</v>
      </c>
      <c r="Q1636" s="11">
        <f t="shared" si="3700"/>
        <v>0</v>
      </c>
      <c r="R1636" s="11">
        <f t="shared" si="3700"/>
        <v>0</v>
      </c>
      <c r="S1636" s="11">
        <f t="shared" si="3700"/>
        <v>50</v>
      </c>
      <c r="T1636" s="11">
        <f t="shared" si="3700"/>
        <v>0</v>
      </c>
      <c r="U1636" s="11">
        <f t="shared" si="3701"/>
        <v>0</v>
      </c>
      <c r="V1636" s="11">
        <f t="shared" si="3701"/>
        <v>0</v>
      </c>
      <c r="W1636" s="11">
        <f t="shared" si="3701"/>
        <v>0</v>
      </c>
      <c r="X1636" s="11">
        <f t="shared" si="3701"/>
        <v>0</v>
      </c>
      <c r="Y1636" s="11">
        <f t="shared" si="3701"/>
        <v>50</v>
      </c>
      <c r="Z1636" s="11">
        <f t="shared" si="3701"/>
        <v>0</v>
      </c>
      <c r="AA1636" s="11">
        <f t="shared" si="3701"/>
        <v>0</v>
      </c>
      <c r="AB1636" s="11">
        <f t="shared" si="3701"/>
        <v>0</v>
      </c>
      <c r="AC1636" s="11">
        <f t="shared" si="3701"/>
        <v>0</v>
      </c>
      <c r="AD1636" s="11">
        <f t="shared" si="3701"/>
        <v>0</v>
      </c>
      <c r="AE1636" s="11">
        <f t="shared" si="3701"/>
        <v>50</v>
      </c>
      <c r="AF1636" s="11">
        <f t="shared" si="3701"/>
        <v>0</v>
      </c>
      <c r="AG1636" s="11">
        <f t="shared" si="3702"/>
        <v>0</v>
      </c>
      <c r="AH1636" s="11">
        <f t="shared" si="3702"/>
        <v>0</v>
      </c>
      <c r="AI1636" s="11">
        <f t="shared" si="3702"/>
        <v>0</v>
      </c>
      <c r="AJ1636" s="11">
        <f t="shared" si="3702"/>
        <v>0</v>
      </c>
      <c r="AK1636" s="11">
        <f t="shared" si="3702"/>
        <v>50</v>
      </c>
      <c r="AL1636" s="11">
        <f t="shared" si="3702"/>
        <v>0</v>
      </c>
      <c r="AM1636" s="11">
        <f t="shared" si="3702"/>
        <v>0</v>
      </c>
      <c r="AN1636" s="11">
        <f t="shared" si="3702"/>
        <v>0</v>
      </c>
      <c r="AO1636" s="11">
        <f t="shared" si="3702"/>
        <v>0</v>
      </c>
      <c r="AP1636" s="11">
        <f t="shared" si="3702"/>
        <v>0</v>
      </c>
      <c r="AQ1636" s="11">
        <f t="shared" si="3702"/>
        <v>50</v>
      </c>
      <c r="AR1636" s="11">
        <f t="shared" si="3702"/>
        <v>0</v>
      </c>
      <c r="AS1636" s="11">
        <f t="shared" si="3703"/>
        <v>0</v>
      </c>
      <c r="AT1636" s="11">
        <f t="shared" si="3703"/>
        <v>0</v>
      </c>
      <c r="AU1636" s="11">
        <f t="shared" si="3703"/>
        <v>0</v>
      </c>
      <c r="AV1636" s="11">
        <f t="shared" si="3703"/>
        <v>0</v>
      </c>
      <c r="AW1636" s="11">
        <f t="shared" si="3703"/>
        <v>50</v>
      </c>
      <c r="AX1636" s="11">
        <f t="shared" si="3703"/>
        <v>0</v>
      </c>
      <c r="AY1636" s="11">
        <f t="shared" si="3703"/>
        <v>0</v>
      </c>
      <c r="AZ1636" s="11">
        <f t="shared" si="3703"/>
        <v>0</v>
      </c>
      <c r="BA1636" s="11">
        <f t="shared" si="3703"/>
        <v>0</v>
      </c>
      <c r="BB1636" s="11">
        <f t="shared" si="3703"/>
        <v>0</v>
      </c>
      <c r="BC1636" s="11">
        <f t="shared" si="3703"/>
        <v>50</v>
      </c>
      <c r="BD1636" s="11">
        <f t="shared" si="3703"/>
        <v>0</v>
      </c>
      <c r="BE1636" s="11">
        <f t="shared" si="3704"/>
        <v>0</v>
      </c>
      <c r="BF1636" s="11">
        <f t="shared" si="3704"/>
        <v>0</v>
      </c>
      <c r="BG1636" s="11">
        <f t="shared" si="3704"/>
        <v>0</v>
      </c>
      <c r="BH1636" s="11">
        <f t="shared" si="3704"/>
        <v>0</v>
      </c>
      <c r="BI1636" s="11">
        <f t="shared" si="3704"/>
        <v>50</v>
      </c>
      <c r="BJ1636" s="11">
        <f t="shared" si="3704"/>
        <v>0</v>
      </c>
      <c r="BK1636" s="11">
        <f t="shared" si="3704"/>
        <v>0</v>
      </c>
      <c r="BL1636" s="11">
        <f t="shared" si="3704"/>
        <v>0</v>
      </c>
      <c r="BM1636" s="11">
        <f t="shared" si="3704"/>
        <v>0</v>
      </c>
      <c r="BN1636" s="11">
        <f t="shared" si="3704"/>
        <v>0</v>
      </c>
      <c r="BO1636" s="11">
        <f t="shared" si="3704"/>
        <v>50</v>
      </c>
      <c r="BP1636" s="11">
        <f t="shared" si="3704"/>
        <v>0</v>
      </c>
      <c r="BQ1636" s="11">
        <f t="shared" si="3705"/>
        <v>0</v>
      </c>
      <c r="BR1636" s="11">
        <f t="shared" si="3705"/>
        <v>0</v>
      </c>
      <c r="BS1636" s="11">
        <f t="shared" si="3705"/>
        <v>0</v>
      </c>
      <c r="BT1636" s="11">
        <f t="shared" si="3705"/>
        <v>0</v>
      </c>
      <c r="BU1636" s="11">
        <f t="shared" si="3705"/>
        <v>50</v>
      </c>
      <c r="BV1636" s="11">
        <f t="shared" si="3705"/>
        <v>0</v>
      </c>
      <c r="BW1636" s="11">
        <f t="shared" si="3705"/>
        <v>0</v>
      </c>
      <c r="BX1636" s="11">
        <f t="shared" si="3705"/>
        <v>0</v>
      </c>
      <c r="BY1636" s="11">
        <f t="shared" si="3705"/>
        <v>0</v>
      </c>
      <c r="BZ1636" s="11">
        <f t="shared" si="3705"/>
        <v>0</v>
      </c>
      <c r="CA1636" s="11">
        <f t="shared" si="3705"/>
        <v>50</v>
      </c>
      <c r="CB1636" s="11">
        <f t="shared" si="3705"/>
        <v>0</v>
      </c>
      <c r="CC1636" s="11">
        <f t="shared" si="3706"/>
        <v>0</v>
      </c>
      <c r="CD1636" s="11">
        <f t="shared" si="3706"/>
        <v>0</v>
      </c>
      <c r="CE1636" s="11">
        <f t="shared" si="3706"/>
        <v>0</v>
      </c>
      <c r="CF1636" s="11">
        <f t="shared" si="3706"/>
        <v>0</v>
      </c>
      <c r="CG1636" s="11">
        <f t="shared" si="3706"/>
        <v>50</v>
      </c>
      <c r="CH1636" s="11">
        <f t="shared" si="3706"/>
        <v>0</v>
      </c>
    </row>
    <row r="1637" spans="1:86" hidden="1" x14ac:dyDescent="0.25">
      <c r="A1637" s="47" t="s">
        <v>269</v>
      </c>
      <c r="B1637" s="30" t="s">
        <v>254</v>
      </c>
      <c r="C1637" s="30" t="s">
        <v>32</v>
      </c>
      <c r="D1637" s="30" t="s">
        <v>79</v>
      </c>
      <c r="E1637" s="30" t="s">
        <v>292</v>
      </c>
      <c r="F1637" s="59" t="s">
        <v>270</v>
      </c>
      <c r="G1637" s="9">
        <v>50</v>
      </c>
      <c r="H1637" s="9"/>
      <c r="I1637" s="83"/>
      <c r="J1637" s="83"/>
      <c r="K1637" s="83"/>
      <c r="L1637" s="83"/>
      <c r="M1637" s="9">
        <f>G1637+I1637+J1637+K1637+L1637</f>
        <v>50</v>
      </c>
      <c r="N1637" s="9">
        <f>H1637+L1637</f>
        <v>0</v>
      </c>
      <c r="O1637" s="84"/>
      <c r="P1637" s="84"/>
      <c r="Q1637" s="84"/>
      <c r="R1637" s="84"/>
      <c r="S1637" s="9">
        <f>M1637+O1637+P1637+Q1637+R1637</f>
        <v>50</v>
      </c>
      <c r="T1637" s="9">
        <f>N1637+R1637</f>
        <v>0</v>
      </c>
      <c r="U1637" s="84"/>
      <c r="V1637" s="84"/>
      <c r="W1637" s="84"/>
      <c r="X1637" s="84"/>
      <c r="Y1637" s="9">
        <f>S1637+U1637+V1637+W1637+X1637</f>
        <v>50</v>
      </c>
      <c r="Z1637" s="9">
        <f>T1637+X1637</f>
        <v>0</v>
      </c>
      <c r="AA1637" s="84"/>
      <c r="AB1637" s="84"/>
      <c r="AC1637" s="84"/>
      <c r="AD1637" s="84"/>
      <c r="AE1637" s="9">
        <f>Y1637+AA1637+AB1637+AC1637+AD1637</f>
        <v>50</v>
      </c>
      <c r="AF1637" s="9">
        <f>Z1637+AD1637</f>
        <v>0</v>
      </c>
      <c r="AG1637" s="84"/>
      <c r="AH1637" s="84"/>
      <c r="AI1637" s="84"/>
      <c r="AJ1637" s="84"/>
      <c r="AK1637" s="9">
        <f>AE1637+AG1637+AH1637+AI1637+AJ1637</f>
        <v>50</v>
      </c>
      <c r="AL1637" s="9">
        <f>AF1637+AJ1637</f>
        <v>0</v>
      </c>
      <c r="AM1637" s="84"/>
      <c r="AN1637" s="84"/>
      <c r="AO1637" s="84"/>
      <c r="AP1637" s="84"/>
      <c r="AQ1637" s="9">
        <f>AK1637+AM1637+AN1637+AO1637+AP1637</f>
        <v>50</v>
      </c>
      <c r="AR1637" s="9">
        <f>AL1637+AP1637</f>
        <v>0</v>
      </c>
      <c r="AS1637" s="84"/>
      <c r="AT1637" s="84"/>
      <c r="AU1637" s="84"/>
      <c r="AV1637" s="84"/>
      <c r="AW1637" s="9">
        <f>AQ1637+AS1637+AT1637+AU1637+AV1637</f>
        <v>50</v>
      </c>
      <c r="AX1637" s="9">
        <f>AR1637+AV1637</f>
        <v>0</v>
      </c>
      <c r="AY1637" s="84"/>
      <c r="AZ1637" s="84"/>
      <c r="BA1637" s="84"/>
      <c r="BB1637" s="84"/>
      <c r="BC1637" s="9">
        <f>AW1637+AY1637+AZ1637+BA1637+BB1637</f>
        <v>50</v>
      </c>
      <c r="BD1637" s="9">
        <f>AX1637+BB1637</f>
        <v>0</v>
      </c>
      <c r="BE1637" s="84"/>
      <c r="BF1637" s="84"/>
      <c r="BG1637" s="84"/>
      <c r="BH1637" s="84"/>
      <c r="BI1637" s="9">
        <f>BC1637+BE1637+BF1637+BG1637+BH1637</f>
        <v>50</v>
      </c>
      <c r="BJ1637" s="9">
        <f>BD1637+BH1637</f>
        <v>0</v>
      </c>
      <c r="BK1637" s="84"/>
      <c r="BL1637" s="84"/>
      <c r="BM1637" s="84"/>
      <c r="BN1637" s="84"/>
      <c r="BO1637" s="9">
        <f>BI1637+BK1637+BL1637+BM1637+BN1637</f>
        <v>50</v>
      </c>
      <c r="BP1637" s="9">
        <f>BJ1637+BN1637</f>
        <v>0</v>
      </c>
      <c r="BQ1637" s="84"/>
      <c r="BR1637" s="84"/>
      <c r="BS1637" s="84"/>
      <c r="BT1637" s="84"/>
      <c r="BU1637" s="9">
        <f>BO1637+BQ1637+BR1637+BS1637+BT1637</f>
        <v>50</v>
      </c>
      <c r="BV1637" s="9">
        <f>BP1637+BT1637</f>
        <v>0</v>
      </c>
      <c r="BW1637" s="84"/>
      <c r="BX1637" s="84"/>
      <c r="BY1637" s="84"/>
      <c r="BZ1637" s="84"/>
      <c r="CA1637" s="9">
        <f>BU1637+BW1637+BX1637+BY1637+BZ1637</f>
        <v>50</v>
      </c>
      <c r="CB1637" s="9">
        <f>BV1637+BZ1637</f>
        <v>0</v>
      </c>
      <c r="CC1637" s="84"/>
      <c r="CD1637" s="84"/>
      <c r="CE1637" s="84"/>
      <c r="CF1637" s="84"/>
      <c r="CG1637" s="9">
        <f>CA1637+CC1637+CD1637+CE1637+CF1637</f>
        <v>50</v>
      </c>
      <c r="CH1637" s="9">
        <f>CB1637+CF1637</f>
        <v>0</v>
      </c>
    </row>
    <row r="1638" spans="1:86" ht="82.5" hidden="1" x14ac:dyDescent="0.25">
      <c r="A1638" s="49" t="s">
        <v>293</v>
      </c>
      <c r="B1638" s="30" t="s">
        <v>254</v>
      </c>
      <c r="C1638" s="30" t="s">
        <v>32</v>
      </c>
      <c r="D1638" s="30" t="s">
        <v>79</v>
      </c>
      <c r="E1638" s="30" t="s">
        <v>294</v>
      </c>
      <c r="F1638" s="30"/>
      <c r="G1638" s="11">
        <f t="shared" ref="G1638:V1639" si="3707">G1639</f>
        <v>360</v>
      </c>
      <c r="H1638" s="11">
        <f t="shared" si="3707"/>
        <v>0</v>
      </c>
      <c r="I1638" s="11">
        <f t="shared" si="3707"/>
        <v>0</v>
      </c>
      <c r="J1638" s="11">
        <f t="shared" si="3707"/>
        <v>0</v>
      </c>
      <c r="K1638" s="11">
        <f t="shared" si="3707"/>
        <v>0</v>
      </c>
      <c r="L1638" s="11">
        <f t="shared" si="3707"/>
        <v>0</v>
      </c>
      <c r="M1638" s="11">
        <f t="shared" si="3707"/>
        <v>360</v>
      </c>
      <c r="N1638" s="11">
        <f t="shared" si="3707"/>
        <v>0</v>
      </c>
      <c r="O1638" s="11">
        <f t="shared" si="3707"/>
        <v>0</v>
      </c>
      <c r="P1638" s="11">
        <f t="shared" si="3707"/>
        <v>0</v>
      </c>
      <c r="Q1638" s="11">
        <f t="shared" si="3707"/>
        <v>0</v>
      </c>
      <c r="R1638" s="11">
        <f t="shared" si="3707"/>
        <v>0</v>
      </c>
      <c r="S1638" s="11">
        <f t="shared" si="3707"/>
        <v>360</v>
      </c>
      <c r="T1638" s="11">
        <f t="shared" si="3707"/>
        <v>0</v>
      </c>
      <c r="U1638" s="11">
        <f t="shared" si="3707"/>
        <v>0</v>
      </c>
      <c r="V1638" s="11">
        <f t="shared" si="3707"/>
        <v>0</v>
      </c>
      <c r="W1638" s="11">
        <f t="shared" ref="U1638:AJ1639" si="3708">W1639</f>
        <v>0</v>
      </c>
      <c r="X1638" s="11">
        <f t="shared" si="3708"/>
        <v>0</v>
      </c>
      <c r="Y1638" s="11">
        <f t="shared" si="3708"/>
        <v>360</v>
      </c>
      <c r="Z1638" s="11">
        <f t="shared" si="3708"/>
        <v>0</v>
      </c>
      <c r="AA1638" s="11">
        <f t="shared" si="3708"/>
        <v>0</v>
      </c>
      <c r="AB1638" s="11">
        <f t="shared" si="3708"/>
        <v>0</v>
      </c>
      <c r="AC1638" s="11">
        <f t="shared" si="3708"/>
        <v>0</v>
      </c>
      <c r="AD1638" s="11">
        <f t="shared" si="3708"/>
        <v>0</v>
      </c>
      <c r="AE1638" s="11">
        <f t="shared" si="3708"/>
        <v>360</v>
      </c>
      <c r="AF1638" s="11">
        <f t="shared" si="3708"/>
        <v>0</v>
      </c>
      <c r="AG1638" s="11">
        <f t="shared" si="3708"/>
        <v>0</v>
      </c>
      <c r="AH1638" s="11">
        <f t="shared" si="3708"/>
        <v>0</v>
      </c>
      <c r="AI1638" s="11">
        <f t="shared" si="3708"/>
        <v>0</v>
      </c>
      <c r="AJ1638" s="11">
        <f t="shared" si="3708"/>
        <v>0</v>
      </c>
      <c r="AK1638" s="11">
        <f t="shared" ref="AG1638:AV1639" si="3709">AK1639</f>
        <v>360</v>
      </c>
      <c r="AL1638" s="11">
        <f t="shared" si="3709"/>
        <v>0</v>
      </c>
      <c r="AM1638" s="11">
        <f t="shared" si="3709"/>
        <v>0</v>
      </c>
      <c r="AN1638" s="11">
        <f t="shared" si="3709"/>
        <v>0</v>
      </c>
      <c r="AO1638" s="11">
        <f t="shared" si="3709"/>
        <v>0</v>
      </c>
      <c r="AP1638" s="11">
        <f t="shared" si="3709"/>
        <v>0</v>
      </c>
      <c r="AQ1638" s="11">
        <f t="shared" si="3709"/>
        <v>360</v>
      </c>
      <c r="AR1638" s="11">
        <f t="shared" si="3709"/>
        <v>0</v>
      </c>
      <c r="AS1638" s="11">
        <f t="shared" si="3709"/>
        <v>0</v>
      </c>
      <c r="AT1638" s="11">
        <f t="shared" si="3709"/>
        <v>0</v>
      </c>
      <c r="AU1638" s="11">
        <f t="shared" si="3709"/>
        <v>0</v>
      </c>
      <c r="AV1638" s="11">
        <f t="shared" si="3709"/>
        <v>0</v>
      </c>
      <c r="AW1638" s="11">
        <f t="shared" ref="AS1638:BH1639" si="3710">AW1639</f>
        <v>360</v>
      </c>
      <c r="AX1638" s="11">
        <f t="shared" si="3710"/>
        <v>0</v>
      </c>
      <c r="AY1638" s="11">
        <f t="shared" si="3710"/>
        <v>0</v>
      </c>
      <c r="AZ1638" s="11">
        <f t="shared" si="3710"/>
        <v>0</v>
      </c>
      <c r="BA1638" s="11">
        <f t="shared" si="3710"/>
        <v>0</v>
      </c>
      <c r="BB1638" s="11">
        <f t="shared" si="3710"/>
        <v>0</v>
      </c>
      <c r="BC1638" s="11">
        <f t="shared" si="3710"/>
        <v>360</v>
      </c>
      <c r="BD1638" s="11">
        <f t="shared" si="3710"/>
        <v>0</v>
      </c>
      <c r="BE1638" s="11">
        <f t="shared" si="3710"/>
        <v>0</v>
      </c>
      <c r="BF1638" s="11">
        <f t="shared" si="3710"/>
        <v>0</v>
      </c>
      <c r="BG1638" s="11">
        <f t="shared" si="3710"/>
        <v>0</v>
      </c>
      <c r="BH1638" s="11">
        <f t="shared" si="3710"/>
        <v>0</v>
      </c>
      <c r="BI1638" s="11">
        <f t="shared" ref="BE1638:BT1639" si="3711">BI1639</f>
        <v>360</v>
      </c>
      <c r="BJ1638" s="11">
        <f t="shared" si="3711"/>
        <v>0</v>
      </c>
      <c r="BK1638" s="11">
        <f t="shared" si="3711"/>
        <v>0</v>
      </c>
      <c r="BL1638" s="11">
        <f t="shared" si="3711"/>
        <v>0</v>
      </c>
      <c r="BM1638" s="11">
        <f t="shared" si="3711"/>
        <v>0</v>
      </c>
      <c r="BN1638" s="11">
        <f t="shared" si="3711"/>
        <v>0</v>
      </c>
      <c r="BO1638" s="11">
        <f t="shared" si="3711"/>
        <v>360</v>
      </c>
      <c r="BP1638" s="11">
        <f t="shared" si="3711"/>
        <v>0</v>
      </c>
      <c r="BQ1638" s="11">
        <f t="shared" si="3711"/>
        <v>0</v>
      </c>
      <c r="BR1638" s="11">
        <f t="shared" si="3711"/>
        <v>0</v>
      </c>
      <c r="BS1638" s="11">
        <f t="shared" si="3711"/>
        <v>0</v>
      </c>
      <c r="BT1638" s="11">
        <f t="shared" si="3711"/>
        <v>0</v>
      </c>
      <c r="BU1638" s="11">
        <f t="shared" ref="BQ1638:CF1639" si="3712">BU1639</f>
        <v>360</v>
      </c>
      <c r="BV1638" s="11">
        <f t="shared" si="3712"/>
        <v>0</v>
      </c>
      <c r="BW1638" s="11">
        <f t="shared" si="3712"/>
        <v>0</v>
      </c>
      <c r="BX1638" s="11">
        <f t="shared" si="3712"/>
        <v>0</v>
      </c>
      <c r="BY1638" s="11">
        <f t="shared" si="3712"/>
        <v>0</v>
      </c>
      <c r="BZ1638" s="11">
        <f t="shared" si="3712"/>
        <v>0</v>
      </c>
      <c r="CA1638" s="11">
        <f t="shared" si="3712"/>
        <v>360</v>
      </c>
      <c r="CB1638" s="11">
        <f t="shared" si="3712"/>
        <v>0</v>
      </c>
      <c r="CC1638" s="11">
        <f t="shared" si="3712"/>
        <v>0</v>
      </c>
      <c r="CD1638" s="11">
        <f t="shared" si="3712"/>
        <v>0</v>
      </c>
      <c r="CE1638" s="11">
        <f t="shared" si="3712"/>
        <v>0</v>
      </c>
      <c r="CF1638" s="11">
        <f t="shared" si="3712"/>
        <v>0</v>
      </c>
      <c r="CG1638" s="11">
        <f t="shared" ref="CC1638:CH1639" si="3713">CG1639</f>
        <v>360</v>
      </c>
      <c r="CH1638" s="11">
        <f t="shared" si="3713"/>
        <v>0</v>
      </c>
    </row>
    <row r="1639" spans="1:86" hidden="1" x14ac:dyDescent="0.25">
      <c r="A1639" s="47" t="s">
        <v>100</v>
      </c>
      <c r="B1639" s="30" t="s">
        <v>254</v>
      </c>
      <c r="C1639" s="30" t="s">
        <v>32</v>
      </c>
      <c r="D1639" s="30" t="s">
        <v>79</v>
      </c>
      <c r="E1639" s="30" t="s">
        <v>294</v>
      </c>
      <c r="F1639" s="30" t="s">
        <v>101</v>
      </c>
      <c r="G1639" s="11">
        <f t="shared" si="3707"/>
        <v>360</v>
      </c>
      <c r="H1639" s="11">
        <f t="shared" si="3707"/>
        <v>0</v>
      </c>
      <c r="I1639" s="11">
        <f t="shared" si="3707"/>
        <v>0</v>
      </c>
      <c r="J1639" s="11">
        <f t="shared" si="3707"/>
        <v>0</v>
      </c>
      <c r="K1639" s="11">
        <f t="shared" si="3707"/>
        <v>0</v>
      </c>
      <c r="L1639" s="11">
        <f t="shared" si="3707"/>
        <v>0</v>
      </c>
      <c r="M1639" s="11">
        <f t="shared" si="3707"/>
        <v>360</v>
      </c>
      <c r="N1639" s="11">
        <f t="shared" si="3707"/>
        <v>0</v>
      </c>
      <c r="O1639" s="11">
        <f t="shared" si="3707"/>
        <v>0</v>
      </c>
      <c r="P1639" s="11">
        <f t="shared" si="3707"/>
        <v>0</v>
      </c>
      <c r="Q1639" s="11">
        <f t="shared" si="3707"/>
        <v>0</v>
      </c>
      <c r="R1639" s="11">
        <f t="shared" si="3707"/>
        <v>0</v>
      </c>
      <c r="S1639" s="11">
        <f t="shared" si="3707"/>
        <v>360</v>
      </c>
      <c r="T1639" s="11">
        <f t="shared" si="3707"/>
        <v>0</v>
      </c>
      <c r="U1639" s="11">
        <f t="shared" si="3708"/>
        <v>0</v>
      </c>
      <c r="V1639" s="11">
        <f t="shared" si="3708"/>
        <v>0</v>
      </c>
      <c r="W1639" s="11">
        <f t="shared" si="3708"/>
        <v>0</v>
      </c>
      <c r="X1639" s="11">
        <f t="shared" si="3708"/>
        <v>0</v>
      </c>
      <c r="Y1639" s="11">
        <f t="shared" si="3708"/>
        <v>360</v>
      </c>
      <c r="Z1639" s="11">
        <f t="shared" si="3708"/>
        <v>0</v>
      </c>
      <c r="AA1639" s="11">
        <f t="shared" si="3708"/>
        <v>0</v>
      </c>
      <c r="AB1639" s="11">
        <f t="shared" si="3708"/>
        <v>0</v>
      </c>
      <c r="AC1639" s="11">
        <f t="shared" si="3708"/>
        <v>0</v>
      </c>
      <c r="AD1639" s="11">
        <f t="shared" si="3708"/>
        <v>0</v>
      </c>
      <c r="AE1639" s="11">
        <f t="shared" si="3708"/>
        <v>360</v>
      </c>
      <c r="AF1639" s="11">
        <f t="shared" si="3708"/>
        <v>0</v>
      </c>
      <c r="AG1639" s="11">
        <f t="shared" si="3709"/>
        <v>0</v>
      </c>
      <c r="AH1639" s="11">
        <f t="shared" si="3709"/>
        <v>0</v>
      </c>
      <c r="AI1639" s="11">
        <f t="shared" si="3709"/>
        <v>0</v>
      </c>
      <c r="AJ1639" s="11">
        <f t="shared" si="3709"/>
        <v>0</v>
      </c>
      <c r="AK1639" s="11">
        <f t="shared" si="3709"/>
        <v>360</v>
      </c>
      <c r="AL1639" s="11">
        <f t="shared" si="3709"/>
        <v>0</v>
      </c>
      <c r="AM1639" s="11">
        <f t="shared" si="3709"/>
        <v>0</v>
      </c>
      <c r="AN1639" s="11">
        <f t="shared" si="3709"/>
        <v>0</v>
      </c>
      <c r="AO1639" s="11">
        <f t="shared" si="3709"/>
        <v>0</v>
      </c>
      <c r="AP1639" s="11">
        <f t="shared" si="3709"/>
        <v>0</v>
      </c>
      <c r="AQ1639" s="11">
        <f t="shared" si="3709"/>
        <v>360</v>
      </c>
      <c r="AR1639" s="11">
        <f t="shared" si="3709"/>
        <v>0</v>
      </c>
      <c r="AS1639" s="11">
        <f t="shared" si="3710"/>
        <v>0</v>
      </c>
      <c r="AT1639" s="11">
        <f t="shared" si="3710"/>
        <v>0</v>
      </c>
      <c r="AU1639" s="11">
        <f t="shared" si="3710"/>
        <v>0</v>
      </c>
      <c r="AV1639" s="11">
        <f t="shared" si="3710"/>
        <v>0</v>
      </c>
      <c r="AW1639" s="11">
        <f t="shared" si="3710"/>
        <v>360</v>
      </c>
      <c r="AX1639" s="11">
        <f t="shared" si="3710"/>
        <v>0</v>
      </c>
      <c r="AY1639" s="11">
        <f t="shared" si="3710"/>
        <v>0</v>
      </c>
      <c r="AZ1639" s="11">
        <f t="shared" si="3710"/>
        <v>0</v>
      </c>
      <c r="BA1639" s="11">
        <f t="shared" si="3710"/>
        <v>0</v>
      </c>
      <c r="BB1639" s="11">
        <f t="shared" si="3710"/>
        <v>0</v>
      </c>
      <c r="BC1639" s="11">
        <f t="shared" si="3710"/>
        <v>360</v>
      </c>
      <c r="BD1639" s="11">
        <f t="shared" si="3710"/>
        <v>0</v>
      </c>
      <c r="BE1639" s="11">
        <f t="shared" si="3711"/>
        <v>0</v>
      </c>
      <c r="BF1639" s="11">
        <f t="shared" si="3711"/>
        <v>0</v>
      </c>
      <c r="BG1639" s="11">
        <f t="shared" si="3711"/>
        <v>0</v>
      </c>
      <c r="BH1639" s="11">
        <f t="shared" si="3711"/>
        <v>0</v>
      </c>
      <c r="BI1639" s="11">
        <f t="shared" si="3711"/>
        <v>360</v>
      </c>
      <c r="BJ1639" s="11">
        <f t="shared" si="3711"/>
        <v>0</v>
      </c>
      <c r="BK1639" s="11">
        <f t="shared" si="3711"/>
        <v>0</v>
      </c>
      <c r="BL1639" s="11">
        <f t="shared" si="3711"/>
        <v>0</v>
      </c>
      <c r="BM1639" s="11">
        <f t="shared" si="3711"/>
        <v>0</v>
      </c>
      <c r="BN1639" s="11">
        <f t="shared" si="3711"/>
        <v>0</v>
      </c>
      <c r="BO1639" s="11">
        <f t="shared" si="3711"/>
        <v>360</v>
      </c>
      <c r="BP1639" s="11">
        <f t="shared" si="3711"/>
        <v>0</v>
      </c>
      <c r="BQ1639" s="11">
        <f t="shared" si="3712"/>
        <v>0</v>
      </c>
      <c r="BR1639" s="11">
        <f t="shared" si="3712"/>
        <v>0</v>
      </c>
      <c r="BS1639" s="11">
        <f t="shared" si="3712"/>
        <v>0</v>
      </c>
      <c r="BT1639" s="11">
        <f t="shared" si="3712"/>
        <v>0</v>
      </c>
      <c r="BU1639" s="11">
        <f t="shared" si="3712"/>
        <v>360</v>
      </c>
      <c r="BV1639" s="11">
        <f t="shared" si="3712"/>
        <v>0</v>
      </c>
      <c r="BW1639" s="11">
        <f t="shared" si="3712"/>
        <v>0</v>
      </c>
      <c r="BX1639" s="11">
        <f t="shared" si="3712"/>
        <v>0</v>
      </c>
      <c r="BY1639" s="11">
        <f t="shared" si="3712"/>
        <v>0</v>
      </c>
      <c r="BZ1639" s="11">
        <f t="shared" si="3712"/>
        <v>0</v>
      </c>
      <c r="CA1639" s="11">
        <f t="shared" si="3712"/>
        <v>360</v>
      </c>
      <c r="CB1639" s="11">
        <f t="shared" si="3712"/>
        <v>0</v>
      </c>
      <c r="CC1639" s="11">
        <f t="shared" si="3713"/>
        <v>0</v>
      </c>
      <c r="CD1639" s="11">
        <f t="shared" si="3713"/>
        <v>0</v>
      </c>
      <c r="CE1639" s="11">
        <f t="shared" si="3713"/>
        <v>0</v>
      </c>
      <c r="CF1639" s="11">
        <f t="shared" si="3713"/>
        <v>0</v>
      </c>
      <c r="CG1639" s="11">
        <f t="shared" si="3713"/>
        <v>360</v>
      </c>
      <c r="CH1639" s="11">
        <f t="shared" si="3713"/>
        <v>0</v>
      </c>
    </row>
    <row r="1640" spans="1:86" hidden="1" x14ac:dyDescent="0.25">
      <c r="A1640" s="47" t="s">
        <v>269</v>
      </c>
      <c r="B1640" s="30" t="s">
        <v>254</v>
      </c>
      <c r="C1640" s="30" t="s">
        <v>32</v>
      </c>
      <c r="D1640" s="30" t="s">
        <v>79</v>
      </c>
      <c r="E1640" s="30" t="s">
        <v>294</v>
      </c>
      <c r="F1640" s="59" t="s">
        <v>270</v>
      </c>
      <c r="G1640" s="9">
        <v>360</v>
      </c>
      <c r="H1640" s="9"/>
      <c r="I1640" s="83"/>
      <c r="J1640" s="83"/>
      <c r="K1640" s="83"/>
      <c r="L1640" s="83"/>
      <c r="M1640" s="9">
        <f>G1640+I1640+J1640+K1640+L1640</f>
        <v>360</v>
      </c>
      <c r="N1640" s="9">
        <f>H1640+L1640</f>
        <v>0</v>
      </c>
      <c r="O1640" s="84"/>
      <c r="P1640" s="84"/>
      <c r="Q1640" s="84"/>
      <c r="R1640" s="84"/>
      <c r="S1640" s="9">
        <f>M1640+O1640+P1640+Q1640+R1640</f>
        <v>360</v>
      </c>
      <c r="T1640" s="9">
        <f>N1640+R1640</f>
        <v>0</v>
      </c>
      <c r="U1640" s="84"/>
      <c r="V1640" s="84"/>
      <c r="W1640" s="84"/>
      <c r="X1640" s="84"/>
      <c r="Y1640" s="9">
        <f>S1640+U1640+V1640+W1640+X1640</f>
        <v>360</v>
      </c>
      <c r="Z1640" s="9">
        <f>T1640+X1640</f>
        <v>0</v>
      </c>
      <c r="AA1640" s="84"/>
      <c r="AB1640" s="84"/>
      <c r="AC1640" s="84"/>
      <c r="AD1640" s="84"/>
      <c r="AE1640" s="9">
        <f>Y1640+AA1640+AB1640+AC1640+AD1640</f>
        <v>360</v>
      </c>
      <c r="AF1640" s="9">
        <f>Z1640+AD1640</f>
        <v>0</v>
      </c>
      <c r="AG1640" s="84"/>
      <c r="AH1640" s="84"/>
      <c r="AI1640" s="84"/>
      <c r="AJ1640" s="84"/>
      <c r="AK1640" s="9">
        <f>AE1640+AG1640+AH1640+AI1640+AJ1640</f>
        <v>360</v>
      </c>
      <c r="AL1640" s="9">
        <f>AF1640+AJ1640</f>
        <v>0</v>
      </c>
      <c r="AM1640" s="84"/>
      <c r="AN1640" s="84"/>
      <c r="AO1640" s="84"/>
      <c r="AP1640" s="84"/>
      <c r="AQ1640" s="9">
        <f>AK1640+AM1640+AN1640+AO1640+AP1640</f>
        <v>360</v>
      </c>
      <c r="AR1640" s="9">
        <f>AL1640+AP1640</f>
        <v>0</v>
      </c>
      <c r="AS1640" s="84"/>
      <c r="AT1640" s="84"/>
      <c r="AU1640" s="84"/>
      <c r="AV1640" s="84"/>
      <c r="AW1640" s="9">
        <f>AQ1640+AS1640+AT1640+AU1640+AV1640</f>
        <v>360</v>
      </c>
      <c r="AX1640" s="9">
        <f>AR1640+AV1640</f>
        <v>0</v>
      </c>
      <c r="AY1640" s="84"/>
      <c r="AZ1640" s="84"/>
      <c r="BA1640" s="84"/>
      <c r="BB1640" s="84"/>
      <c r="BC1640" s="9">
        <f>AW1640+AY1640+AZ1640+BA1640+BB1640</f>
        <v>360</v>
      </c>
      <c r="BD1640" s="9">
        <f>AX1640+BB1640</f>
        <v>0</v>
      </c>
      <c r="BE1640" s="84"/>
      <c r="BF1640" s="84"/>
      <c r="BG1640" s="84"/>
      <c r="BH1640" s="84"/>
      <c r="BI1640" s="9">
        <f>BC1640+BE1640+BF1640+BG1640+BH1640</f>
        <v>360</v>
      </c>
      <c r="BJ1640" s="9">
        <f>BD1640+BH1640</f>
        <v>0</v>
      </c>
      <c r="BK1640" s="84"/>
      <c r="BL1640" s="84"/>
      <c r="BM1640" s="84"/>
      <c r="BN1640" s="84"/>
      <c r="BO1640" s="9">
        <f>BI1640+BK1640+BL1640+BM1640+BN1640</f>
        <v>360</v>
      </c>
      <c r="BP1640" s="9">
        <f>BJ1640+BN1640</f>
        <v>0</v>
      </c>
      <c r="BQ1640" s="84"/>
      <c r="BR1640" s="84"/>
      <c r="BS1640" s="84"/>
      <c r="BT1640" s="84"/>
      <c r="BU1640" s="9">
        <f>BO1640+BQ1640+BR1640+BS1640+BT1640</f>
        <v>360</v>
      </c>
      <c r="BV1640" s="9">
        <f>BP1640+BT1640</f>
        <v>0</v>
      </c>
      <c r="BW1640" s="84"/>
      <c r="BX1640" s="84"/>
      <c r="BY1640" s="84"/>
      <c r="BZ1640" s="84"/>
      <c r="CA1640" s="9">
        <f>BU1640+BW1640+BX1640+BY1640+BZ1640</f>
        <v>360</v>
      </c>
      <c r="CB1640" s="9">
        <f>BV1640+BZ1640</f>
        <v>0</v>
      </c>
      <c r="CC1640" s="84"/>
      <c r="CD1640" s="84"/>
      <c r="CE1640" s="84"/>
      <c r="CF1640" s="84"/>
      <c r="CG1640" s="9">
        <f>CA1640+CC1640+CD1640+CE1640+CF1640</f>
        <v>360</v>
      </c>
      <c r="CH1640" s="9">
        <f>CB1640+CF1640</f>
        <v>0</v>
      </c>
    </row>
    <row r="1641" spans="1:86" ht="66" hidden="1" x14ac:dyDescent="0.25">
      <c r="A1641" s="47" t="s">
        <v>313</v>
      </c>
      <c r="B1641" s="30" t="s">
        <v>254</v>
      </c>
      <c r="C1641" s="30" t="s">
        <v>32</v>
      </c>
      <c r="D1641" s="30" t="s">
        <v>79</v>
      </c>
      <c r="E1641" s="30" t="s">
        <v>387</v>
      </c>
      <c r="F1641" s="59"/>
      <c r="G1641" s="9">
        <f t="shared" ref="G1641:V1642" si="3714">G1642</f>
        <v>75</v>
      </c>
      <c r="H1641" s="9">
        <f t="shared" si="3714"/>
        <v>0</v>
      </c>
      <c r="I1641" s="9">
        <f t="shared" si="3714"/>
        <v>0</v>
      </c>
      <c r="J1641" s="9">
        <f t="shared" si="3714"/>
        <v>0</v>
      </c>
      <c r="K1641" s="9">
        <f t="shared" si="3714"/>
        <v>0</v>
      </c>
      <c r="L1641" s="9">
        <f t="shared" si="3714"/>
        <v>0</v>
      </c>
      <c r="M1641" s="9">
        <f t="shared" si="3714"/>
        <v>75</v>
      </c>
      <c r="N1641" s="9">
        <f t="shared" si="3714"/>
        <v>0</v>
      </c>
      <c r="O1641" s="9">
        <f t="shared" si="3714"/>
        <v>0</v>
      </c>
      <c r="P1641" s="9">
        <f t="shared" si="3714"/>
        <v>0</v>
      </c>
      <c r="Q1641" s="9">
        <f t="shared" si="3714"/>
        <v>0</v>
      </c>
      <c r="R1641" s="9">
        <f t="shared" si="3714"/>
        <v>0</v>
      </c>
      <c r="S1641" s="9">
        <f t="shared" si="3714"/>
        <v>75</v>
      </c>
      <c r="T1641" s="9">
        <f t="shared" si="3714"/>
        <v>0</v>
      </c>
      <c r="U1641" s="9">
        <f t="shared" si="3714"/>
        <v>0</v>
      </c>
      <c r="V1641" s="9">
        <f t="shared" si="3714"/>
        <v>0</v>
      </c>
      <c r="W1641" s="9">
        <f t="shared" ref="U1641:AJ1642" si="3715">W1642</f>
        <v>0</v>
      </c>
      <c r="X1641" s="9">
        <f t="shared" si="3715"/>
        <v>0</v>
      </c>
      <c r="Y1641" s="9">
        <f t="shared" si="3715"/>
        <v>75</v>
      </c>
      <c r="Z1641" s="9">
        <f t="shared" si="3715"/>
        <v>0</v>
      </c>
      <c r="AA1641" s="9">
        <f t="shared" si="3715"/>
        <v>0</v>
      </c>
      <c r="AB1641" s="9">
        <f t="shared" si="3715"/>
        <v>0</v>
      </c>
      <c r="AC1641" s="9">
        <f t="shared" si="3715"/>
        <v>0</v>
      </c>
      <c r="AD1641" s="9">
        <f t="shared" si="3715"/>
        <v>0</v>
      </c>
      <c r="AE1641" s="9">
        <f t="shared" si="3715"/>
        <v>75</v>
      </c>
      <c r="AF1641" s="9">
        <f t="shared" si="3715"/>
        <v>0</v>
      </c>
      <c r="AG1641" s="9">
        <f t="shared" si="3715"/>
        <v>0</v>
      </c>
      <c r="AH1641" s="9">
        <f t="shared" si="3715"/>
        <v>0</v>
      </c>
      <c r="AI1641" s="9">
        <f t="shared" si="3715"/>
        <v>0</v>
      </c>
      <c r="AJ1641" s="9">
        <f t="shared" si="3715"/>
        <v>0</v>
      </c>
      <c r="AK1641" s="9">
        <f t="shared" ref="AG1641:AV1642" si="3716">AK1642</f>
        <v>75</v>
      </c>
      <c r="AL1641" s="9">
        <f t="shared" si="3716"/>
        <v>0</v>
      </c>
      <c r="AM1641" s="9">
        <f t="shared" si="3716"/>
        <v>0</v>
      </c>
      <c r="AN1641" s="9">
        <f t="shared" si="3716"/>
        <v>0</v>
      </c>
      <c r="AO1641" s="9">
        <f t="shared" si="3716"/>
        <v>0</v>
      </c>
      <c r="AP1641" s="9">
        <f t="shared" si="3716"/>
        <v>0</v>
      </c>
      <c r="AQ1641" s="9">
        <f t="shared" si="3716"/>
        <v>75</v>
      </c>
      <c r="AR1641" s="9">
        <f t="shared" si="3716"/>
        <v>0</v>
      </c>
      <c r="AS1641" s="9">
        <f t="shared" si="3716"/>
        <v>0</v>
      </c>
      <c r="AT1641" s="9">
        <f t="shared" si="3716"/>
        <v>0</v>
      </c>
      <c r="AU1641" s="9">
        <f t="shared" si="3716"/>
        <v>0</v>
      </c>
      <c r="AV1641" s="9">
        <f t="shared" si="3716"/>
        <v>0</v>
      </c>
      <c r="AW1641" s="9">
        <f t="shared" ref="AS1641:BH1642" si="3717">AW1642</f>
        <v>75</v>
      </c>
      <c r="AX1641" s="9">
        <f t="shared" si="3717"/>
        <v>0</v>
      </c>
      <c r="AY1641" s="9">
        <f t="shared" si="3717"/>
        <v>0</v>
      </c>
      <c r="AZ1641" s="9">
        <f t="shared" si="3717"/>
        <v>0</v>
      </c>
      <c r="BA1641" s="9">
        <f t="shared" si="3717"/>
        <v>0</v>
      </c>
      <c r="BB1641" s="9">
        <f t="shared" si="3717"/>
        <v>0</v>
      </c>
      <c r="BC1641" s="9">
        <f t="shared" si="3717"/>
        <v>75</v>
      </c>
      <c r="BD1641" s="9">
        <f t="shared" si="3717"/>
        <v>0</v>
      </c>
      <c r="BE1641" s="9">
        <f t="shared" si="3717"/>
        <v>0</v>
      </c>
      <c r="BF1641" s="9">
        <f t="shared" si="3717"/>
        <v>0</v>
      </c>
      <c r="BG1641" s="9">
        <f t="shared" si="3717"/>
        <v>0</v>
      </c>
      <c r="BH1641" s="9">
        <f t="shared" si="3717"/>
        <v>0</v>
      </c>
      <c r="BI1641" s="9">
        <f t="shared" ref="BE1641:BT1642" si="3718">BI1642</f>
        <v>75</v>
      </c>
      <c r="BJ1641" s="9">
        <f t="shared" si="3718"/>
        <v>0</v>
      </c>
      <c r="BK1641" s="9">
        <f t="shared" si="3718"/>
        <v>0</v>
      </c>
      <c r="BL1641" s="9">
        <f t="shared" si="3718"/>
        <v>0</v>
      </c>
      <c r="BM1641" s="9">
        <f t="shared" si="3718"/>
        <v>0</v>
      </c>
      <c r="BN1641" s="9">
        <f t="shared" si="3718"/>
        <v>0</v>
      </c>
      <c r="BO1641" s="9">
        <f t="shared" si="3718"/>
        <v>75</v>
      </c>
      <c r="BP1641" s="9">
        <f t="shared" si="3718"/>
        <v>0</v>
      </c>
      <c r="BQ1641" s="9">
        <f t="shared" si="3718"/>
        <v>0</v>
      </c>
      <c r="BR1641" s="9">
        <f t="shared" si="3718"/>
        <v>0</v>
      </c>
      <c r="BS1641" s="9">
        <f t="shared" si="3718"/>
        <v>0</v>
      </c>
      <c r="BT1641" s="9">
        <f t="shared" si="3718"/>
        <v>0</v>
      </c>
      <c r="BU1641" s="9">
        <f t="shared" ref="BQ1641:CF1642" si="3719">BU1642</f>
        <v>75</v>
      </c>
      <c r="BV1641" s="9">
        <f t="shared" si="3719"/>
        <v>0</v>
      </c>
      <c r="BW1641" s="9">
        <f t="shared" si="3719"/>
        <v>0</v>
      </c>
      <c r="BX1641" s="9">
        <f t="shared" si="3719"/>
        <v>12</v>
      </c>
      <c r="BY1641" s="9">
        <f t="shared" si="3719"/>
        <v>0</v>
      </c>
      <c r="BZ1641" s="9">
        <f t="shared" si="3719"/>
        <v>0</v>
      </c>
      <c r="CA1641" s="9">
        <f t="shared" si="3719"/>
        <v>87</v>
      </c>
      <c r="CB1641" s="9">
        <f t="shared" si="3719"/>
        <v>0</v>
      </c>
      <c r="CC1641" s="9">
        <f t="shared" si="3719"/>
        <v>0</v>
      </c>
      <c r="CD1641" s="9">
        <f t="shared" si="3719"/>
        <v>0</v>
      </c>
      <c r="CE1641" s="9">
        <f t="shared" si="3719"/>
        <v>0</v>
      </c>
      <c r="CF1641" s="9">
        <f t="shared" si="3719"/>
        <v>0</v>
      </c>
      <c r="CG1641" s="9">
        <f t="shared" ref="CC1641:CH1642" si="3720">CG1642</f>
        <v>87</v>
      </c>
      <c r="CH1641" s="9">
        <f t="shared" si="3720"/>
        <v>0</v>
      </c>
    </row>
    <row r="1642" spans="1:86" hidden="1" x14ac:dyDescent="0.25">
      <c r="A1642" s="47" t="s">
        <v>100</v>
      </c>
      <c r="B1642" s="30" t="s">
        <v>254</v>
      </c>
      <c r="C1642" s="30" t="s">
        <v>32</v>
      </c>
      <c r="D1642" s="30" t="s">
        <v>79</v>
      </c>
      <c r="E1642" s="30" t="s">
        <v>387</v>
      </c>
      <c r="F1642" s="59" t="s">
        <v>314</v>
      </c>
      <c r="G1642" s="9">
        <f t="shared" si="3714"/>
        <v>75</v>
      </c>
      <c r="H1642" s="9">
        <f t="shared" si="3714"/>
        <v>0</v>
      </c>
      <c r="I1642" s="9">
        <f t="shared" si="3714"/>
        <v>0</v>
      </c>
      <c r="J1642" s="9">
        <f t="shared" si="3714"/>
        <v>0</v>
      </c>
      <c r="K1642" s="9">
        <f t="shared" si="3714"/>
        <v>0</v>
      </c>
      <c r="L1642" s="9">
        <f t="shared" si="3714"/>
        <v>0</v>
      </c>
      <c r="M1642" s="9">
        <f t="shared" si="3714"/>
        <v>75</v>
      </c>
      <c r="N1642" s="9">
        <f t="shared" si="3714"/>
        <v>0</v>
      </c>
      <c r="O1642" s="9">
        <f t="shared" si="3714"/>
        <v>0</v>
      </c>
      <c r="P1642" s="9">
        <f t="shared" si="3714"/>
        <v>0</v>
      </c>
      <c r="Q1642" s="9">
        <f t="shared" si="3714"/>
        <v>0</v>
      </c>
      <c r="R1642" s="9">
        <f t="shared" si="3714"/>
        <v>0</v>
      </c>
      <c r="S1642" s="9">
        <f t="shared" si="3714"/>
        <v>75</v>
      </c>
      <c r="T1642" s="9">
        <f t="shared" si="3714"/>
        <v>0</v>
      </c>
      <c r="U1642" s="9">
        <f t="shared" si="3715"/>
        <v>0</v>
      </c>
      <c r="V1642" s="9">
        <f t="shared" si="3715"/>
        <v>0</v>
      </c>
      <c r="W1642" s="9">
        <f t="shared" si="3715"/>
        <v>0</v>
      </c>
      <c r="X1642" s="9">
        <f t="shared" si="3715"/>
        <v>0</v>
      </c>
      <c r="Y1642" s="9">
        <f t="shared" si="3715"/>
        <v>75</v>
      </c>
      <c r="Z1642" s="9">
        <f t="shared" si="3715"/>
        <v>0</v>
      </c>
      <c r="AA1642" s="9">
        <f t="shared" si="3715"/>
        <v>0</v>
      </c>
      <c r="AB1642" s="9">
        <f t="shared" si="3715"/>
        <v>0</v>
      </c>
      <c r="AC1642" s="9">
        <f t="shared" si="3715"/>
        <v>0</v>
      </c>
      <c r="AD1642" s="9">
        <f t="shared" si="3715"/>
        <v>0</v>
      </c>
      <c r="AE1642" s="9">
        <f t="shared" si="3715"/>
        <v>75</v>
      </c>
      <c r="AF1642" s="9">
        <f t="shared" si="3715"/>
        <v>0</v>
      </c>
      <c r="AG1642" s="9">
        <f t="shared" si="3716"/>
        <v>0</v>
      </c>
      <c r="AH1642" s="9">
        <f t="shared" si="3716"/>
        <v>0</v>
      </c>
      <c r="AI1642" s="9">
        <f t="shared" si="3716"/>
        <v>0</v>
      </c>
      <c r="AJ1642" s="9">
        <f t="shared" si="3716"/>
        <v>0</v>
      </c>
      <c r="AK1642" s="9">
        <f t="shared" si="3716"/>
        <v>75</v>
      </c>
      <c r="AL1642" s="9">
        <f t="shared" si="3716"/>
        <v>0</v>
      </c>
      <c r="AM1642" s="9">
        <f t="shared" si="3716"/>
        <v>0</v>
      </c>
      <c r="AN1642" s="9">
        <f t="shared" si="3716"/>
        <v>0</v>
      </c>
      <c r="AO1642" s="9">
        <f t="shared" si="3716"/>
        <v>0</v>
      </c>
      <c r="AP1642" s="9">
        <f t="shared" si="3716"/>
        <v>0</v>
      </c>
      <c r="AQ1642" s="9">
        <f t="shared" si="3716"/>
        <v>75</v>
      </c>
      <c r="AR1642" s="9">
        <f t="shared" si="3716"/>
        <v>0</v>
      </c>
      <c r="AS1642" s="9">
        <f t="shared" si="3717"/>
        <v>0</v>
      </c>
      <c r="AT1642" s="9">
        <f t="shared" si="3717"/>
        <v>0</v>
      </c>
      <c r="AU1642" s="9">
        <f t="shared" si="3717"/>
        <v>0</v>
      </c>
      <c r="AV1642" s="9">
        <f t="shared" si="3717"/>
        <v>0</v>
      </c>
      <c r="AW1642" s="9">
        <f t="shared" si="3717"/>
        <v>75</v>
      </c>
      <c r="AX1642" s="9">
        <f t="shared" si="3717"/>
        <v>0</v>
      </c>
      <c r="AY1642" s="9">
        <f t="shared" si="3717"/>
        <v>0</v>
      </c>
      <c r="AZ1642" s="9">
        <f t="shared" si="3717"/>
        <v>0</v>
      </c>
      <c r="BA1642" s="9">
        <f t="shared" si="3717"/>
        <v>0</v>
      </c>
      <c r="BB1642" s="9">
        <f t="shared" si="3717"/>
        <v>0</v>
      </c>
      <c r="BC1642" s="9">
        <f t="shared" si="3717"/>
        <v>75</v>
      </c>
      <c r="BD1642" s="9">
        <f t="shared" si="3717"/>
        <v>0</v>
      </c>
      <c r="BE1642" s="9">
        <f t="shared" si="3718"/>
        <v>0</v>
      </c>
      <c r="BF1642" s="9">
        <f t="shared" si="3718"/>
        <v>0</v>
      </c>
      <c r="BG1642" s="9">
        <f t="shared" si="3718"/>
        <v>0</v>
      </c>
      <c r="BH1642" s="9">
        <f t="shared" si="3718"/>
        <v>0</v>
      </c>
      <c r="BI1642" s="9">
        <f t="shared" si="3718"/>
        <v>75</v>
      </c>
      <c r="BJ1642" s="9">
        <f t="shared" si="3718"/>
        <v>0</v>
      </c>
      <c r="BK1642" s="9">
        <f t="shared" si="3718"/>
        <v>0</v>
      </c>
      <c r="BL1642" s="9">
        <f t="shared" si="3718"/>
        <v>0</v>
      </c>
      <c r="BM1642" s="9">
        <f t="shared" si="3718"/>
        <v>0</v>
      </c>
      <c r="BN1642" s="9">
        <f t="shared" si="3718"/>
        <v>0</v>
      </c>
      <c r="BO1642" s="9">
        <f t="shared" si="3718"/>
        <v>75</v>
      </c>
      <c r="BP1642" s="9">
        <f t="shared" si="3718"/>
        <v>0</v>
      </c>
      <c r="BQ1642" s="9">
        <f t="shared" si="3719"/>
        <v>0</v>
      </c>
      <c r="BR1642" s="9">
        <f t="shared" si="3719"/>
        <v>0</v>
      </c>
      <c r="BS1642" s="9">
        <f t="shared" si="3719"/>
        <v>0</v>
      </c>
      <c r="BT1642" s="9">
        <f t="shared" si="3719"/>
        <v>0</v>
      </c>
      <c r="BU1642" s="9">
        <f t="shared" si="3719"/>
        <v>75</v>
      </c>
      <c r="BV1642" s="9">
        <f t="shared" si="3719"/>
        <v>0</v>
      </c>
      <c r="BW1642" s="9">
        <f t="shared" si="3719"/>
        <v>0</v>
      </c>
      <c r="BX1642" s="9">
        <f t="shared" si="3719"/>
        <v>12</v>
      </c>
      <c r="BY1642" s="9">
        <f t="shared" si="3719"/>
        <v>0</v>
      </c>
      <c r="BZ1642" s="9">
        <f t="shared" si="3719"/>
        <v>0</v>
      </c>
      <c r="CA1642" s="9">
        <f t="shared" si="3719"/>
        <v>87</v>
      </c>
      <c r="CB1642" s="9">
        <f t="shared" si="3719"/>
        <v>0</v>
      </c>
      <c r="CC1642" s="9">
        <f t="shared" si="3720"/>
        <v>0</v>
      </c>
      <c r="CD1642" s="9">
        <f t="shared" si="3720"/>
        <v>0</v>
      </c>
      <c r="CE1642" s="9">
        <f t="shared" si="3720"/>
        <v>0</v>
      </c>
      <c r="CF1642" s="9">
        <f t="shared" si="3720"/>
        <v>0</v>
      </c>
      <c r="CG1642" s="9">
        <f t="shared" si="3720"/>
        <v>87</v>
      </c>
      <c r="CH1642" s="9">
        <f t="shared" si="3720"/>
        <v>0</v>
      </c>
    </row>
    <row r="1643" spans="1:86" hidden="1" x14ac:dyDescent="0.25">
      <c r="A1643" s="47" t="s">
        <v>269</v>
      </c>
      <c r="B1643" s="30" t="s">
        <v>254</v>
      </c>
      <c r="C1643" s="30" t="s">
        <v>32</v>
      </c>
      <c r="D1643" s="30" t="s">
        <v>79</v>
      </c>
      <c r="E1643" s="30" t="s">
        <v>387</v>
      </c>
      <c r="F1643" s="59" t="s">
        <v>270</v>
      </c>
      <c r="G1643" s="9">
        <v>75</v>
      </c>
      <c r="H1643" s="9"/>
      <c r="I1643" s="83"/>
      <c r="J1643" s="83"/>
      <c r="K1643" s="83"/>
      <c r="L1643" s="83"/>
      <c r="M1643" s="9">
        <f>G1643+I1643+J1643+K1643+L1643</f>
        <v>75</v>
      </c>
      <c r="N1643" s="9">
        <f>H1643+L1643</f>
        <v>0</v>
      </c>
      <c r="O1643" s="84"/>
      <c r="P1643" s="84"/>
      <c r="Q1643" s="84"/>
      <c r="R1643" s="84"/>
      <c r="S1643" s="9">
        <f>M1643+O1643+P1643+Q1643+R1643</f>
        <v>75</v>
      </c>
      <c r="T1643" s="9">
        <f>N1643+R1643</f>
        <v>0</v>
      </c>
      <c r="U1643" s="84"/>
      <c r="V1643" s="84"/>
      <c r="W1643" s="84"/>
      <c r="X1643" s="84"/>
      <c r="Y1643" s="9">
        <f>S1643+U1643+V1643+W1643+X1643</f>
        <v>75</v>
      </c>
      <c r="Z1643" s="9">
        <f>T1643+X1643</f>
        <v>0</v>
      </c>
      <c r="AA1643" s="84"/>
      <c r="AB1643" s="84"/>
      <c r="AC1643" s="84"/>
      <c r="AD1643" s="84"/>
      <c r="AE1643" s="9">
        <f>Y1643+AA1643+AB1643+AC1643+AD1643</f>
        <v>75</v>
      </c>
      <c r="AF1643" s="9">
        <f>Z1643+AD1643</f>
        <v>0</v>
      </c>
      <c r="AG1643" s="84"/>
      <c r="AH1643" s="84"/>
      <c r="AI1643" s="84"/>
      <c r="AJ1643" s="84"/>
      <c r="AK1643" s="9">
        <f>AE1643+AG1643+AH1643+AI1643+AJ1643</f>
        <v>75</v>
      </c>
      <c r="AL1643" s="9">
        <f>AF1643+AJ1643</f>
        <v>0</v>
      </c>
      <c r="AM1643" s="84"/>
      <c r="AN1643" s="84"/>
      <c r="AO1643" s="84"/>
      <c r="AP1643" s="84"/>
      <c r="AQ1643" s="9">
        <f>AK1643+AM1643+AN1643+AO1643+AP1643</f>
        <v>75</v>
      </c>
      <c r="AR1643" s="9">
        <f>AL1643+AP1643</f>
        <v>0</v>
      </c>
      <c r="AS1643" s="84"/>
      <c r="AT1643" s="84"/>
      <c r="AU1643" s="84"/>
      <c r="AV1643" s="84"/>
      <c r="AW1643" s="9">
        <f>AQ1643+AS1643+AT1643+AU1643+AV1643</f>
        <v>75</v>
      </c>
      <c r="AX1643" s="9">
        <f>AR1643+AV1643</f>
        <v>0</v>
      </c>
      <c r="AY1643" s="84"/>
      <c r="AZ1643" s="84"/>
      <c r="BA1643" s="84"/>
      <c r="BB1643" s="84"/>
      <c r="BC1643" s="9">
        <f>AW1643+AY1643+AZ1643+BA1643+BB1643</f>
        <v>75</v>
      </c>
      <c r="BD1643" s="9">
        <f>AX1643+BB1643</f>
        <v>0</v>
      </c>
      <c r="BE1643" s="84"/>
      <c r="BF1643" s="84"/>
      <c r="BG1643" s="84"/>
      <c r="BH1643" s="84"/>
      <c r="BI1643" s="9">
        <f>BC1643+BE1643+BF1643+BG1643+BH1643</f>
        <v>75</v>
      </c>
      <c r="BJ1643" s="9">
        <f>BD1643+BH1643</f>
        <v>0</v>
      </c>
      <c r="BK1643" s="84"/>
      <c r="BL1643" s="84"/>
      <c r="BM1643" s="84"/>
      <c r="BN1643" s="84"/>
      <c r="BO1643" s="9">
        <f>BI1643+BK1643+BL1643+BM1643+BN1643</f>
        <v>75</v>
      </c>
      <c r="BP1643" s="9">
        <f>BJ1643+BN1643</f>
        <v>0</v>
      </c>
      <c r="BQ1643" s="84"/>
      <c r="BR1643" s="84"/>
      <c r="BS1643" s="84"/>
      <c r="BT1643" s="84"/>
      <c r="BU1643" s="9">
        <f>BO1643+BQ1643+BR1643+BS1643+BT1643</f>
        <v>75</v>
      </c>
      <c r="BV1643" s="9">
        <f>BP1643+BT1643</f>
        <v>0</v>
      </c>
      <c r="BW1643" s="84"/>
      <c r="BX1643" s="9">
        <v>12</v>
      </c>
      <c r="BY1643" s="84"/>
      <c r="BZ1643" s="84"/>
      <c r="CA1643" s="9">
        <f>BU1643+BW1643+BX1643+BY1643+BZ1643</f>
        <v>87</v>
      </c>
      <c r="CB1643" s="9">
        <f>BV1643+BZ1643</f>
        <v>0</v>
      </c>
      <c r="CC1643" s="84"/>
      <c r="CD1643" s="9"/>
      <c r="CE1643" s="84"/>
      <c r="CF1643" s="84"/>
      <c r="CG1643" s="9">
        <f>CA1643+CC1643+CD1643+CE1643+CF1643</f>
        <v>87</v>
      </c>
      <c r="CH1643" s="9">
        <f>CB1643+CF1643</f>
        <v>0</v>
      </c>
    </row>
    <row r="1644" spans="1:86" hidden="1" x14ac:dyDescent="0.25">
      <c r="A1644" s="28" t="s">
        <v>295</v>
      </c>
      <c r="B1644" s="30" t="s">
        <v>254</v>
      </c>
      <c r="C1644" s="30" t="s">
        <v>32</v>
      </c>
      <c r="D1644" s="30" t="s">
        <v>79</v>
      </c>
      <c r="E1644" s="30" t="s">
        <v>296</v>
      </c>
      <c r="F1644" s="30"/>
      <c r="G1644" s="11">
        <f t="shared" ref="G1644:V1645" si="3721">G1645</f>
        <v>1817</v>
      </c>
      <c r="H1644" s="11">
        <f t="shared" si="3721"/>
        <v>0</v>
      </c>
      <c r="I1644" s="11">
        <f t="shared" si="3721"/>
        <v>0</v>
      </c>
      <c r="J1644" s="11">
        <f t="shared" si="3721"/>
        <v>0</v>
      </c>
      <c r="K1644" s="11">
        <f t="shared" si="3721"/>
        <v>0</v>
      </c>
      <c r="L1644" s="11">
        <f t="shared" si="3721"/>
        <v>0</v>
      </c>
      <c r="M1644" s="11">
        <f t="shared" si="3721"/>
        <v>1817</v>
      </c>
      <c r="N1644" s="11">
        <f t="shared" si="3721"/>
        <v>0</v>
      </c>
      <c r="O1644" s="11">
        <f t="shared" si="3721"/>
        <v>0</v>
      </c>
      <c r="P1644" s="11">
        <f t="shared" si="3721"/>
        <v>0</v>
      </c>
      <c r="Q1644" s="11">
        <f t="shared" si="3721"/>
        <v>0</v>
      </c>
      <c r="R1644" s="11">
        <f t="shared" si="3721"/>
        <v>0</v>
      </c>
      <c r="S1644" s="11">
        <f t="shared" si="3721"/>
        <v>1817</v>
      </c>
      <c r="T1644" s="11">
        <f t="shared" si="3721"/>
        <v>0</v>
      </c>
      <c r="U1644" s="11">
        <f t="shared" si="3721"/>
        <v>0</v>
      </c>
      <c r="V1644" s="11">
        <f t="shared" si="3721"/>
        <v>0</v>
      </c>
      <c r="W1644" s="11">
        <f t="shared" ref="U1644:AJ1645" si="3722">W1645</f>
        <v>0</v>
      </c>
      <c r="X1644" s="11">
        <f t="shared" si="3722"/>
        <v>0</v>
      </c>
      <c r="Y1644" s="11">
        <f t="shared" si="3722"/>
        <v>1817</v>
      </c>
      <c r="Z1644" s="11">
        <f t="shared" si="3722"/>
        <v>0</v>
      </c>
      <c r="AA1644" s="11">
        <f t="shared" si="3722"/>
        <v>-112</v>
      </c>
      <c r="AB1644" s="11">
        <f t="shared" si="3722"/>
        <v>0</v>
      </c>
      <c r="AC1644" s="11">
        <f t="shared" si="3722"/>
        <v>0</v>
      </c>
      <c r="AD1644" s="11">
        <f t="shared" si="3722"/>
        <v>0</v>
      </c>
      <c r="AE1644" s="11">
        <f t="shared" si="3722"/>
        <v>1705</v>
      </c>
      <c r="AF1644" s="11">
        <f t="shared" si="3722"/>
        <v>0</v>
      </c>
      <c r="AG1644" s="11">
        <f t="shared" si="3722"/>
        <v>-69</v>
      </c>
      <c r="AH1644" s="11">
        <f t="shared" si="3722"/>
        <v>0</v>
      </c>
      <c r="AI1644" s="11">
        <f t="shared" si="3722"/>
        <v>0</v>
      </c>
      <c r="AJ1644" s="11">
        <f t="shared" si="3722"/>
        <v>0</v>
      </c>
      <c r="AK1644" s="11">
        <f t="shared" ref="AG1644:AV1645" si="3723">AK1645</f>
        <v>1636</v>
      </c>
      <c r="AL1644" s="11">
        <f t="shared" si="3723"/>
        <v>0</v>
      </c>
      <c r="AM1644" s="11">
        <f t="shared" si="3723"/>
        <v>0</v>
      </c>
      <c r="AN1644" s="11">
        <f t="shared" si="3723"/>
        <v>0</v>
      </c>
      <c r="AO1644" s="11">
        <f t="shared" si="3723"/>
        <v>0</v>
      </c>
      <c r="AP1644" s="11">
        <f t="shared" si="3723"/>
        <v>0</v>
      </c>
      <c r="AQ1644" s="11">
        <f t="shared" si="3723"/>
        <v>1636</v>
      </c>
      <c r="AR1644" s="11">
        <f t="shared" si="3723"/>
        <v>0</v>
      </c>
      <c r="AS1644" s="11">
        <f t="shared" si="3723"/>
        <v>0</v>
      </c>
      <c r="AT1644" s="11">
        <f t="shared" si="3723"/>
        <v>0</v>
      </c>
      <c r="AU1644" s="11">
        <f t="shared" si="3723"/>
        <v>0</v>
      </c>
      <c r="AV1644" s="11">
        <f t="shared" si="3723"/>
        <v>0</v>
      </c>
      <c r="AW1644" s="11">
        <f t="shared" ref="AS1644:BH1645" si="3724">AW1645</f>
        <v>1636</v>
      </c>
      <c r="AX1644" s="11">
        <f t="shared" si="3724"/>
        <v>0</v>
      </c>
      <c r="AY1644" s="11">
        <f t="shared" si="3724"/>
        <v>0</v>
      </c>
      <c r="AZ1644" s="11">
        <f t="shared" si="3724"/>
        <v>0</v>
      </c>
      <c r="BA1644" s="11">
        <f t="shared" si="3724"/>
        <v>0</v>
      </c>
      <c r="BB1644" s="11">
        <f t="shared" si="3724"/>
        <v>0</v>
      </c>
      <c r="BC1644" s="11">
        <f t="shared" si="3724"/>
        <v>1636</v>
      </c>
      <c r="BD1644" s="11">
        <f t="shared" si="3724"/>
        <v>0</v>
      </c>
      <c r="BE1644" s="11">
        <f t="shared" si="3724"/>
        <v>0</v>
      </c>
      <c r="BF1644" s="11">
        <f t="shared" si="3724"/>
        <v>0</v>
      </c>
      <c r="BG1644" s="11">
        <f t="shared" si="3724"/>
        <v>0</v>
      </c>
      <c r="BH1644" s="11">
        <f t="shared" si="3724"/>
        <v>0</v>
      </c>
      <c r="BI1644" s="11">
        <f t="shared" ref="BE1644:BT1645" si="3725">BI1645</f>
        <v>1636</v>
      </c>
      <c r="BJ1644" s="11">
        <f t="shared" si="3725"/>
        <v>0</v>
      </c>
      <c r="BK1644" s="11">
        <f t="shared" si="3725"/>
        <v>0</v>
      </c>
      <c r="BL1644" s="11">
        <f t="shared" si="3725"/>
        <v>0</v>
      </c>
      <c r="BM1644" s="11">
        <f t="shared" si="3725"/>
        <v>0</v>
      </c>
      <c r="BN1644" s="11">
        <f t="shared" si="3725"/>
        <v>0</v>
      </c>
      <c r="BO1644" s="11">
        <f t="shared" si="3725"/>
        <v>1636</v>
      </c>
      <c r="BP1644" s="11">
        <f t="shared" si="3725"/>
        <v>0</v>
      </c>
      <c r="BQ1644" s="11">
        <f t="shared" si="3725"/>
        <v>0</v>
      </c>
      <c r="BR1644" s="11">
        <f t="shared" si="3725"/>
        <v>0</v>
      </c>
      <c r="BS1644" s="11">
        <f t="shared" si="3725"/>
        <v>0</v>
      </c>
      <c r="BT1644" s="11">
        <f t="shared" si="3725"/>
        <v>0</v>
      </c>
      <c r="BU1644" s="11">
        <f t="shared" ref="BQ1644:CF1645" si="3726">BU1645</f>
        <v>1636</v>
      </c>
      <c r="BV1644" s="11">
        <f t="shared" si="3726"/>
        <v>0</v>
      </c>
      <c r="BW1644" s="11">
        <f t="shared" si="3726"/>
        <v>-364</v>
      </c>
      <c r="BX1644" s="11">
        <f t="shared" si="3726"/>
        <v>0</v>
      </c>
      <c r="BY1644" s="11">
        <f t="shared" si="3726"/>
        <v>0</v>
      </c>
      <c r="BZ1644" s="11">
        <f t="shared" si="3726"/>
        <v>0</v>
      </c>
      <c r="CA1644" s="11">
        <f t="shared" si="3726"/>
        <v>1272</v>
      </c>
      <c r="CB1644" s="11">
        <f t="shared" si="3726"/>
        <v>0</v>
      </c>
      <c r="CC1644" s="11">
        <f t="shared" si="3726"/>
        <v>0</v>
      </c>
      <c r="CD1644" s="11">
        <f t="shared" si="3726"/>
        <v>0</v>
      </c>
      <c r="CE1644" s="11">
        <f t="shared" si="3726"/>
        <v>0</v>
      </c>
      <c r="CF1644" s="11">
        <f t="shared" si="3726"/>
        <v>0</v>
      </c>
      <c r="CG1644" s="11">
        <f t="shared" ref="CC1644:CH1645" si="3727">CG1645</f>
        <v>1272</v>
      </c>
      <c r="CH1644" s="11">
        <f t="shared" si="3727"/>
        <v>0</v>
      </c>
    </row>
    <row r="1645" spans="1:86" hidden="1" x14ac:dyDescent="0.25">
      <c r="A1645" s="47" t="s">
        <v>100</v>
      </c>
      <c r="B1645" s="30" t="s">
        <v>254</v>
      </c>
      <c r="C1645" s="30" t="s">
        <v>32</v>
      </c>
      <c r="D1645" s="30" t="s">
        <v>79</v>
      </c>
      <c r="E1645" s="30" t="s">
        <v>296</v>
      </c>
      <c r="F1645" s="30" t="s">
        <v>101</v>
      </c>
      <c r="G1645" s="11">
        <f t="shared" si="3721"/>
        <v>1817</v>
      </c>
      <c r="H1645" s="11">
        <f t="shared" si="3721"/>
        <v>0</v>
      </c>
      <c r="I1645" s="11">
        <f t="shared" si="3721"/>
        <v>0</v>
      </c>
      <c r="J1645" s="11">
        <f t="shared" si="3721"/>
        <v>0</v>
      </c>
      <c r="K1645" s="11">
        <f t="shared" si="3721"/>
        <v>0</v>
      </c>
      <c r="L1645" s="11">
        <f t="shared" si="3721"/>
        <v>0</v>
      </c>
      <c r="M1645" s="11">
        <f t="shared" si="3721"/>
        <v>1817</v>
      </c>
      <c r="N1645" s="11">
        <f t="shared" si="3721"/>
        <v>0</v>
      </c>
      <c r="O1645" s="11">
        <f t="shared" si="3721"/>
        <v>0</v>
      </c>
      <c r="P1645" s="11">
        <f t="shared" si="3721"/>
        <v>0</v>
      </c>
      <c r="Q1645" s="11">
        <f t="shared" si="3721"/>
        <v>0</v>
      </c>
      <c r="R1645" s="11">
        <f t="shared" si="3721"/>
        <v>0</v>
      </c>
      <c r="S1645" s="11">
        <f t="shared" si="3721"/>
        <v>1817</v>
      </c>
      <c r="T1645" s="11">
        <f t="shared" si="3721"/>
        <v>0</v>
      </c>
      <c r="U1645" s="11">
        <f t="shared" si="3722"/>
        <v>0</v>
      </c>
      <c r="V1645" s="11">
        <f t="shared" si="3722"/>
        <v>0</v>
      </c>
      <c r="W1645" s="11">
        <f t="shared" si="3722"/>
        <v>0</v>
      </c>
      <c r="X1645" s="11">
        <f t="shared" si="3722"/>
        <v>0</v>
      </c>
      <c r="Y1645" s="11">
        <f t="shared" si="3722"/>
        <v>1817</v>
      </c>
      <c r="Z1645" s="11">
        <f t="shared" si="3722"/>
        <v>0</v>
      </c>
      <c r="AA1645" s="11">
        <f t="shared" si="3722"/>
        <v>-112</v>
      </c>
      <c r="AB1645" s="11">
        <f t="shared" si="3722"/>
        <v>0</v>
      </c>
      <c r="AC1645" s="11">
        <f t="shared" si="3722"/>
        <v>0</v>
      </c>
      <c r="AD1645" s="11">
        <f t="shared" si="3722"/>
        <v>0</v>
      </c>
      <c r="AE1645" s="11">
        <f t="shared" si="3722"/>
        <v>1705</v>
      </c>
      <c r="AF1645" s="11">
        <f t="shared" si="3722"/>
        <v>0</v>
      </c>
      <c r="AG1645" s="11">
        <f t="shared" si="3723"/>
        <v>-69</v>
      </c>
      <c r="AH1645" s="11">
        <f t="shared" si="3723"/>
        <v>0</v>
      </c>
      <c r="AI1645" s="11">
        <f t="shared" si="3723"/>
        <v>0</v>
      </c>
      <c r="AJ1645" s="11">
        <f t="shared" si="3723"/>
        <v>0</v>
      </c>
      <c r="AK1645" s="11">
        <f t="shared" si="3723"/>
        <v>1636</v>
      </c>
      <c r="AL1645" s="11">
        <f t="shared" si="3723"/>
        <v>0</v>
      </c>
      <c r="AM1645" s="11">
        <f t="shared" si="3723"/>
        <v>0</v>
      </c>
      <c r="AN1645" s="11">
        <f t="shared" si="3723"/>
        <v>0</v>
      </c>
      <c r="AO1645" s="11">
        <f t="shared" si="3723"/>
        <v>0</v>
      </c>
      <c r="AP1645" s="11">
        <f t="shared" si="3723"/>
        <v>0</v>
      </c>
      <c r="AQ1645" s="11">
        <f t="shared" si="3723"/>
        <v>1636</v>
      </c>
      <c r="AR1645" s="11">
        <f t="shared" si="3723"/>
        <v>0</v>
      </c>
      <c r="AS1645" s="11">
        <f t="shared" si="3724"/>
        <v>0</v>
      </c>
      <c r="AT1645" s="11">
        <f t="shared" si="3724"/>
        <v>0</v>
      </c>
      <c r="AU1645" s="11">
        <f t="shared" si="3724"/>
        <v>0</v>
      </c>
      <c r="AV1645" s="11">
        <f t="shared" si="3724"/>
        <v>0</v>
      </c>
      <c r="AW1645" s="11">
        <f t="shared" si="3724"/>
        <v>1636</v>
      </c>
      <c r="AX1645" s="11">
        <f t="shared" si="3724"/>
        <v>0</v>
      </c>
      <c r="AY1645" s="11">
        <f t="shared" si="3724"/>
        <v>0</v>
      </c>
      <c r="AZ1645" s="11">
        <f t="shared" si="3724"/>
        <v>0</v>
      </c>
      <c r="BA1645" s="11">
        <f t="shared" si="3724"/>
        <v>0</v>
      </c>
      <c r="BB1645" s="11">
        <f t="shared" si="3724"/>
        <v>0</v>
      </c>
      <c r="BC1645" s="11">
        <f t="shared" si="3724"/>
        <v>1636</v>
      </c>
      <c r="BD1645" s="11">
        <f t="shared" si="3724"/>
        <v>0</v>
      </c>
      <c r="BE1645" s="11">
        <f t="shared" si="3725"/>
        <v>0</v>
      </c>
      <c r="BF1645" s="11">
        <f t="shared" si="3725"/>
        <v>0</v>
      </c>
      <c r="BG1645" s="11">
        <f t="shared" si="3725"/>
        <v>0</v>
      </c>
      <c r="BH1645" s="11">
        <f t="shared" si="3725"/>
        <v>0</v>
      </c>
      <c r="BI1645" s="11">
        <f t="shared" si="3725"/>
        <v>1636</v>
      </c>
      <c r="BJ1645" s="11">
        <f t="shared" si="3725"/>
        <v>0</v>
      </c>
      <c r="BK1645" s="11">
        <f t="shared" si="3725"/>
        <v>0</v>
      </c>
      <c r="BL1645" s="11">
        <f t="shared" si="3725"/>
        <v>0</v>
      </c>
      <c r="BM1645" s="11">
        <f t="shared" si="3725"/>
        <v>0</v>
      </c>
      <c r="BN1645" s="11">
        <f t="shared" si="3725"/>
        <v>0</v>
      </c>
      <c r="BO1645" s="11">
        <f t="shared" si="3725"/>
        <v>1636</v>
      </c>
      <c r="BP1645" s="11">
        <f t="shared" si="3725"/>
        <v>0</v>
      </c>
      <c r="BQ1645" s="11">
        <f t="shared" si="3726"/>
        <v>0</v>
      </c>
      <c r="BR1645" s="11">
        <f t="shared" si="3726"/>
        <v>0</v>
      </c>
      <c r="BS1645" s="11">
        <f t="shared" si="3726"/>
        <v>0</v>
      </c>
      <c r="BT1645" s="11">
        <f t="shared" si="3726"/>
        <v>0</v>
      </c>
      <c r="BU1645" s="11">
        <f t="shared" si="3726"/>
        <v>1636</v>
      </c>
      <c r="BV1645" s="11">
        <f t="shared" si="3726"/>
        <v>0</v>
      </c>
      <c r="BW1645" s="11">
        <f t="shared" si="3726"/>
        <v>-364</v>
      </c>
      <c r="BX1645" s="11">
        <f t="shared" si="3726"/>
        <v>0</v>
      </c>
      <c r="BY1645" s="11">
        <f t="shared" si="3726"/>
        <v>0</v>
      </c>
      <c r="BZ1645" s="11">
        <f t="shared" si="3726"/>
        <v>0</v>
      </c>
      <c r="CA1645" s="11">
        <f t="shared" si="3726"/>
        <v>1272</v>
      </c>
      <c r="CB1645" s="11">
        <f t="shared" si="3726"/>
        <v>0</v>
      </c>
      <c r="CC1645" s="11">
        <f t="shared" si="3727"/>
        <v>0</v>
      </c>
      <c r="CD1645" s="11">
        <f t="shared" si="3727"/>
        <v>0</v>
      </c>
      <c r="CE1645" s="11">
        <f t="shared" si="3727"/>
        <v>0</v>
      </c>
      <c r="CF1645" s="11">
        <f t="shared" si="3727"/>
        <v>0</v>
      </c>
      <c r="CG1645" s="11">
        <f t="shared" si="3727"/>
        <v>1272</v>
      </c>
      <c r="CH1645" s="11">
        <f t="shared" si="3727"/>
        <v>0</v>
      </c>
    </row>
    <row r="1646" spans="1:86" hidden="1" x14ac:dyDescent="0.25">
      <c r="A1646" s="47" t="s">
        <v>269</v>
      </c>
      <c r="B1646" s="30" t="s">
        <v>254</v>
      </c>
      <c r="C1646" s="30" t="s">
        <v>32</v>
      </c>
      <c r="D1646" s="30" t="s">
        <v>79</v>
      </c>
      <c r="E1646" s="30" t="s">
        <v>296</v>
      </c>
      <c r="F1646" s="59" t="s">
        <v>270</v>
      </c>
      <c r="G1646" s="9">
        <v>1817</v>
      </c>
      <c r="H1646" s="9"/>
      <c r="I1646" s="83"/>
      <c r="J1646" s="83"/>
      <c r="K1646" s="83"/>
      <c r="L1646" s="83"/>
      <c r="M1646" s="9">
        <f>G1646+I1646+J1646+K1646+L1646</f>
        <v>1817</v>
      </c>
      <c r="N1646" s="9">
        <f>H1646+L1646</f>
        <v>0</v>
      </c>
      <c r="O1646" s="84"/>
      <c r="P1646" s="84"/>
      <c r="Q1646" s="84"/>
      <c r="R1646" s="84"/>
      <c r="S1646" s="9">
        <f>M1646+O1646+P1646+Q1646+R1646</f>
        <v>1817</v>
      </c>
      <c r="T1646" s="9">
        <f>N1646+R1646</f>
        <v>0</v>
      </c>
      <c r="U1646" s="84"/>
      <c r="V1646" s="84"/>
      <c r="W1646" s="84"/>
      <c r="X1646" s="84"/>
      <c r="Y1646" s="9">
        <f>S1646+U1646+V1646+W1646+X1646</f>
        <v>1817</v>
      </c>
      <c r="Z1646" s="9">
        <f>T1646+X1646</f>
        <v>0</v>
      </c>
      <c r="AA1646" s="11">
        <v>-112</v>
      </c>
      <c r="AB1646" s="84"/>
      <c r="AC1646" s="84"/>
      <c r="AD1646" s="84"/>
      <c r="AE1646" s="9">
        <f>Y1646+AA1646+AB1646+AC1646+AD1646</f>
        <v>1705</v>
      </c>
      <c r="AF1646" s="9">
        <f>Z1646+AD1646</f>
        <v>0</v>
      </c>
      <c r="AG1646" s="11">
        <v>-69</v>
      </c>
      <c r="AH1646" s="84"/>
      <c r="AI1646" s="84"/>
      <c r="AJ1646" s="84"/>
      <c r="AK1646" s="9">
        <f>AE1646+AG1646+AH1646+AI1646+AJ1646</f>
        <v>1636</v>
      </c>
      <c r="AL1646" s="9">
        <f>AF1646+AJ1646</f>
        <v>0</v>
      </c>
      <c r="AM1646" s="11"/>
      <c r="AN1646" s="84"/>
      <c r="AO1646" s="84"/>
      <c r="AP1646" s="84"/>
      <c r="AQ1646" s="9">
        <f>AK1646+AM1646+AN1646+AO1646+AP1646</f>
        <v>1636</v>
      </c>
      <c r="AR1646" s="9">
        <f>AL1646+AP1646</f>
        <v>0</v>
      </c>
      <c r="AS1646" s="11"/>
      <c r="AT1646" s="84"/>
      <c r="AU1646" s="84"/>
      <c r="AV1646" s="84"/>
      <c r="AW1646" s="9">
        <f>AQ1646+AS1646+AT1646+AU1646+AV1646</f>
        <v>1636</v>
      </c>
      <c r="AX1646" s="9">
        <f>AR1646+AV1646</f>
        <v>0</v>
      </c>
      <c r="AY1646" s="11"/>
      <c r="AZ1646" s="84"/>
      <c r="BA1646" s="84"/>
      <c r="BB1646" s="84"/>
      <c r="BC1646" s="9">
        <f>AW1646+AY1646+AZ1646+BA1646+BB1646</f>
        <v>1636</v>
      </c>
      <c r="BD1646" s="9">
        <f>AX1646+BB1646</f>
        <v>0</v>
      </c>
      <c r="BE1646" s="11"/>
      <c r="BF1646" s="84"/>
      <c r="BG1646" s="84"/>
      <c r="BH1646" s="84"/>
      <c r="BI1646" s="9">
        <f>BC1646+BE1646+BF1646+BG1646+BH1646</f>
        <v>1636</v>
      </c>
      <c r="BJ1646" s="9">
        <f>BD1646+BH1646</f>
        <v>0</v>
      </c>
      <c r="BK1646" s="11"/>
      <c r="BL1646" s="84"/>
      <c r="BM1646" s="84"/>
      <c r="BN1646" s="84"/>
      <c r="BO1646" s="9">
        <f>BI1646+BK1646+BL1646+BM1646+BN1646</f>
        <v>1636</v>
      </c>
      <c r="BP1646" s="9">
        <f>BJ1646+BN1646</f>
        <v>0</v>
      </c>
      <c r="BQ1646" s="11"/>
      <c r="BR1646" s="84"/>
      <c r="BS1646" s="84"/>
      <c r="BT1646" s="84"/>
      <c r="BU1646" s="9">
        <f>BO1646+BQ1646+BR1646+BS1646+BT1646</f>
        <v>1636</v>
      </c>
      <c r="BV1646" s="9">
        <f>BP1646+BT1646</f>
        <v>0</v>
      </c>
      <c r="BW1646" s="11">
        <v>-364</v>
      </c>
      <c r="BX1646" s="84"/>
      <c r="BY1646" s="84"/>
      <c r="BZ1646" s="84"/>
      <c r="CA1646" s="9">
        <f>BU1646+BW1646+BX1646+BY1646+BZ1646</f>
        <v>1272</v>
      </c>
      <c r="CB1646" s="9">
        <f>BV1646+BZ1646</f>
        <v>0</v>
      </c>
      <c r="CC1646" s="11"/>
      <c r="CD1646" s="84"/>
      <c r="CE1646" s="84"/>
      <c r="CF1646" s="84"/>
      <c r="CG1646" s="9">
        <f>CA1646+CC1646+CD1646+CE1646+CF1646</f>
        <v>1272</v>
      </c>
      <c r="CH1646" s="9">
        <f>CB1646+CF1646</f>
        <v>0</v>
      </c>
    </row>
    <row r="1647" spans="1:86" ht="49.5" hidden="1" x14ac:dyDescent="0.25">
      <c r="A1647" s="49" t="s">
        <v>533</v>
      </c>
      <c r="B1647" s="30" t="s">
        <v>254</v>
      </c>
      <c r="C1647" s="30" t="s">
        <v>32</v>
      </c>
      <c r="D1647" s="30" t="s">
        <v>79</v>
      </c>
      <c r="E1647" s="30" t="s">
        <v>297</v>
      </c>
      <c r="F1647" s="30"/>
      <c r="G1647" s="11">
        <f t="shared" ref="G1647:V1648" si="3728">G1648</f>
        <v>360</v>
      </c>
      <c r="H1647" s="11">
        <f t="shared" si="3728"/>
        <v>0</v>
      </c>
      <c r="I1647" s="11">
        <f t="shared" si="3728"/>
        <v>0</v>
      </c>
      <c r="J1647" s="11">
        <f t="shared" si="3728"/>
        <v>0</v>
      </c>
      <c r="K1647" s="11">
        <f t="shared" si="3728"/>
        <v>0</v>
      </c>
      <c r="L1647" s="11">
        <f t="shared" si="3728"/>
        <v>0</v>
      </c>
      <c r="M1647" s="11">
        <f t="shared" si="3728"/>
        <v>360</v>
      </c>
      <c r="N1647" s="11">
        <f t="shared" si="3728"/>
        <v>0</v>
      </c>
      <c r="O1647" s="11">
        <f t="shared" si="3728"/>
        <v>0</v>
      </c>
      <c r="P1647" s="11">
        <f t="shared" si="3728"/>
        <v>0</v>
      </c>
      <c r="Q1647" s="11">
        <f t="shared" si="3728"/>
        <v>0</v>
      </c>
      <c r="R1647" s="11">
        <f t="shared" si="3728"/>
        <v>0</v>
      </c>
      <c r="S1647" s="11">
        <f t="shared" si="3728"/>
        <v>360</v>
      </c>
      <c r="T1647" s="11">
        <f t="shared" si="3728"/>
        <v>0</v>
      </c>
      <c r="U1647" s="11">
        <f t="shared" si="3728"/>
        <v>0</v>
      </c>
      <c r="V1647" s="11">
        <f t="shared" si="3728"/>
        <v>0</v>
      </c>
      <c r="W1647" s="11">
        <f t="shared" ref="U1647:AJ1648" si="3729">W1648</f>
        <v>0</v>
      </c>
      <c r="X1647" s="11">
        <f t="shared" si="3729"/>
        <v>0</v>
      </c>
      <c r="Y1647" s="11">
        <f t="shared" si="3729"/>
        <v>360</v>
      </c>
      <c r="Z1647" s="11">
        <f t="shared" si="3729"/>
        <v>0</v>
      </c>
      <c r="AA1647" s="11">
        <f t="shared" si="3729"/>
        <v>0</v>
      </c>
      <c r="AB1647" s="11">
        <f t="shared" si="3729"/>
        <v>0</v>
      </c>
      <c r="AC1647" s="11">
        <f t="shared" si="3729"/>
        <v>0</v>
      </c>
      <c r="AD1647" s="11">
        <f t="shared" si="3729"/>
        <v>0</v>
      </c>
      <c r="AE1647" s="11">
        <f t="shared" si="3729"/>
        <v>360</v>
      </c>
      <c r="AF1647" s="11">
        <f t="shared" si="3729"/>
        <v>0</v>
      </c>
      <c r="AG1647" s="11">
        <f t="shared" si="3729"/>
        <v>0</v>
      </c>
      <c r="AH1647" s="11">
        <f t="shared" si="3729"/>
        <v>0</v>
      </c>
      <c r="AI1647" s="11">
        <f t="shared" si="3729"/>
        <v>0</v>
      </c>
      <c r="AJ1647" s="11">
        <f t="shared" si="3729"/>
        <v>0</v>
      </c>
      <c r="AK1647" s="11">
        <f t="shared" ref="AG1647:AV1648" si="3730">AK1648</f>
        <v>360</v>
      </c>
      <c r="AL1647" s="11">
        <f t="shared" si="3730"/>
        <v>0</v>
      </c>
      <c r="AM1647" s="11">
        <f t="shared" si="3730"/>
        <v>0</v>
      </c>
      <c r="AN1647" s="11">
        <f t="shared" si="3730"/>
        <v>0</v>
      </c>
      <c r="AO1647" s="11">
        <f t="shared" si="3730"/>
        <v>0</v>
      </c>
      <c r="AP1647" s="11">
        <f t="shared" si="3730"/>
        <v>0</v>
      </c>
      <c r="AQ1647" s="11">
        <f t="shared" si="3730"/>
        <v>360</v>
      </c>
      <c r="AR1647" s="11">
        <f t="shared" si="3730"/>
        <v>0</v>
      </c>
      <c r="AS1647" s="11">
        <f t="shared" si="3730"/>
        <v>0</v>
      </c>
      <c r="AT1647" s="11">
        <f t="shared" si="3730"/>
        <v>0</v>
      </c>
      <c r="AU1647" s="11">
        <f t="shared" si="3730"/>
        <v>0</v>
      </c>
      <c r="AV1647" s="11">
        <f t="shared" si="3730"/>
        <v>0</v>
      </c>
      <c r="AW1647" s="11">
        <f t="shared" ref="AS1647:BH1648" si="3731">AW1648</f>
        <v>360</v>
      </c>
      <c r="AX1647" s="11">
        <f t="shared" si="3731"/>
        <v>0</v>
      </c>
      <c r="AY1647" s="11">
        <f t="shared" si="3731"/>
        <v>0</v>
      </c>
      <c r="AZ1647" s="11">
        <f t="shared" si="3731"/>
        <v>0</v>
      </c>
      <c r="BA1647" s="11">
        <f t="shared" si="3731"/>
        <v>0</v>
      </c>
      <c r="BB1647" s="11">
        <f t="shared" si="3731"/>
        <v>0</v>
      </c>
      <c r="BC1647" s="11">
        <f t="shared" si="3731"/>
        <v>360</v>
      </c>
      <c r="BD1647" s="11">
        <f t="shared" si="3731"/>
        <v>0</v>
      </c>
      <c r="BE1647" s="11">
        <f t="shared" si="3731"/>
        <v>0</v>
      </c>
      <c r="BF1647" s="11">
        <f t="shared" si="3731"/>
        <v>0</v>
      </c>
      <c r="BG1647" s="11">
        <f t="shared" si="3731"/>
        <v>0</v>
      </c>
      <c r="BH1647" s="11">
        <f t="shared" si="3731"/>
        <v>0</v>
      </c>
      <c r="BI1647" s="11">
        <f t="shared" ref="BE1647:BT1648" si="3732">BI1648</f>
        <v>360</v>
      </c>
      <c r="BJ1647" s="11">
        <f t="shared" si="3732"/>
        <v>0</v>
      </c>
      <c r="BK1647" s="11">
        <f t="shared" si="3732"/>
        <v>0</v>
      </c>
      <c r="BL1647" s="11">
        <f t="shared" si="3732"/>
        <v>0</v>
      </c>
      <c r="BM1647" s="11">
        <f t="shared" si="3732"/>
        <v>0</v>
      </c>
      <c r="BN1647" s="11">
        <f t="shared" si="3732"/>
        <v>0</v>
      </c>
      <c r="BO1647" s="11">
        <f t="shared" si="3732"/>
        <v>360</v>
      </c>
      <c r="BP1647" s="11">
        <f t="shared" si="3732"/>
        <v>0</v>
      </c>
      <c r="BQ1647" s="11">
        <f t="shared" si="3732"/>
        <v>0</v>
      </c>
      <c r="BR1647" s="11">
        <f t="shared" si="3732"/>
        <v>0</v>
      </c>
      <c r="BS1647" s="11">
        <f t="shared" si="3732"/>
        <v>0</v>
      </c>
      <c r="BT1647" s="11">
        <f t="shared" si="3732"/>
        <v>0</v>
      </c>
      <c r="BU1647" s="11">
        <f t="shared" ref="BQ1647:CF1648" si="3733">BU1648</f>
        <v>360</v>
      </c>
      <c r="BV1647" s="11">
        <f t="shared" si="3733"/>
        <v>0</v>
      </c>
      <c r="BW1647" s="11">
        <f t="shared" si="3733"/>
        <v>0</v>
      </c>
      <c r="BX1647" s="11">
        <f t="shared" si="3733"/>
        <v>0</v>
      </c>
      <c r="BY1647" s="11">
        <f t="shared" si="3733"/>
        <v>0</v>
      </c>
      <c r="BZ1647" s="11">
        <f t="shared" si="3733"/>
        <v>0</v>
      </c>
      <c r="CA1647" s="11">
        <f t="shared" si="3733"/>
        <v>360</v>
      </c>
      <c r="CB1647" s="11">
        <f t="shared" si="3733"/>
        <v>0</v>
      </c>
      <c r="CC1647" s="11">
        <f t="shared" si="3733"/>
        <v>0</v>
      </c>
      <c r="CD1647" s="11">
        <f t="shared" si="3733"/>
        <v>0</v>
      </c>
      <c r="CE1647" s="11">
        <f t="shared" si="3733"/>
        <v>0</v>
      </c>
      <c r="CF1647" s="11">
        <f t="shared" si="3733"/>
        <v>0</v>
      </c>
      <c r="CG1647" s="11">
        <f t="shared" ref="CC1647:CH1648" si="3734">CG1648</f>
        <v>360</v>
      </c>
      <c r="CH1647" s="11">
        <f t="shared" si="3734"/>
        <v>0</v>
      </c>
    </row>
    <row r="1648" spans="1:86" hidden="1" x14ac:dyDescent="0.25">
      <c r="A1648" s="47" t="s">
        <v>100</v>
      </c>
      <c r="B1648" s="30" t="s">
        <v>254</v>
      </c>
      <c r="C1648" s="30" t="s">
        <v>32</v>
      </c>
      <c r="D1648" s="30" t="s">
        <v>79</v>
      </c>
      <c r="E1648" s="30" t="s">
        <v>297</v>
      </c>
      <c r="F1648" s="30" t="s">
        <v>101</v>
      </c>
      <c r="G1648" s="11">
        <f t="shared" si="3728"/>
        <v>360</v>
      </c>
      <c r="H1648" s="11">
        <f t="shared" si="3728"/>
        <v>0</v>
      </c>
      <c r="I1648" s="11">
        <f t="shared" si="3728"/>
        <v>0</v>
      </c>
      <c r="J1648" s="11">
        <f t="shared" si="3728"/>
        <v>0</v>
      </c>
      <c r="K1648" s="11">
        <f t="shared" si="3728"/>
        <v>0</v>
      </c>
      <c r="L1648" s="11">
        <f t="shared" si="3728"/>
        <v>0</v>
      </c>
      <c r="M1648" s="11">
        <f t="shared" si="3728"/>
        <v>360</v>
      </c>
      <c r="N1648" s="11">
        <f t="shared" si="3728"/>
        <v>0</v>
      </c>
      <c r="O1648" s="11">
        <f t="shared" si="3728"/>
        <v>0</v>
      </c>
      <c r="P1648" s="11">
        <f t="shared" si="3728"/>
        <v>0</v>
      </c>
      <c r="Q1648" s="11">
        <f t="shared" si="3728"/>
        <v>0</v>
      </c>
      <c r="R1648" s="11">
        <f t="shared" si="3728"/>
        <v>0</v>
      </c>
      <c r="S1648" s="11">
        <f t="shared" si="3728"/>
        <v>360</v>
      </c>
      <c r="T1648" s="11">
        <f t="shared" si="3728"/>
        <v>0</v>
      </c>
      <c r="U1648" s="11">
        <f t="shared" si="3729"/>
        <v>0</v>
      </c>
      <c r="V1648" s="11">
        <f t="shared" si="3729"/>
        <v>0</v>
      </c>
      <c r="W1648" s="11">
        <f t="shared" si="3729"/>
        <v>0</v>
      </c>
      <c r="X1648" s="11">
        <f t="shared" si="3729"/>
        <v>0</v>
      </c>
      <c r="Y1648" s="11">
        <f t="shared" si="3729"/>
        <v>360</v>
      </c>
      <c r="Z1648" s="11">
        <f t="shared" si="3729"/>
        <v>0</v>
      </c>
      <c r="AA1648" s="11">
        <f t="shared" si="3729"/>
        <v>0</v>
      </c>
      <c r="AB1648" s="11">
        <f t="shared" si="3729"/>
        <v>0</v>
      </c>
      <c r="AC1648" s="11">
        <f t="shared" si="3729"/>
        <v>0</v>
      </c>
      <c r="AD1648" s="11">
        <f t="shared" si="3729"/>
        <v>0</v>
      </c>
      <c r="AE1648" s="11">
        <f t="shared" si="3729"/>
        <v>360</v>
      </c>
      <c r="AF1648" s="11">
        <f t="shared" si="3729"/>
        <v>0</v>
      </c>
      <c r="AG1648" s="11">
        <f t="shared" si="3730"/>
        <v>0</v>
      </c>
      <c r="AH1648" s="11">
        <f t="shared" si="3730"/>
        <v>0</v>
      </c>
      <c r="AI1648" s="11">
        <f t="shared" si="3730"/>
        <v>0</v>
      </c>
      <c r="AJ1648" s="11">
        <f t="shared" si="3730"/>
        <v>0</v>
      </c>
      <c r="AK1648" s="11">
        <f t="shared" si="3730"/>
        <v>360</v>
      </c>
      <c r="AL1648" s="11">
        <f t="shared" si="3730"/>
        <v>0</v>
      </c>
      <c r="AM1648" s="11">
        <f t="shared" si="3730"/>
        <v>0</v>
      </c>
      <c r="AN1648" s="11">
        <f t="shared" si="3730"/>
        <v>0</v>
      </c>
      <c r="AO1648" s="11">
        <f t="shared" si="3730"/>
        <v>0</v>
      </c>
      <c r="AP1648" s="11">
        <f t="shared" si="3730"/>
        <v>0</v>
      </c>
      <c r="AQ1648" s="11">
        <f t="shared" si="3730"/>
        <v>360</v>
      </c>
      <c r="AR1648" s="11">
        <f t="shared" si="3730"/>
        <v>0</v>
      </c>
      <c r="AS1648" s="11">
        <f t="shared" si="3731"/>
        <v>0</v>
      </c>
      <c r="AT1648" s="11">
        <f t="shared" si="3731"/>
        <v>0</v>
      </c>
      <c r="AU1648" s="11">
        <f t="shared" si="3731"/>
        <v>0</v>
      </c>
      <c r="AV1648" s="11">
        <f t="shared" si="3731"/>
        <v>0</v>
      </c>
      <c r="AW1648" s="11">
        <f t="shared" si="3731"/>
        <v>360</v>
      </c>
      <c r="AX1648" s="11">
        <f t="shared" si="3731"/>
        <v>0</v>
      </c>
      <c r="AY1648" s="11">
        <f t="shared" si="3731"/>
        <v>0</v>
      </c>
      <c r="AZ1648" s="11">
        <f t="shared" si="3731"/>
        <v>0</v>
      </c>
      <c r="BA1648" s="11">
        <f t="shared" si="3731"/>
        <v>0</v>
      </c>
      <c r="BB1648" s="11">
        <f t="shared" si="3731"/>
        <v>0</v>
      </c>
      <c r="BC1648" s="11">
        <f t="shared" si="3731"/>
        <v>360</v>
      </c>
      <c r="BD1648" s="11">
        <f t="shared" si="3731"/>
        <v>0</v>
      </c>
      <c r="BE1648" s="11">
        <f t="shared" si="3732"/>
        <v>0</v>
      </c>
      <c r="BF1648" s="11">
        <f t="shared" si="3732"/>
        <v>0</v>
      </c>
      <c r="BG1648" s="11">
        <f t="shared" si="3732"/>
        <v>0</v>
      </c>
      <c r="BH1648" s="11">
        <f t="shared" si="3732"/>
        <v>0</v>
      </c>
      <c r="BI1648" s="11">
        <f t="shared" si="3732"/>
        <v>360</v>
      </c>
      <c r="BJ1648" s="11">
        <f t="shared" si="3732"/>
        <v>0</v>
      </c>
      <c r="BK1648" s="11">
        <f t="shared" si="3732"/>
        <v>0</v>
      </c>
      <c r="BL1648" s="11">
        <f t="shared" si="3732"/>
        <v>0</v>
      </c>
      <c r="BM1648" s="11">
        <f t="shared" si="3732"/>
        <v>0</v>
      </c>
      <c r="BN1648" s="11">
        <f t="shared" si="3732"/>
        <v>0</v>
      </c>
      <c r="BO1648" s="11">
        <f t="shared" si="3732"/>
        <v>360</v>
      </c>
      <c r="BP1648" s="11">
        <f t="shared" si="3732"/>
        <v>0</v>
      </c>
      <c r="BQ1648" s="11">
        <f t="shared" si="3733"/>
        <v>0</v>
      </c>
      <c r="BR1648" s="11">
        <f t="shared" si="3733"/>
        <v>0</v>
      </c>
      <c r="BS1648" s="11">
        <f t="shared" si="3733"/>
        <v>0</v>
      </c>
      <c r="BT1648" s="11">
        <f t="shared" si="3733"/>
        <v>0</v>
      </c>
      <c r="BU1648" s="11">
        <f t="shared" si="3733"/>
        <v>360</v>
      </c>
      <c r="BV1648" s="11">
        <f t="shared" si="3733"/>
        <v>0</v>
      </c>
      <c r="BW1648" s="11">
        <f t="shared" si="3733"/>
        <v>0</v>
      </c>
      <c r="BX1648" s="11">
        <f t="shared" si="3733"/>
        <v>0</v>
      </c>
      <c r="BY1648" s="11">
        <f t="shared" si="3733"/>
        <v>0</v>
      </c>
      <c r="BZ1648" s="11">
        <f t="shared" si="3733"/>
        <v>0</v>
      </c>
      <c r="CA1648" s="11">
        <f t="shared" si="3733"/>
        <v>360</v>
      </c>
      <c r="CB1648" s="11">
        <f t="shared" si="3733"/>
        <v>0</v>
      </c>
      <c r="CC1648" s="11">
        <f t="shared" si="3734"/>
        <v>0</v>
      </c>
      <c r="CD1648" s="11">
        <f t="shared" si="3734"/>
        <v>0</v>
      </c>
      <c r="CE1648" s="11">
        <f t="shared" si="3734"/>
        <v>0</v>
      </c>
      <c r="CF1648" s="11">
        <f t="shared" si="3734"/>
        <v>0</v>
      </c>
      <c r="CG1648" s="11">
        <f t="shared" si="3734"/>
        <v>360</v>
      </c>
      <c r="CH1648" s="11">
        <f t="shared" si="3734"/>
        <v>0</v>
      </c>
    </row>
    <row r="1649" spans="1:86" hidden="1" x14ac:dyDescent="0.25">
      <c r="A1649" s="47" t="s">
        <v>269</v>
      </c>
      <c r="B1649" s="30" t="s">
        <v>254</v>
      </c>
      <c r="C1649" s="30" t="s">
        <v>32</v>
      </c>
      <c r="D1649" s="30" t="s">
        <v>79</v>
      </c>
      <c r="E1649" s="30" t="s">
        <v>297</v>
      </c>
      <c r="F1649" s="59" t="s">
        <v>270</v>
      </c>
      <c r="G1649" s="9">
        <v>360</v>
      </c>
      <c r="H1649" s="9"/>
      <c r="I1649" s="83"/>
      <c r="J1649" s="83"/>
      <c r="K1649" s="83"/>
      <c r="L1649" s="83"/>
      <c r="M1649" s="9">
        <f>G1649+I1649+J1649+K1649+L1649</f>
        <v>360</v>
      </c>
      <c r="N1649" s="9">
        <f>H1649+L1649</f>
        <v>0</v>
      </c>
      <c r="O1649" s="84"/>
      <c r="P1649" s="84"/>
      <c r="Q1649" s="84"/>
      <c r="R1649" s="84"/>
      <c r="S1649" s="9">
        <f>M1649+O1649+P1649+Q1649+R1649</f>
        <v>360</v>
      </c>
      <c r="T1649" s="9">
        <f>N1649+R1649</f>
        <v>0</v>
      </c>
      <c r="U1649" s="84"/>
      <c r="V1649" s="84"/>
      <c r="W1649" s="84"/>
      <c r="X1649" s="84"/>
      <c r="Y1649" s="9">
        <f>S1649+U1649+V1649+W1649+X1649</f>
        <v>360</v>
      </c>
      <c r="Z1649" s="9">
        <f>T1649+X1649</f>
        <v>0</v>
      </c>
      <c r="AA1649" s="84"/>
      <c r="AB1649" s="84"/>
      <c r="AC1649" s="84"/>
      <c r="AD1649" s="84"/>
      <c r="AE1649" s="9">
        <f>Y1649+AA1649+AB1649+AC1649+AD1649</f>
        <v>360</v>
      </c>
      <c r="AF1649" s="9">
        <f>Z1649+AD1649</f>
        <v>0</v>
      </c>
      <c r="AG1649" s="84"/>
      <c r="AH1649" s="84"/>
      <c r="AI1649" s="84"/>
      <c r="AJ1649" s="84"/>
      <c r="AK1649" s="9">
        <f>AE1649+AG1649+AH1649+AI1649+AJ1649</f>
        <v>360</v>
      </c>
      <c r="AL1649" s="9">
        <f>AF1649+AJ1649</f>
        <v>0</v>
      </c>
      <c r="AM1649" s="84"/>
      <c r="AN1649" s="84"/>
      <c r="AO1649" s="84"/>
      <c r="AP1649" s="84"/>
      <c r="AQ1649" s="9">
        <f>AK1649+AM1649+AN1649+AO1649+AP1649</f>
        <v>360</v>
      </c>
      <c r="AR1649" s="9">
        <f>AL1649+AP1649</f>
        <v>0</v>
      </c>
      <c r="AS1649" s="84"/>
      <c r="AT1649" s="84"/>
      <c r="AU1649" s="84"/>
      <c r="AV1649" s="84"/>
      <c r="AW1649" s="9">
        <f>AQ1649+AS1649+AT1649+AU1649+AV1649</f>
        <v>360</v>
      </c>
      <c r="AX1649" s="9">
        <f>AR1649+AV1649</f>
        <v>0</v>
      </c>
      <c r="AY1649" s="84"/>
      <c r="AZ1649" s="84"/>
      <c r="BA1649" s="84"/>
      <c r="BB1649" s="84"/>
      <c r="BC1649" s="9">
        <f>AW1649+AY1649+AZ1649+BA1649+BB1649</f>
        <v>360</v>
      </c>
      <c r="BD1649" s="9">
        <f>AX1649+BB1649</f>
        <v>0</v>
      </c>
      <c r="BE1649" s="84"/>
      <c r="BF1649" s="84"/>
      <c r="BG1649" s="84"/>
      <c r="BH1649" s="84"/>
      <c r="BI1649" s="9">
        <f>BC1649+BE1649+BF1649+BG1649+BH1649</f>
        <v>360</v>
      </c>
      <c r="BJ1649" s="9">
        <f>BD1649+BH1649</f>
        <v>0</v>
      </c>
      <c r="BK1649" s="84"/>
      <c r="BL1649" s="84"/>
      <c r="BM1649" s="84"/>
      <c r="BN1649" s="84"/>
      <c r="BO1649" s="9">
        <f>BI1649+BK1649+BL1649+BM1649+BN1649</f>
        <v>360</v>
      </c>
      <c r="BP1649" s="9">
        <f>BJ1649+BN1649</f>
        <v>0</v>
      </c>
      <c r="BQ1649" s="84"/>
      <c r="BR1649" s="84"/>
      <c r="BS1649" s="84"/>
      <c r="BT1649" s="84"/>
      <c r="BU1649" s="9">
        <f>BO1649+BQ1649+BR1649+BS1649+BT1649</f>
        <v>360</v>
      </c>
      <c r="BV1649" s="9">
        <f>BP1649+BT1649</f>
        <v>0</v>
      </c>
      <c r="BW1649" s="84"/>
      <c r="BX1649" s="84"/>
      <c r="BY1649" s="84"/>
      <c r="BZ1649" s="84"/>
      <c r="CA1649" s="9">
        <f>BU1649+BW1649+BX1649+BY1649+BZ1649</f>
        <v>360</v>
      </c>
      <c r="CB1649" s="9">
        <f>BV1649+BZ1649</f>
        <v>0</v>
      </c>
      <c r="CC1649" s="84"/>
      <c r="CD1649" s="84"/>
      <c r="CE1649" s="84"/>
      <c r="CF1649" s="84"/>
      <c r="CG1649" s="9">
        <f>CA1649+CC1649+CD1649+CE1649+CF1649</f>
        <v>360</v>
      </c>
      <c r="CH1649" s="9">
        <f>CB1649+CF1649</f>
        <v>0</v>
      </c>
    </row>
    <row r="1650" spans="1:86" ht="49.5" hidden="1" x14ac:dyDescent="0.25">
      <c r="A1650" s="47" t="s">
        <v>298</v>
      </c>
      <c r="B1650" s="30" t="s">
        <v>254</v>
      </c>
      <c r="C1650" s="30" t="s">
        <v>32</v>
      </c>
      <c r="D1650" s="30" t="s">
        <v>79</v>
      </c>
      <c r="E1650" s="30" t="s">
        <v>299</v>
      </c>
      <c r="F1650" s="59"/>
      <c r="G1650" s="9">
        <f t="shared" ref="G1650:V1651" si="3735">G1651</f>
        <v>900</v>
      </c>
      <c r="H1650" s="9">
        <f t="shared" si="3735"/>
        <v>0</v>
      </c>
      <c r="I1650" s="9">
        <f t="shared" si="3735"/>
        <v>0</v>
      </c>
      <c r="J1650" s="9">
        <f t="shared" si="3735"/>
        <v>0</v>
      </c>
      <c r="K1650" s="9">
        <f t="shared" si="3735"/>
        <v>0</v>
      </c>
      <c r="L1650" s="9">
        <f t="shared" si="3735"/>
        <v>0</v>
      </c>
      <c r="M1650" s="9">
        <f t="shared" si="3735"/>
        <v>900</v>
      </c>
      <c r="N1650" s="9">
        <f t="shared" si="3735"/>
        <v>0</v>
      </c>
      <c r="O1650" s="9">
        <f t="shared" si="3735"/>
        <v>0</v>
      </c>
      <c r="P1650" s="9">
        <f t="shared" si="3735"/>
        <v>0</v>
      </c>
      <c r="Q1650" s="9">
        <f t="shared" si="3735"/>
        <v>0</v>
      </c>
      <c r="R1650" s="9">
        <f t="shared" si="3735"/>
        <v>0</v>
      </c>
      <c r="S1650" s="9">
        <f t="shared" si="3735"/>
        <v>900</v>
      </c>
      <c r="T1650" s="9">
        <f t="shared" si="3735"/>
        <v>0</v>
      </c>
      <c r="U1650" s="9">
        <f t="shared" si="3735"/>
        <v>0</v>
      </c>
      <c r="V1650" s="9">
        <f t="shared" si="3735"/>
        <v>0</v>
      </c>
      <c r="W1650" s="9">
        <f t="shared" ref="U1650:AJ1651" si="3736">W1651</f>
        <v>0</v>
      </c>
      <c r="X1650" s="9">
        <f t="shared" si="3736"/>
        <v>0</v>
      </c>
      <c r="Y1650" s="9">
        <f t="shared" si="3736"/>
        <v>900</v>
      </c>
      <c r="Z1650" s="9">
        <f t="shared" si="3736"/>
        <v>0</v>
      </c>
      <c r="AA1650" s="9">
        <f t="shared" si="3736"/>
        <v>0</v>
      </c>
      <c r="AB1650" s="9">
        <f t="shared" si="3736"/>
        <v>0</v>
      </c>
      <c r="AC1650" s="9">
        <f t="shared" si="3736"/>
        <v>0</v>
      </c>
      <c r="AD1650" s="9">
        <f t="shared" si="3736"/>
        <v>0</v>
      </c>
      <c r="AE1650" s="9">
        <f t="shared" si="3736"/>
        <v>900</v>
      </c>
      <c r="AF1650" s="9">
        <f t="shared" si="3736"/>
        <v>0</v>
      </c>
      <c r="AG1650" s="9">
        <f t="shared" si="3736"/>
        <v>0</v>
      </c>
      <c r="AH1650" s="9">
        <f t="shared" si="3736"/>
        <v>0</v>
      </c>
      <c r="AI1650" s="9">
        <f t="shared" si="3736"/>
        <v>0</v>
      </c>
      <c r="AJ1650" s="9">
        <f t="shared" si="3736"/>
        <v>0</v>
      </c>
      <c r="AK1650" s="9">
        <f t="shared" ref="AG1650:AV1651" si="3737">AK1651</f>
        <v>900</v>
      </c>
      <c r="AL1650" s="9">
        <f t="shared" si="3737"/>
        <v>0</v>
      </c>
      <c r="AM1650" s="9">
        <f t="shared" si="3737"/>
        <v>0</v>
      </c>
      <c r="AN1650" s="9">
        <f t="shared" si="3737"/>
        <v>0</v>
      </c>
      <c r="AO1650" s="9">
        <f t="shared" si="3737"/>
        <v>0</v>
      </c>
      <c r="AP1650" s="9">
        <f t="shared" si="3737"/>
        <v>0</v>
      </c>
      <c r="AQ1650" s="9">
        <f t="shared" si="3737"/>
        <v>900</v>
      </c>
      <c r="AR1650" s="9">
        <f t="shared" si="3737"/>
        <v>0</v>
      </c>
      <c r="AS1650" s="9">
        <f t="shared" si="3737"/>
        <v>0</v>
      </c>
      <c r="AT1650" s="9">
        <f t="shared" si="3737"/>
        <v>0</v>
      </c>
      <c r="AU1650" s="9">
        <f t="shared" si="3737"/>
        <v>0</v>
      </c>
      <c r="AV1650" s="9">
        <f t="shared" si="3737"/>
        <v>0</v>
      </c>
      <c r="AW1650" s="9">
        <f t="shared" ref="AS1650:BH1651" si="3738">AW1651</f>
        <v>900</v>
      </c>
      <c r="AX1650" s="9">
        <f t="shared" si="3738"/>
        <v>0</v>
      </c>
      <c r="AY1650" s="9">
        <f t="shared" si="3738"/>
        <v>0</v>
      </c>
      <c r="AZ1650" s="9">
        <f t="shared" si="3738"/>
        <v>0</v>
      </c>
      <c r="BA1650" s="9">
        <f t="shared" si="3738"/>
        <v>0</v>
      </c>
      <c r="BB1650" s="9">
        <f t="shared" si="3738"/>
        <v>0</v>
      </c>
      <c r="BC1650" s="9">
        <f t="shared" si="3738"/>
        <v>900</v>
      </c>
      <c r="BD1650" s="9">
        <f t="shared" si="3738"/>
        <v>0</v>
      </c>
      <c r="BE1650" s="9">
        <f t="shared" si="3738"/>
        <v>0</v>
      </c>
      <c r="BF1650" s="9">
        <f t="shared" si="3738"/>
        <v>0</v>
      </c>
      <c r="BG1650" s="9">
        <f t="shared" si="3738"/>
        <v>0</v>
      </c>
      <c r="BH1650" s="9">
        <f t="shared" si="3738"/>
        <v>0</v>
      </c>
      <c r="BI1650" s="9">
        <f t="shared" ref="BE1650:BT1651" si="3739">BI1651</f>
        <v>900</v>
      </c>
      <c r="BJ1650" s="9">
        <f t="shared" si="3739"/>
        <v>0</v>
      </c>
      <c r="BK1650" s="9">
        <f t="shared" si="3739"/>
        <v>0</v>
      </c>
      <c r="BL1650" s="9">
        <f t="shared" si="3739"/>
        <v>0</v>
      </c>
      <c r="BM1650" s="9">
        <f t="shared" si="3739"/>
        <v>0</v>
      </c>
      <c r="BN1650" s="9">
        <f t="shared" si="3739"/>
        <v>0</v>
      </c>
      <c r="BO1650" s="9">
        <f t="shared" si="3739"/>
        <v>900</v>
      </c>
      <c r="BP1650" s="9">
        <f t="shared" si="3739"/>
        <v>0</v>
      </c>
      <c r="BQ1650" s="9">
        <f t="shared" si="3739"/>
        <v>0</v>
      </c>
      <c r="BR1650" s="9">
        <f t="shared" si="3739"/>
        <v>0</v>
      </c>
      <c r="BS1650" s="9">
        <f t="shared" si="3739"/>
        <v>0</v>
      </c>
      <c r="BT1650" s="9">
        <f t="shared" si="3739"/>
        <v>0</v>
      </c>
      <c r="BU1650" s="9">
        <f t="shared" ref="BQ1650:CF1651" si="3740">BU1651</f>
        <v>900</v>
      </c>
      <c r="BV1650" s="9">
        <f t="shared" si="3740"/>
        <v>0</v>
      </c>
      <c r="BW1650" s="9">
        <f t="shared" si="3740"/>
        <v>0</v>
      </c>
      <c r="BX1650" s="9">
        <f t="shared" si="3740"/>
        <v>0</v>
      </c>
      <c r="BY1650" s="9">
        <f t="shared" si="3740"/>
        <v>0</v>
      </c>
      <c r="BZ1650" s="9">
        <f t="shared" si="3740"/>
        <v>0</v>
      </c>
      <c r="CA1650" s="9">
        <f t="shared" si="3740"/>
        <v>900</v>
      </c>
      <c r="CB1650" s="9">
        <f t="shared" si="3740"/>
        <v>0</v>
      </c>
      <c r="CC1650" s="9">
        <f t="shared" si="3740"/>
        <v>0</v>
      </c>
      <c r="CD1650" s="9">
        <f t="shared" si="3740"/>
        <v>0</v>
      </c>
      <c r="CE1650" s="9">
        <f t="shared" si="3740"/>
        <v>0</v>
      </c>
      <c r="CF1650" s="9">
        <f t="shared" si="3740"/>
        <v>0</v>
      </c>
      <c r="CG1650" s="9">
        <f t="shared" ref="CC1650:CH1651" si="3741">CG1651</f>
        <v>900</v>
      </c>
      <c r="CH1650" s="9">
        <f t="shared" si="3741"/>
        <v>0</v>
      </c>
    </row>
    <row r="1651" spans="1:86" hidden="1" x14ac:dyDescent="0.25">
      <c r="A1651" s="47" t="s">
        <v>100</v>
      </c>
      <c r="B1651" s="30" t="s">
        <v>254</v>
      </c>
      <c r="C1651" s="30" t="s">
        <v>32</v>
      </c>
      <c r="D1651" s="30" t="s">
        <v>79</v>
      </c>
      <c r="E1651" s="30" t="s">
        <v>299</v>
      </c>
      <c r="F1651" s="59" t="s">
        <v>101</v>
      </c>
      <c r="G1651" s="9">
        <f t="shared" si="3735"/>
        <v>900</v>
      </c>
      <c r="H1651" s="9">
        <f t="shared" si="3735"/>
        <v>0</v>
      </c>
      <c r="I1651" s="9">
        <f t="shared" si="3735"/>
        <v>0</v>
      </c>
      <c r="J1651" s="9">
        <f t="shared" si="3735"/>
        <v>0</v>
      </c>
      <c r="K1651" s="9">
        <f t="shared" si="3735"/>
        <v>0</v>
      </c>
      <c r="L1651" s="9">
        <f t="shared" si="3735"/>
        <v>0</v>
      </c>
      <c r="M1651" s="9">
        <f t="shared" si="3735"/>
        <v>900</v>
      </c>
      <c r="N1651" s="9">
        <f t="shared" si="3735"/>
        <v>0</v>
      </c>
      <c r="O1651" s="9">
        <f t="shared" si="3735"/>
        <v>0</v>
      </c>
      <c r="P1651" s="9">
        <f t="shared" si="3735"/>
        <v>0</v>
      </c>
      <c r="Q1651" s="9">
        <f t="shared" si="3735"/>
        <v>0</v>
      </c>
      <c r="R1651" s="9">
        <f t="shared" si="3735"/>
        <v>0</v>
      </c>
      <c r="S1651" s="9">
        <f t="shared" si="3735"/>
        <v>900</v>
      </c>
      <c r="T1651" s="9">
        <f t="shared" si="3735"/>
        <v>0</v>
      </c>
      <c r="U1651" s="9">
        <f t="shared" si="3736"/>
        <v>0</v>
      </c>
      <c r="V1651" s="9">
        <f t="shared" si="3736"/>
        <v>0</v>
      </c>
      <c r="W1651" s="9">
        <f t="shared" si="3736"/>
        <v>0</v>
      </c>
      <c r="X1651" s="9">
        <f t="shared" si="3736"/>
        <v>0</v>
      </c>
      <c r="Y1651" s="9">
        <f t="shared" si="3736"/>
        <v>900</v>
      </c>
      <c r="Z1651" s="9">
        <f t="shared" si="3736"/>
        <v>0</v>
      </c>
      <c r="AA1651" s="9">
        <f t="shared" si="3736"/>
        <v>0</v>
      </c>
      <c r="AB1651" s="9">
        <f t="shared" si="3736"/>
        <v>0</v>
      </c>
      <c r="AC1651" s="9">
        <f t="shared" si="3736"/>
        <v>0</v>
      </c>
      <c r="AD1651" s="9">
        <f t="shared" si="3736"/>
        <v>0</v>
      </c>
      <c r="AE1651" s="9">
        <f t="shared" si="3736"/>
        <v>900</v>
      </c>
      <c r="AF1651" s="9">
        <f t="shared" si="3736"/>
        <v>0</v>
      </c>
      <c r="AG1651" s="9">
        <f t="shared" si="3737"/>
        <v>0</v>
      </c>
      <c r="AH1651" s="9">
        <f t="shared" si="3737"/>
        <v>0</v>
      </c>
      <c r="AI1651" s="9">
        <f t="shared" si="3737"/>
        <v>0</v>
      </c>
      <c r="AJ1651" s="9">
        <f t="shared" si="3737"/>
        <v>0</v>
      </c>
      <c r="AK1651" s="9">
        <f t="shared" si="3737"/>
        <v>900</v>
      </c>
      <c r="AL1651" s="9">
        <f t="shared" si="3737"/>
        <v>0</v>
      </c>
      <c r="AM1651" s="9">
        <f t="shared" si="3737"/>
        <v>0</v>
      </c>
      <c r="AN1651" s="9">
        <f t="shared" si="3737"/>
        <v>0</v>
      </c>
      <c r="AO1651" s="9">
        <f t="shared" si="3737"/>
        <v>0</v>
      </c>
      <c r="AP1651" s="9">
        <f t="shared" si="3737"/>
        <v>0</v>
      </c>
      <c r="AQ1651" s="9">
        <f t="shared" si="3737"/>
        <v>900</v>
      </c>
      <c r="AR1651" s="9">
        <f t="shared" si="3737"/>
        <v>0</v>
      </c>
      <c r="AS1651" s="9">
        <f t="shared" si="3738"/>
        <v>0</v>
      </c>
      <c r="AT1651" s="9">
        <f t="shared" si="3738"/>
        <v>0</v>
      </c>
      <c r="AU1651" s="9">
        <f t="shared" si="3738"/>
        <v>0</v>
      </c>
      <c r="AV1651" s="9">
        <f t="shared" si="3738"/>
        <v>0</v>
      </c>
      <c r="AW1651" s="9">
        <f t="shared" si="3738"/>
        <v>900</v>
      </c>
      <c r="AX1651" s="9">
        <f t="shared" si="3738"/>
        <v>0</v>
      </c>
      <c r="AY1651" s="9">
        <f t="shared" si="3738"/>
        <v>0</v>
      </c>
      <c r="AZ1651" s="9">
        <f t="shared" si="3738"/>
        <v>0</v>
      </c>
      <c r="BA1651" s="9">
        <f t="shared" si="3738"/>
        <v>0</v>
      </c>
      <c r="BB1651" s="9">
        <f t="shared" si="3738"/>
        <v>0</v>
      </c>
      <c r="BC1651" s="9">
        <f t="shared" si="3738"/>
        <v>900</v>
      </c>
      <c r="BD1651" s="9">
        <f t="shared" si="3738"/>
        <v>0</v>
      </c>
      <c r="BE1651" s="9">
        <f t="shared" si="3739"/>
        <v>0</v>
      </c>
      <c r="BF1651" s="9">
        <f t="shared" si="3739"/>
        <v>0</v>
      </c>
      <c r="BG1651" s="9">
        <f t="shared" si="3739"/>
        <v>0</v>
      </c>
      <c r="BH1651" s="9">
        <f t="shared" si="3739"/>
        <v>0</v>
      </c>
      <c r="BI1651" s="9">
        <f t="shared" si="3739"/>
        <v>900</v>
      </c>
      <c r="BJ1651" s="9">
        <f t="shared" si="3739"/>
        <v>0</v>
      </c>
      <c r="BK1651" s="9">
        <f t="shared" si="3739"/>
        <v>0</v>
      </c>
      <c r="BL1651" s="9">
        <f t="shared" si="3739"/>
        <v>0</v>
      </c>
      <c r="BM1651" s="9">
        <f t="shared" si="3739"/>
        <v>0</v>
      </c>
      <c r="BN1651" s="9">
        <f t="shared" si="3739"/>
        <v>0</v>
      </c>
      <c r="BO1651" s="9">
        <f t="shared" si="3739"/>
        <v>900</v>
      </c>
      <c r="BP1651" s="9">
        <f t="shared" si="3739"/>
        <v>0</v>
      </c>
      <c r="BQ1651" s="9">
        <f t="shared" si="3740"/>
        <v>0</v>
      </c>
      <c r="BR1651" s="9">
        <f t="shared" si="3740"/>
        <v>0</v>
      </c>
      <c r="BS1651" s="9">
        <f t="shared" si="3740"/>
        <v>0</v>
      </c>
      <c r="BT1651" s="9">
        <f t="shared" si="3740"/>
        <v>0</v>
      </c>
      <c r="BU1651" s="9">
        <f t="shared" si="3740"/>
        <v>900</v>
      </c>
      <c r="BV1651" s="9">
        <f t="shared" si="3740"/>
        <v>0</v>
      </c>
      <c r="BW1651" s="9">
        <f t="shared" si="3740"/>
        <v>0</v>
      </c>
      <c r="BX1651" s="9">
        <f t="shared" si="3740"/>
        <v>0</v>
      </c>
      <c r="BY1651" s="9">
        <f t="shared" si="3740"/>
        <v>0</v>
      </c>
      <c r="BZ1651" s="9">
        <f t="shared" si="3740"/>
        <v>0</v>
      </c>
      <c r="CA1651" s="9">
        <f t="shared" si="3740"/>
        <v>900</v>
      </c>
      <c r="CB1651" s="9">
        <f t="shared" si="3740"/>
        <v>0</v>
      </c>
      <c r="CC1651" s="9">
        <f t="shared" si="3741"/>
        <v>0</v>
      </c>
      <c r="CD1651" s="9">
        <f t="shared" si="3741"/>
        <v>0</v>
      </c>
      <c r="CE1651" s="9">
        <f t="shared" si="3741"/>
        <v>0</v>
      </c>
      <c r="CF1651" s="9">
        <f t="shared" si="3741"/>
        <v>0</v>
      </c>
      <c r="CG1651" s="9">
        <f t="shared" si="3741"/>
        <v>900</v>
      </c>
      <c r="CH1651" s="9">
        <f t="shared" si="3741"/>
        <v>0</v>
      </c>
    </row>
    <row r="1652" spans="1:86" hidden="1" x14ac:dyDescent="0.25">
      <c r="A1652" s="47" t="s">
        <v>269</v>
      </c>
      <c r="B1652" s="30" t="s">
        <v>254</v>
      </c>
      <c r="C1652" s="30" t="s">
        <v>32</v>
      </c>
      <c r="D1652" s="30" t="s">
        <v>79</v>
      </c>
      <c r="E1652" s="30" t="s">
        <v>299</v>
      </c>
      <c r="F1652" s="59" t="s">
        <v>270</v>
      </c>
      <c r="G1652" s="9">
        <v>900</v>
      </c>
      <c r="H1652" s="9"/>
      <c r="I1652" s="83"/>
      <c r="J1652" s="83"/>
      <c r="K1652" s="83"/>
      <c r="L1652" s="83"/>
      <c r="M1652" s="9">
        <f>G1652+I1652+J1652+K1652+L1652</f>
        <v>900</v>
      </c>
      <c r="N1652" s="9">
        <f>H1652+L1652</f>
        <v>0</v>
      </c>
      <c r="O1652" s="84"/>
      <c r="P1652" s="84"/>
      <c r="Q1652" s="84"/>
      <c r="R1652" s="84"/>
      <c r="S1652" s="9">
        <f>M1652+O1652+P1652+Q1652+R1652</f>
        <v>900</v>
      </c>
      <c r="T1652" s="9">
        <f>N1652+R1652</f>
        <v>0</v>
      </c>
      <c r="U1652" s="84"/>
      <c r="V1652" s="84"/>
      <c r="W1652" s="84"/>
      <c r="X1652" s="84"/>
      <c r="Y1652" s="9">
        <f>S1652+U1652+V1652+W1652+X1652</f>
        <v>900</v>
      </c>
      <c r="Z1652" s="9">
        <f>T1652+X1652</f>
        <v>0</v>
      </c>
      <c r="AA1652" s="84"/>
      <c r="AB1652" s="84"/>
      <c r="AC1652" s="84"/>
      <c r="AD1652" s="84"/>
      <c r="AE1652" s="9">
        <f>Y1652+AA1652+AB1652+AC1652+AD1652</f>
        <v>900</v>
      </c>
      <c r="AF1652" s="9">
        <f>Z1652+AD1652</f>
        <v>0</v>
      </c>
      <c r="AG1652" s="84"/>
      <c r="AH1652" s="84"/>
      <c r="AI1652" s="84"/>
      <c r="AJ1652" s="84"/>
      <c r="AK1652" s="9">
        <f>AE1652+AG1652+AH1652+AI1652+AJ1652</f>
        <v>900</v>
      </c>
      <c r="AL1652" s="9">
        <f>AF1652+AJ1652</f>
        <v>0</v>
      </c>
      <c r="AM1652" s="84"/>
      <c r="AN1652" s="84"/>
      <c r="AO1652" s="84"/>
      <c r="AP1652" s="84"/>
      <c r="AQ1652" s="9">
        <f>AK1652+AM1652+AN1652+AO1652+AP1652</f>
        <v>900</v>
      </c>
      <c r="AR1652" s="9">
        <f>AL1652+AP1652</f>
        <v>0</v>
      </c>
      <c r="AS1652" s="84"/>
      <c r="AT1652" s="84"/>
      <c r="AU1652" s="84"/>
      <c r="AV1652" s="84"/>
      <c r="AW1652" s="9">
        <f>AQ1652+AS1652+AT1652+AU1652+AV1652</f>
        <v>900</v>
      </c>
      <c r="AX1652" s="9">
        <f>AR1652+AV1652</f>
        <v>0</v>
      </c>
      <c r="AY1652" s="84"/>
      <c r="AZ1652" s="84"/>
      <c r="BA1652" s="84"/>
      <c r="BB1652" s="84"/>
      <c r="BC1652" s="9">
        <f>AW1652+AY1652+AZ1652+BA1652+BB1652</f>
        <v>900</v>
      </c>
      <c r="BD1652" s="9">
        <f>AX1652+BB1652</f>
        <v>0</v>
      </c>
      <c r="BE1652" s="84"/>
      <c r="BF1652" s="84"/>
      <c r="BG1652" s="84"/>
      <c r="BH1652" s="84"/>
      <c r="BI1652" s="9">
        <f>BC1652+BE1652+BF1652+BG1652+BH1652</f>
        <v>900</v>
      </c>
      <c r="BJ1652" s="9">
        <f>BD1652+BH1652</f>
        <v>0</v>
      </c>
      <c r="BK1652" s="84"/>
      <c r="BL1652" s="84"/>
      <c r="BM1652" s="84"/>
      <c r="BN1652" s="84"/>
      <c r="BO1652" s="9">
        <f>BI1652+BK1652+BL1652+BM1652+BN1652</f>
        <v>900</v>
      </c>
      <c r="BP1652" s="9">
        <f>BJ1652+BN1652</f>
        <v>0</v>
      </c>
      <c r="BQ1652" s="84"/>
      <c r="BR1652" s="84"/>
      <c r="BS1652" s="84"/>
      <c r="BT1652" s="84"/>
      <c r="BU1652" s="9">
        <f>BO1652+BQ1652+BR1652+BS1652+BT1652</f>
        <v>900</v>
      </c>
      <c r="BV1652" s="9">
        <f>BP1652+BT1652</f>
        <v>0</v>
      </c>
      <c r="BW1652" s="84"/>
      <c r="BX1652" s="84"/>
      <c r="BY1652" s="84"/>
      <c r="BZ1652" s="84"/>
      <c r="CA1652" s="9">
        <f>BU1652+BW1652+BX1652+BY1652+BZ1652</f>
        <v>900</v>
      </c>
      <c r="CB1652" s="9">
        <f>BV1652+BZ1652</f>
        <v>0</v>
      </c>
      <c r="CC1652" s="84"/>
      <c r="CD1652" s="84"/>
      <c r="CE1652" s="84"/>
      <c r="CF1652" s="84"/>
      <c r="CG1652" s="9">
        <f>CA1652+CC1652+CD1652+CE1652+CF1652</f>
        <v>900</v>
      </c>
      <c r="CH1652" s="9">
        <f>CB1652+CF1652</f>
        <v>0</v>
      </c>
    </row>
    <row r="1653" spans="1:86" ht="82.5" hidden="1" x14ac:dyDescent="0.25">
      <c r="A1653" s="28" t="s">
        <v>300</v>
      </c>
      <c r="B1653" s="30" t="s">
        <v>254</v>
      </c>
      <c r="C1653" s="30" t="s">
        <v>32</v>
      </c>
      <c r="D1653" s="30" t="s">
        <v>79</v>
      </c>
      <c r="E1653" s="30" t="s">
        <v>301</v>
      </c>
      <c r="F1653" s="30"/>
      <c r="G1653" s="11">
        <f t="shared" ref="G1653:V1654" si="3742">G1654</f>
        <v>50</v>
      </c>
      <c r="H1653" s="11">
        <f t="shared" si="3742"/>
        <v>0</v>
      </c>
      <c r="I1653" s="11">
        <f t="shared" si="3742"/>
        <v>0</v>
      </c>
      <c r="J1653" s="11">
        <f t="shared" si="3742"/>
        <v>0</v>
      </c>
      <c r="K1653" s="11">
        <f t="shared" si="3742"/>
        <v>0</v>
      </c>
      <c r="L1653" s="11">
        <f t="shared" si="3742"/>
        <v>0</v>
      </c>
      <c r="M1653" s="11">
        <f t="shared" si="3742"/>
        <v>50</v>
      </c>
      <c r="N1653" s="11">
        <f t="shared" si="3742"/>
        <v>0</v>
      </c>
      <c r="O1653" s="11">
        <f t="shared" si="3742"/>
        <v>0</v>
      </c>
      <c r="P1653" s="11">
        <f t="shared" si="3742"/>
        <v>0</v>
      </c>
      <c r="Q1653" s="11">
        <f t="shared" si="3742"/>
        <v>0</v>
      </c>
      <c r="R1653" s="11">
        <f t="shared" si="3742"/>
        <v>0</v>
      </c>
      <c r="S1653" s="11">
        <f t="shared" si="3742"/>
        <v>50</v>
      </c>
      <c r="T1653" s="11">
        <f t="shared" si="3742"/>
        <v>0</v>
      </c>
      <c r="U1653" s="11">
        <f t="shared" si="3742"/>
        <v>0</v>
      </c>
      <c r="V1653" s="11">
        <f t="shared" si="3742"/>
        <v>0</v>
      </c>
      <c r="W1653" s="11">
        <f t="shared" ref="U1653:AJ1654" si="3743">W1654</f>
        <v>0</v>
      </c>
      <c r="X1653" s="11">
        <f t="shared" si="3743"/>
        <v>0</v>
      </c>
      <c r="Y1653" s="11">
        <f t="shared" si="3743"/>
        <v>50</v>
      </c>
      <c r="Z1653" s="11">
        <f t="shared" si="3743"/>
        <v>0</v>
      </c>
      <c r="AA1653" s="11">
        <f t="shared" si="3743"/>
        <v>0</v>
      </c>
      <c r="AB1653" s="11">
        <f t="shared" si="3743"/>
        <v>0</v>
      </c>
      <c r="AC1653" s="11">
        <f t="shared" si="3743"/>
        <v>0</v>
      </c>
      <c r="AD1653" s="11">
        <f t="shared" si="3743"/>
        <v>0</v>
      </c>
      <c r="AE1653" s="11">
        <f t="shared" si="3743"/>
        <v>50</v>
      </c>
      <c r="AF1653" s="11">
        <f t="shared" si="3743"/>
        <v>0</v>
      </c>
      <c r="AG1653" s="11">
        <f t="shared" si="3743"/>
        <v>0</v>
      </c>
      <c r="AH1653" s="11">
        <f t="shared" si="3743"/>
        <v>0</v>
      </c>
      <c r="AI1653" s="11">
        <f t="shared" si="3743"/>
        <v>0</v>
      </c>
      <c r="AJ1653" s="11">
        <f t="shared" si="3743"/>
        <v>0</v>
      </c>
      <c r="AK1653" s="11">
        <f t="shared" ref="AG1653:AV1654" si="3744">AK1654</f>
        <v>50</v>
      </c>
      <c r="AL1653" s="11">
        <f t="shared" si="3744"/>
        <v>0</v>
      </c>
      <c r="AM1653" s="11">
        <f t="shared" si="3744"/>
        <v>0</v>
      </c>
      <c r="AN1653" s="11">
        <f t="shared" si="3744"/>
        <v>0</v>
      </c>
      <c r="AO1653" s="11">
        <f t="shared" si="3744"/>
        <v>0</v>
      </c>
      <c r="AP1653" s="11">
        <f t="shared" si="3744"/>
        <v>0</v>
      </c>
      <c r="AQ1653" s="11">
        <f t="shared" si="3744"/>
        <v>50</v>
      </c>
      <c r="AR1653" s="11">
        <f t="shared" si="3744"/>
        <v>0</v>
      </c>
      <c r="AS1653" s="11">
        <f t="shared" si="3744"/>
        <v>0</v>
      </c>
      <c r="AT1653" s="11">
        <f t="shared" si="3744"/>
        <v>0</v>
      </c>
      <c r="AU1653" s="11">
        <f t="shared" si="3744"/>
        <v>0</v>
      </c>
      <c r="AV1653" s="11">
        <f t="shared" si="3744"/>
        <v>0</v>
      </c>
      <c r="AW1653" s="11">
        <f t="shared" ref="AS1653:BH1654" si="3745">AW1654</f>
        <v>50</v>
      </c>
      <c r="AX1653" s="11">
        <f t="shared" si="3745"/>
        <v>0</v>
      </c>
      <c r="AY1653" s="11">
        <f t="shared" si="3745"/>
        <v>0</v>
      </c>
      <c r="AZ1653" s="11">
        <f t="shared" si="3745"/>
        <v>0</v>
      </c>
      <c r="BA1653" s="11">
        <f t="shared" si="3745"/>
        <v>0</v>
      </c>
      <c r="BB1653" s="11">
        <f t="shared" si="3745"/>
        <v>0</v>
      </c>
      <c r="BC1653" s="11">
        <f t="shared" si="3745"/>
        <v>50</v>
      </c>
      <c r="BD1653" s="11">
        <f t="shared" si="3745"/>
        <v>0</v>
      </c>
      <c r="BE1653" s="11">
        <f t="shared" si="3745"/>
        <v>0</v>
      </c>
      <c r="BF1653" s="11">
        <f t="shared" si="3745"/>
        <v>0</v>
      </c>
      <c r="BG1653" s="11">
        <f t="shared" si="3745"/>
        <v>0</v>
      </c>
      <c r="BH1653" s="11">
        <f t="shared" si="3745"/>
        <v>0</v>
      </c>
      <c r="BI1653" s="11">
        <f t="shared" ref="BE1653:BT1654" si="3746">BI1654</f>
        <v>50</v>
      </c>
      <c r="BJ1653" s="11">
        <f t="shared" si="3746"/>
        <v>0</v>
      </c>
      <c r="BK1653" s="11">
        <f t="shared" si="3746"/>
        <v>0</v>
      </c>
      <c r="BL1653" s="11">
        <f t="shared" si="3746"/>
        <v>0</v>
      </c>
      <c r="BM1653" s="11">
        <f t="shared" si="3746"/>
        <v>0</v>
      </c>
      <c r="BN1653" s="11">
        <f t="shared" si="3746"/>
        <v>0</v>
      </c>
      <c r="BO1653" s="11">
        <f t="shared" si="3746"/>
        <v>50</v>
      </c>
      <c r="BP1653" s="11">
        <f t="shared" si="3746"/>
        <v>0</v>
      </c>
      <c r="BQ1653" s="11">
        <f t="shared" si="3746"/>
        <v>0</v>
      </c>
      <c r="BR1653" s="11">
        <f t="shared" si="3746"/>
        <v>0</v>
      </c>
      <c r="BS1653" s="11">
        <f t="shared" si="3746"/>
        <v>0</v>
      </c>
      <c r="BT1653" s="11">
        <f t="shared" si="3746"/>
        <v>0</v>
      </c>
      <c r="BU1653" s="11">
        <f t="shared" ref="BQ1653:CF1654" si="3747">BU1654</f>
        <v>50</v>
      </c>
      <c r="BV1653" s="11">
        <f t="shared" si="3747"/>
        <v>0</v>
      </c>
      <c r="BW1653" s="11">
        <f t="shared" si="3747"/>
        <v>0</v>
      </c>
      <c r="BX1653" s="11">
        <f t="shared" si="3747"/>
        <v>0</v>
      </c>
      <c r="BY1653" s="11">
        <f t="shared" si="3747"/>
        <v>0</v>
      </c>
      <c r="BZ1653" s="11">
        <f t="shared" si="3747"/>
        <v>0</v>
      </c>
      <c r="CA1653" s="11">
        <f t="shared" si="3747"/>
        <v>50</v>
      </c>
      <c r="CB1653" s="11">
        <f t="shared" si="3747"/>
        <v>0</v>
      </c>
      <c r="CC1653" s="11">
        <f t="shared" si="3747"/>
        <v>0</v>
      </c>
      <c r="CD1653" s="11">
        <f t="shared" si="3747"/>
        <v>0</v>
      </c>
      <c r="CE1653" s="11">
        <f t="shared" si="3747"/>
        <v>0</v>
      </c>
      <c r="CF1653" s="11">
        <f t="shared" si="3747"/>
        <v>0</v>
      </c>
      <c r="CG1653" s="11">
        <f t="shared" ref="CC1653:CH1654" si="3748">CG1654</f>
        <v>50</v>
      </c>
      <c r="CH1653" s="11">
        <f t="shared" si="3748"/>
        <v>0</v>
      </c>
    </row>
    <row r="1654" spans="1:86" hidden="1" x14ac:dyDescent="0.25">
      <c r="A1654" s="47" t="s">
        <v>100</v>
      </c>
      <c r="B1654" s="30" t="s">
        <v>254</v>
      </c>
      <c r="C1654" s="30" t="s">
        <v>32</v>
      </c>
      <c r="D1654" s="30" t="s">
        <v>79</v>
      </c>
      <c r="E1654" s="30" t="s">
        <v>301</v>
      </c>
      <c r="F1654" s="30" t="s">
        <v>101</v>
      </c>
      <c r="G1654" s="11">
        <f t="shared" si="3742"/>
        <v>50</v>
      </c>
      <c r="H1654" s="11">
        <f t="shared" si="3742"/>
        <v>0</v>
      </c>
      <c r="I1654" s="11">
        <f t="shared" si="3742"/>
        <v>0</v>
      </c>
      <c r="J1654" s="11">
        <f t="shared" si="3742"/>
        <v>0</v>
      </c>
      <c r="K1654" s="11">
        <f t="shared" si="3742"/>
        <v>0</v>
      </c>
      <c r="L1654" s="11">
        <f t="shared" si="3742"/>
        <v>0</v>
      </c>
      <c r="M1654" s="11">
        <f t="shared" si="3742"/>
        <v>50</v>
      </c>
      <c r="N1654" s="11">
        <f t="shared" si="3742"/>
        <v>0</v>
      </c>
      <c r="O1654" s="11">
        <f t="shared" si="3742"/>
        <v>0</v>
      </c>
      <c r="P1654" s="11">
        <f t="shared" si="3742"/>
        <v>0</v>
      </c>
      <c r="Q1654" s="11">
        <f t="shared" si="3742"/>
        <v>0</v>
      </c>
      <c r="R1654" s="11">
        <f t="shared" si="3742"/>
        <v>0</v>
      </c>
      <c r="S1654" s="11">
        <f t="shared" si="3742"/>
        <v>50</v>
      </c>
      <c r="T1654" s="11">
        <f t="shared" si="3742"/>
        <v>0</v>
      </c>
      <c r="U1654" s="11">
        <f t="shared" si="3743"/>
        <v>0</v>
      </c>
      <c r="V1654" s="11">
        <f t="shared" si="3743"/>
        <v>0</v>
      </c>
      <c r="W1654" s="11">
        <f t="shared" si="3743"/>
        <v>0</v>
      </c>
      <c r="X1654" s="11">
        <f t="shared" si="3743"/>
        <v>0</v>
      </c>
      <c r="Y1654" s="11">
        <f t="shared" si="3743"/>
        <v>50</v>
      </c>
      <c r="Z1654" s="11">
        <f t="shared" si="3743"/>
        <v>0</v>
      </c>
      <c r="AA1654" s="11">
        <f t="shared" si="3743"/>
        <v>0</v>
      </c>
      <c r="AB1654" s="11">
        <f t="shared" si="3743"/>
        <v>0</v>
      </c>
      <c r="AC1654" s="11">
        <f t="shared" si="3743"/>
        <v>0</v>
      </c>
      <c r="AD1654" s="11">
        <f t="shared" si="3743"/>
        <v>0</v>
      </c>
      <c r="AE1654" s="11">
        <f t="shared" si="3743"/>
        <v>50</v>
      </c>
      <c r="AF1654" s="11">
        <f t="shared" si="3743"/>
        <v>0</v>
      </c>
      <c r="AG1654" s="11">
        <f t="shared" si="3744"/>
        <v>0</v>
      </c>
      <c r="AH1654" s="11">
        <f t="shared" si="3744"/>
        <v>0</v>
      </c>
      <c r="AI1654" s="11">
        <f t="shared" si="3744"/>
        <v>0</v>
      </c>
      <c r="AJ1654" s="11">
        <f t="shared" si="3744"/>
        <v>0</v>
      </c>
      <c r="AK1654" s="11">
        <f t="shared" si="3744"/>
        <v>50</v>
      </c>
      <c r="AL1654" s="11">
        <f t="shared" si="3744"/>
        <v>0</v>
      </c>
      <c r="AM1654" s="11">
        <f t="shared" si="3744"/>
        <v>0</v>
      </c>
      <c r="AN1654" s="11">
        <f t="shared" si="3744"/>
        <v>0</v>
      </c>
      <c r="AO1654" s="11">
        <f t="shared" si="3744"/>
        <v>0</v>
      </c>
      <c r="AP1654" s="11">
        <f t="shared" si="3744"/>
        <v>0</v>
      </c>
      <c r="AQ1654" s="11">
        <f t="shared" si="3744"/>
        <v>50</v>
      </c>
      <c r="AR1654" s="11">
        <f t="shared" si="3744"/>
        <v>0</v>
      </c>
      <c r="AS1654" s="11">
        <f t="shared" si="3745"/>
        <v>0</v>
      </c>
      <c r="AT1654" s="11">
        <f t="shared" si="3745"/>
        <v>0</v>
      </c>
      <c r="AU1654" s="11">
        <f t="shared" si="3745"/>
        <v>0</v>
      </c>
      <c r="AV1654" s="11">
        <f t="shared" si="3745"/>
        <v>0</v>
      </c>
      <c r="AW1654" s="11">
        <f t="shared" si="3745"/>
        <v>50</v>
      </c>
      <c r="AX1654" s="11">
        <f t="shared" si="3745"/>
        <v>0</v>
      </c>
      <c r="AY1654" s="11">
        <f t="shared" si="3745"/>
        <v>0</v>
      </c>
      <c r="AZ1654" s="11">
        <f t="shared" si="3745"/>
        <v>0</v>
      </c>
      <c r="BA1654" s="11">
        <f t="shared" si="3745"/>
        <v>0</v>
      </c>
      <c r="BB1654" s="11">
        <f t="shared" si="3745"/>
        <v>0</v>
      </c>
      <c r="BC1654" s="11">
        <f t="shared" si="3745"/>
        <v>50</v>
      </c>
      <c r="BD1654" s="11">
        <f t="shared" si="3745"/>
        <v>0</v>
      </c>
      <c r="BE1654" s="11">
        <f t="shared" si="3746"/>
        <v>0</v>
      </c>
      <c r="BF1654" s="11">
        <f t="shared" si="3746"/>
        <v>0</v>
      </c>
      <c r="BG1654" s="11">
        <f t="shared" si="3746"/>
        <v>0</v>
      </c>
      <c r="BH1654" s="11">
        <f t="shared" si="3746"/>
        <v>0</v>
      </c>
      <c r="BI1654" s="11">
        <f t="shared" si="3746"/>
        <v>50</v>
      </c>
      <c r="BJ1654" s="11">
        <f t="shared" si="3746"/>
        <v>0</v>
      </c>
      <c r="BK1654" s="11">
        <f t="shared" si="3746"/>
        <v>0</v>
      </c>
      <c r="BL1654" s="11">
        <f t="shared" si="3746"/>
        <v>0</v>
      </c>
      <c r="BM1654" s="11">
        <f t="shared" si="3746"/>
        <v>0</v>
      </c>
      <c r="BN1654" s="11">
        <f t="shared" si="3746"/>
        <v>0</v>
      </c>
      <c r="BO1654" s="11">
        <f t="shared" si="3746"/>
        <v>50</v>
      </c>
      <c r="BP1654" s="11">
        <f t="shared" si="3746"/>
        <v>0</v>
      </c>
      <c r="BQ1654" s="11">
        <f t="shared" si="3747"/>
        <v>0</v>
      </c>
      <c r="BR1654" s="11">
        <f t="shared" si="3747"/>
        <v>0</v>
      </c>
      <c r="BS1654" s="11">
        <f t="shared" si="3747"/>
        <v>0</v>
      </c>
      <c r="BT1654" s="11">
        <f t="shared" si="3747"/>
        <v>0</v>
      </c>
      <c r="BU1654" s="11">
        <f t="shared" si="3747"/>
        <v>50</v>
      </c>
      <c r="BV1654" s="11">
        <f t="shared" si="3747"/>
        <v>0</v>
      </c>
      <c r="BW1654" s="11">
        <f t="shared" si="3747"/>
        <v>0</v>
      </c>
      <c r="BX1654" s="11">
        <f t="shared" si="3747"/>
        <v>0</v>
      </c>
      <c r="BY1654" s="11">
        <f t="shared" si="3747"/>
        <v>0</v>
      </c>
      <c r="BZ1654" s="11">
        <f t="shared" si="3747"/>
        <v>0</v>
      </c>
      <c r="CA1654" s="11">
        <f t="shared" si="3747"/>
        <v>50</v>
      </c>
      <c r="CB1654" s="11">
        <f t="shared" si="3747"/>
        <v>0</v>
      </c>
      <c r="CC1654" s="11">
        <f t="shared" si="3748"/>
        <v>0</v>
      </c>
      <c r="CD1654" s="11">
        <f t="shared" si="3748"/>
        <v>0</v>
      </c>
      <c r="CE1654" s="11">
        <f t="shared" si="3748"/>
        <v>0</v>
      </c>
      <c r="CF1654" s="11">
        <f t="shared" si="3748"/>
        <v>0</v>
      </c>
      <c r="CG1654" s="11">
        <f t="shared" si="3748"/>
        <v>50</v>
      </c>
      <c r="CH1654" s="11">
        <f t="shared" si="3748"/>
        <v>0</v>
      </c>
    </row>
    <row r="1655" spans="1:86" hidden="1" x14ac:dyDescent="0.25">
      <c r="A1655" s="47" t="s">
        <v>269</v>
      </c>
      <c r="B1655" s="30" t="s">
        <v>254</v>
      </c>
      <c r="C1655" s="30" t="s">
        <v>32</v>
      </c>
      <c r="D1655" s="30" t="s">
        <v>79</v>
      </c>
      <c r="E1655" s="30" t="s">
        <v>301</v>
      </c>
      <c r="F1655" s="59" t="s">
        <v>270</v>
      </c>
      <c r="G1655" s="9">
        <v>50</v>
      </c>
      <c r="H1655" s="9"/>
      <c r="I1655" s="83"/>
      <c r="J1655" s="83"/>
      <c r="K1655" s="83"/>
      <c r="L1655" s="83"/>
      <c r="M1655" s="9">
        <f>G1655+I1655+J1655+K1655+L1655</f>
        <v>50</v>
      </c>
      <c r="N1655" s="9">
        <f>H1655+L1655</f>
        <v>0</v>
      </c>
      <c r="O1655" s="84"/>
      <c r="P1655" s="84"/>
      <c r="Q1655" s="84"/>
      <c r="R1655" s="84"/>
      <c r="S1655" s="9">
        <f>M1655+O1655+P1655+Q1655+R1655</f>
        <v>50</v>
      </c>
      <c r="T1655" s="9">
        <f>N1655+R1655</f>
        <v>0</v>
      </c>
      <c r="U1655" s="84"/>
      <c r="V1655" s="84"/>
      <c r="W1655" s="84"/>
      <c r="X1655" s="84"/>
      <c r="Y1655" s="9">
        <f>S1655+U1655+V1655+W1655+X1655</f>
        <v>50</v>
      </c>
      <c r="Z1655" s="9">
        <f>T1655+X1655</f>
        <v>0</v>
      </c>
      <c r="AA1655" s="84"/>
      <c r="AB1655" s="84"/>
      <c r="AC1655" s="84"/>
      <c r="AD1655" s="84"/>
      <c r="AE1655" s="9">
        <f>Y1655+AA1655+AB1655+AC1655+AD1655</f>
        <v>50</v>
      </c>
      <c r="AF1655" s="9">
        <f>Z1655+AD1655</f>
        <v>0</v>
      </c>
      <c r="AG1655" s="84"/>
      <c r="AH1655" s="84"/>
      <c r="AI1655" s="84"/>
      <c r="AJ1655" s="84"/>
      <c r="AK1655" s="9">
        <f>AE1655+AG1655+AH1655+AI1655+AJ1655</f>
        <v>50</v>
      </c>
      <c r="AL1655" s="9">
        <f>AF1655+AJ1655</f>
        <v>0</v>
      </c>
      <c r="AM1655" s="84"/>
      <c r="AN1655" s="84"/>
      <c r="AO1655" s="84"/>
      <c r="AP1655" s="84"/>
      <c r="AQ1655" s="9">
        <f>AK1655+AM1655+AN1655+AO1655+AP1655</f>
        <v>50</v>
      </c>
      <c r="AR1655" s="9">
        <f>AL1655+AP1655</f>
        <v>0</v>
      </c>
      <c r="AS1655" s="84"/>
      <c r="AT1655" s="84"/>
      <c r="AU1655" s="84"/>
      <c r="AV1655" s="84"/>
      <c r="AW1655" s="9">
        <f>AQ1655+AS1655+AT1655+AU1655+AV1655</f>
        <v>50</v>
      </c>
      <c r="AX1655" s="9">
        <f>AR1655+AV1655</f>
        <v>0</v>
      </c>
      <c r="AY1655" s="84"/>
      <c r="AZ1655" s="84"/>
      <c r="BA1655" s="84"/>
      <c r="BB1655" s="84"/>
      <c r="BC1655" s="9">
        <f>AW1655+AY1655+AZ1655+BA1655+BB1655</f>
        <v>50</v>
      </c>
      <c r="BD1655" s="9">
        <f>AX1655+BB1655</f>
        <v>0</v>
      </c>
      <c r="BE1655" s="84"/>
      <c r="BF1655" s="84"/>
      <c r="BG1655" s="84"/>
      <c r="BH1655" s="84"/>
      <c r="BI1655" s="9">
        <f>BC1655+BE1655+BF1655+BG1655+BH1655</f>
        <v>50</v>
      </c>
      <c r="BJ1655" s="9">
        <f>BD1655+BH1655</f>
        <v>0</v>
      </c>
      <c r="BK1655" s="84"/>
      <c r="BL1655" s="84"/>
      <c r="BM1655" s="84"/>
      <c r="BN1655" s="84"/>
      <c r="BO1655" s="9">
        <f>BI1655+BK1655+BL1655+BM1655+BN1655</f>
        <v>50</v>
      </c>
      <c r="BP1655" s="9">
        <f>BJ1655+BN1655</f>
        <v>0</v>
      </c>
      <c r="BQ1655" s="84"/>
      <c r="BR1655" s="84"/>
      <c r="BS1655" s="84"/>
      <c r="BT1655" s="84"/>
      <c r="BU1655" s="9">
        <f>BO1655+BQ1655+BR1655+BS1655+BT1655</f>
        <v>50</v>
      </c>
      <c r="BV1655" s="9">
        <f>BP1655+BT1655</f>
        <v>0</v>
      </c>
      <c r="BW1655" s="84"/>
      <c r="BX1655" s="84"/>
      <c r="BY1655" s="84"/>
      <c r="BZ1655" s="84"/>
      <c r="CA1655" s="9">
        <f>BU1655+BW1655+BX1655+BY1655+BZ1655</f>
        <v>50</v>
      </c>
      <c r="CB1655" s="9">
        <f>BV1655+BZ1655</f>
        <v>0</v>
      </c>
      <c r="CC1655" s="84"/>
      <c r="CD1655" s="84"/>
      <c r="CE1655" s="84"/>
      <c r="CF1655" s="84"/>
      <c r="CG1655" s="9">
        <f>CA1655+CC1655+CD1655+CE1655+CF1655</f>
        <v>50</v>
      </c>
      <c r="CH1655" s="9">
        <f>CB1655+CF1655</f>
        <v>0</v>
      </c>
    </row>
    <row r="1656" spans="1:86" ht="82.5" hidden="1" x14ac:dyDescent="0.25">
      <c r="A1656" s="49" t="s">
        <v>839</v>
      </c>
      <c r="B1656" s="30" t="s">
        <v>254</v>
      </c>
      <c r="C1656" s="30" t="s">
        <v>32</v>
      </c>
      <c r="D1656" s="30" t="s">
        <v>79</v>
      </c>
      <c r="E1656" s="30" t="s">
        <v>302</v>
      </c>
      <c r="F1656" s="30"/>
      <c r="G1656" s="11">
        <f t="shared" ref="G1656:V1657" si="3749">G1657</f>
        <v>636</v>
      </c>
      <c r="H1656" s="11">
        <f t="shared" si="3749"/>
        <v>0</v>
      </c>
      <c r="I1656" s="11">
        <f t="shared" si="3749"/>
        <v>0</v>
      </c>
      <c r="J1656" s="11">
        <f t="shared" si="3749"/>
        <v>0</v>
      </c>
      <c r="K1656" s="11">
        <f t="shared" si="3749"/>
        <v>0</v>
      </c>
      <c r="L1656" s="11">
        <f t="shared" si="3749"/>
        <v>0</v>
      </c>
      <c r="M1656" s="11">
        <f t="shared" si="3749"/>
        <v>636</v>
      </c>
      <c r="N1656" s="11">
        <f t="shared" si="3749"/>
        <v>0</v>
      </c>
      <c r="O1656" s="11">
        <f t="shared" si="3749"/>
        <v>0</v>
      </c>
      <c r="P1656" s="11">
        <f t="shared" si="3749"/>
        <v>0</v>
      </c>
      <c r="Q1656" s="11">
        <f t="shared" si="3749"/>
        <v>0</v>
      </c>
      <c r="R1656" s="11">
        <f t="shared" si="3749"/>
        <v>0</v>
      </c>
      <c r="S1656" s="11">
        <f t="shared" si="3749"/>
        <v>636</v>
      </c>
      <c r="T1656" s="11">
        <f t="shared" si="3749"/>
        <v>0</v>
      </c>
      <c r="U1656" s="11">
        <f t="shared" si="3749"/>
        <v>0</v>
      </c>
      <c r="V1656" s="11">
        <f t="shared" si="3749"/>
        <v>0</v>
      </c>
      <c r="W1656" s="11">
        <f t="shared" ref="U1656:AJ1657" si="3750">W1657</f>
        <v>0</v>
      </c>
      <c r="X1656" s="11">
        <f t="shared" si="3750"/>
        <v>0</v>
      </c>
      <c r="Y1656" s="11">
        <f t="shared" si="3750"/>
        <v>636</v>
      </c>
      <c r="Z1656" s="11">
        <f t="shared" si="3750"/>
        <v>0</v>
      </c>
      <c r="AA1656" s="11">
        <f t="shared" si="3750"/>
        <v>0</v>
      </c>
      <c r="AB1656" s="11">
        <f t="shared" si="3750"/>
        <v>0</v>
      </c>
      <c r="AC1656" s="11">
        <f t="shared" si="3750"/>
        <v>0</v>
      </c>
      <c r="AD1656" s="11">
        <f t="shared" si="3750"/>
        <v>0</v>
      </c>
      <c r="AE1656" s="11">
        <f t="shared" si="3750"/>
        <v>636</v>
      </c>
      <c r="AF1656" s="11">
        <f t="shared" si="3750"/>
        <v>0</v>
      </c>
      <c r="AG1656" s="11">
        <f t="shared" si="3750"/>
        <v>0</v>
      </c>
      <c r="AH1656" s="11">
        <f t="shared" si="3750"/>
        <v>0</v>
      </c>
      <c r="AI1656" s="11">
        <f t="shared" si="3750"/>
        <v>0</v>
      </c>
      <c r="AJ1656" s="11">
        <f t="shared" si="3750"/>
        <v>0</v>
      </c>
      <c r="AK1656" s="11">
        <f t="shared" ref="AG1656:AV1657" si="3751">AK1657</f>
        <v>636</v>
      </c>
      <c r="AL1656" s="11">
        <f t="shared" si="3751"/>
        <v>0</v>
      </c>
      <c r="AM1656" s="11">
        <f t="shared" si="3751"/>
        <v>0</v>
      </c>
      <c r="AN1656" s="11">
        <f t="shared" si="3751"/>
        <v>0</v>
      </c>
      <c r="AO1656" s="11">
        <f t="shared" si="3751"/>
        <v>0</v>
      </c>
      <c r="AP1656" s="11">
        <f t="shared" si="3751"/>
        <v>0</v>
      </c>
      <c r="AQ1656" s="11">
        <f t="shared" si="3751"/>
        <v>636</v>
      </c>
      <c r="AR1656" s="11">
        <f t="shared" si="3751"/>
        <v>0</v>
      </c>
      <c r="AS1656" s="11">
        <f t="shared" si="3751"/>
        <v>0</v>
      </c>
      <c r="AT1656" s="11">
        <f t="shared" si="3751"/>
        <v>0</v>
      </c>
      <c r="AU1656" s="11">
        <f t="shared" si="3751"/>
        <v>0</v>
      </c>
      <c r="AV1656" s="11">
        <f t="shared" si="3751"/>
        <v>0</v>
      </c>
      <c r="AW1656" s="11">
        <f t="shared" ref="AS1656:BH1657" si="3752">AW1657</f>
        <v>636</v>
      </c>
      <c r="AX1656" s="11">
        <f t="shared" si="3752"/>
        <v>0</v>
      </c>
      <c r="AY1656" s="11">
        <f t="shared" si="3752"/>
        <v>0</v>
      </c>
      <c r="AZ1656" s="11">
        <f t="shared" si="3752"/>
        <v>0</v>
      </c>
      <c r="BA1656" s="11">
        <f t="shared" si="3752"/>
        <v>0</v>
      </c>
      <c r="BB1656" s="11">
        <f t="shared" si="3752"/>
        <v>0</v>
      </c>
      <c r="BC1656" s="11">
        <f t="shared" si="3752"/>
        <v>636</v>
      </c>
      <c r="BD1656" s="11">
        <f t="shared" si="3752"/>
        <v>0</v>
      </c>
      <c r="BE1656" s="11">
        <f t="shared" si="3752"/>
        <v>0</v>
      </c>
      <c r="BF1656" s="11">
        <f t="shared" si="3752"/>
        <v>0</v>
      </c>
      <c r="BG1656" s="11">
        <f t="shared" si="3752"/>
        <v>0</v>
      </c>
      <c r="BH1656" s="11">
        <f t="shared" si="3752"/>
        <v>0</v>
      </c>
      <c r="BI1656" s="11">
        <f t="shared" ref="BE1656:BT1657" si="3753">BI1657</f>
        <v>636</v>
      </c>
      <c r="BJ1656" s="11">
        <f t="shared" si="3753"/>
        <v>0</v>
      </c>
      <c r="BK1656" s="11">
        <f t="shared" si="3753"/>
        <v>0</v>
      </c>
      <c r="BL1656" s="11">
        <f t="shared" si="3753"/>
        <v>0</v>
      </c>
      <c r="BM1656" s="11">
        <f t="shared" si="3753"/>
        <v>0</v>
      </c>
      <c r="BN1656" s="11">
        <f t="shared" si="3753"/>
        <v>0</v>
      </c>
      <c r="BO1656" s="11">
        <f t="shared" si="3753"/>
        <v>636</v>
      </c>
      <c r="BP1656" s="11">
        <f t="shared" si="3753"/>
        <v>0</v>
      </c>
      <c r="BQ1656" s="11">
        <f t="shared" si="3753"/>
        <v>0</v>
      </c>
      <c r="BR1656" s="11">
        <f t="shared" si="3753"/>
        <v>0</v>
      </c>
      <c r="BS1656" s="11">
        <f t="shared" si="3753"/>
        <v>0</v>
      </c>
      <c r="BT1656" s="11">
        <f t="shared" si="3753"/>
        <v>0</v>
      </c>
      <c r="BU1656" s="11">
        <f t="shared" ref="BQ1656:CF1657" si="3754">BU1657</f>
        <v>636</v>
      </c>
      <c r="BV1656" s="11">
        <f t="shared" si="3754"/>
        <v>0</v>
      </c>
      <c r="BW1656" s="11">
        <f t="shared" si="3754"/>
        <v>0</v>
      </c>
      <c r="BX1656" s="11">
        <f t="shared" si="3754"/>
        <v>72</v>
      </c>
      <c r="BY1656" s="11">
        <f t="shared" si="3754"/>
        <v>0</v>
      </c>
      <c r="BZ1656" s="11">
        <f t="shared" si="3754"/>
        <v>0</v>
      </c>
      <c r="CA1656" s="11">
        <f t="shared" si="3754"/>
        <v>708</v>
      </c>
      <c r="CB1656" s="11">
        <f t="shared" si="3754"/>
        <v>0</v>
      </c>
      <c r="CC1656" s="11">
        <f t="shared" si="3754"/>
        <v>0</v>
      </c>
      <c r="CD1656" s="11">
        <f t="shared" si="3754"/>
        <v>0</v>
      </c>
      <c r="CE1656" s="11">
        <f t="shared" si="3754"/>
        <v>0</v>
      </c>
      <c r="CF1656" s="11">
        <f t="shared" si="3754"/>
        <v>0</v>
      </c>
      <c r="CG1656" s="11">
        <f t="shared" ref="CC1656:CH1657" si="3755">CG1657</f>
        <v>708</v>
      </c>
      <c r="CH1656" s="11">
        <f t="shared" si="3755"/>
        <v>0</v>
      </c>
    </row>
    <row r="1657" spans="1:86" hidden="1" x14ac:dyDescent="0.25">
      <c r="A1657" s="47" t="s">
        <v>100</v>
      </c>
      <c r="B1657" s="30" t="s">
        <v>254</v>
      </c>
      <c r="C1657" s="30" t="s">
        <v>32</v>
      </c>
      <c r="D1657" s="30" t="s">
        <v>79</v>
      </c>
      <c r="E1657" s="30" t="s">
        <v>302</v>
      </c>
      <c r="F1657" s="30" t="s">
        <v>101</v>
      </c>
      <c r="G1657" s="11">
        <f t="shared" si="3749"/>
        <v>636</v>
      </c>
      <c r="H1657" s="11">
        <f t="shared" si="3749"/>
        <v>0</v>
      </c>
      <c r="I1657" s="11">
        <f t="shared" si="3749"/>
        <v>0</v>
      </c>
      <c r="J1657" s="11">
        <f t="shared" si="3749"/>
        <v>0</v>
      </c>
      <c r="K1657" s="11">
        <f t="shared" si="3749"/>
        <v>0</v>
      </c>
      <c r="L1657" s="11">
        <f t="shared" si="3749"/>
        <v>0</v>
      </c>
      <c r="M1657" s="11">
        <f t="shared" si="3749"/>
        <v>636</v>
      </c>
      <c r="N1657" s="11">
        <f t="shared" si="3749"/>
        <v>0</v>
      </c>
      <c r="O1657" s="11">
        <f t="shared" si="3749"/>
        <v>0</v>
      </c>
      <c r="P1657" s="11">
        <f t="shared" si="3749"/>
        <v>0</v>
      </c>
      <c r="Q1657" s="11">
        <f t="shared" si="3749"/>
        <v>0</v>
      </c>
      <c r="R1657" s="11">
        <f t="shared" si="3749"/>
        <v>0</v>
      </c>
      <c r="S1657" s="11">
        <f t="shared" si="3749"/>
        <v>636</v>
      </c>
      <c r="T1657" s="11">
        <f t="shared" si="3749"/>
        <v>0</v>
      </c>
      <c r="U1657" s="11">
        <f t="shared" si="3750"/>
        <v>0</v>
      </c>
      <c r="V1657" s="11">
        <f t="shared" si="3750"/>
        <v>0</v>
      </c>
      <c r="W1657" s="11">
        <f t="shared" si="3750"/>
        <v>0</v>
      </c>
      <c r="X1657" s="11">
        <f t="shared" si="3750"/>
        <v>0</v>
      </c>
      <c r="Y1657" s="11">
        <f t="shared" si="3750"/>
        <v>636</v>
      </c>
      <c r="Z1657" s="11">
        <f t="shared" si="3750"/>
        <v>0</v>
      </c>
      <c r="AA1657" s="11">
        <f t="shared" si="3750"/>
        <v>0</v>
      </c>
      <c r="AB1657" s="11">
        <f t="shared" si="3750"/>
        <v>0</v>
      </c>
      <c r="AC1657" s="11">
        <f t="shared" si="3750"/>
        <v>0</v>
      </c>
      <c r="AD1657" s="11">
        <f t="shared" si="3750"/>
        <v>0</v>
      </c>
      <c r="AE1657" s="11">
        <f t="shared" si="3750"/>
        <v>636</v>
      </c>
      <c r="AF1657" s="11">
        <f t="shared" si="3750"/>
        <v>0</v>
      </c>
      <c r="AG1657" s="11">
        <f t="shared" si="3751"/>
        <v>0</v>
      </c>
      <c r="AH1657" s="11">
        <f t="shared" si="3751"/>
        <v>0</v>
      </c>
      <c r="AI1657" s="11">
        <f t="shared" si="3751"/>
        <v>0</v>
      </c>
      <c r="AJ1657" s="11">
        <f t="shared" si="3751"/>
        <v>0</v>
      </c>
      <c r="AK1657" s="11">
        <f t="shared" si="3751"/>
        <v>636</v>
      </c>
      <c r="AL1657" s="11">
        <f t="shared" si="3751"/>
        <v>0</v>
      </c>
      <c r="AM1657" s="11">
        <f t="shared" si="3751"/>
        <v>0</v>
      </c>
      <c r="AN1657" s="11">
        <f t="shared" si="3751"/>
        <v>0</v>
      </c>
      <c r="AO1657" s="11">
        <f t="shared" si="3751"/>
        <v>0</v>
      </c>
      <c r="AP1657" s="11">
        <f t="shared" si="3751"/>
        <v>0</v>
      </c>
      <c r="AQ1657" s="11">
        <f t="shared" si="3751"/>
        <v>636</v>
      </c>
      <c r="AR1657" s="11">
        <f t="shared" si="3751"/>
        <v>0</v>
      </c>
      <c r="AS1657" s="11">
        <f t="shared" si="3752"/>
        <v>0</v>
      </c>
      <c r="AT1657" s="11">
        <f t="shared" si="3752"/>
        <v>0</v>
      </c>
      <c r="AU1657" s="11">
        <f t="shared" si="3752"/>
        <v>0</v>
      </c>
      <c r="AV1657" s="11">
        <f t="shared" si="3752"/>
        <v>0</v>
      </c>
      <c r="AW1657" s="11">
        <f t="shared" si="3752"/>
        <v>636</v>
      </c>
      <c r="AX1657" s="11">
        <f t="shared" si="3752"/>
        <v>0</v>
      </c>
      <c r="AY1657" s="11">
        <f t="shared" si="3752"/>
        <v>0</v>
      </c>
      <c r="AZ1657" s="11">
        <f t="shared" si="3752"/>
        <v>0</v>
      </c>
      <c r="BA1657" s="11">
        <f t="shared" si="3752"/>
        <v>0</v>
      </c>
      <c r="BB1657" s="11">
        <f t="shared" si="3752"/>
        <v>0</v>
      </c>
      <c r="BC1657" s="11">
        <f t="shared" si="3752"/>
        <v>636</v>
      </c>
      <c r="BD1657" s="11">
        <f t="shared" si="3752"/>
        <v>0</v>
      </c>
      <c r="BE1657" s="11">
        <f t="shared" si="3753"/>
        <v>0</v>
      </c>
      <c r="BF1657" s="11">
        <f t="shared" si="3753"/>
        <v>0</v>
      </c>
      <c r="BG1657" s="11">
        <f t="shared" si="3753"/>
        <v>0</v>
      </c>
      <c r="BH1657" s="11">
        <f t="shared" si="3753"/>
        <v>0</v>
      </c>
      <c r="BI1657" s="11">
        <f t="shared" si="3753"/>
        <v>636</v>
      </c>
      <c r="BJ1657" s="11">
        <f t="shared" si="3753"/>
        <v>0</v>
      </c>
      <c r="BK1657" s="11">
        <f t="shared" si="3753"/>
        <v>0</v>
      </c>
      <c r="BL1657" s="11">
        <f t="shared" si="3753"/>
        <v>0</v>
      </c>
      <c r="BM1657" s="11">
        <f t="shared" si="3753"/>
        <v>0</v>
      </c>
      <c r="BN1657" s="11">
        <f t="shared" si="3753"/>
        <v>0</v>
      </c>
      <c r="BO1657" s="11">
        <f t="shared" si="3753"/>
        <v>636</v>
      </c>
      <c r="BP1657" s="11">
        <f t="shared" si="3753"/>
        <v>0</v>
      </c>
      <c r="BQ1657" s="11">
        <f t="shared" si="3754"/>
        <v>0</v>
      </c>
      <c r="BR1657" s="11">
        <f t="shared" si="3754"/>
        <v>0</v>
      </c>
      <c r="BS1657" s="11">
        <f t="shared" si="3754"/>
        <v>0</v>
      </c>
      <c r="BT1657" s="11">
        <f t="shared" si="3754"/>
        <v>0</v>
      </c>
      <c r="BU1657" s="11">
        <f t="shared" si="3754"/>
        <v>636</v>
      </c>
      <c r="BV1657" s="11">
        <f t="shared" si="3754"/>
        <v>0</v>
      </c>
      <c r="BW1657" s="11">
        <f t="shared" si="3754"/>
        <v>0</v>
      </c>
      <c r="BX1657" s="11">
        <f t="shared" si="3754"/>
        <v>72</v>
      </c>
      <c r="BY1657" s="11">
        <f t="shared" si="3754"/>
        <v>0</v>
      </c>
      <c r="BZ1657" s="11">
        <f t="shared" si="3754"/>
        <v>0</v>
      </c>
      <c r="CA1657" s="11">
        <f t="shared" si="3754"/>
        <v>708</v>
      </c>
      <c r="CB1657" s="11">
        <f t="shared" si="3754"/>
        <v>0</v>
      </c>
      <c r="CC1657" s="11">
        <f t="shared" si="3755"/>
        <v>0</v>
      </c>
      <c r="CD1657" s="11">
        <f t="shared" si="3755"/>
        <v>0</v>
      </c>
      <c r="CE1657" s="11">
        <f t="shared" si="3755"/>
        <v>0</v>
      </c>
      <c r="CF1657" s="11">
        <f t="shared" si="3755"/>
        <v>0</v>
      </c>
      <c r="CG1657" s="11">
        <f t="shared" si="3755"/>
        <v>708</v>
      </c>
      <c r="CH1657" s="11">
        <f t="shared" si="3755"/>
        <v>0</v>
      </c>
    </row>
    <row r="1658" spans="1:86" hidden="1" x14ac:dyDescent="0.25">
      <c r="A1658" s="47" t="s">
        <v>269</v>
      </c>
      <c r="B1658" s="30" t="s">
        <v>254</v>
      </c>
      <c r="C1658" s="30" t="s">
        <v>32</v>
      </c>
      <c r="D1658" s="30" t="s">
        <v>79</v>
      </c>
      <c r="E1658" s="30" t="s">
        <v>302</v>
      </c>
      <c r="F1658" s="59" t="s">
        <v>270</v>
      </c>
      <c r="G1658" s="9">
        <v>636</v>
      </c>
      <c r="H1658" s="9"/>
      <c r="I1658" s="83"/>
      <c r="J1658" s="83"/>
      <c r="K1658" s="83"/>
      <c r="L1658" s="83"/>
      <c r="M1658" s="9">
        <f>G1658+I1658+J1658+K1658+L1658</f>
        <v>636</v>
      </c>
      <c r="N1658" s="9">
        <f>H1658+L1658</f>
        <v>0</v>
      </c>
      <c r="O1658" s="84"/>
      <c r="P1658" s="84"/>
      <c r="Q1658" s="84"/>
      <c r="R1658" s="84"/>
      <c r="S1658" s="9">
        <f>M1658+O1658+P1658+Q1658+R1658</f>
        <v>636</v>
      </c>
      <c r="T1658" s="9">
        <f>N1658+R1658</f>
        <v>0</v>
      </c>
      <c r="U1658" s="84"/>
      <c r="V1658" s="84"/>
      <c r="W1658" s="84"/>
      <c r="X1658" s="84"/>
      <c r="Y1658" s="9">
        <f>S1658+U1658+V1658+W1658+X1658</f>
        <v>636</v>
      </c>
      <c r="Z1658" s="9">
        <f>T1658+X1658</f>
        <v>0</v>
      </c>
      <c r="AA1658" s="84"/>
      <c r="AB1658" s="84"/>
      <c r="AC1658" s="84"/>
      <c r="AD1658" s="84"/>
      <c r="AE1658" s="9">
        <f>Y1658+AA1658+AB1658+AC1658+AD1658</f>
        <v>636</v>
      </c>
      <c r="AF1658" s="9">
        <f>Z1658+AD1658</f>
        <v>0</v>
      </c>
      <c r="AG1658" s="84"/>
      <c r="AH1658" s="84"/>
      <c r="AI1658" s="84"/>
      <c r="AJ1658" s="84"/>
      <c r="AK1658" s="9">
        <f>AE1658+AG1658+AH1658+AI1658+AJ1658</f>
        <v>636</v>
      </c>
      <c r="AL1658" s="9">
        <f>AF1658+AJ1658</f>
        <v>0</v>
      </c>
      <c r="AM1658" s="84"/>
      <c r="AN1658" s="84"/>
      <c r="AO1658" s="84"/>
      <c r="AP1658" s="84"/>
      <c r="AQ1658" s="9">
        <f>AK1658+AM1658+AN1658+AO1658+AP1658</f>
        <v>636</v>
      </c>
      <c r="AR1658" s="9">
        <f>AL1658+AP1658</f>
        <v>0</v>
      </c>
      <c r="AS1658" s="84"/>
      <c r="AT1658" s="84"/>
      <c r="AU1658" s="84"/>
      <c r="AV1658" s="84"/>
      <c r="AW1658" s="9">
        <f>AQ1658+AS1658+AT1658+AU1658+AV1658</f>
        <v>636</v>
      </c>
      <c r="AX1658" s="9">
        <f>AR1658+AV1658</f>
        <v>0</v>
      </c>
      <c r="AY1658" s="84"/>
      <c r="AZ1658" s="84"/>
      <c r="BA1658" s="84"/>
      <c r="BB1658" s="84"/>
      <c r="BC1658" s="9">
        <f>AW1658+AY1658+AZ1658+BA1658+BB1658</f>
        <v>636</v>
      </c>
      <c r="BD1658" s="9">
        <f>AX1658+BB1658</f>
        <v>0</v>
      </c>
      <c r="BE1658" s="84"/>
      <c r="BF1658" s="84"/>
      <c r="BG1658" s="84"/>
      <c r="BH1658" s="84"/>
      <c r="BI1658" s="9">
        <f>BC1658+BE1658+BF1658+BG1658+BH1658</f>
        <v>636</v>
      </c>
      <c r="BJ1658" s="9">
        <f>BD1658+BH1658</f>
        <v>0</v>
      </c>
      <c r="BK1658" s="84"/>
      <c r="BL1658" s="84"/>
      <c r="BM1658" s="84"/>
      <c r="BN1658" s="84"/>
      <c r="BO1658" s="9">
        <f>BI1658+BK1658+BL1658+BM1658+BN1658</f>
        <v>636</v>
      </c>
      <c r="BP1658" s="9">
        <f>BJ1658+BN1658</f>
        <v>0</v>
      </c>
      <c r="BQ1658" s="84"/>
      <c r="BR1658" s="84"/>
      <c r="BS1658" s="84"/>
      <c r="BT1658" s="84"/>
      <c r="BU1658" s="9">
        <f>BO1658+BQ1658+BR1658+BS1658+BT1658</f>
        <v>636</v>
      </c>
      <c r="BV1658" s="9">
        <f>BP1658+BT1658</f>
        <v>0</v>
      </c>
      <c r="BW1658" s="84"/>
      <c r="BX1658" s="11">
        <v>72</v>
      </c>
      <c r="BY1658" s="84"/>
      <c r="BZ1658" s="84"/>
      <c r="CA1658" s="9">
        <f>BU1658+BW1658+BX1658+BY1658+BZ1658</f>
        <v>708</v>
      </c>
      <c r="CB1658" s="9">
        <f>BV1658+BZ1658</f>
        <v>0</v>
      </c>
      <c r="CC1658" s="84"/>
      <c r="CD1658" s="11"/>
      <c r="CE1658" s="84"/>
      <c r="CF1658" s="84"/>
      <c r="CG1658" s="9">
        <f>CA1658+CC1658+CD1658+CE1658+CF1658</f>
        <v>708</v>
      </c>
      <c r="CH1658" s="9">
        <f>CB1658+CF1658</f>
        <v>0</v>
      </c>
    </row>
    <row r="1659" spans="1:86" ht="42" hidden="1" customHeight="1" x14ac:dyDescent="0.25">
      <c r="A1659" s="49" t="s">
        <v>841</v>
      </c>
      <c r="B1659" s="30" t="s">
        <v>254</v>
      </c>
      <c r="C1659" s="30" t="s">
        <v>32</v>
      </c>
      <c r="D1659" s="30" t="s">
        <v>79</v>
      </c>
      <c r="E1659" s="30" t="s">
        <v>840</v>
      </c>
      <c r="F1659" s="30"/>
      <c r="G1659" s="9"/>
      <c r="H1659" s="9"/>
      <c r="I1659" s="83"/>
      <c r="J1659" s="83"/>
      <c r="K1659" s="83"/>
      <c r="L1659" s="83"/>
      <c r="M1659" s="9"/>
      <c r="N1659" s="9"/>
      <c r="O1659" s="84"/>
      <c r="P1659" s="84"/>
      <c r="Q1659" s="84"/>
      <c r="R1659" s="84"/>
      <c r="S1659" s="9"/>
      <c r="T1659" s="9"/>
      <c r="U1659" s="84"/>
      <c r="V1659" s="84"/>
      <c r="W1659" s="84"/>
      <c r="X1659" s="84"/>
      <c r="Y1659" s="9"/>
      <c r="Z1659" s="9"/>
      <c r="AA1659" s="84"/>
      <c r="AB1659" s="84"/>
      <c r="AC1659" s="84"/>
      <c r="AD1659" s="84"/>
      <c r="AE1659" s="9"/>
      <c r="AF1659" s="9"/>
      <c r="AG1659" s="84"/>
      <c r="AH1659" s="84"/>
      <c r="AI1659" s="84"/>
      <c r="AJ1659" s="84"/>
      <c r="AK1659" s="9"/>
      <c r="AL1659" s="9"/>
      <c r="AM1659" s="84"/>
      <c r="AN1659" s="84"/>
      <c r="AO1659" s="84"/>
      <c r="AP1659" s="84"/>
      <c r="AQ1659" s="9"/>
      <c r="AR1659" s="9"/>
      <c r="AS1659" s="84"/>
      <c r="AT1659" s="84"/>
      <c r="AU1659" s="84"/>
      <c r="AV1659" s="84"/>
      <c r="AW1659" s="9"/>
      <c r="AX1659" s="9"/>
      <c r="AY1659" s="84"/>
      <c r="AZ1659" s="84"/>
      <c r="BA1659" s="84"/>
      <c r="BB1659" s="84"/>
      <c r="BC1659" s="9"/>
      <c r="BD1659" s="9"/>
      <c r="BE1659" s="84"/>
      <c r="BF1659" s="84"/>
      <c r="BG1659" s="84"/>
      <c r="BH1659" s="84"/>
      <c r="BI1659" s="9"/>
      <c r="BJ1659" s="9"/>
      <c r="BK1659" s="84"/>
      <c r="BL1659" s="84"/>
      <c r="BM1659" s="84"/>
      <c r="BN1659" s="84"/>
      <c r="BO1659" s="9"/>
      <c r="BP1659" s="9"/>
      <c r="BQ1659" s="84"/>
      <c r="BR1659" s="84"/>
      <c r="BS1659" s="84"/>
      <c r="BT1659" s="84"/>
      <c r="BU1659" s="9"/>
      <c r="BV1659" s="9"/>
      <c r="BW1659" s="84">
        <f>BW1660</f>
        <v>0</v>
      </c>
      <c r="BX1659" s="11">
        <f t="shared" ref="BX1659:CH1660" si="3756">BX1660</f>
        <v>237</v>
      </c>
      <c r="BY1659" s="11">
        <f t="shared" si="3756"/>
        <v>0</v>
      </c>
      <c r="BZ1659" s="11">
        <f t="shared" si="3756"/>
        <v>0</v>
      </c>
      <c r="CA1659" s="11">
        <f t="shared" si="3756"/>
        <v>237</v>
      </c>
      <c r="CB1659" s="11">
        <f t="shared" si="3756"/>
        <v>0</v>
      </c>
      <c r="CC1659" s="84">
        <f>CC1660</f>
        <v>0</v>
      </c>
      <c r="CD1659" s="11">
        <f t="shared" si="3756"/>
        <v>0</v>
      </c>
      <c r="CE1659" s="11">
        <f t="shared" si="3756"/>
        <v>0</v>
      </c>
      <c r="CF1659" s="11">
        <f t="shared" si="3756"/>
        <v>0</v>
      </c>
      <c r="CG1659" s="11">
        <f t="shared" si="3756"/>
        <v>237</v>
      </c>
      <c r="CH1659" s="11">
        <f t="shared" si="3756"/>
        <v>0</v>
      </c>
    </row>
    <row r="1660" spans="1:86" hidden="1" x14ac:dyDescent="0.25">
      <c r="A1660" s="47" t="s">
        <v>100</v>
      </c>
      <c r="B1660" s="30" t="s">
        <v>254</v>
      </c>
      <c r="C1660" s="30" t="s">
        <v>32</v>
      </c>
      <c r="D1660" s="30" t="s">
        <v>79</v>
      </c>
      <c r="E1660" s="30" t="s">
        <v>840</v>
      </c>
      <c r="F1660" s="30" t="s">
        <v>101</v>
      </c>
      <c r="G1660" s="9"/>
      <c r="H1660" s="9"/>
      <c r="I1660" s="83"/>
      <c r="J1660" s="83"/>
      <c r="K1660" s="83"/>
      <c r="L1660" s="83"/>
      <c r="M1660" s="9"/>
      <c r="N1660" s="9"/>
      <c r="O1660" s="84"/>
      <c r="P1660" s="84"/>
      <c r="Q1660" s="84"/>
      <c r="R1660" s="84"/>
      <c r="S1660" s="9"/>
      <c r="T1660" s="9"/>
      <c r="U1660" s="84"/>
      <c r="V1660" s="84"/>
      <c r="W1660" s="84"/>
      <c r="X1660" s="84"/>
      <c r="Y1660" s="9"/>
      <c r="Z1660" s="9"/>
      <c r="AA1660" s="84"/>
      <c r="AB1660" s="84"/>
      <c r="AC1660" s="84"/>
      <c r="AD1660" s="84"/>
      <c r="AE1660" s="9"/>
      <c r="AF1660" s="9"/>
      <c r="AG1660" s="84"/>
      <c r="AH1660" s="84"/>
      <c r="AI1660" s="84"/>
      <c r="AJ1660" s="84"/>
      <c r="AK1660" s="9"/>
      <c r="AL1660" s="9"/>
      <c r="AM1660" s="84"/>
      <c r="AN1660" s="84"/>
      <c r="AO1660" s="84"/>
      <c r="AP1660" s="84"/>
      <c r="AQ1660" s="9"/>
      <c r="AR1660" s="9"/>
      <c r="AS1660" s="84"/>
      <c r="AT1660" s="84"/>
      <c r="AU1660" s="84"/>
      <c r="AV1660" s="84"/>
      <c r="AW1660" s="9"/>
      <c r="AX1660" s="9"/>
      <c r="AY1660" s="84"/>
      <c r="AZ1660" s="84"/>
      <c r="BA1660" s="84"/>
      <c r="BB1660" s="84"/>
      <c r="BC1660" s="9"/>
      <c r="BD1660" s="9"/>
      <c r="BE1660" s="84"/>
      <c r="BF1660" s="84"/>
      <c r="BG1660" s="84"/>
      <c r="BH1660" s="84"/>
      <c r="BI1660" s="9"/>
      <c r="BJ1660" s="9"/>
      <c r="BK1660" s="84"/>
      <c r="BL1660" s="84"/>
      <c r="BM1660" s="84"/>
      <c r="BN1660" s="84"/>
      <c r="BO1660" s="9"/>
      <c r="BP1660" s="9"/>
      <c r="BQ1660" s="84"/>
      <c r="BR1660" s="84"/>
      <c r="BS1660" s="84"/>
      <c r="BT1660" s="84"/>
      <c r="BU1660" s="9"/>
      <c r="BV1660" s="9"/>
      <c r="BW1660" s="84">
        <f>BW1661</f>
        <v>0</v>
      </c>
      <c r="BX1660" s="11">
        <f t="shared" si="3756"/>
        <v>237</v>
      </c>
      <c r="BY1660" s="11">
        <f t="shared" si="3756"/>
        <v>0</v>
      </c>
      <c r="BZ1660" s="11">
        <f t="shared" si="3756"/>
        <v>0</v>
      </c>
      <c r="CA1660" s="11">
        <f t="shared" si="3756"/>
        <v>237</v>
      </c>
      <c r="CB1660" s="11">
        <f t="shared" si="3756"/>
        <v>0</v>
      </c>
      <c r="CC1660" s="84">
        <f>CC1661</f>
        <v>0</v>
      </c>
      <c r="CD1660" s="11">
        <f t="shared" si="3756"/>
        <v>0</v>
      </c>
      <c r="CE1660" s="11">
        <f t="shared" si="3756"/>
        <v>0</v>
      </c>
      <c r="CF1660" s="11">
        <f t="shared" si="3756"/>
        <v>0</v>
      </c>
      <c r="CG1660" s="11">
        <f t="shared" si="3756"/>
        <v>237</v>
      </c>
      <c r="CH1660" s="11">
        <f t="shared" si="3756"/>
        <v>0</v>
      </c>
    </row>
    <row r="1661" spans="1:86" hidden="1" x14ac:dyDescent="0.25">
      <c r="A1661" s="47" t="s">
        <v>269</v>
      </c>
      <c r="B1661" s="30" t="s">
        <v>254</v>
      </c>
      <c r="C1661" s="30" t="s">
        <v>32</v>
      </c>
      <c r="D1661" s="30" t="s">
        <v>79</v>
      </c>
      <c r="E1661" s="30" t="s">
        <v>840</v>
      </c>
      <c r="F1661" s="59" t="s">
        <v>270</v>
      </c>
      <c r="G1661" s="9"/>
      <c r="H1661" s="9"/>
      <c r="I1661" s="83"/>
      <c r="J1661" s="83"/>
      <c r="K1661" s="83"/>
      <c r="L1661" s="83"/>
      <c r="M1661" s="9"/>
      <c r="N1661" s="9"/>
      <c r="O1661" s="84"/>
      <c r="P1661" s="84"/>
      <c r="Q1661" s="84"/>
      <c r="R1661" s="84"/>
      <c r="S1661" s="9"/>
      <c r="T1661" s="9"/>
      <c r="U1661" s="84"/>
      <c r="V1661" s="84"/>
      <c r="W1661" s="84"/>
      <c r="X1661" s="84"/>
      <c r="Y1661" s="9"/>
      <c r="Z1661" s="9"/>
      <c r="AA1661" s="84"/>
      <c r="AB1661" s="84"/>
      <c r="AC1661" s="84"/>
      <c r="AD1661" s="84"/>
      <c r="AE1661" s="9"/>
      <c r="AF1661" s="9"/>
      <c r="AG1661" s="84"/>
      <c r="AH1661" s="84"/>
      <c r="AI1661" s="84"/>
      <c r="AJ1661" s="84"/>
      <c r="AK1661" s="9"/>
      <c r="AL1661" s="9"/>
      <c r="AM1661" s="84"/>
      <c r="AN1661" s="84"/>
      <c r="AO1661" s="84"/>
      <c r="AP1661" s="84"/>
      <c r="AQ1661" s="9"/>
      <c r="AR1661" s="9"/>
      <c r="AS1661" s="84"/>
      <c r="AT1661" s="84"/>
      <c r="AU1661" s="84"/>
      <c r="AV1661" s="84"/>
      <c r="AW1661" s="9"/>
      <c r="AX1661" s="9"/>
      <c r="AY1661" s="84"/>
      <c r="AZ1661" s="84"/>
      <c r="BA1661" s="84"/>
      <c r="BB1661" s="84"/>
      <c r="BC1661" s="9"/>
      <c r="BD1661" s="9"/>
      <c r="BE1661" s="84"/>
      <c r="BF1661" s="84"/>
      <c r="BG1661" s="84"/>
      <c r="BH1661" s="84"/>
      <c r="BI1661" s="9"/>
      <c r="BJ1661" s="9"/>
      <c r="BK1661" s="84"/>
      <c r="BL1661" s="84"/>
      <c r="BM1661" s="84"/>
      <c r="BN1661" s="84"/>
      <c r="BO1661" s="9"/>
      <c r="BP1661" s="9"/>
      <c r="BQ1661" s="84"/>
      <c r="BR1661" s="84"/>
      <c r="BS1661" s="84"/>
      <c r="BT1661" s="84"/>
      <c r="BU1661" s="9"/>
      <c r="BV1661" s="9"/>
      <c r="BW1661" s="84"/>
      <c r="BX1661" s="11">
        <v>237</v>
      </c>
      <c r="BY1661" s="11"/>
      <c r="BZ1661" s="11"/>
      <c r="CA1661" s="11">
        <f>BU1661+BW1661+BX1661+BY1661+BZ1661</f>
        <v>237</v>
      </c>
      <c r="CB1661" s="11">
        <f>BV1661+BZ1661</f>
        <v>0</v>
      </c>
      <c r="CC1661" s="84"/>
      <c r="CD1661" s="11"/>
      <c r="CE1661" s="11"/>
      <c r="CF1661" s="11"/>
      <c r="CG1661" s="11">
        <f>CA1661+CC1661+CD1661+CE1661+CF1661</f>
        <v>237</v>
      </c>
      <c r="CH1661" s="11">
        <f>CB1661+CF1661</f>
        <v>0</v>
      </c>
    </row>
    <row r="1662" spans="1:86" ht="115.5" hidden="1" x14ac:dyDescent="0.25">
      <c r="A1662" s="49" t="s">
        <v>303</v>
      </c>
      <c r="B1662" s="30" t="s">
        <v>254</v>
      </c>
      <c r="C1662" s="30" t="s">
        <v>32</v>
      </c>
      <c r="D1662" s="30" t="s">
        <v>79</v>
      </c>
      <c r="E1662" s="30" t="s">
        <v>304</v>
      </c>
      <c r="F1662" s="30"/>
      <c r="G1662" s="11">
        <f t="shared" ref="G1662:V1663" si="3757">G1663</f>
        <v>12</v>
      </c>
      <c r="H1662" s="11">
        <f t="shared" si="3757"/>
        <v>0</v>
      </c>
      <c r="I1662" s="11">
        <f t="shared" si="3757"/>
        <v>0</v>
      </c>
      <c r="J1662" s="11">
        <f t="shared" si="3757"/>
        <v>0</v>
      </c>
      <c r="K1662" s="11">
        <f t="shared" si="3757"/>
        <v>0</v>
      </c>
      <c r="L1662" s="11">
        <f t="shared" si="3757"/>
        <v>0</v>
      </c>
      <c r="M1662" s="11">
        <f t="shared" si="3757"/>
        <v>12</v>
      </c>
      <c r="N1662" s="11">
        <f t="shared" si="3757"/>
        <v>0</v>
      </c>
      <c r="O1662" s="11">
        <f t="shared" si="3757"/>
        <v>0</v>
      </c>
      <c r="P1662" s="11">
        <f t="shared" si="3757"/>
        <v>0</v>
      </c>
      <c r="Q1662" s="11">
        <f t="shared" si="3757"/>
        <v>0</v>
      </c>
      <c r="R1662" s="11">
        <f t="shared" si="3757"/>
        <v>0</v>
      </c>
      <c r="S1662" s="11">
        <f t="shared" si="3757"/>
        <v>12</v>
      </c>
      <c r="T1662" s="11">
        <f t="shared" si="3757"/>
        <v>0</v>
      </c>
      <c r="U1662" s="11">
        <f t="shared" si="3757"/>
        <v>0</v>
      </c>
      <c r="V1662" s="11">
        <f t="shared" si="3757"/>
        <v>0</v>
      </c>
      <c r="W1662" s="11">
        <f t="shared" ref="U1662:AJ1663" si="3758">W1663</f>
        <v>0</v>
      </c>
      <c r="X1662" s="11">
        <f t="shared" si="3758"/>
        <v>0</v>
      </c>
      <c r="Y1662" s="11">
        <f t="shared" si="3758"/>
        <v>12</v>
      </c>
      <c r="Z1662" s="11">
        <f t="shared" si="3758"/>
        <v>0</v>
      </c>
      <c r="AA1662" s="11">
        <f t="shared" si="3758"/>
        <v>0</v>
      </c>
      <c r="AB1662" s="11">
        <f t="shared" si="3758"/>
        <v>0</v>
      </c>
      <c r="AC1662" s="11">
        <f t="shared" si="3758"/>
        <v>0</v>
      </c>
      <c r="AD1662" s="11">
        <f t="shared" si="3758"/>
        <v>0</v>
      </c>
      <c r="AE1662" s="11">
        <f t="shared" si="3758"/>
        <v>12</v>
      </c>
      <c r="AF1662" s="11">
        <f t="shared" si="3758"/>
        <v>0</v>
      </c>
      <c r="AG1662" s="11">
        <f t="shared" si="3758"/>
        <v>0</v>
      </c>
      <c r="AH1662" s="11">
        <f t="shared" si="3758"/>
        <v>0</v>
      </c>
      <c r="AI1662" s="11">
        <f t="shared" si="3758"/>
        <v>0</v>
      </c>
      <c r="AJ1662" s="11">
        <f t="shared" si="3758"/>
        <v>0</v>
      </c>
      <c r="AK1662" s="11">
        <f t="shared" ref="AG1662:AV1663" si="3759">AK1663</f>
        <v>12</v>
      </c>
      <c r="AL1662" s="11">
        <f t="shared" si="3759"/>
        <v>0</v>
      </c>
      <c r="AM1662" s="11">
        <f t="shared" si="3759"/>
        <v>0</v>
      </c>
      <c r="AN1662" s="11">
        <f t="shared" si="3759"/>
        <v>0</v>
      </c>
      <c r="AO1662" s="11">
        <f t="shared" si="3759"/>
        <v>0</v>
      </c>
      <c r="AP1662" s="11">
        <f t="shared" si="3759"/>
        <v>0</v>
      </c>
      <c r="AQ1662" s="11">
        <f t="shared" si="3759"/>
        <v>12</v>
      </c>
      <c r="AR1662" s="11">
        <f t="shared" si="3759"/>
        <v>0</v>
      </c>
      <c r="AS1662" s="11">
        <f t="shared" si="3759"/>
        <v>0</v>
      </c>
      <c r="AT1662" s="11">
        <f t="shared" si="3759"/>
        <v>0</v>
      </c>
      <c r="AU1662" s="11">
        <f t="shared" si="3759"/>
        <v>0</v>
      </c>
      <c r="AV1662" s="11">
        <f t="shared" si="3759"/>
        <v>0</v>
      </c>
      <c r="AW1662" s="11">
        <f t="shared" ref="AS1662:BH1663" si="3760">AW1663</f>
        <v>12</v>
      </c>
      <c r="AX1662" s="11">
        <f t="shared" si="3760"/>
        <v>0</v>
      </c>
      <c r="AY1662" s="11">
        <f t="shared" si="3760"/>
        <v>0</v>
      </c>
      <c r="AZ1662" s="11">
        <f t="shared" si="3760"/>
        <v>0</v>
      </c>
      <c r="BA1662" s="11">
        <f t="shared" si="3760"/>
        <v>0</v>
      </c>
      <c r="BB1662" s="11">
        <f t="shared" si="3760"/>
        <v>0</v>
      </c>
      <c r="BC1662" s="11">
        <f t="shared" si="3760"/>
        <v>12</v>
      </c>
      <c r="BD1662" s="11">
        <f t="shared" si="3760"/>
        <v>0</v>
      </c>
      <c r="BE1662" s="11">
        <f t="shared" si="3760"/>
        <v>0</v>
      </c>
      <c r="BF1662" s="11">
        <f t="shared" si="3760"/>
        <v>0</v>
      </c>
      <c r="BG1662" s="11">
        <f t="shared" si="3760"/>
        <v>0</v>
      </c>
      <c r="BH1662" s="11">
        <f t="shared" si="3760"/>
        <v>0</v>
      </c>
      <c r="BI1662" s="11">
        <f t="shared" ref="BE1662:BT1663" si="3761">BI1663</f>
        <v>12</v>
      </c>
      <c r="BJ1662" s="11">
        <f t="shared" si="3761"/>
        <v>0</v>
      </c>
      <c r="BK1662" s="11">
        <f t="shared" si="3761"/>
        <v>0</v>
      </c>
      <c r="BL1662" s="11">
        <f t="shared" si="3761"/>
        <v>0</v>
      </c>
      <c r="BM1662" s="11">
        <f t="shared" si="3761"/>
        <v>0</v>
      </c>
      <c r="BN1662" s="11">
        <f t="shared" si="3761"/>
        <v>0</v>
      </c>
      <c r="BO1662" s="11">
        <f t="shared" si="3761"/>
        <v>12</v>
      </c>
      <c r="BP1662" s="11">
        <f t="shared" si="3761"/>
        <v>0</v>
      </c>
      <c r="BQ1662" s="11">
        <f t="shared" si="3761"/>
        <v>0</v>
      </c>
      <c r="BR1662" s="11">
        <f t="shared" si="3761"/>
        <v>0</v>
      </c>
      <c r="BS1662" s="11">
        <f t="shared" si="3761"/>
        <v>0</v>
      </c>
      <c r="BT1662" s="11">
        <f t="shared" si="3761"/>
        <v>0</v>
      </c>
      <c r="BU1662" s="11">
        <f t="shared" ref="BQ1662:CF1663" si="3762">BU1663</f>
        <v>12</v>
      </c>
      <c r="BV1662" s="11">
        <f t="shared" si="3762"/>
        <v>0</v>
      </c>
      <c r="BW1662" s="11">
        <f t="shared" si="3762"/>
        <v>0</v>
      </c>
      <c r="BX1662" s="11">
        <f t="shared" si="3762"/>
        <v>0</v>
      </c>
      <c r="BY1662" s="11">
        <f t="shared" si="3762"/>
        <v>0</v>
      </c>
      <c r="BZ1662" s="11">
        <f t="shared" si="3762"/>
        <v>0</v>
      </c>
      <c r="CA1662" s="11">
        <f t="shared" si="3762"/>
        <v>12</v>
      </c>
      <c r="CB1662" s="11">
        <f t="shared" si="3762"/>
        <v>0</v>
      </c>
      <c r="CC1662" s="11">
        <f t="shared" si="3762"/>
        <v>0</v>
      </c>
      <c r="CD1662" s="11">
        <f t="shared" si="3762"/>
        <v>0</v>
      </c>
      <c r="CE1662" s="11">
        <f t="shared" si="3762"/>
        <v>0</v>
      </c>
      <c r="CF1662" s="11">
        <f t="shared" si="3762"/>
        <v>0</v>
      </c>
      <c r="CG1662" s="11">
        <f t="shared" ref="CC1662:CH1663" si="3763">CG1663</f>
        <v>12</v>
      </c>
      <c r="CH1662" s="11">
        <f t="shared" si="3763"/>
        <v>0</v>
      </c>
    </row>
    <row r="1663" spans="1:86" hidden="1" x14ac:dyDescent="0.25">
      <c r="A1663" s="47" t="s">
        <v>100</v>
      </c>
      <c r="B1663" s="30" t="s">
        <v>254</v>
      </c>
      <c r="C1663" s="30" t="s">
        <v>32</v>
      </c>
      <c r="D1663" s="30" t="s">
        <v>79</v>
      </c>
      <c r="E1663" s="30" t="s">
        <v>304</v>
      </c>
      <c r="F1663" s="30" t="s">
        <v>101</v>
      </c>
      <c r="G1663" s="11">
        <f t="shared" si="3757"/>
        <v>12</v>
      </c>
      <c r="H1663" s="11">
        <f t="shared" si="3757"/>
        <v>0</v>
      </c>
      <c r="I1663" s="11">
        <f t="shared" si="3757"/>
        <v>0</v>
      </c>
      <c r="J1663" s="11">
        <f t="shared" si="3757"/>
        <v>0</v>
      </c>
      <c r="K1663" s="11">
        <f t="shared" si="3757"/>
        <v>0</v>
      </c>
      <c r="L1663" s="11">
        <f t="shared" si="3757"/>
        <v>0</v>
      </c>
      <c r="M1663" s="11">
        <f t="shared" si="3757"/>
        <v>12</v>
      </c>
      <c r="N1663" s="11">
        <f t="shared" si="3757"/>
        <v>0</v>
      </c>
      <c r="O1663" s="11">
        <f t="shared" si="3757"/>
        <v>0</v>
      </c>
      <c r="P1663" s="11">
        <f t="shared" si="3757"/>
        <v>0</v>
      </c>
      <c r="Q1663" s="11">
        <f t="shared" si="3757"/>
        <v>0</v>
      </c>
      <c r="R1663" s="11">
        <f t="shared" si="3757"/>
        <v>0</v>
      </c>
      <c r="S1663" s="11">
        <f t="shared" si="3757"/>
        <v>12</v>
      </c>
      <c r="T1663" s="11">
        <f t="shared" si="3757"/>
        <v>0</v>
      </c>
      <c r="U1663" s="11">
        <f t="shared" si="3758"/>
        <v>0</v>
      </c>
      <c r="V1663" s="11">
        <f t="shared" si="3758"/>
        <v>0</v>
      </c>
      <c r="W1663" s="11">
        <f t="shared" si="3758"/>
        <v>0</v>
      </c>
      <c r="X1663" s="11">
        <f t="shared" si="3758"/>
        <v>0</v>
      </c>
      <c r="Y1663" s="11">
        <f t="shared" si="3758"/>
        <v>12</v>
      </c>
      <c r="Z1663" s="11">
        <f t="shared" si="3758"/>
        <v>0</v>
      </c>
      <c r="AA1663" s="11">
        <f t="shared" si="3758"/>
        <v>0</v>
      </c>
      <c r="AB1663" s="11">
        <f t="shared" si="3758"/>
        <v>0</v>
      </c>
      <c r="AC1663" s="11">
        <f t="shared" si="3758"/>
        <v>0</v>
      </c>
      <c r="AD1663" s="11">
        <f t="shared" si="3758"/>
        <v>0</v>
      </c>
      <c r="AE1663" s="11">
        <f t="shared" si="3758"/>
        <v>12</v>
      </c>
      <c r="AF1663" s="11">
        <f t="shared" si="3758"/>
        <v>0</v>
      </c>
      <c r="AG1663" s="11">
        <f t="shared" si="3759"/>
        <v>0</v>
      </c>
      <c r="AH1663" s="11">
        <f t="shared" si="3759"/>
        <v>0</v>
      </c>
      <c r="AI1663" s="11">
        <f t="shared" si="3759"/>
        <v>0</v>
      </c>
      <c r="AJ1663" s="11">
        <f t="shared" si="3759"/>
        <v>0</v>
      </c>
      <c r="AK1663" s="11">
        <f t="shared" si="3759"/>
        <v>12</v>
      </c>
      <c r="AL1663" s="11">
        <f t="shared" si="3759"/>
        <v>0</v>
      </c>
      <c r="AM1663" s="11">
        <f t="shared" si="3759"/>
        <v>0</v>
      </c>
      <c r="AN1663" s="11">
        <f t="shared" si="3759"/>
        <v>0</v>
      </c>
      <c r="AO1663" s="11">
        <f t="shared" si="3759"/>
        <v>0</v>
      </c>
      <c r="AP1663" s="11">
        <f t="shared" si="3759"/>
        <v>0</v>
      </c>
      <c r="AQ1663" s="11">
        <f t="shared" si="3759"/>
        <v>12</v>
      </c>
      <c r="AR1663" s="11">
        <f t="shared" si="3759"/>
        <v>0</v>
      </c>
      <c r="AS1663" s="11">
        <f t="shared" si="3760"/>
        <v>0</v>
      </c>
      <c r="AT1663" s="11">
        <f t="shared" si="3760"/>
        <v>0</v>
      </c>
      <c r="AU1663" s="11">
        <f t="shared" si="3760"/>
        <v>0</v>
      </c>
      <c r="AV1663" s="11">
        <f t="shared" si="3760"/>
        <v>0</v>
      </c>
      <c r="AW1663" s="11">
        <f t="shared" si="3760"/>
        <v>12</v>
      </c>
      <c r="AX1663" s="11">
        <f t="shared" si="3760"/>
        <v>0</v>
      </c>
      <c r="AY1663" s="11">
        <f t="shared" si="3760"/>
        <v>0</v>
      </c>
      <c r="AZ1663" s="11">
        <f t="shared" si="3760"/>
        <v>0</v>
      </c>
      <c r="BA1663" s="11">
        <f t="shared" si="3760"/>
        <v>0</v>
      </c>
      <c r="BB1663" s="11">
        <f t="shared" si="3760"/>
        <v>0</v>
      </c>
      <c r="BC1663" s="11">
        <f t="shared" si="3760"/>
        <v>12</v>
      </c>
      <c r="BD1663" s="11">
        <f t="shared" si="3760"/>
        <v>0</v>
      </c>
      <c r="BE1663" s="11">
        <f t="shared" si="3761"/>
        <v>0</v>
      </c>
      <c r="BF1663" s="11">
        <f t="shared" si="3761"/>
        <v>0</v>
      </c>
      <c r="BG1663" s="11">
        <f t="shared" si="3761"/>
        <v>0</v>
      </c>
      <c r="BH1663" s="11">
        <f t="shared" si="3761"/>
        <v>0</v>
      </c>
      <c r="BI1663" s="11">
        <f t="shared" si="3761"/>
        <v>12</v>
      </c>
      <c r="BJ1663" s="11">
        <f t="shared" si="3761"/>
        <v>0</v>
      </c>
      <c r="BK1663" s="11">
        <f t="shared" si="3761"/>
        <v>0</v>
      </c>
      <c r="BL1663" s="11">
        <f t="shared" si="3761"/>
        <v>0</v>
      </c>
      <c r="BM1663" s="11">
        <f t="shared" si="3761"/>
        <v>0</v>
      </c>
      <c r="BN1663" s="11">
        <f t="shared" si="3761"/>
        <v>0</v>
      </c>
      <c r="BO1663" s="11">
        <f t="shared" si="3761"/>
        <v>12</v>
      </c>
      <c r="BP1663" s="11">
        <f t="shared" si="3761"/>
        <v>0</v>
      </c>
      <c r="BQ1663" s="11">
        <f t="shared" si="3762"/>
        <v>0</v>
      </c>
      <c r="BR1663" s="11">
        <f t="shared" si="3762"/>
        <v>0</v>
      </c>
      <c r="BS1663" s="11">
        <f t="shared" si="3762"/>
        <v>0</v>
      </c>
      <c r="BT1663" s="11">
        <f t="shared" si="3762"/>
        <v>0</v>
      </c>
      <c r="BU1663" s="11">
        <f t="shared" si="3762"/>
        <v>12</v>
      </c>
      <c r="BV1663" s="11">
        <f t="shared" si="3762"/>
        <v>0</v>
      </c>
      <c r="BW1663" s="11">
        <f t="shared" si="3762"/>
        <v>0</v>
      </c>
      <c r="BX1663" s="11">
        <f t="shared" si="3762"/>
        <v>0</v>
      </c>
      <c r="BY1663" s="11">
        <f t="shared" si="3762"/>
        <v>0</v>
      </c>
      <c r="BZ1663" s="11">
        <f t="shared" si="3762"/>
        <v>0</v>
      </c>
      <c r="CA1663" s="11">
        <f t="shared" si="3762"/>
        <v>12</v>
      </c>
      <c r="CB1663" s="11">
        <f t="shared" si="3762"/>
        <v>0</v>
      </c>
      <c r="CC1663" s="11">
        <f t="shared" si="3763"/>
        <v>0</v>
      </c>
      <c r="CD1663" s="11">
        <f t="shared" si="3763"/>
        <v>0</v>
      </c>
      <c r="CE1663" s="11">
        <f t="shared" si="3763"/>
        <v>0</v>
      </c>
      <c r="CF1663" s="11">
        <f t="shared" si="3763"/>
        <v>0</v>
      </c>
      <c r="CG1663" s="11">
        <f t="shared" si="3763"/>
        <v>12</v>
      </c>
      <c r="CH1663" s="11">
        <f t="shared" si="3763"/>
        <v>0</v>
      </c>
    </row>
    <row r="1664" spans="1:86" hidden="1" x14ac:dyDescent="0.25">
      <c r="A1664" s="47" t="s">
        <v>269</v>
      </c>
      <c r="B1664" s="30" t="s">
        <v>254</v>
      </c>
      <c r="C1664" s="30" t="s">
        <v>32</v>
      </c>
      <c r="D1664" s="30" t="s">
        <v>79</v>
      </c>
      <c r="E1664" s="30" t="s">
        <v>304</v>
      </c>
      <c r="F1664" s="59" t="s">
        <v>270</v>
      </c>
      <c r="G1664" s="9">
        <v>12</v>
      </c>
      <c r="H1664" s="9"/>
      <c r="I1664" s="83"/>
      <c r="J1664" s="83"/>
      <c r="K1664" s="83"/>
      <c r="L1664" s="83"/>
      <c r="M1664" s="9">
        <f>G1664+I1664+J1664+K1664+L1664</f>
        <v>12</v>
      </c>
      <c r="N1664" s="9">
        <f>H1664+L1664</f>
        <v>0</v>
      </c>
      <c r="O1664" s="84"/>
      <c r="P1664" s="84"/>
      <c r="Q1664" s="84"/>
      <c r="R1664" s="84"/>
      <c r="S1664" s="9">
        <f>M1664+O1664+P1664+Q1664+R1664</f>
        <v>12</v>
      </c>
      <c r="T1664" s="9">
        <f>N1664+R1664</f>
        <v>0</v>
      </c>
      <c r="U1664" s="84"/>
      <c r="V1664" s="84"/>
      <c r="W1664" s="84"/>
      <c r="X1664" s="84"/>
      <c r="Y1664" s="9">
        <f>S1664+U1664+V1664+W1664+X1664</f>
        <v>12</v>
      </c>
      <c r="Z1664" s="9">
        <f>T1664+X1664</f>
        <v>0</v>
      </c>
      <c r="AA1664" s="84"/>
      <c r="AB1664" s="84"/>
      <c r="AC1664" s="84"/>
      <c r="AD1664" s="84"/>
      <c r="AE1664" s="9">
        <f>Y1664+AA1664+AB1664+AC1664+AD1664</f>
        <v>12</v>
      </c>
      <c r="AF1664" s="9">
        <f>Z1664+AD1664</f>
        <v>0</v>
      </c>
      <c r="AG1664" s="84"/>
      <c r="AH1664" s="84"/>
      <c r="AI1664" s="84"/>
      <c r="AJ1664" s="84"/>
      <c r="AK1664" s="9">
        <f>AE1664+AG1664+AH1664+AI1664+AJ1664</f>
        <v>12</v>
      </c>
      <c r="AL1664" s="9">
        <f>AF1664+AJ1664</f>
        <v>0</v>
      </c>
      <c r="AM1664" s="84"/>
      <c r="AN1664" s="84"/>
      <c r="AO1664" s="84"/>
      <c r="AP1664" s="84"/>
      <c r="AQ1664" s="9">
        <f>AK1664+AM1664+AN1664+AO1664+AP1664</f>
        <v>12</v>
      </c>
      <c r="AR1664" s="9">
        <f>AL1664+AP1664</f>
        <v>0</v>
      </c>
      <c r="AS1664" s="84"/>
      <c r="AT1664" s="84"/>
      <c r="AU1664" s="84"/>
      <c r="AV1664" s="84"/>
      <c r="AW1664" s="9">
        <f>AQ1664+AS1664+AT1664+AU1664+AV1664</f>
        <v>12</v>
      </c>
      <c r="AX1664" s="9">
        <f>AR1664+AV1664</f>
        <v>0</v>
      </c>
      <c r="AY1664" s="84"/>
      <c r="AZ1664" s="84"/>
      <c r="BA1664" s="84"/>
      <c r="BB1664" s="84"/>
      <c r="BC1664" s="9">
        <f>AW1664+AY1664+AZ1664+BA1664+BB1664</f>
        <v>12</v>
      </c>
      <c r="BD1664" s="9">
        <f>AX1664+BB1664</f>
        <v>0</v>
      </c>
      <c r="BE1664" s="84"/>
      <c r="BF1664" s="84"/>
      <c r="BG1664" s="84"/>
      <c r="BH1664" s="84"/>
      <c r="BI1664" s="9">
        <f>BC1664+BE1664+BF1664+BG1664+BH1664</f>
        <v>12</v>
      </c>
      <c r="BJ1664" s="9">
        <f>BD1664+BH1664</f>
        <v>0</v>
      </c>
      <c r="BK1664" s="84"/>
      <c r="BL1664" s="84"/>
      <c r="BM1664" s="84"/>
      <c r="BN1664" s="84"/>
      <c r="BO1664" s="9">
        <f>BI1664+BK1664+BL1664+BM1664+BN1664</f>
        <v>12</v>
      </c>
      <c r="BP1664" s="9">
        <f>BJ1664+BN1664</f>
        <v>0</v>
      </c>
      <c r="BQ1664" s="84"/>
      <c r="BR1664" s="84"/>
      <c r="BS1664" s="84"/>
      <c r="BT1664" s="84"/>
      <c r="BU1664" s="9">
        <f>BO1664+BQ1664+BR1664+BS1664+BT1664</f>
        <v>12</v>
      </c>
      <c r="BV1664" s="9">
        <f>BP1664+BT1664</f>
        <v>0</v>
      </c>
      <c r="BW1664" s="84"/>
      <c r="BX1664" s="84"/>
      <c r="BY1664" s="84"/>
      <c r="BZ1664" s="84"/>
      <c r="CA1664" s="9">
        <f>BU1664+BW1664+BX1664+BY1664+BZ1664</f>
        <v>12</v>
      </c>
      <c r="CB1664" s="9">
        <f>BV1664+BZ1664</f>
        <v>0</v>
      </c>
      <c r="CC1664" s="84"/>
      <c r="CD1664" s="84"/>
      <c r="CE1664" s="84"/>
      <c r="CF1664" s="84"/>
      <c r="CG1664" s="9">
        <f>CA1664+CC1664+CD1664+CE1664+CF1664</f>
        <v>12</v>
      </c>
      <c r="CH1664" s="9">
        <f>CB1664+CF1664</f>
        <v>0</v>
      </c>
    </row>
    <row r="1665" spans="1:86" ht="198" hidden="1" x14ac:dyDescent="0.25">
      <c r="A1665" s="44" t="s">
        <v>305</v>
      </c>
      <c r="B1665" s="30" t="s">
        <v>254</v>
      </c>
      <c r="C1665" s="30" t="s">
        <v>32</v>
      </c>
      <c r="D1665" s="30" t="s">
        <v>79</v>
      </c>
      <c r="E1665" s="30" t="s">
        <v>306</v>
      </c>
      <c r="F1665" s="30"/>
      <c r="G1665" s="19">
        <f t="shared" ref="G1665:V1666" si="3764">G1666</f>
        <v>9</v>
      </c>
      <c r="H1665" s="19">
        <f t="shared" si="3764"/>
        <v>0</v>
      </c>
      <c r="I1665" s="19">
        <f t="shared" si="3764"/>
        <v>0</v>
      </c>
      <c r="J1665" s="19">
        <f t="shared" si="3764"/>
        <v>0</v>
      </c>
      <c r="K1665" s="19">
        <f t="shared" si="3764"/>
        <v>0</v>
      </c>
      <c r="L1665" s="19">
        <f t="shared" si="3764"/>
        <v>0</v>
      </c>
      <c r="M1665" s="19">
        <f t="shared" si="3764"/>
        <v>9</v>
      </c>
      <c r="N1665" s="19">
        <f t="shared" si="3764"/>
        <v>0</v>
      </c>
      <c r="O1665" s="19">
        <f t="shared" si="3764"/>
        <v>0</v>
      </c>
      <c r="P1665" s="19">
        <f t="shared" si="3764"/>
        <v>0</v>
      </c>
      <c r="Q1665" s="19">
        <f t="shared" si="3764"/>
        <v>0</v>
      </c>
      <c r="R1665" s="19">
        <f t="shared" si="3764"/>
        <v>0</v>
      </c>
      <c r="S1665" s="19">
        <f t="shared" si="3764"/>
        <v>9</v>
      </c>
      <c r="T1665" s="19">
        <f t="shared" si="3764"/>
        <v>0</v>
      </c>
      <c r="U1665" s="19">
        <f t="shared" si="3764"/>
        <v>0</v>
      </c>
      <c r="V1665" s="19">
        <f t="shared" si="3764"/>
        <v>0</v>
      </c>
      <c r="W1665" s="19">
        <f t="shared" ref="U1665:AJ1666" si="3765">W1666</f>
        <v>0</v>
      </c>
      <c r="X1665" s="19">
        <f t="shared" si="3765"/>
        <v>0</v>
      </c>
      <c r="Y1665" s="19">
        <f t="shared" si="3765"/>
        <v>9</v>
      </c>
      <c r="Z1665" s="19">
        <f t="shared" si="3765"/>
        <v>0</v>
      </c>
      <c r="AA1665" s="19">
        <f t="shared" si="3765"/>
        <v>0</v>
      </c>
      <c r="AB1665" s="19">
        <f t="shared" si="3765"/>
        <v>0</v>
      </c>
      <c r="AC1665" s="19">
        <f t="shared" si="3765"/>
        <v>0</v>
      </c>
      <c r="AD1665" s="19">
        <f t="shared" si="3765"/>
        <v>0</v>
      </c>
      <c r="AE1665" s="19">
        <f t="shared" si="3765"/>
        <v>9</v>
      </c>
      <c r="AF1665" s="19">
        <f t="shared" si="3765"/>
        <v>0</v>
      </c>
      <c r="AG1665" s="19">
        <f t="shared" si="3765"/>
        <v>0</v>
      </c>
      <c r="AH1665" s="19">
        <f t="shared" si="3765"/>
        <v>0</v>
      </c>
      <c r="AI1665" s="19">
        <f t="shared" si="3765"/>
        <v>0</v>
      </c>
      <c r="AJ1665" s="19">
        <f t="shared" si="3765"/>
        <v>0</v>
      </c>
      <c r="AK1665" s="19">
        <f t="shared" ref="AG1665:AV1666" si="3766">AK1666</f>
        <v>9</v>
      </c>
      <c r="AL1665" s="19">
        <f t="shared" si="3766"/>
        <v>0</v>
      </c>
      <c r="AM1665" s="19">
        <f t="shared" si="3766"/>
        <v>0</v>
      </c>
      <c r="AN1665" s="19">
        <f t="shared" si="3766"/>
        <v>0</v>
      </c>
      <c r="AO1665" s="19">
        <f t="shared" si="3766"/>
        <v>0</v>
      </c>
      <c r="AP1665" s="19">
        <f t="shared" si="3766"/>
        <v>0</v>
      </c>
      <c r="AQ1665" s="19">
        <f t="shared" si="3766"/>
        <v>9</v>
      </c>
      <c r="AR1665" s="19">
        <f t="shared" si="3766"/>
        <v>0</v>
      </c>
      <c r="AS1665" s="19">
        <f t="shared" si="3766"/>
        <v>0</v>
      </c>
      <c r="AT1665" s="19">
        <f t="shared" si="3766"/>
        <v>0</v>
      </c>
      <c r="AU1665" s="19">
        <f t="shared" si="3766"/>
        <v>0</v>
      </c>
      <c r="AV1665" s="19">
        <f t="shared" si="3766"/>
        <v>0</v>
      </c>
      <c r="AW1665" s="19">
        <f t="shared" ref="AS1665:BH1666" si="3767">AW1666</f>
        <v>9</v>
      </c>
      <c r="AX1665" s="19">
        <f t="shared" si="3767"/>
        <v>0</v>
      </c>
      <c r="AY1665" s="19">
        <f t="shared" si="3767"/>
        <v>0</v>
      </c>
      <c r="AZ1665" s="19">
        <f t="shared" si="3767"/>
        <v>0</v>
      </c>
      <c r="BA1665" s="19">
        <f t="shared" si="3767"/>
        <v>0</v>
      </c>
      <c r="BB1665" s="19">
        <f t="shared" si="3767"/>
        <v>0</v>
      </c>
      <c r="BC1665" s="19">
        <f t="shared" si="3767"/>
        <v>9</v>
      </c>
      <c r="BD1665" s="19">
        <f t="shared" si="3767"/>
        <v>0</v>
      </c>
      <c r="BE1665" s="19">
        <f t="shared" si="3767"/>
        <v>0</v>
      </c>
      <c r="BF1665" s="19">
        <f t="shared" si="3767"/>
        <v>0</v>
      </c>
      <c r="BG1665" s="19">
        <f t="shared" si="3767"/>
        <v>0</v>
      </c>
      <c r="BH1665" s="19">
        <f t="shared" si="3767"/>
        <v>0</v>
      </c>
      <c r="BI1665" s="19">
        <f t="shared" ref="BE1665:BT1666" si="3768">BI1666</f>
        <v>9</v>
      </c>
      <c r="BJ1665" s="19">
        <f t="shared" si="3768"/>
        <v>0</v>
      </c>
      <c r="BK1665" s="19">
        <f t="shared" si="3768"/>
        <v>0</v>
      </c>
      <c r="BL1665" s="19">
        <f t="shared" si="3768"/>
        <v>0</v>
      </c>
      <c r="BM1665" s="19">
        <f t="shared" si="3768"/>
        <v>0</v>
      </c>
      <c r="BN1665" s="19">
        <f t="shared" si="3768"/>
        <v>0</v>
      </c>
      <c r="BO1665" s="19">
        <f t="shared" si="3768"/>
        <v>9</v>
      </c>
      <c r="BP1665" s="19">
        <f t="shared" si="3768"/>
        <v>0</v>
      </c>
      <c r="BQ1665" s="19">
        <f t="shared" si="3768"/>
        <v>0</v>
      </c>
      <c r="BR1665" s="19">
        <f t="shared" si="3768"/>
        <v>0</v>
      </c>
      <c r="BS1665" s="19">
        <f t="shared" si="3768"/>
        <v>0</v>
      </c>
      <c r="BT1665" s="19">
        <f t="shared" si="3768"/>
        <v>0</v>
      </c>
      <c r="BU1665" s="19">
        <f t="shared" ref="BQ1665:CF1666" si="3769">BU1666</f>
        <v>9</v>
      </c>
      <c r="BV1665" s="19">
        <f t="shared" si="3769"/>
        <v>0</v>
      </c>
      <c r="BW1665" s="19">
        <f t="shared" si="3769"/>
        <v>0</v>
      </c>
      <c r="BX1665" s="19">
        <f t="shared" si="3769"/>
        <v>0</v>
      </c>
      <c r="BY1665" s="19">
        <f t="shared" si="3769"/>
        <v>0</v>
      </c>
      <c r="BZ1665" s="19">
        <f t="shared" si="3769"/>
        <v>0</v>
      </c>
      <c r="CA1665" s="19">
        <f t="shared" si="3769"/>
        <v>9</v>
      </c>
      <c r="CB1665" s="19">
        <f t="shared" si="3769"/>
        <v>0</v>
      </c>
      <c r="CC1665" s="19">
        <f t="shared" si="3769"/>
        <v>0</v>
      </c>
      <c r="CD1665" s="19">
        <f t="shared" si="3769"/>
        <v>0</v>
      </c>
      <c r="CE1665" s="19">
        <f t="shared" si="3769"/>
        <v>0</v>
      </c>
      <c r="CF1665" s="19">
        <f t="shared" si="3769"/>
        <v>0</v>
      </c>
      <c r="CG1665" s="19">
        <f t="shared" ref="CC1665:CH1666" si="3770">CG1666</f>
        <v>9</v>
      </c>
      <c r="CH1665" s="19">
        <f t="shared" si="3770"/>
        <v>0</v>
      </c>
    </row>
    <row r="1666" spans="1:86" hidden="1" x14ac:dyDescent="0.25">
      <c r="A1666" s="43" t="s">
        <v>100</v>
      </c>
      <c r="B1666" s="30" t="s">
        <v>254</v>
      </c>
      <c r="C1666" s="30" t="s">
        <v>32</v>
      </c>
      <c r="D1666" s="30" t="s">
        <v>79</v>
      </c>
      <c r="E1666" s="30" t="s">
        <v>306</v>
      </c>
      <c r="F1666" s="30" t="s">
        <v>101</v>
      </c>
      <c r="G1666" s="19">
        <f t="shared" si="3764"/>
        <v>9</v>
      </c>
      <c r="H1666" s="19">
        <f t="shared" si="3764"/>
        <v>0</v>
      </c>
      <c r="I1666" s="19">
        <f t="shared" si="3764"/>
        <v>0</v>
      </c>
      <c r="J1666" s="19">
        <f t="shared" si="3764"/>
        <v>0</v>
      </c>
      <c r="K1666" s="19">
        <f t="shared" si="3764"/>
        <v>0</v>
      </c>
      <c r="L1666" s="19">
        <f t="shared" si="3764"/>
        <v>0</v>
      </c>
      <c r="M1666" s="19">
        <f t="shared" si="3764"/>
        <v>9</v>
      </c>
      <c r="N1666" s="19">
        <f t="shared" si="3764"/>
        <v>0</v>
      </c>
      <c r="O1666" s="19">
        <f t="shared" si="3764"/>
        <v>0</v>
      </c>
      <c r="P1666" s="19">
        <f t="shared" si="3764"/>
        <v>0</v>
      </c>
      <c r="Q1666" s="19">
        <f t="shared" si="3764"/>
        <v>0</v>
      </c>
      <c r="R1666" s="19">
        <f t="shared" si="3764"/>
        <v>0</v>
      </c>
      <c r="S1666" s="19">
        <f t="shared" si="3764"/>
        <v>9</v>
      </c>
      <c r="T1666" s="19">
        <f t="shared" si="3764"/>
        <v>0</v>
      </c>
      <c r="U1666" s="19">
        <f t="shared" si="3765"/>
        <v>0</v>
      </c>
      <c r="V1666" s="19">
        <f t="shared" si="3765"/>
        <v>0</v>
      </c>
      <c r="W1666" s="19">
        <f t="shared" si="3765"/>
        <v>0</v>
      </c>
      <c r="X1666" s="19">
        <f t="shared" si="3765"/>
        <v>0</v>
      </c>
      <c r="Y1666" s="19">
        <f t="shared" si="3765"/>
        <v>9</v>
      </c>
      <c r="Z1666" s="19">
        <f t="shared" si="3765"/>
        <v>0</v>
      </c>
      <c r="AA1666" s="19">
        <f t="shared" si="3765"/>
        <v>0</v>
      </c>
      <c r="AB1666" s="19">
        <f t="shared" si="3765"/>
        <v>0</v>
      </c>
      <c r="AC1666" s="19">
        <f t="shared" si="3765"/>
        <v>0</v>
      </c>
      <c r="AD1666" s="19">
        <f t="shared" si="3765"/>
        <v>0</v>
      </c>
      <c r="AE1666" s="19">
        <f t="shared" si="3765"/>
        <v>9</v>
      </c>
      <c r="AF1666" s="19">
        <f t="shared" si="3765"/>
        <v>0</v>
      </c>
      <c r="AG1666" s="19">
        <f t="shared" si="3766"/>
        <v>0</v>
      </c>
      <c r="AH1666" s="19">
        <f t="shared" si="3766"/>
        <v>0</v>
      </c>
      <c r="AI1666" s="19">
        <f t="shared" si="3766"/>
        <v>0</v>
      </c>
      <c r="AJ1666" s="19">
        <f t="shared" si="3766"/>
        <v>0</v>
      </c>
      <c r="AK1666" s="19">
        <f t="shared" si="3766"/>
        <v>9</v>
      </c>
      <c r="AL1666" s="19">
        <f t="shared" si="3766"/>
        <v>0</v>
      </c>
      <c r="AM1666" s="19">
        <f t="shared" si="3766"/>
        <v>0</v>
      </c>
      <c r="AN1666" s="19">
        <f t="shared" si="3766"/>
        <v>0</v>
      </c>
      <c r="AO1666" s="19">
        <f t="shared" si="3766"/>
        <v>0</v>
      </c>
      <c r="AP1666" s="19">
        <f t="shared" si="3766"/>
        <v>0</v>
      </c>
      <c r="AQ1666" s="19">
        <f t="shared" si="3766"/>
        <v>9</v>
      </c>
      <c r="AR1666" s="19">
        <f t="shared" si="3766"/>
        <v>0</v>
      </c>
      <c r="AS1666" s="19">
        <f t="shared" si="3767"/>
        <v>0</v>
      </c>
      <c r="AT1666" s="19">
        <f t="shared" si="3767"/>
        <v>0</v>
      </c>
      <c r="AU1666" s="19">
        <f t="shared" si="3767"/>
        <v>0</v>
      </c>
      <c r="AV1666" s="19">
        <f t="shared" si="3767"/>
        <v>0</v>
      </c>
      <c r="AW1666" s="19">
        <f t="shared" si="3767"/>
        <v>9</v>
      </c>
      <c r="AX1666" s="19">
        <f t="shared" si="3767"/>
        <v>0</v>
      </c>
      <c r="AY1666" s="19">
        <f t="shared" si="3767"/>
        <v>0</v>
      </c>
      <c r="AZ1666" s="19">
        <f t="shared" si="3767"/>
        <v>0</v>
      </c>
      <c r="BA1666" s="19">
        <f t="shared" si="3767"/>
        <v>0</v>
      </c>
      <c r="BB1666" s="19">
        <f t="shared" si="3767"/>
        <v>0</v>
      </c>
      <c r="BC1666" s="19">
        <f t="shared" si="3767"/>
        <v>9</v>
      </c>
      <c r="BD1666" s="19">
        <f t="shared" si="3767"/>
        <v>0</v>
      </c>
      <c r="BE1666" s="19">
        <f t="shared" si="3768"/>
        <v>0</v>
      </c>
      <c r="BF1666" s="19">
        <f t="shared" si="3768"/>
        <v>0</v>
      </c>
      <c r="BG1666" s="19">
        <f t="shared" si="3768"/>
        <v>0</v>
      </c>
      <c r="BH1666" s="19">
        <f t="shared" si="3768"/>
        <v>0</v>
      </c>
      <c r="BI1666" s="19">
        <f t="shared" si="3768"/>
        <v>9</v>
      </c>
      <c r="BJ1666" s="19">
        <f t="shared" si="3768"/>
        <v>0</v>
      </c>
      <c r="BK1666" s="19">
        <f t="shared" si="3768"/>
        <v>0</v>
      </c>
      <c r="BL1666" s="19">
        <f t="shared" si="3768"/>
        <v>0</v>
      </c>
      <c r="BM1666" s="19">
        <f t="shared" si="3768"/>
        <v>0</v>
      </c>
      <c r="BN1666" s="19">
        <f t="shared" si="3768"/>
        <v>0</v>
      </c>
      <c r="BO1666" s="19">
        <f t="shared" si="3768"/>
        <v>9</v>
      </c>
      <c r="BP1666" s="19">
        <f t="shared" si="3768"/>
        <v>0</v>
      </c>
      <c r="BQ1666" s="19">
        <f t="shared" si="3769"/>
        <v>0</v>
      </c>
      <c r="BR1666" s="19">
        <f t="shared" si="3769"/>
        <v>0</v>
      </c>
      <c r="BS1666" s="19">
        <f t="shared" si="3769"/>
        <v>0</v>
      </c>
      <c r="BT1666" s="19">
        <f t="shared" si="3769"/>
        <v>0</v>
      </c>
      <c r="BU1666" s="19">
        <f t="shared" si="3769"/>
        <v>9</v>
      </c>
      <c r="BV1666" s="19">
        <f t="shared" si="3769"/>
        <v>0</v>
      </c>
      <c r="BW1666" s="19">
        <f t="shared" si="3769"/>
        <v>0</v>
      </c>
      <c r="BX1666" s="19">
        <f t="shared" si="3769"/>
        <v>0</v>
      </c>
      <c r="BY1666" s="19">
        <f t="shared" si="3769"/>
        <v>0</v>
      </c>
      <c r="BZ1666" s="19">
        <f t="shared" si="3769"/>
        <v>0</v>
      </c>
      <c r="CA1666" s="19">
        <f t="shared" si="3769"/>
        <v>9</v>
      </c>
      <c r="CB1666" s="19">
        <f t="shared" si="3769"/>
        <v>0</v>
      </c>
      <c r="CC1666" s="19">
        <f t="shared" si="3770"/>
        <v>0</v>
      </c>
      <c r="CD1666" s="19">
        <f t="shared" si="3770"/>
        <v>0</v>
      </c>
      <c r="CE1666" s="19">
        <f t="shared" si="3770"/>
        <v>0</v>
      </c>
      <c r="CF1666" s="19">
        <f t="shared" si="3770"/>
        <v>0</v>
      </c>
      <c r="CG1666" s="19">
        <f t="shared" si="3770"/>
        <v>9</v>
      </c>
      <c r="CH1666" s="19">
        <f t="shared" si="3770"/>
        <v>0</v>
      </c>
    </row>
    <row r="1667" spans="1:86" hidden="1" x14ac:dyDescent="0.25">
      <c r="A1667" s="43" t="s">
        <v>269</v>
      </c>
      <c r="B1667" s="30" t="s">
        <v>254</v>
      </c>
      <c r="C1667" s="30" t="s">
        <v>32</v>
      </c>
      <c r="D1667" s="30" t="s">
        <v>79</v>
      </c>
      <c r="E1667" s="30" t="s">
        <v>306</v>
      </c>
      <c r="F1667" s="59" t="s">
        <v>270</v>
      </c>
      <c r="G1667" s="9">
        <v>9</v>
      </c>
      <c r="H1667" s="9"/>
      <c r="I1667" s="83"/>
      <c r="J1667" s="83"/>
      <c r="K1667" s="83"/>
      <c r="L1667" s="83"/>
      <c r="M1667" s="9">
        <f>G1667+I1667+J1667+K1667+L1667</f>
        <v>9</v>
      </c>
      <c r="N1667" s="9">
        <f>H1667+L1667</f>
        <v>0</v>
      </c>
      <c r="O1667" s="84"/>
      <c r="P1667" s="84"/>
      <c r="Q1667" s="84"/>
      <c r="R1667" s="84"/>
      <c r="S1667" s="9">
        <f>M1667+O1667+P1667+Q1667+R1667</f>
        <v>9</v>
      </c>
      <c r="T1667" s="9">
        <f>N1667+R1667</f>
        <v>0</v>
      </c>
      <c r="U1667" s="84"/>
      <c r="V1667" s="84"/>
      <c r="W1667" s="84"/>
      <c r="X1667" s="84"/>
      <c r="Y1667" s="9">
        <f>S1667+U1667+V1667+W1667+X1667</f>
        <v>9</v>
      </c>
      <c r="Z1667" s="9">
        <f>T1667+X1667</f>
        <v>0</v>
      </c>
      <c r="AA1667" s="84"/>
      <c r="AB1667" s="84"/>
      <c r="AC1667" s="84"/>
      <c r="AD1667" s="84"/>
      <c r="AE1667" s="9">
        <f>Y1667+AA1667+AB1667+AC1667+AD1667</f>
        <v>9</v>
      </c>
      <c r="AF1667" s="9">
        <f>Z1667+AD1667</f>
        <v>0</v>
      </c>
      <c r="AG1667" s="84"/>
      <c r="AH1667" s="84"/>
      <c r="AI1667" s="84"/>
      <c r="AJ1667" s="84"/>
      <c r="AK1667" s="9">
        <f>AE1667+AG1667+AH1667+AI1667+AJ1667</f>
        <v>9</v>
      </c>
      <c r="AL1667" s="9">
        <f>AF1667+AJ1667</f>
        <v>0</v>
      </c>
      <c r="AM1667" s="84"/>
      <c r="AN1667" s="84"/>
      <c r="AO1667" s="84"/>
      <c r="AP1667" s="84"/>
      <c r="AQ1667" s="9">
        <f>AK1667+AM1667+AN1667+AO1667+AP1667</f>
        <v>9</v>
      </c>
      <c r="AR1667" s="9">
        <f>AL1667+AP1667</f>
        <v>0</v>
      </c>
      <c r="AS1667" s="84"/>
      <c r="AT1667" s="84"/>
      <c r="AU1667" s="84"/>
      <c r="AV1667" s="84"/>
      <c r="AW1667" s="9">
        <f>AQ1667+AS1667+AT1667+AU1667+AV1667</f>
        <v>9</v>
      </c>
      <c r="AX1667" s="9">
        <f>AR1667+AV1667</f>
        <v>0</v>
      </c>
      <c r="AY1667" s="84"/>
      <c r="AZ1667" s="84"/>
      <c r="BA1667" s="84"/>
      <c r="BB1667" s="84"/>
      <c r="BC1667" s="9">
        <f>AW1667+AY1667+AZ1667+BA1667+BB1667</f>
        <v>9</v>
      </c>
      <c r="BD1667" s="9">
        <f>AX1667+BB1667</f>
        <v>0</v>
      </c>
      <c r="BE1667" s="84"/>
      <c r="BF1667" s="84"/>
      <c r="BG1667" s="84"/>
      <c r="BH1667" s="84"/>
      <c r="BI1667" s="9">
        <f>BC1667+BE1667+BF1667+BG1667+BH1667</f>
        <v>9</v>
      </c>
      <c r="BJ1667" s="9">
        <f>BD1667+BH1667</f>
        <v>0</v>
      </c>
      <c r="BK1667" s="84"/>
      <c r="BL1667" s="84"/>
      <c r="BM1667" s="84"/>
      <c r="BN1667" s="84"/>
      <c r="BO1667" s="9">
        <f>BI1667+BK1667+BL1667+BM1667+BN1667</f>
        <v>9</v>
      </c>
      <c r="BP1667" s="9">
        <f>BJ1667+BN1667</f>
        <v>0</v>
      </c>
      <c r="BQ1667" s="84"/>
      <c r="BR1667" s="84"/>
      <c r="BS1667" s="84"/>
      <c r="BT1667" s="84"/>
      <c r="BU1667" s="9">
        <f>BO1667+BQ1667+BR1667+BS1667+BT1667</f>
        <v>9</v>
      </c>
      <c r="BV1667" s="9">
        <f>BP1667+BT1667</f>
        <v>0</v>
      </c>
      <c r="BW1667" s="84"/>
      <c r="BX1667" s="84"/>
      <c r="BY1667" s="84"/>
      <c r="BZ1667" s="84"/>
      <c r="CA1667" s="9">
        <f>BU1667+BW1667+BX1667+BY1667+BZ1667</f>
        <v>9</v>
      </c>
      <c r="CB1667" s="9">
        <f>BV1667+BZ1667</f>
        <v>0</v>
      </c>
      <c r="CC1667" s="84"/>
      <c r="CD1667" s="84"/>
      <c r="CE1667" s="84"/>
      <c r="CF1667" s="84"/>
      <c r="CG1667" s="9">
        <f>CA1667+CC1667+CD1667+CE1667+CF1667</f>
        <v>9</v>
      </c>
      <c r="CH1667" s="9">
        <f>CB1667+CF1667</f>
        <v>0</v>
      </c>
    </row>
    <row r="1668" spans="1:86" ht="33" hidden="1" x14ac:dyDescent="0.25">
      <c r="A1668" s="49" t="s">
        <v>307</v>
      </c>
      <c r="B1668" s="30" t="s">
        <v>254</v>
      </c>
      <c r="C1668" s="30" t="s">
        <v>32</v>
      </c>
      <c r="D1668" s="30" t="s">
        <v>79</v>
      </c>
      <c r="E1668" s="30" t="s">
        <v>308</v>
      </c>
      <c r="F1668" s="30"/>
      <c r="G1668" s="11">
        <f t="shared" ref="G1668:V1669" si="3771">G1669</f>
        <v>30</v>
      </c>
      <c r="H1668" s="11">
        <f t="shared" si="3771"/>
        <v>0</v>
      </c>
      <c r="I1668" s="11">
        <f t="shared" si="3771"/>
        <v>0</v>
      </c>
      <c r="J1668" s="11">
        <f t="shared" si="3771"/>
        <v>0</v>
      </c>
      <c r="K1668" s="11">
        <f t="shared" si="3771"/>
        <v>0</v>
      </c>
      <c r="L1668" s="11">
        <f t="shared" si="3771"/>
        <v>0</v>
      </c>
      <c r="M1668" s="11">
        <f t="shared" si="3771"/>
        <v>30</v>
      </c>
      <c r="N1668" s="11">
        <f t="shared" si="3771"/>
        <v>0</v>
      </c>
      <c r="O1668" s="11">
        <f t="shared" si="3771"/>
        <v>0</v>
      </c>
      <c r="P1668" s="11">
        <f t="shared" si="3771"/>
        <v>0</v>
      </c>
      <c r="Q1668" s="11">
        <f t="shared" si="3771"/>
        <v>0</v>
      </c>
      <c r="R1668" s="11">
        <f t="shared" si="3771"/>
        <v>0</v>
      </c>
      <c r="S1668" s="11">
        <f t="shared" si="3771"/>
        <v>30</v>
      </c>
      <c r="T1668" s="11">
        <f t="shared" si="3771"/>
        <v>0</v>
      </c>
      <c r="U1668" s="11">
        <f t="shared" si="3771"/>
        <v>0</v>
      </c>
      <c r="V1668" s="11">
        <f t="shared" si="3771"/>
        <v>0</v>
      </c>
      <c r="W1668" s="11">
        <f t="shared" ref="U1668:AJ1669" si="3772">W1669</f>
        <v>0</v>
      </c>
      <c r="X1668" s="11">
        <f t="shared" si="3772"/>
        <v>0</v>
      </c>
      <c r="Y1668" s="11">
        <f t="shared" si="3772"/>
        <v>30</v>
      </c>
      <c r="Z1668" s="11">
        <f t="shared" si="3772"/>
        <v>0</v>
      </c>
      <c r="AA1668" s="11">
        <f t="shared" si="3772"/>
        <v>0</v>
      </c>
      <c r="AB1668" s="11">
        <f t="shared" si="3772"/>
        <v>0</v>
      </c>
      <c r="AC1668" s="11">
        <f t="shared" si="3772"/>
        <v>0</v>
      </c>
      <c r="AD1668" s="11">
        <f t="shared" si="3772"/>
        <v>0</v>
      </c>
      <c r="AE1668" s="11">
        <f t="shared" si="3772"/>
        <v>30</v>
      </c>
      <c r="AF1668" s="11">
        <f t="shared" si="3772"/>
        <v>0</v>
      </c>
      <c r="AG1668" s="11">
        <f t="shared" si="3772"/>
        <v>0</v>
      </c>
      <c r="AH1668" s="11">
        <f t="shared" si="3772"/>
        <v>0</v>
      </c>
      <c r="AI1668" s="11">
        <f t="shared" si="3772"/>
        <v>0</v>
      </c>
      <c r="AJ1668" s="11">
        <f t="shared" si="3772"/>
        <v>0</v>
      </c>
      <c r="AK1668" s="11">
        <f t="shared" ref="AG1668:AV1669" si="3773">AK1669</f>
        <v>30</v>
      </c>
      <c r="AL1668" s="11">
        <f t="shared" si="3773"/>
        <v>0</v>
      </c>
      <c r="AM1668" s="11">
        <f t="shared" si="3773"/>
        <v>0</v>
      </c>
      <c r="AN1668" s="11">
        <f t="shared" si="3773"/>
        <v>0</v>
      </c>
      <c r="AO1668" s="11">
        <f t="shared" si="3773"/>
        <v>0</v>
      </c>
      <c r="AP1668" s="11">
        <f t="shared" si="3773"/>
        <v>0</v>
      </c>
      <c r="AQ1668" s="11">
        <f t="shared" si="3773"/>
        <v>30</v>
      </c>
      <c r="AR1668" s="11">
        <f t="shared" si="3773"/>
        <v>0</v>
      </c>
      <c r="AS1668" s="11">
        <f t="shared" si="3773"/>
        <v>0</v>
      </c>
      <c r="AT1668" s="11">
        <f t="shared" si="3773"/>
        <v>0</v>
      </c>
      <c r="AU1668" s="11">
        <f t="shared" si="3773"/>
        <v>0</v>
      </c>
      <c r="AV1668" s="11">
        <f t="shared" si="3773"/>
        <v>0</v>
      </c>
      <c r="AW1668" s="11">
        <f t="shared" ref="AS1668:BH1669" si="3774">AW1669</f>
        <v>30</v>
      </c>
      <c r="AX1668" s="11">
        <f t="shared" si="3774"/>
        <v>0</v>
      </c>
      <c r="AY1668" s="11">
        <f t="shared" si="3774"/>
        <v>0</v>
      </c>
      <c r="AZ1668" s="11">
        <f t="shared" si="3774"/>
        <v>0</v>
      </c>
      <c r="BA1668" s="11">
        <f t="shared" si="3774"/>
        <v>0</v>
      </c>
      <c r="BB1668" s="11">
        <f t="shared" si="3774"/>
        <v>0</v>
      </c>
      <c r="BC1668" s="11">
        <f t="shared" si="3774"/>
        <v>30</v>
      </c>
      <c r="BD1668" s="11">
        <f t="shared" si="3774"/>
        <v>0</v>
      </c>
      <c r="BE1668" s="11">
        <f t="shared" si="3774"/>
        <v>0</v>
      </c>
      <c r="BF1668" s="11">
        <f t="shared" si="3774"/>
        <v>0</v>
      </c>
      <c r="BG1668" s="11">
        <f t="shared" si="3774"/>
        <v>0</v>
      </c>
      <c r="BH1668" s="11">
        <f t="shared" si="3774"/>
        <v>0</v>
      </c>
      <c r="BI1668" s="11">
        <f t="shared" ref="BE1668:BT1669" si="3775">BI1669</f>
        <v>30</v>
      </c>
      <c r="BJ1668" s="11">
        <f t="shared" si="3775"/>
        <v>0</v>
      </c>
      <c r="BK1668" s="11">
        <f t="shared" si="3775"/>
        <v>0</v>
      </c>
      <c r="BL1668" s="11">
        <f t="shared" si="3775"/>
        <v>0</v>
      </c>
      <c r="BM1668" s="11">
        <f t="shared" si="3775"/>
        <v>0</v>
      </c>
      <c r="BN1668" s="11">
        <f t="shared" si="3775"/>
        <v>0</v>
      </c>
      <c r="BO1668" s="11">
        <f t="shared" si="3775"/>
        <v>30</v>
      </c>
      <c r="BP1668" s="11">
        <f t="shared" si="3775"/>
        <v>0</v>
      </c>
      <c r="BQ1668" s="11">
        <f t="shared" si="3775"/>
        <v>0</v>
      </c>
      <c r="BR1668" s="11">
        <f t="shared" si="3775"/>
        <v>0</v>
      </c>
      <c r="BS1668" s="11">
        <f t="shared" si="3775"/>
        <v>0</v>
      </c>
      <c r="BT1668" s="11">
        <f t="shared" si="3775"/>
        <v>0</v>
      </c>
      <c r="BU1668" s="11">
        <f t="shared" ref="BQ1668:CF1669" si="3776">BU1669</f>
        <v>30</v>
      </c>
      <c r="BV1668" s="11">
        <f t="shared" si="3776"/>
        <v>0</v>
      </c>
      <c r="BW1668" s="11">
        <f t="shared" si="3776"/>
        <v>0</v>
      </c>
      <c r="BX1668" s="11">
        <f t="shared" si="3776"/>
        <v>0</v>
      </c>
      <c r="BY1668" s="11">
        <f t="shared" si="3776"/>
        <v>0</v>
      </c>
      <c r="BZ1668" s="11">
        <f t="shared" si="3776"/>
        <v>0</v>
      </c>
      <c r="CA1668" s="11">
        <f t="shared" si="3776"/>
        <v>30</v>
      </c>
      <c r="CB1668" s="11">
        <f t="shared" si="3776"/>
        <v>0</v>
      </c>
      <c r="CC1668" s="11">
        <f t="shared" si="3776"/>
        <v>0</v>
      </c>
      <c r="CD1668" s="11">
        <f t="shared" si="3776"/>
        <v>0</v>
      </c>
      <c r="CE1668" s="11">
        <f t="shared" si="3776"/>
        <v>0</v>
      </c>
      <c r="CF1668" s="11">
        <f t="shared" si="3776"/>
        <v>0</v>
      </c>
      <c r="CG1668" s="11">
        <f t="shared" ref="CC1668:CH1669" si="3777">CG1669</f>
        <v>30</v>
      </c>
      <c r="CH1668" s="11">
        <f t="shared" si="3777"/>
        <v>0</v>
      </c>
    </row>
    <row r="1669" spans="1:86" hidden="1" x14ac:dyDescent="0.25">
      <c r="A1669" s="47" t="s">
        <v>100</v>
      </c>
      <c r="B1669" s="30" t="s">
        <v>254</v>
      </c>
      <c r="C1669" s="30" t="s">
        <v>32</v>
      </c>
      <c r="D1669" s="30" t="s">
        <v>79</v>
      </c>
      <c r="E1669" s="30" t="s">
        <v>308</v>
      </c>
      <c r="F1669" s="30" t="s">
        <v>101</v>
      </c>
      <c r="G1669" s="11">
        <f t="shared" si="3771"/>
        <v>30</v>
      </c>
      <c r="H1669" s="11">
        <f t="shared" si="3771"/>
        <v>0</v>
      </c>
      <c r="I1669" s="11">
        <f t="shared" si="3771"/>
        <v>0</v>
      </c>
      <c r="J1669" s="11">
        <f t="shared" si="3771"/>
        <v>0</v>
      </c>
      <c r="K1669" s="11">
        <f t="shared" si="3771"/>
        <v>0</v>
      </c>
      <c r="L1669" s="11">
        <f t="shared" si="3771"/>
        <v>0</v>
      </c>
      <c r="M1669" s="11">
        <f t="shared" si="3771"/>
        <v>30</v>
      </c>
      <c r="N1669" s="11">
        <f t="shared" si="3771"/>
        <v>0</v>
      </c>
      <c r="O1669" s="11">
        <f t="shared" si="3771"/>
        <v>0</v>
      </c>
      <c r="P1669" s="11">
        <f t="shared" si="3771"/>
        <v>0</v>
      </c>
      <c r="Q1669" s="11">
        <f t="shared" si="3771"/>
        <v>0</v>
      </c>
      <c r="R1669" s="11">
        <f t="shared" si="3771"/>
        <v>0</v>
      </c>
      <c r="S1669" s="11">
        <f t="shared" si="3771"/>
        <v>30</v>
      </c>
      <c r="T1669" s="11">
        <f t="shared" si="3771"/>
        <v>0</v>
      </c>
      <c r="U1669" s="11">
        <f t="shared" si="3772"/>
        <v>0</v>
      </c>
      <c r="V1669" s="11">
        <f t="shared" si="3772"/>
        <v>0</v>
      </c>
      <c r="W1669" s="11">
        <f t="shared" si="3772"/>
        <v>0</v>
      </c>
      <c r="X1669" s="11">
        <f t="shared" si="3772"/>
        <v>0</v>
      </c>
      <c r="Y1669" s="11">
        <f t="shared" si="3772"/>
        <v>30</v>
      </c>
      <c r="Z1669" s="11">
        <f t="shared" si="3772"/>
        <v>0</v>
      </c>
      <c r="AA1669" s="11">
        <f t="shared" si="3772"/>
        <v>0</v>
      </c>
      <c r="AB1669" s="11">
        <f t="shared" si="3772"/>
        <v>0</v>
      </c>
      <c r="AC1669" s="11">
        <f t="shared" si="3772"/>
        <v>0</v>
      </c>
      <c r="AD1669" s="11">
        <f t="shared" si="3772"/>
        <v>0</v>
      </c>
      <c r="AE1669" s="11">
        <f t="shared" si="3772"/>
        <v>30</v>
      </c>
      <c r="AF1669" s="11">
        <f t="shared" si="3772"/>
        <v>0</v>
      </c>
      <c r="AG1669" s="11">
        <f t="shared" si="3773"/>
        <v>0</v>
      </c>
      <c r="AH1669" s="11">
        <f t="shared" si="3773"/>
        <v>0</v>
      </c>
      <c r="AI1669" s="11">
        <f t="shared" si="3773"/>
        <v>0</v>
      </c>
      <c r="AJ1669" s="11">
        <f t="shared" si="3773"/>
        <v>0</v>
      </c>
      <c r="AK1669" s="11">
        <f t="shared" si="3773"/>
        <v>30</v>
      </c>
      <c r="AL1669" s="11">
        <f t="shared" si="3773"/>
        <v>0</v>
      </c>
      <c r="AM1669" s="11">
        <f t="shared" si="3773"/>
        <v>0</v>
      </c>
      <c r="AN1669" s="11">
        <f t="shared" si="3773"/>
        <v>0</v>
      </c>
      <c r="AO1669" s="11">
        <f t="shared" si="3773"/>
        <v>0</v>
      </c>
      <c r="AP1669" s="11">
        <f t="shared" si="3773"/>
        <v>0</v>
      </c>
      <c r="AQ1669" s="11">
        <f t="shared" si="3773"/>
        <v>30</v>
      </c>
      <c r="AR1669" s="11">
        <f t="shared" si="3773"/>
        <v>0</v>
      </c>
      <c r="AS1669" s="11">
        <f t="shared" si="3774"/>
        <v>0</v>
      </c>
      <c r="AT1669" s="11">
        <f t="shared" si="3774"/>
        <v>0</v>
      </c>
      <c r="AU1669" s="11">
        <f t="shared" si="3774"/>
        <v>0</v>
      </c>
      <c r="AV1669" s="11">
        <f t="shared" si="3774"/>
        <v>0</v>
      </c>
      <c r="AW1669" s="11">
        <f t="shared" si="3774"/>
        <v>30</v>
      </c>
      <c r="AX1669" s="11">
        <f t="shared" si="3774"/>
        <v>0</v>
      </c>
      <c r="AY1669" s="11">
        <f t="shared" si="3774"/>
        <v>0</v>
      </c>
      <c r="AZ1669" s="11">
        <f t="shared" si="3774"/>
        <v>0</v>
      </c>
      <c r="BA1669" s="11">
        <f t="shared" si="3774"/>
        <v>0</v>
      </c>
      <c r="BB1669" s="11">
        <f t="shared" si="3774"/>
        <v>0</v>
      </c>
      <c r="BC1669" s="11">
        <f t="shared" si="3774"/>
        <v>30</v>
      </c>
      <c r="BD1669" s="11">
        <f t="shared" si="3774"/>
        <v>0</v>
      </c>
      <c r="BE1669" s="11">
        <f t="shared" si="3775"/>
        <v>0</v>
      </c>
      <c r="BF1669" s="11">
        <f t="shared" si="3775"/>
        <v>0</v>
      </c>
      <c r="BG1669" s="11">
        <f t="shared" si="3775"/>
        <v>0</v>
      </c>
      <c r="BH1669" s="11">
        <f t="shared" si="3775"/>
        <v>0</v>
      </c>
      <c r="BI1669" s="11">
        <f t="shared" si="3775"/>
        <v>30</v>
      </c>
      <c r="BJ1669" s="11">
        <f t="shared" si="3775"/>
        <v>0</v>
      </c>
      <c r="BK1669" s="11">
        <f t="shared" si="3775"/>
        <v>0</v>
      </c>
      <c r="BL1669" s="11">
        <f t="shared" si="3775"/>
        <v>0</v>
      </c>
      <c r="BM1669" s="11">
        <f t="shared" si="3775"/>
        <v>0</v>
      </c>
      <c r="BN1669" s="11">
        <f t="shared" si="3775"/>
        <v>0</v>
      </c>
      <c r="BO1669" s="11">
        <f t="shared" si="3775"/>
        <v>30</v>
      </c>
      <c r="BP1669" s="11">
        <f t="shared" si="3775"/>
        <v>0</v>
      </c>
      <c r="BQ1669" s="11">
        <f t="shared" si="3776"/>
        <v>0</v>
      </c>
      <c r="BR1669" s="11">
        <f t="shared" si="3776"/>
        <v>0</v>
      </c>
      <c r="BS1669" s="11">
        <f t="shared" si="3776"/>
        <v>0</v>
      </c>
      <c r="BT1669" s="11">
        <f t="shared" si="3776"/>
        <v>0</v>
      </c>
      <c r="BU1669" s="11">
        <f t="shared" si="3776"/>
        <v>30</v>
      </c>
      <c r="BV1669" s="11">
        <f t="shared" si="3776"/>
        <v>0</v>
      </c>
      <c r="BW1669" s="11">
        <f t="shared" si="3776"/>
        <v>0</v>
      </c>
      <c r="BX1669" s="11">
        <f t="shared" si="3776"/>
        <v>0</v>
      </c>
      <c r="BY1669" s="11">
        <f t="shared" si="3776"/>
        <v>0</v>
      </c>
      <c r="BZ1669" s="11">
        <f t="shared" si="3776"/>
        <v>0</v>
      </c>
      <c r="CA1669" s="11">
        <f t="shared" si="3776"/>
        <v>30</v>
      </c>
      <c r="CB1669" s="11">
        <f t="shared" si="3776"/>
        <v>0</v>
      </c>
      <c r="CC1669" s="11">
        <f t="shared" si="3777"/>
        <v>0</v>
      </c>
      <c r="CD1669" s="11">
        <f t="shared" si="3777"/>
        <v>0</v>
      </c>
      <c r="CE1669" s="11">
        <f t="shared" si="3777"/>
        <v>0</v>
      </c>
      <c r="CF1669" s="11">
        <f t="shared" si="3777"/>
        <v>0</v>
      </c>
      <c r="CG1669" s="11">
        <f t="shared" si="3777"/>
        <v>30</v>
      </c>
      <c r="CH1669" s="11">
        <f t="shared" si="3777"/>
        <v>0</v>
      </c>
    </row>
    <row r="1670" spans="1:86" hidden="1" x14ac:dyDescent="0.25">
      <c r="A1670" s="47" t="s">
        <v>269</v>
      </c>
      <c r="B1670" s="30" t="s">
        <v>254</v>
      </c>
      <c r="C1670" s="30" t="s">
        <v>32</v>
      </c>
      <c r="D1670" s="30" t="s">
        <v>79</v>
      </c>
      <c r="E1670" s="30" t="s">
        <v>308</v>
      </c>
      <c r="F1670" s="59" t="s">
        <v>270</v>
      </c>
      <c r="G1670" s="9">
        <v>30</v>
      </c>
      <c r="H1670" s="9"/>
      <c r="I1670" s="83"/>
      <c r="J1670" s="83"/>
      <c r="K1670" s="83"/>
      <c r="L1670" s="83"/>
      <c r="M1670" s="9">
        <f>G1670+I1670+J1670+K1670+L1670</f>
        <v>30</v>
      </c>
      <c r="N1670" s="9">
        <f>H1670+L1670</f>
        <v>0</v>
      </c>
      <c r="O1670" s="84"/>
      <c r="P1670" s="84"/>
      <c r="Q1670" s="84"/>
      <c r="R1670" s="84"/>
      <c r="S1670" s="9">
        <f>M1670+O1670+P1670+Q1670+R1670</f>
        <v>30</v>
      </c>
      <c r="T1670" s="9">
        <f>N1670+R1670</f>
        <v>0</v>
      </c>
      <c r="U1670" s="84"/>
      <c r="V1670" s="84"/>
      <c r="W1670" s="84"/>
      <c r="X1670" s="84"/>
      <c r="Y1670" s="9">
        <f>S1670+U1670+V1670+W1670+X1670</f>
        <v>30</v>
      </c>
      <c r="Z1670" s="9">
        <f>T1670+X1670</f>
        <v>0</v>
      </c>
      <c r="AA1670" s="84"/>
      <c r="AB1670" s="84"/>
      <c r="AC1670" s="84"/>
      <c r="AD1670" s="84"/>
      <c r="AE1670" s="9">
        <f>Y1670+AA1670+AB1670+AC1670+AD1670</f>
        <v>30</v>
      </c>
      <c r="AF1670" s="9">
        <f>Z1670+AD1670</f>
        <v>0</v>
      </c>
      <c r="AG1670" s="84"/>
      <c r="AH1670" s="84"/>
      <c r="AI1670" s="84"/>
      <c r="AJ1670" s="84"/>
      <c r="AK1670" s="9">
        <f>AE1670+AG1670+AH1670+AI1670+AJ1670</f>
        <v>30</v>
      </c>
      <c r="AL1670" s="9">
        <f>AF1670+AJ1670</f>
        <v>0</v>
      </c>
      <c r="AM1670" s="84"/>
      <c r="AN1670" s="84"/>
      <c r="AO1670" s="84"/>
      <c r="AP1670" s="84"/>
      <c r="AQ1670" s="9">
        <f>AK1670+AM1670+AN1670+AO1670+AP1670</f>
        <v>30</v>
      </c>
      <c r="AR1670" s="9">
        <f>AL1670+AP1670</f>
        <v>0</v>
      </c>
      <c r="AS1670" s="84"/>
      <c r="AT1670" s="84"/>
      <c r="AU1670" s="84"/>
      <c r="AV1670" s="84"/>
      <c r="AW1670" s="9">
        <f>AQ1670+AS1670+AT1670+AU1670+AV1670</f>
        <v>30</v>
      </c>
      <c r="AX1670" s="9">
        <f>AR1670+AV1670</f>
        <v>0</v>
      </c>
      <c r="AY1670" s="84"/>
      <c r="AZ1670" s="84"/>
      <c r="BA1670" s="84"/>
      <c r="BB1670" s="84"/>
      <c r="BC1670" s="9">
        <f>AW1670+AY1670+AZ1670+BA1670+BB1670</f>
        <v>30</v>
      </c>
      <c r="BD1670" s="9">
        <f>AX1670+BB1670</f>
        <v>0</v>
      </c>
      <c r="BE1670" s="84"/>
      <c r="BF1670" s="84"/>
      <c r="BG1670" s="84"/>
      <c r="BH1670" s="84"/>
      <c r="BI1670" s="9">
        <f>BC1670+BE1670+BF1670+BG1670+BH1670</f>
        <v>30</v>
      </c>
      <c r="BJ1670" s="9">
        <f>BD1670+BH1670</f>
        <v>0</v>
      </c>
      <c r="BK1670" s="84"/>
      <c r="BL1670" s="84"/>
      <c r="BM1670" s="84"/>
      <c r="BN1670" s="84"/>
      <c r="BO1670" s="9">
        <f>BI1670+BK1670+BL1670+BM1670+BN1670</f>
        <v>30</v>
      </c>
      <c r="BP1670" s="9">
        <f>BJ1670+BN1670</f>
        <v>0</v>
      </c>
      <c r="BQ1670" s="84"/>
      <c r="BR1670" s="84"/>
      <c r="BS1670" s="84"/>
      <c r="BT1670" s="84"/>
      <c r="BU1670" s="9">
        <f>BO1670+BQ1670+BR1670+BS1670+BT1670</f>
        <v>30</v>
      </c>
      <c r="BV1670" s="9">
        <f>BP1670+BT1670</f>
        <v>0</v>
      </c>
      <c r="BW1670" s="84"/>
      <c r="BX1670" s="84"/>
      <c r="BY1670" s="84"/>
      <c r="BZ1670" s="84"/>
      <c r="CA1670" s="9">
        <f>BU1670+BW1670+BX1670+BY1670+BZ1670</f>
        <v>30</v>
      </c>
      <c r="CB1670" s="9">
        <f>BV1670+BZ1670</f>
        <v>0</v>
      </c>
      <c r="CC1670" s="84"/>
      <c r="CD1670" s="84"/>
      <c r="CE1670" s="84"/>
      <c r="CF1670" s="84"/>
      <c r="CG1670" s="9">
        <f>CA1670+CC1670+CD1670+CE1670+CF1670</f>
        <v>30</v>
      </c>
      <c r="CH1670" s="9">
        <f>CB1670+CF1670</f>
        <v>0</v>
      </c>
    </row>
    <row r="1671" spans="1:86" ht="33" hidden="1" x14ac:dyDescent="0.25">
      <c r="A1671" s="49" t="s">
        <v>309</v>
      </c>
      <c r="B1671" s="30" t="s">
        <v>254</v>
      </c>
      <c r="C1671" s="30" t="s">
        <v>32</v>
      </c>
      <c r="D1671" s="30" t="s">
        <v>79</v>
      </c>
      <c r="E1671" s="30" t="s">
        <v>310</v>
      </c>
      <c r="F1671" s="30"/>
      <c r="G1671" s="11">
        <f t="shared" ref="G1671:V1672" si="3778">G1672</f>
        <v>3267</v>
      </c>
      <c r="H1671" s="11">
        <f t="shared" si="3778"/>
        <v>0</v>
      </c>
      <c r="I1671" s="11">
        <f t="shared" si="3778"/>
        <v>0</v>
      </c>
      <c r="J1671" s="11">
        <f t="shared" si="3778"/>
        <v>0</v>
      </c>
      <c r="K1671" s="11">
        <f t="shared" si="3778"/>
        <v>0</v>
      </c>
      <c r="L1671" s="11">
        <f t="shared" si="3778"/>
        <v>0</v>
      </c>
      <c r="M1671" s="11">
        <f t="shared" si="3778"/>
        <v>3267</v>
      </c>
      <c r="N1671" s="11">
        <f t="shared" si="3778"/>
        <v>0</v>
      </c>
      <c r="O1671" s="11">
        <f t="shared" si="3778"/>
        <v>0</v>
      </c>
      <c r="P1671" s="11">
        <f t="shared" si="3778"/>
        <v>0</v>
      </c>
      <c r="Q1671" s="11">
        <f t="shared" si="3778"/>
        <v>0</v>
      </c>
      <c r="R1671" s="11">
        <f t="shared" si="3778"/>
        <v>0</v>
      </c>
      <c r="S1671" s="11">
        <f t="shared" si="3778"/>
        <v>3267</v>
      </c>
      <c r="T1671" s="11">
        <f t="shared" si="3778"/>
        <v>0</v>
      </c>
      <c r="U1671" s="11">
        <f t="shared" si="3778"/>
        <v>0</v>
      </c>
      <c r="V1671" s="11">
        <f t="shared" si="3778"/>
        <v>0</v>
      </c>
      <c r="W1671" s="11">
        <f t="shared" ref="U1671:AJ1672" si="3779">W1672</f>
        <v>0</v>
      </c>
      <c r="X1671" s="11">
        <f t="shared" si="3779"/>
        <v>0</v>
      </c>
      <c r="Y1671" s="11">
        <f t="shared" si="3779"/>
        <v>3267</v>
      </c>
      <c r="Z1671" s="11">
        <f t="shared" si="3779"/>
        <v>0</v>
      </c>
      <c r="AA1671" s="11">
        <f t="shared" si="3779"/>
        <v>0</v>
      </c>
      <c r="AB1671" s="11">
        <f t="shared" si="3779"/>
        <v>0</v>
      </c>
      <c r="AC1671" s="11">
        <f t="shared" si="3779"/>
        <v>0</v>
      </c>
      <c r="AD1671" s="11">
        <f t="shared" si="3779"/>
        <v>0</v>
      </c>
      <c r="AE1671" s="11">
        <f t="shared" si="3779"/>
        <v>3267</v>
      </c>
      <c r="AF1671" s="11">
        <f t="shared" si="3779"/>
        <v>0</v>
      </c>
      <c r="AG1671" s="11">
        <f t="shared" si="3779"/>
        <v>0</v>
      </c>
      <c r="AH1671" s="11">
        <f t="shared" si="3779"/>
        <v>0</v>
      </c>
      <c r="AI1671" s="11">
        <f t="shared" si="3779"/>
        <v>0</v>
      </c>
      <c r="AJ1671" s="11">
        <f t="shared" si="3779"/>
        <v>0</v>
      </c>
      <c r="AK1671" s="11">
        <f t="shared" ref="AG1671:AV1672" si="3780">AK1672</f>
        <v>3267</v>
      </c>
      <c r="AL1671" s="11">
        <f t="shared" si="3780"/>
        <v>0</v>
      </c>
      <c r="AM1671" s="11">
        <f t="shared" si="3780"/>
        <v>0</v>
      </c>
      <c r="AN1671" s="11">
        <f t="shared" si="3780"/>
        <v>0</v>
      </c>
      <c r="AO1671" s="11">
        <f t="shared" si="3780"/>
        <v>0</v>
      </c>
      <c r="AP1671" s="11">
        <f t="shared" si="3780"/>
        <v>0</v>
      </c>
      <c r="AQ1671" s="11">
        <f t="shared" si="3780"/>
        <v>3267</v>
      </c>
      <c r="AR1671" s="11">
        <f t="shared" si="3780"/>
        <v>0</v>
      </c>
      <c r="AS1671" s="11">
        <f t="shared" si="3780"/>
        <v>0</v>
      </c>
      <c r="AT1671" s="11">
        <f t="shared" si="3780"/>
        <v>0</v>
      </c>
      <c r="AU1671" s="11">
        <f t="shared" si="3780"/>
        <v>0</v>
      </c>
      <c r="AV1671" s="11">
        <f t="shared" si="3780"/>
        <v>0</v>
      </c>
      <c r="AW1671" s="11">
        <f t="shared" ref="AS1671:BH1672" si="3781">AW1672</f>
        <v>3267</v>
      </c>
      <c r="AX1671" s="11">
        <f t="shared" si="3781"/>
        <v>0</v>
      </c>
      <c r="AY1671" s="11">
        <f t="shared" si="3781"/>
        <v>-511</v>
      </c>
      <c r="AZ1671" s="11">
        <f t="shared" si="3781"/>
        <v>0</v>
      </c>
      <c r="BA1671" s="11">
        <f t="shared" si="3781"/>
        <v>0</v>
      </c>
      <c r="BB1671" s="11">
        <f t="shared" si="3781"/>
        <v>0</v>
      </c>
      <c r="BC1671" s="11">
        <f t="shared" si="3781"/>
        <v>2756</v>
      </c>
      <c r="BD1671" s="11">
        <f t="shared" si="3781"/>
        <v>0</v>
      </c>
      <c r="BE1671" s="11">
        <f t="shared" si="3781"/>
        <v>0</v>
      </c>
      <c r="BF1671" s="11">
        <f t="shared" si="3781"/>
        <v>0</v>
      </c>
      <c r="BG1671" s="11">
        <f t="shared" si="3781"/>
        <v>0</v>
      </c>
      <c r="BH1671" s="11">
        <f t="shared" si="3781"/>
        <v>0</v>
      </c>
      <c r="BI1671" s="11">
        <f t="shared" ref="BE1671:BT1672" si="3782">BI1672</f>
        <v>2756</v>
      </c>
      <c r="BJ1671" s="11">
        <f t="shared" si="3782"/>
        <v>0</v>
      </c>
      <c r="BK1671" s="11">
        <f t="shared" si="3782"/>
        <v>0</v>
      </c>
      <c r="BL1671" s="11">
        <f t="shared" si="3782"/>
        <v>0</v>
      </c>
      <c r="BM1671" s="11">
        <f t="shared" si="3782"/>
        <v>0</v>
      </c>
      <c r="BN1671" s="11">
        <f t="shared" si="3782"/>
        <v>0</v>
      </c>
      <c r="BO1671" s="11">
        <f t="shared" si="3782"/>
        <v>2756</v>
      </c>
      <c r="BP1671" s="11">
        <f t="shared" si="3782"/>
        <v>0</v>
      </c>
      <c r="BQ1671" s="11">
        <f t="shared" si="3782"/>
        <v>0</v>
      </c>
      <c r="BR1671" s="11">
        <f t="shared" si="3782"/>
        <v>0</v>
      </c>
      <c r="BS1671" s="11">
        <f t="shared" si="3782"/>
        <v>0</v>
      </c>
      <c r="BT1671" s="11">
        <f t="shared" si="3782"/>
        <v>0</v>
      </c>
      <c r="BU1671" s="11">
        <f t="shared" ref="BQ1671:CF1672" si="3783">BU1672</f>
        <v>2756</v>
      </c>
      <c r="BV1671" s="11">
        <f t="shared" si="3783"/>
        <v>0</v>
      </c>
      <c r="BW1671" s="11">
        <f t="shared" si="3783"/>
        <v>0</v>
      </c>
      <c r="BX1671" s="11">
        <f t="shared" si="3783"/>
        <v>0</v>
      </c>
      <c r="BY1671" s="11">
        <f t="shared" si="3783"/>
        <v>0</v>
      </c>
      <c r="BZ1671" s="11">
        <f t="shared" si="3783"/>
        <v>0</v>
      </c>
      <c r="CA1671" s="11">
        <f t="shared" si="3783"/>
        <v>2756</v>
      </c>
      <c r="CB1671" s="11">
        <f t="shared" si="3783"/>
        <v>0</v>
      </c>
      <c r="CC1671" s="11">
        <f t="shared" si="3783"/>
        <v>0</v>
      </c>
      <c r="CD1671" s="11">
        <f t="shared" si="3783"/>
        <v>0</v>
      </c>
      <c r="CE1671" s="11">
        <f t="shared" si="3783"/>
        <v>0</v>
      </c>
      <c r="CF1671" s="11">
        <f t="shared" si="3783"/>
        <v>0</v>
      </c>
      <c r="CG1671" s="11">
        <f t="shared" ref="CC1671:CH1672" si="3784">CG1672</f>
        <v>2756</v>
      </c>
      <c r="CH1671" s="11">
        <f t="shared" si="3784"/>
        <v>0</v>
      </c>
    </row>
    <row r="1672" spans="1:86" hidden="1" x14ac:dyDescent="0.25">
      <c r="A1672" s="47" t="s">
        <v>100</v>
      </c>
      <c r="B1672" s="30" t="s">
        <v>254</v>
      </c>
      <c r="C1672" s="30" t="s">
        <v>32</v>
      </c>
      <c r="D1672" s="30" t="s">
        <v>79</v>
      </c>
      <c r="E1672" s="30" t="s">
        <v>310</v>
      </c>
      <c r="F1672" s="30" t="s">
        <v>101</v>
      </c>
      <c r="G1672" s="11">
        <f t="shared" si="3778"/>
        <v>3267</v>
      </c>
      <c r="H1672" s="11">
        <f t="shared" si="3778"/>
        <v>0</v>
      </c>
      <c r="I1672" s="11">
        <f t="shared" si="3778"/>
        <v>0</v>
      </c>
      <c r="J1672" s="11">
        <f t="shared" si="3778"/>
        <v>0</v>
      </c>
      <c r="K1672" s="11">
        <f t="shared" si="3778"/>
        <v>0</v>
      </c>
      <c r="L1672" s="11">
        <f t="shared" si="3778"/>
        <v>0</v>
      </c>
      <c r="M1672" s="11">
        <f t="shared" si="3778"/>
        <v>3267</v>
      </c>
      <c r="N1672" s="11">
        <f t="shared" si="3778"/>
        <v>0</v>
      </c>
      <c r="O1672" s="11">
        <f t="shared" si="3778"/>
        <v>0</v>
      </c>
      <c r="P1672" s="11">
        <f t="shared" si="3778"/>
        <v>0</v>
      </c>
      <c r="Q1672" s="11">
        <f t="shared" si="3778"/>
        <v>0</v>
      </c>
      <c r="R1672" s="11">
        <f t="shared" si="3778"/>
        <v>0</v>
      </c>
      <c r="S1672" s="11">
        <f t="shared" si="3778"/>
        <v>3267</v>
      </c>
      <c r="T1672" s="11">
        <f t="shared" si="3778"/>
        <v>0</v>
      </c>
      <c r="U1672" s="11">
        <f t="shared" si="3779"/>
        <v>0</v>
      </c>
      <c r="V1672" s="11">
        <f t="shared" si="3779"/>
        <v>0</v>
      </c>
      <c r="W1672" s="11">
        <f t="shared" si="3779"/>
        <v>0</v>
      </c>
      <c r="X1672" s="11">
        <f t="shared" si="3779"/>
        <v>0</v>
      </c>
      <c r="Y1672" s="11">
        <f t="shared" si="3779"/>
        <v>3267</v>
      </c>
      <c r="Z1672" s="11">
        <f t="shared" si="3779"/>
        <v>0</v>
      </c>
      <c r="AA1672" s="11">
        <f t="shared" si="3779"/>
        <v>0</v>
      </c>
      <c r="AB1672" s="11">
        <f t="shared" si="3779"/>
        <v>0</v>
      </c>
      <c r="AC1672" s="11">
        <f t="shared" si="3779"/>
        <v>0</v>
      </c>
      <c r="AD1672" s="11">
        <f t="shared" si="3779"/>
        <v>0</v>
      </c>
      <c r="AE1672" s="11">
        <f t="shared" si="3779"/>
        <v>3267</v>
      </c>
      <c r="AF1672" s="11">
        <f t="shared" si="3779"/>
        <v>0</v>
      </c>
      <c r="AG1672" s="11">
        <f t="shared" si="3780"/>
        <v>0</v>
      </c>
      <c r="AH1672" s="11">
        <f t="shared" si="3780"/>
        <v>0</v>
      </c>
      <c r="AI1672" s="11">
        <f t="shared" si="3780"/>
        <v>0</v>
      </c>
      <c r="AJ1672" s="11">
        <f t="shared" si="3780"/>
        <v>0</v>
      </c>
      <c r="AK1672" s="11">
        <f t="shared" si="3780"/>
        <v>3267</v>
      </c>
      <c r="AL1672" s="11">
        <f t="shared" si="3780"/>
        <v>0</v>
      </c>
      <c r="AM1672" s="11">
        <f t="shared" si="3780"/>
        <v>0</v>
      </c>
      <c r="AN1672" s="11">
        <f t="shared" si="3780"/>
        <v>0</v>
      </c>
      <c r="AO1672" s="11">
        <f t="shared" si="3780"/>
        <v>0</v>
      </c>
      <c r="AP1672" s="11">
        <f t="shared" si="3780"/>
        <v>0</v>
      </c>
      <c r="AQ1672" s="11">
        <f t="shared" si="3780"/>
        <v>3267</v>
      </c>
      <c r="AR1672" s="11">
        <f t="shared" si="3780"/>
        <v>0</v>
      </c>
      <c r="AS1672" s="11">
        <f t="shared" si="3781"/>
        <v>0</v>
      </c>
      <c r="AT1672" s="11">
        <f t="shared" si="3781"/>
        <v>0</v>
      </c>
      <c r="AU1672" s="11">
        <f t="shared" si="3781"/>
        <v>0</v>
      </c>
      <c r="AV1672" s="11">
        <f t="shared" si="3781"/>
        <v>0</v>
      </c>
      <c r="AW1672" s="11">
        <f t="shared" si="3781"/>
        <v>3267</v>
      </c>
      <c r="AX1672" s="11">
        <f t="shared" si="3781"/>
        <v>0</v>
      </c>
      <c r="AY1672" s="11">
        <f t="shared" si="3781"/>
        <v>-511</v>
      </c>
      <c r="AZ1672" s="11">
        <f t="shared" si="3781"/>
        <v>0</v>
      </c>
      <c r="BA1672" s="11">
        <f t="shared" si="3781"/>
        <v>0</v>
      </c>
      <c r="BB1672" s="11">
        <f t="shared" si="3781"/>
        <v>0</v>
      </c>
      <c r="BC1672" s="11">
        <f t="shared" si="3781"/>
        <v>2756</v>
      </c>
      <c r="BD1672" s="11">
        <f t="shared" si="3781"/>
        <v>0</v>
      </c>
      <c r="BE1672" s="11">
        <f t="shared" si="3782"/>
        <v>0</v>
      </c>
      <c r="BF1672" s="11">
        <f t="shared" si="3782"/>
        <v>0</v>
      </c>
      <c r="BG1672" s="11">
        <f t="shared" si="3782"/>
        <v>0</v>
      </c>
      <c r="BH1672" s="11">
        <f t="shared" si="3782"/>
        <v>0</v>
      </c>
      <c r="BI1672" s="11">
        <f t="shared" si="3782"/>
        <v>2756</v>
      </c>
      <c r="BJ1672" s="11">
        <f t="shared" si="3782"/>
        <v>0</v>
      </c>
      <c r="BK1672" s="11">
        <f t="shared" si="3782"/>
        <v>0</v>
      </c>
      <c r="BL1672" s="11">
        <f t="shared" si="3782"/>
        <v>0</v>
      </c>
      <c r="BM1672" s="11">
        <f t="shared" si="3782"/>
        <v>0</v>
      </c>
      <c r="BN1672" s="11">
        <f t="shared" si="3782"/>
        <v>0</v>
      </c>
      <c r="BO1672" s="11">
        <f t="shared" si="3782"/>
        <v>2756</v>
      </c>
      <c r="BP1672" s="11">
        <f t="shared" si="3782"/>
        <v>0</v>
      </c>
      <c r="BQ1672" s="11">
        <f t="shared" si="3783"/>
        <v>0</v>
      </c>
      <c r="BR1672" s="11">
        <f t="shared" si="3783"/>
        <v>0</v>
      </c>
      <c r="BS1672" s="11">
        <f t="shared" si="3783"/>
        <v>0</v>
      </c>
      <c r="BT1672" s="11">
        <f t="shared" si="3783"/>
        <v>0</v>
      </c>
      <c r="BU1672" s="11">
        <f t="shared" si="3783"/>
        <v>2756</v>
      </c>
      <c r="BV1672" s="11">
        <f t="shared" si="3783"/>
        <v>0</v>
      </c>
      <c r="BW1672" s="11">
        <f t="shared" si="3783"/>
        <v>0</v>
      </c>
      <c r="BX1672" s="11">
        <f t="shared" si="3783"/>
        <v>0</v>
      </c>
      <c r="BY1672" s="11">
        <f t="shared" si="3783"/>
        <v>0</v>
      </c>
      <c r="BZ1672" s="11">
        <f t="shared" si="3783"/>
        <v>0</v>
      </c>
      <c r="CA1672" s="11">
        <f t="shared" si="3783"/>
        <v>2756</v>
      </c>
      <c r="CB1672" s="11">
        <f t="shared" si="3783"/>
        <v>0</v>
      </c>
      <c r="CC1672" s="11">
        <f t="shared" si="3784"/>
        <v>0</v>
      </c>
      <c r="CD1672" s="11">
        <f t="shared" si="3784"/>
        <v>0</v>
      </c>
      <c r="CE1672" s="11">
        <f t="shared" si="3784"/>
        <v>0</v>
      </c>
      <c r="CF1672" s="11">
        <f t="shared" si="3784"/>
        <v>0</v>
      </c>
      <c r="CG1672" s="11">
        <f t="shared" si="3784"/>
        <v>2756</v>
      </c>
      <c r="CH1672" s="11">
        <f t="shared" si="3784"/>
        <v>0</v>
      </c>
    </row>
    <row r="1673" spans="1:86" hidden="1" x14ac:dyDescent="0.25">
      <c r="A1673" s="47" t="s">
        <v>269</v>
      </c>
      <c r="B1673" s="30" t="s">
        <v>254</v>
      </c>
      <c r="C1673" s="30" t="s">
        <v>32</v>
      </c>
      <c r="D1673" s="30" t="s">
        <v>79</v>
      </c>
      <c r="E1673" s="30" t="s">
        <v>310</v>
      </c>
      <c r="F1673" s="59" t="s">
        <v>270</v>
      </c>
      <c r="G1673" s="9">
        <v>3267</v>
      </c>
      <c r="H1673" s="9"/>
      <c r="I1673" s="83"/>
      <c r="J1673" s="83"/>
      <c r="K1673" s="83"/>
      <c r="L1673" s="83"/>
      <c r="M1673" s="9">
        <f>G1673+I1673+J1673+K1673+L1673</f>
        <v>3267</v>
      </c>
      <c r="N1673" s="9">
        <f>H1673+L1673</f>
        <v>0</v>
      </c>
      <c r="O1673" s="84"/>
      <c r="P1673" s="84"/>
      <c r="Q1673" s="84"/>
      <c r="R1673" s="84"/>
      <c r="S1673" s="9">
        <f>M1673+O1673+P1673+Q1673+R1673</f>
        <v>3267</v>
      </c>
      <c r="T1673" s="9">
        <f>N1673+R1673</f>
        <v>0</v>
      </c>
      <c r="U1673" s="84"/>
      <c r="V1673" s="84"/>
      <c r="W1673" s="84"/>
      <c r="X1673" s="84"/>
      <c r="Y1673" s="9">
        <f>S1673+U1673+V1673+W1673+X1673</f>
        <v>3267</v>
      </c>
      <c r="Z1673" s="9">
        <f>T1673+X1673</f>
        <v>0</v>
      </c>
      <c r="AA1673" s="84"/>
      <c r="AB1673" s="84"/>
      <c r="AC1673" s="84"/>
      <c r="AD1673" s="84"/>
      <c r="AE1673" s="9">
        <f>Y1673+AA1673+AB1673+AC1673+AD1673</f>
        <v>3267</v>
      </c>
      <c r="AF1673" s="9">
        <f>Z1673+AD1673</f>
        <v>0</v>
      </c>
      <c r="AG1673" s="84"/>
      <c r="AH1673" s="84"/>
      <c r="AI1673" s="84"/>
      <c r="AJ1673" s="84"/>
      <c r="AK1673" s="9">
        <f>AE1673+AG1673+AH1673+AI1673+AJ1673</f>
        <v>3267</v>
      </c>
      <c r="AL1673" s="9">
        <f>AF1673+AJ1673</f>
        <v>0</v>
      </c>
      <c r="AM1673" s="84"/>
      <c r="AN1673" s="84"/>
      <c r="AO1673" s="84"/>
      <c r="AP1673" s="84"/>
      <c r="AQ1673" s="9">
        <f>AK1673+AM1673+AN1673+AO1673+AP1673</f>
        <v>3267</v>
      </c>
      <c r="AR1673" s="9">
        <f>AL1673+AP1673</f>
        <v>0</v>
      </c>
      <c r="AS1673" s="84"/>
      <c r="AT1673" s="84"/>
      <c r="AU1673" s="84"/>
      <c r="AV1673" s="84"/>
      <c r="AW1673" s="9">
        <f>AQ1673+AS1673+AT1673+AU1673+AV1673</f>
        <v>3267</v>
      </c>
      <c r="AX1673" s="9">
        <f>AR1673+AV1673</f>
        <v>0</v>
      </c>
      <c r="AY1673" s="84">
        <v>-511</v>
      </c>
      <c r="AZ1673" s="84"/>
      <c r="BA1673" s="84"/>
      <c r="BB1673" s="84"/>
      <c r="BC1673" s="9">
        <f>AW1673+AY1673+AZ1673+BA1673+BB1673</f>
        <v>2756</v>
      </c>
      <c r="BD1673" s="9">
        <f>AX1673+BB1673</f>
        <v>0</v>
      </c>
      <c r="BE1673" s="84"/>
      <c r="BF1673" s="84"/>
      <c r="BG1673" s="84"/>
      <c r="BH1673" s="84"/>
      <c r="BI1673" s="9">
        <f>BC1673+BE1673+BF1673+BG1673+BH1673</f>
        <v>2756</v>
      </c>
      <c r="BJ1673" s="9">
        <f>BD1673+BH1673</f>
        <v>0</v>
      </c>
      <c r="BK1673" s="84"/>
      <c r="BL1673" s="84"/>
      <c r="BM1673" s="84"/>
      <c r="BN1673" s="84"/>
      <c r="BO1673" s="9">
        <f>BI1673+BK1673+BL1673+BM1673+BN1673</f>
        <v>2756</v>
      </c>
      <c r="BP1673" s="9">
        <f>BJ1673+BN1673</f>
        <v>0</v>
      </c>
      <c r="BQ1673" s="84"/>
      <c r="BR1673" s="84"/>
      <c r="BS1673" s="84"/>
      <c r="BT1673" s="84"/>
      <c r="BU1673" s="9">
        <f>BO1673+BQ1673+BR1673+BS1673+BT1673</f>
        <v>2756</v>
      </c>
      <c r="BV1673" s="9">
        <f>BP1673+BT1673</f>
        <v>0</v>
      </c>
      <c r="BW1673" s="84"/>
      <c r="BX1673" s="84"/>
      <c r="BY1673" s="84"/>
      <c r="BZ1673" s="84"/>
      <c r="CA1673" s="9">
        <f>BU1673+BW1673+BX1673+BY1673+BZ1673</f>
        <v>2756</v>
      </c>
      <c r="CB1673" s="9">
        <f>BV1673+BZ1673</f>
        <v>0</v>
      </c>
      <c r="CC1673" s="84"/>
      <c r="CD1673" s="84"/>
      <c r="CE1673" s="84"/>
      <c r="CF1673" s="84"/>
      <c r="CG1673" s="9">
        <f>CA1673+CC1673+CD1673+CE1673+CF1673</f>
        <v>2756</v>
      </c>
      <c r="CH1673" s="9">
        <f>CB1673+CF1673</f>
        <v>0</v>
      </c>
    </row>
    <row r="1674" spans="1:86" ht="33" hidden="1" x14ac:dyDescent="0.25">
      <c r="A1674" s="49" t="s">
        <v>311</v>
      </c>
      <c r="B1674" s="30" t="s">
        <v>254</v>
      </c>
      <c r="C1674" s="30" t="s">
        <v>32</v>
      </c>
      <c r="D1674" s="30" t="s">
        <v>79</v>
      </c>
      <c r="E1674" s="30" t="s">
        <v>312</v>
      </c>
      <c r="F1674" s="30"/>
      <c r="G1674" s="11">
        <f t="shared" ref="G1674:V1675" si="3785">G1675</f>
        <v>22876</v>
      </c>
      <c r="H1674" s="11">
        <f t="shared" si="3785"/>
        <v>0</v>
      </c>
      <c r="I1674" s="11">
        <f t="shared" si="3785"/>
        <v>0</v>
      </c>
      <c r="J1674" s="11">
        <f t="shared" si="3785"/>
        <v>0</v>
      </c>
      <c r="K1674" s="11">
        <f t="shared" si="3785"/>
        <v>0</v>
      </c>
      <c r="L1674" s="11">
        <f t="shared" si="3785"/>
        <v>0</v>
      </c>
      <c r="M1674" s="11">
        <f t="shared" si="3785"/>
        <v>22876</v>
      </c>
      <c r="N1674" s="11">
        <f t="shared" si="3785"/>
        <v>0</v>
      </c>
      <c r="O1674" s="11">
        <f t="shared" si="3785"/>
        <v>0</v>
      </c>
      <c r="P1674" s="11">
        <f t="shared" si="3785"/>
        <v>0</v>
      </c>
      <c r="Q1674" s="11">
        <f t="shared" si="3785"/>
        <v>0</v>
      </c>
      <c r="R1674" s="11">
        <f t="shared" si="3785"/>
        <v>0</v>
      </c>
      <c r="S1674" s="11">
        <f t="shared" si="3785"/>
        <v>22876</v>
      </c>
      <c r="T1674" s="11">
        <f t="shared" si="3785"/>
        <v>0</v>
      </c>
      <c r="U1674" s="11">
        <f t="shared" si="3785"/>
        <v>0</v>
      </c>
      <c r="V1674" s="11">
        <f t="shared" si="3785"/>
        <v>0</v>
      </c>
      <c r="W1674" s="11">
        <f t="shared" ref="U1674:AJ1675" si="3786">W1675</f>
        <v>0</v>
      </c>
      <c r="X1674" s="11">
        <f t="shared" si="3786"/>
        <v>0</v>
      </c>
      <c r="Y1674" s="11">
        <f t="shared" si="3786"/>
        <v>22876</v>
      </c>
      <c r="Z1674" s="11">
        <f t="shared" si="3786"/>
        <v>0</v>
      </c>
      <c r="AA1674" s="11">
        <f t="shared" si="3786"/>
        <v>0</v>
      </c>
      <c r="AB1674" s="11">
        <f t="shared" si="3786"/>
        <v>0</v>
      </c>
      <c r="AC1674" s="11">
        <f t="shared" si="3786"/>
        <v>0</v>
      </c>
      <c r="AD1674" s="11">
        <f t="shared" si="3786"/>
        <v>0</v>
      </c>
      <c r="AE1674" s="11">
        <f t="shared" si="3786"/>
        <v>22876</v>
      </c>
      <c r="AF1674" s="11">
        <f t="shared" si="3786"/>
        <v>0</v>
      </c>
      <c r="AG1674" s="11">
        <f t="shared" si="3786"/>
        <v>0</v>
      </c>
      <c r="AH1674" s="11">
        <f t="shared" si="3786"/>
        <v>0</v>
      </c>
      <c r="AI1674" s="11">
        <f t="shared" si="3786"/>
        <v>0</v>
      </c>
      <c r="AJ1674" s="11">
        <f t="shared" si="3786"/>
        <v>0</v>
      </c>
      <c r="AK1674" s="11">
        <f t="shared" ref="AG1674:AV1675" si="3787">AK1675</f>
        <v>22876</v>
      </c>
      <c r="AL1674" s="11">
        <f t="shared" si="3787"/>
        <v>0</v>
      </c>
      <c r="AM1674" s="11">
        <f t="shared" si="3787"/>
        <v>0</v>
      </c>
      <c r="AN1674" s="11">
        <f t="shared" si="3787"/>
        <v>0</v>
      </c>
      <c r="AO1674" s="11">
        <f t="shared" si="3787"/>
        <v>0</v>
      </c>
      <c r="AP1674" s="11">
        <f t="shared" si="3787"/>
        <v>0</v>
      </c>
      <c r="AQ1674" s="11">
        <f t="shared" si="3787"/>
        <v>22876</v>
      </c>
      <c r="AR1674" s="11">
        <f t="shared" si="3787"/>
        <v>0</v>
      </c>
      <c r="AS1674" s="11">
        <f t="shared" si="3787"/>
        <v>0</v>
      </c>
      <c r="AT1674" s="11">
        <f t="shared" si="3787"/>
        <v>0</v>
      </c>
      <c r="AU1674" s="11">
        <f t="shared" si="3787"/>
        <v>0</v>
      </c>
      <c r="AV1674" s="11">
        <f t="shared" si="3787"/>
        <v>0</v>
      </c>
      <c r="AW1674" s="11">
        <f t="shared" ref="AS1674:BH1675" si="3788">AW1675</f>
        <v>22876</v>
      </c>
      <c r="AX1674" s="11">
        <f t="shared" si="3788"/>
        <v>0</v>
      </c>
      <c r="AY1674" s="11">
        <f t="shared" si="3788"/>
        <v>0</v>
      </c>
      <c r="AZ1674" s="11">
        <f t="shared" si="3788"/>
        <v>0</v>
      </c>
      <c r="BA1674" s="11">
        <f t="shared" si="3788"/>
        <v>0</v>
      </c>
      <c r="BB1674" s="11">
        <f t="shared" si="3788"/>
        <v>0</v>
      </c>
      <c r="BC1674" s="11">
        <f t="shared" si="3788"/>
        <v>22876</v>
      </c>
      <c r="BD1674" s="11">
        <f t="shared" si="3788"/>
        <v>0</v>
      </c>
      <c r="BE1674" s="11">
        <f t="shared" si="3788"/>
        <v>0</v>
      </c>
      <c r="BF1674" s="11">
        <f t="shared" si="3788"/>
        <v>0</v>
      </c>
      <c r="BG1674" s="11">
        <f t="shared" si="3788"/>
        <v>0</v>
      </c>
      <c r="BH1674" s="11">
        <f t="shared" si="3788"/>
        <v>0</v>
      </c>
      <c r="BI1674" s="11">
        <f t="shared" ref="BE1674:BT1675" si="3789">BI1675</f>
        <v>22876</v>
      </c>
      <c r="BJ1674" s="11">
        <f t="shared" si="3789"/>
        <v>0</v>
      </c>
      <c r="BK1674" s="11">
        <f t="shared" si="3789"/>
        <v>0</v>
      </c>
      <c r="BL1674" s="11">
        <f t="shared" si="3789"/>
        <v>0</v>
      </c>
      <c r="BM1674" s="11">
        <f t="shared" si="3789"/>
        <v>0</v>
      </c>
      <c r="BN1674" s="11">
        <f t="shared" si="3789"/>
        <v>0</v>
      </c>
      <c r="BO1674" s="11">
        <f t="shared" si="3789"/>
        <v>22876</v>
      </c>
      <c r="BP1674" s="11">
        <f t="shared" si="3789"/>
        <v>0</v>
      </c>
      <c r="BQ1674" s="11">
        <f t="shared" si="3789"/>
        <v>0</v>
      </c>
      <c r="BR1674" s="11">
        <f t="shared" si="3789"/>
        <v>0</v>
      </c>
      <c r="BS1674" s="11">
        <f t="shared" si="3789"/>
        <v>0</v>
      </c>
      <c r="BT1674" s="11">
        <f t="shared" si="3789"/>
        <v>0</v>
      </c>
      <c r="BU1674" s="11">
        <f t="shared" ref="BQ1674:CF1675" si="3790">BU1675</f>
        <v>22876</v>
      </c>
      <c r="BV1674" s="11">
        <f t="shared" si="3790"/>
        <v>0</v>
      </c>
      <c r="BW1674" s="11">
        <f t="shared" si="3790"/>
        <v>0</v>
      </c>
      <c r="BX1674" s="11">
        <f t="shared" si="3790"/>
        <v>1124</v>
      </c>
      <c r="BY1674" s="11">
        <f t="shared" si="3790"/>
        <v>0</v>
      </c>
      <c r="BZ1674" s="11">
        <f t="shared" si="3790"/>
        <v>0</v>
      </c>
      <c r="CA1674" s="11">
        <f t="shared" si="3790"/>
        <v>24000</v>
      </c>
      <c r="CB1674" s="11">
        <f t="shared" si="3790"/>
        <v>0</v>
      </c>
      <c r="CC1674" s="11">
        <f t="shared" si="3790"/>
        <v>0</v>
      </c>
      <c r="CD1674" s="11">
        <f t="shared" si="3790"/>
        <v>0</v>
      </c>
      <c r="CE1674" s="11">
        <f t="shared" si="3790"/>
        <v>0</v>
      </c>
      <c r="CF1674" s="11">
        <f t="shared" si="3790"/>
        <v>0</v>
      </c>
      <c r="CG1674" s="11">
        <f t="shared" ref="CC1674:CH1675" si="3791">CG1675</f>
        <v>24000</v>
      </c>
      <c r="CH1674" s="11">
        <f t="shared" si="3791"/>
        <v>0</v>
      </c>
    </row>
    <row r="1675" spans="1:86" hidden="1" x14ac:dyDescent="0.25">
      <c r="A1675" s="47" t="s">
        <v>100</v>
      </c>
      <c r="B1675" s="30" t="s">
        <v>254</v>
      </c>
      <c r="C1675" s="30" t="s">
        <v>32</v>
      </c>
      <c r="D1675" s="30" t="s">
        <v>79</v>
      </c>
      <c r="E1675" s="30" t="s">
        <v>312</v>
      </c>
      <c r="F1675" s="30" t="s">
        <v>101</v>
      </c>
      <c r="G1675" s="11">
        <f t="shared" si="3785"/>
        <v>22876</v>
      </c>
      <c r="H1675" s="11">
        <f t="shared" si="3785"/>
        <v>0</v>
      </c>
      <c r="I1675" s="11">
        <f t="shared" si="3785"/>
        <v>0</v>
      </c>
      <c r="J1675" s="11">
        <f t="shared" si="3785"/>
        <v>0</v>
      </c>
      <c r="K1675" s="11">
        <f t="shared" si="3785"/>
        <v>0</v>
      </c>
      <c r="L1675" s="11">
        <f t="shared" si="3785"/>
        <v>0</v>
      </c>
      <c r="M1675" s="11">
        <f t="shared" si="3785"/>
        <v>22876</v>
      </c>
      <c r="N1675" s="11">
        <f t="shared" si="3785"/>
        <v>0</v>
      </c>
      <c r="O1675" s="11">
        <f t="shared" si="3785"/>
        <v>0</v>
      </c>
      <c r="P1675" s="11">
        <f t="shared" si="3785"/>
        <v>0</v>
      </c>
      <c r="Q1675" s="11">
        <f t="shared" si="3785"/>
        <v>0</v>
      </c>
      <c r="R1675" s="11">
        <f t="shared" si="3785"/>
        <v>0</v>
      </c>
      <c r="S1675" s="11">
        <f t="shared" si="3785"/>
        <v>22876</v>
      </c>
      <c r="T1675" s="11">
        <f t="shared" si="3785"/>
        <v>0</v>
      </c>
      <c r="U1675" s="11">
        <f t="shared" si="3786"/>
        <v>0</v>
      </c>
      <c r="V1675" s="11">
        <f t="shared" si="3786"/>
        <v>0</v>
      </c>
      <c r="W1675" s="11">
        <f t="shared" si="3786"/>
        <v>0</v>
      </c>
      <c r="X1675" s="11">
        <f t="shared" si="3786"/>
        <v>0</v>
      </c>
      <c r="Y1675" s="11">
        <f t="shared" si="3786"/>
        <v>22876</v>
      </c>
      <c r="Z1675" s="11">
        <f t="shared" si="3786"/>
        <v>0</v>
      </c>
      <c r="AA1675" s="11">
        <f t="shared" si="3786"/>
        <v>0</v>
      </c>
      <c r="AB1675" s="11">
        <f t="shared" si="3786"/>
        <v>0</v>
      </c>
      <c r="AC1675" s="11">
        <f t="shared" si="3786"/>
        <v>0</v>
      </c>
      <c r="AD1675" s="11">
        <f t="shared" si="3786"/>
        <v>0</v>
      </c>
      <c r="AE1675" s="11">
        <f t="shared" si="3786"/>
        <v>22876</v>
      </c>
      <c r="AF1675" s="11">
        <f t="shared" si="3786"/>
        <v>0</v>
      </c>
      <c r="AG1675" s="11">
        <f t="shared" si="3787"/>
        <v>0</v>
      </c>
      <c r="AH1675" s="11">
        <f t="shared" si="3787"/>
        <v>0</v>
      </c>
      <c r="AI1675" s="11">
        <f t="shared" si="3787"/>
        <v>0</v>
      </c>
      <c r="AJ1675" s="11">
        <f t="shared" si="3787"/>
        <v>0</v>
      </c>
      <c r="AK1675" s="11">
        <f t="shared" si="3787"/>
        <v>22876</v>
      </c>
      <c r="AL1675" s="11">
        <f t="shared" si="3787"/>
        <v>0</v>
      </c>
      <c r="AM1675" s="11">
        <f t="shared" si="3787"/>
        <v>0</v>
      </c>
      <c r="AN1675" s="11">
        <f t="shared" si="3787"/>
        <v>0</v>
      </c>
      <c r="AO1675" s="11">
        <f t="shared" si="3787"/>
        <v>0</v>
      </c>
      <c r="AP1675" s="11">
        <f t="shared" si="3787"/>
        <v>0</v>
      </c>
      <c r="AQ1675" s="11">
        <f t="shared" si="3787"/>
        <v>22876</v>
      </c>
      <c r="AR1675" s="11">
        <f t="shared" si="3787"/>
        <v>0</v>
      </c>
      <c r="AS1675" s="11">
        <f t="shared" si="3788"/>
        <v>0</v>
      </c>
      <c r="AT1675" s="11">
        <f t="shared" si="3788"/>
        <v>0</v>
      </c>
      <c r="AU1675" s="11">
        <f t="shared" si="3788"/>
        <v>0</v>
      </c>
      <c r="AV1675" s="11">
        <f t="shared" si="3788"/>
        <v>0</v>
      </c>
      <c r="AW1675" s="11">
        <f t="shared" si="3788"/>
        <v>22876</v>
      </c>
      <c r="AX1675" s="11">
        <f t="shared" si="3788"/>
        <v>0</v>
      </c>
      <c r="AY1675" s="11">
        <f t="shared" si="3788"/>
        <v>0</v>
      </c>
      <c r="AZ1675" s="11">
        <f t="shared" si="3788"/>
        <v>0</v>
      </c>
      <c r="BA1675" s="11">
        <f t="shared" si="3788"/>
        <v>0</v>
      </c>
      <c r="BB1675" s="11">
        <f t="shared" si="3788"/>
        <v>0</v>
      </c>
      <c r="BC1675" s="11">
        <f t="shared" si="3788"/>
        <v>22876</v>
      </c>
      <c r="BD1675" s="11">
        <f t="shared" si="3788"/>
        <v>0</v>
      </c>
      <c r="BE1675" s="11">
        <f t="shared" si="3789"/>
        <v>0</v>
      </c>
      <c r="BF1675" s="11">
        <f t="shared" si="3789"/>
        <v>0</v>
      </c>
      <c r="BG1675" s="11">
        <f t="shared" si="3789"/>
        <v>0</v>
      </c>
      <c r="BH1675" s="11">
        <f t="shared" si="3789"/>
        <v>0</v>
      </c>
      <c r="BI1675" s="11">
        <f t="shared" si="3789"/>
        <v>22876</v>
      </c>
      <c r="BJ1675" s="11">
        <f t="shared" si="3789"/>
        <v>0</v>
      </c>
      <c r="BK1675" s="11">
        <f t="shared" si="3789"/>
        <v>0</v>
      </c>
      <c r="BL1675" s="11">
        <f t="shared" si="3789"/>
        <v>0</v>
      </c>
      <c r="BM1675" s="11">
        <f t="shared" si="3789"/>
        <v>0</v>
      </c>
      <c r="BN1675" s="11">
        <f t="shared" si="3789"/>
        <v>0</v>
      </c>
      <c r="BO1675" s="11">
        <f t="shared" si="3789"/>
        <v>22876</v>
      </c>
      <c r="BP1675" s="11">
        <f t="shared" si="3789"/>
        <v>0</v>
      </c>
      <c r="BQ1675" s="11">
        <f t="shared" si="3790"/>
        <v>0</v>
      </c>
      <c r="BR1675" s="11">
        <f t="shared" si="3790"/>
        <v>0</v>
      </c>
      <c r="BS1675" s="11">
        <f t="shared" si="3790"/>
        <v>0</v>
      </c>
      <c r="BT1675" s="11">
        <f t="shared" si="3790"/>
        <v>0</v>
      </c>
      <c r="BU1675" s="11">
        <f t="shared" si="3790"/>
        <v>22876</v>
      </c>
      <c r="BV1675" s="11">
        <f t="shared" si="3790"/>
        <v>0</v>
      </c>
      <c r="BW1675" s="11">
        <f t="shared" si="3790"/>
        <v>0</v>
      </c>
      <c r="BX1675" s="11">
        <f t="shared" si="3790"/>
        <v>1124</v>
      </c>
      <c r="BY1675" s="11">
        <f t="shared" si="3790"/>
        <v>0</v>
      </c>
      <c r="BZ1675" s="11">
        <f t="shared" si="3790"/>
        <v>0</v>
      </c>
      <c r="CA1675" s="11">
        <f t="shared" si="3790"/>
        <v>24000</v>
      </c>
      <c r="CB1675" s="11">
        <f t="shared" si="3790"/>
        <v>0</v>
      </c>
      <c r="CC1675" s="11">
        <f t="shared" si="3791"/>
        <v>0</v>
      </c>
      <c r="CD1675" s="11">
        <f t="shared" si="3791"/>
        <v>0</v>
      </c>
      <c r="CE1675" s="11">
        <f t="shared" si="3791"/>
        <v>0</v>
      </c>
      <c r="CF1675" s="11">
        <f t="shared" si="3791"/>
        <v>0</v>
      </c>
      <c r="CG1675" s="11">
        <f t="shared" si="3791"/>
        <v>24000</v>
      </c>
      <c r="CH1675" s="11">
        <f t="shared" si="3791"/>
        <v>0</v>
      </c>
    </row>
    <row r="1676" spans="1:86" hidden="1" x14ac:dyDescent="0.25">
      <c r="A1676" s="47" t="s">
        <v>269</v>
      </c>
      <c r="B1676" s="30" t="s">
        <v>254</v>
      </c>
      <c r="C1676" s="30" t="s">
        <v>32</v>
      </c>
      <c r="D1676" s="30" t="s">
        <v>79</v>
      </c>
      <c r="E1676" s="30" t="s">
        <v>312</v>
      </c>
      <c r="F1676" s="59" t="s">
        <v>270</v>
      </c>
      <c r="G1676" s="9">
        <v>22876</v>
      </c>
      <c r="H1676" s="9"/>
      <c r="I1676" s="83"/>
      <c r="J1676" s="83"/>
      <c r="K1676" s="83"/>
      <c r="L1676" s="83"/>
      <c r="M1676" s="9">
        <f>G1676+I1676+J1676+K1676+L1676</f>
        <v>22876</v>
      </c>
      <c r="N1676" s="9">
        <f>H1676+L1676</f>
        <v>0</v>
      </c>
      <c r="O1676" s="84"/>
      <c r="P1676" s="84"/>
      <c r="Q1676" s="84"/>
      <c r="R1676" s="84"/>
      <c r="S1676" s="9">
        <f>M1676+O1676+P1676+Q1676+R1676</f>
        <v>22876</v>
      </c>
      <c r="T1676" s="9">
        <f>N1676+R1676</f>
        <v>0</v>
      </c>
      <c r="U1676" s="84"/>
      <c r="V1676" s="84"/>
      <c r="W1676" s="84"/>
      <c r="X1676" s="84"/>
      <c r="Y1676" s="9">
        <f>S1676+U1676+V1676+W1676+X1676</f>
        <v>22876</v>
      </c>
      <c r="Z1676" s="9">
        <f>T1676+X1676</f>
        <v>0</v>
      </c>
      <c r="AA1676" s="84"/>
      <c r="AB1676" s="84"/>
      <c r="AC1676" s="84"/>
      <c r="AD1676" s="84"/>
      <c r="AE1676" s="9">
        <f>Y1676+AA1676+AB1676+AC1676+AD1676</f>
        <v>22876</v>
      </c>
      <c r="AF1676" s="9">
        <f>Z1676+AD1676</f>
        <v>0</v>
      </c>
      <c r="AG1676" s="84"/>
      <c r="AH1676" s="84"/>
      <c r="AI1676" s="84"/>
      <c r="AJ1676" s="84"/>
      <c r="AK1676" s="9">
        <f>AE1676+AG1676+AH1676+AI1676+AJ1676</f>
        <v>22876</v>
      </c>
      <c r="AL1676" s="9">
        <f>AF1676+AJ1676</f>
        <v>0</v>
      </c>
      <c r="AM1676" s="84"/>
      <c r="AN1676" s="84"/>
      <c r="AO1676" s="84"/>
      <c r="AP1676" s="84"/>
      <c r="AQ1676" s="9">
        <f>AK1676+AM1676+AN1676+AO1676+AP1676</f>
        <v>22876</v>
      </c>
      <c r="AR1676" s="9">
        <f>AL1676+AP1676</f>
        <v>0</v>
      </c>
      <c r="AS1676" s="84"/>
      <c r="AT1676" s="84"/>
      <c r="AU1676" s="84"/>
      <c r="AV1676" s="84"/>
      <c r="AW1676" s="9">
        <f>AQ1676+AS1676+AT1676+AU1676+AV1676</f>
        <v>22876</v>
      </c>
      <c r="AX1676" s="9">
        <f>AR1676+AV1676</f>
        <v>0</v>
      </c>
      <c r="AY1676" s="84"/>
      <c r="AZ1676" s="84"/>
      <c r="BA1676" s="84"/>
      <c r="BB1676" s="84"/>
      <c r="BC1676" s="9">
        <f>AW1676+AY1676+AZ1676+BA1676+BB1676</f>
        <v>22876</v>
      </c>
      <c r="BD1676" s="9">
        <f>AX1676+BB1676</f>
        <v>0</v>
      </c>
      <c r="BE1676" s="84"/>
      <c r="BF1676" s="84"/>
      <c r="BG1676" s="84"/>
      <c r="BH1676" s="84"/>
      <c r="BI1676" s="9">
        <f>BC1676+BE1676+BF1676+BG1676+BH1676</f>
        <v>22876</v>
      </c>
      <c r="BJ1676" s="9">
        <f>BD1676+BH1676</f>
        <v>0</v>
      </c>
      <c r="BK1676" s="84"/>
      <c r="BL1676" s="84"/>
      <c r="BM1676" s="84"/>
      <c r="BN1676" s="84"/>
      <c r="BO1676" s="9">
        <f>BI1676+BK1676+BL1676+BM1676+BN1676</f>
        <v>22876</v>
      </c>
      <c r="BP1676" s="9">
        <f>BJ1676+BN1676</f>
        <v>0</v>
      </c>
      <c r="BQ1676" s="84"/>
      <c r="BR1676" s="84"/>
      <c r="BS1676" s="84"/>
      <c r="BT1676" s="84"/>
      <c r="BU1676" s="9">
        <f>BO1676+BQ1676+BR1676+BS1676+BT1676</f>
        <v>22876</v>
      </c>
      <c r="BV1676" s="9">
        <f>BP1676+BT1676</f>
        <v>0</v>
      </c>
      <c r="BW1676" s="84"/>
      <c r="BX1676" s="11">
        <v>1124</v>
      </c>
      <c r="BY1676" s="84"/>
      <c r="BZ1676" s="84"/>
      <c r="CA1676" s="9">
        <f>BU1676+BW1676+BX1676+BY1676+BZ1676</f>
        <v>24000</v>
      </c>
      <c r="CB1676" s="9">
        <f>BV1676+BZ1676</f>
        <v>0</v>
      </c>
      <c r="CC1676" s="84"/>
      <c r="CD1676" s="11"/>
      <c r="CE1676" s="84"/>
      <c r="CF1676" s="84"/>
      <c r="CG1676" s="9">
        <f>CA1676+CC1676+CD1676+CE1676+CF1676</f>
        <v>24000</v>
      </c>
      <c r="CH1676" s="9">
        <f>CB1676+CF1676</f>
        <v>0</v>
      </c>
    </row>
    <row r="1677" spans="1:86" hidden="1" x14ac:dyDescent="0.25">
      <c r="A1677" s="28" t="s">
        <v>243</v>
      </c>
      <c r="B1677" s="30" t="s">
        <v>254</v>
      </c>
      <c r="C1677" s="26" t="s">
        <v>32</v>
      </c>
      <c r="D1677" s="26" t="s">
        <v>79</v>
      </c>
      <c r="E1677" s="26" t="s">
        <v>516</v>
      </c>
      <c r="F1677" s="26"/>
      <c r="G1677" s="9"/>
      <c r="H1677" s="9"/>
      <c r="I1677" s="83"/>
      <c r="J1677" s="83"/>
      <c r="K1677" s="83"/>
      <c r="L1677" s="83"/>
      <c r="M1677" s="9"/>
      <c r="N1677" s="9"/>
      <c r="O1677" s="84"/>
      <c r="P1677" s="84"/>
      <c r="Q1677" s="84"/>
      <c r="R1677" s="84"/>
      <c r="S1677" s="9"/>
      <c r="T1677" s="9"/>
      <c r="U1677" s="84"/>
      <c r="V1677" s="84"/>
      <c r="W1677" s="84"/>
      <c r="X1677" s="84"/>
      <c r="Y1677" s="9"/>
      <c r="Z1677" s="9"/>
      <c r="AA1677" s="84"/>
      <c r="AB1677" s="84"/>
      <c r="AC1677" s="84"/>
      <c r="AD1677" s="84"/>
      <c r="AE1677" s="9"/>
      <c r="AF1677" s="9"/>
      <c r="AG1677" s="84"/>
      <c r="AH1677" s="84"/>
      <c r="AI1677" s="84"/>
      <c r="AJ1677" s="84"/>
      <c r="AK1677" s="9"/>
      <c r="AL1677" s="9"/>
      <c r="AM1677" s="84"/>
      <c r="AN1677" s="84"/>
      <c r="AO1677" s="84"/>
      <c r="AP1677" s="84"/>
      <c r="AQ1677" s="9"/>
      <c r="AR1677" s="9"/>
      <c r="AS1677" s="84"/>
      <c r="AT1677" s="84"/>
      <c r="AU1677" s="84"/>
      <c r="AV1677" s="84"/>
      <c r="AW1677" s="9"/>
      <c r="AX1677" s="9"/>
      <c r="AY1677" s="84"/>
      <c r="AZ1677" s="84"/>
      <c r="BA1677" s="84"/>
      <c r="BB1677" s="84"/>
      <c r="BC1677" s="9"/>
      <c r="BD1677" s="9"/>
      <c r="BE1677" s="84"/>
      <c r="BF1677" s="84"/>
      <c r="BG1677" s="84"/>
      <c r="BH1677" s="84"/>
      <c r="BI1677" s="9"/>
      <c r="BJ1677" s="9"/>
      <c r="BK1677" s="84"/>
      <c r="BL1677" s="84"/>
      <c r="BM1677" s="84"/>
      <c r="BN1677" s="84"/>
      <c r="BO1677" s="9"/>
      <c r="BP1677" s="9"/>
      <c r="BQ1677" s="9">
        <f>BQ1678</f>
        <v>115</v>
      </c>
      <c r="BR1677" s="9">
        <f t="shared" ref="BR1677:CG1678" si="3792">BR1678</f>
        <v>0</v>
      </c>
      <c r="BS1677" s="9">
        <f t="shared" si="3792"/>
        <v>0</v>
      </c>
      <c r="BT1677" s="9">
        <f t="shared" si="3792"/>
        <v>0</v>
      </c>
      <c r="BU1677" s="9">
        <f t="shared" si="3792"/>
        <v>115</v>
      </c>
      <c r="BV1677" s="9">
        <f t="shared" si="3792"/>
        <v>0</v>
      </c>
      <c r="BW1677" s="9">
        <f>BW1678</f>
        <v>0</v>
      </c>
      <c r="BX1677" s="9">
        <f t="shared" si="3792"/>
        <v>0</v>
      </c>
      <c r="BY1677" s="9">
        <f t="shared" si="3792"/>
        <v>0</v>
      </c>
      <c r="BZ1677" s="9">
        <f t="shared" si="3792"/>
        <v>0</v>
      </c>
      <c r="CA1677" s="9">
        <f t="shared" si="3792"/>
        <v>115</v>
      </c>
      <c r="CB1677" s="9">
        <f t="shared" si="3792"/>
        <v>0</v>
      </c>
      <c r="CC1677" s="9">
        <f>CC1678</f>
        <v>0</v>
      </c>
      <c r="CD1677" s="9">
        <f t="shared" si="3792"/>
        <v>0</v>
      </c>
      <c r="CE1677" s="9">
        <f t="shared" si="3792"/>
        <v>0</v>
      </c>
      <c r="CF1677" s="9">
        <f t="shared" si="3792"/>
        <v>0</v>
      </c>
      <c r="CG1677" s="9">
        <f t="shared" si="3792"/>
        <v>115</v>
      </c>
      <c r="CH1677" s="9">
        <f t="shared" ref="CD1677:CH1678" si="3793">CH1678</f>
        <v>0</v>
      </c>
    </row>
    <row r="1678" spans="1:86" hidden="1" x14ac:dyDescent="0.25">
      <c r="A1678" s="28" t="s">
        <v>100</v>
      </c>
      <c r="B1678" s="30" t="s">
        <v>254</v>
      </c>
      <c r="C1678" s="26" t="s">
        <v>32</v>
      </c>
      <c r="D1678" s="26" t="s">
        <v>79</v>
      </c>
      <c r="E1678" s="26" t="s">
        <v>516</v>
      </c>
      <c r="F1678" s="26">
        <v>300</v>
      </c>
      <c r="G1678" s="9"/>
      <c r="H1678" s="9"/>
      <c r="I1678" s="83"/>
      <c r="J1678" s="83"/>
      <c r="K1678" s="83"/>
      <c r="L1678" s="83"/>
      <c r="M1678" s="9"/>
      <c r="N1678" s="9"/>
      <c r="O1678" s="84"/>
      <c r="P1678" s="84"/>
      <c r="Q1678" s="84"/>
      <c r="R1678" s="84"/>
      <c r="S1678" s="9"/>
      <c r="T1678" s="9"/>
      <c r="U1678" s="84"/>
      <c r="V1678" s="84"/>
      <c r="W1678" s="84"/>
      <c r="X1678" s="84"/>
      <c r="Y1678" s="9"/>
      <c r="Z1678" s="9"/>
      <c r="AA1678" s="84"/>
      <c r="AB1678" s="84"/>
      <c r="AC1678" s="84"/>
      <c r="AD1678" s="84"/>
      <c r="AE1678" s="9"/>
      <c r="AF1678" s="9"/>
      <c r="AG1678" s="84"/>
      <c r="AH1678" s="84"/>
      <c r="AI1678" s="84"/>
      <c r="AJ1678" s="84"/>
      <c r="AK1678" s="9"/>
      <c r="AL1678" s="9"/>
      <c r="AM1678" s="84"/>
      <c r="AN1678" s="84"/>
      <c r="AO1678" s="84"/>
      <c r="AP1678" s="84"/>
      <c r="AQ1678" s="9"/>
      <c r="AR1678" s="9"/>
      <c r="AS1678" s="84"/>
      <c r="AT1678" s="84"/>
      <c r="AU1678" s="84"/>
      <c r="AV1678" s="84"/>
      <c r="AW1678" s="9"/>
      <c r="AX1678" s="9"/>
      <c r="AY1678" s="84"/>
      <c r="AZ1678" s="84"/>
      <c r="BA1678" s="84"/>
      <c r="BB1678" s="84"/>
      <c r="BC1678" s="9"/>
      <c r="BD1678" s="9"/>
      <c r="BE1678" s="84"/>
      <c r="BF1678" s="84"/>
      <c r="BG1678" s="84"/>
      <c r="BH1678" s="84"/>
      <c r="BI1678" s="9"/>
      <c r="BJ1678" s="9"/>
      <c r="BK1678" s="84"/>
      <c r="BL1678" s="84"/>
      <c r="BM1678" s="84"/>
      <c r="BN1678" s="84"/>
      <c r="BO1678" s="9"/>
      <c r="BP1678" s="9"/>
      <c r="BQ1678" s="9">
        <f>BQ1679</f>
        <v>115</v>
      </c>
      <c r="BR1678" s="9">
        <f t="shared" si="3792"/>
        <v>0</v>
      </c>
      <c r="BS1678" s="9">
        <f t="shared" si="3792"/>
        <v>0</v>
      </c>
      <c r="BT1678" s="9">
        <f t="shared" si="3792"/>
        <v>0</v>
      </c>
      <c r="BU1678" s="9">
        <f t="shared" si="3792"/>
        <v>115</v>
      </c>
      <c r="BV1678" s="9">
        <f t="shared" si="3792"/>
        <v>0</v>
      </c>
      <c r="BW1678" s="9">
        <f>BW1679</f>
        <v>0</v>
      </c>
      <c r="BX1678" s="9">
        <f t="shared" si="3792"/>
        <v>0</v>
      </c>
      <c r="BY1678" s="9">
        <f t="shared" si="3792"/>
        <v>0</v>
      </c>
      <c r="BZ1678" s="9">
        <f t="shared" si="3792"/>
        <v>0</v>
      </c>
      <c r="CA1678" s="9">
        <f t="shared" si="3792"/>
        <v>115</v>
      </c>
      <c r="CB1678" s="9">
        <f t="shared" si="3792"/>
        <v>0</v>
      </c>
      <c r="CC1678" s="9">
        <f>CC1679</f>
        <v>0</v>
      </c>
      <c r="CD1678" s="9">
        <f t="shared" si="3793"/>
        <v>0</v>
      </c>
      <c r="CE1678" s="9">
        <f t="shared" si="3793"/>
        <v>0</v>
      </c>
      <c r="CF1678" s="9">
        <f t="shared" si="3793"/>
        <v>0</v>
      </c>
      <c r="CG1678" s="9">
        <f t="shared" si="3793"/>
        <v>115</v>
      </c>
      <c r="CH1678" s="9">
        <f t="shared" si="3793"/>
        <v>0</v>
      </c>
    </row>
    <row r="1679" spans="1:86" hidden="1" x14ac:dyDescent="0.25">
      <c r="A1679" s="28" t="s">
        <v>269</v>
      </c>
      <c r="B1679" s="30" t="s">
        <v>254</v>
      </c>
      <c r="C1679" s="26" t="s">
        <v>32</v>
      </c>
      <c r="D1679" s="26" t="s">
        <v>79</v>
      </c>
      <c r="E1679" s="26" t="s">
        <v>516</v>
      </c>
      <c r="F1679" s="26">
        <v>310</v>
      </c>
      <c r="G1679" s="9"/>
      <c r="H1679" s="9"/>
      <c r="I1679" s="83"/>
      <c r="J1679" s="83"/>
      <c r="K1679" s="83"/>
      <c r="L1679" s="83"/>
      <c r="M1679" s="9"/>
      <c r="N1679" s="9"/>
      <c r="O1679" s="84"/>
      <c r="P1679" s="84"/>
      <c r="Q1679" s="84"/>
      <c r="R1679" s="84"/>
      <c r="S1679" s="9"/>
      <c r="T1679" s="9"/>
      <c r="U1679" s="84"/>
      <c r="V1679" s="84"/>
      <c r="W1679" s="84"/>
      <c r="X1679" s="84"/>
      <c r="Y1679" s="9"/>
      <c r="Z1679" s="9"/>
      <c r="AA1679" s="84"/>
      <c r="AB1679" s="84"/>
      <c r="AC1679" s="84"/>
      <c r="AD1679" s="84"/>
      <c r="AE1679" s="9"/>
      <c r="AF1679" s="9"/>
      <c r="AG1679" s="84"/>
      <c r="AH1679" s="84"/>
      <c r="AI1679" s="84"/>
      <c r="AJ1679" s="84"/>
      <c r="AK1679" s="9"/>
      <c r="AL1679" s="9"/>
      <c r="AM1679" s="84"/>
      <c r="AN1679" s="84"/>
      <c r="AO1679" s="84"/>
      <c r="AP1679" s="84"/>
      <c r="AQ1679" s="9"/>
      <c r="AR1679" s="9"/>
      <c r="AS1679" s="84"/>
      <c r="AT1679" s="84"/>
      <c r="AU1679" s="84"/>
      <c r="AV1679" s="84"/>
      <c r="AW1679" s="9"/>
      <c r="AX1679" s="9"/>
      <c r="AY1679" s="84"/>
      <c r="AZ1679" s="84"/>
      <c r="BA1679" s="84"/>
      <c r="BB1679" s="84"/>
      <c r="BC1679" s="9"/>
      <c r="BD1679" s="9"/>
      <c r="BE1679" s="84"/>
      <c r="BF1679" s="84"/>
      <c r="BG1679" s="84"/>
      <c r="BH1679" s="84"/>
      <c r="BI1679" s="9"/>
      <c r="BJ1679" s="9"/>
      <c r="BK1679" s="84"/>
      <c r="BL1679" s="84"/>
      <c r="BM1679" s="84"/>
      <c r="BN1679" s="84"/>
      <c r="BO1679" s="9"/>
      <c r="BP1679" s="9"/>
      <c r="BQ1679" s="9">
        <v>115</v>
      </c>
      <c r="BR1679" s="9"/>
      <c r="BS1679" s="9"/>
      <c r="BT1679" s="9"/>
      <c r="BU1679" s="9">
        <f>BO1679+BQ1679+BR1679+BS1679+BT1679</f>
        <v>115</v>
      </c>
      <c r="BV1679" s="9">
        <f>BP1679+BT1679</f>
        <v>0</v>
      </c>
      <c r="BW1679" s="9"/>
      <c r="BX1679" s="9"/>
      <c r="BY1679" s="9"/>
      <c r="BZ1679" s="9"/>
      <c r="CA1679" s="9">
        <f>BU1679+BW1679+BX1679+BY1679+BZ1679</f>
        <v>115</v>
      </c>
      <c r="CB1679" s="9">
        <f>BV1679+BZ1679</f>
        <v>0</v>
      </c>
      <c r="CC1679" s="9"/>
      <c r="CD1679" s="9"/>
      <c r="CE1679" s="9"/>
      <c r="CF1679" s="9"/>
      <c r="CG1679" s="9">
        <f>CA1679+CC1679+CD1679+CE1679+CF1679</f>
        <v>115</v>
      </c>
      <c r="CH1679" s="9">
        <f>CB1679+CF1679</f>
        <v>0</v>
      </c>
    </row>
    <row r="1680" spans="1:86" ht="66" hidden="1" x14ac:dyDescent="0.25">
      <c r="A1680" s="25" t="s">
        <v>524</v>
      </c>
      <c r="B1680" s="30" t="s">
        <v>254</v>
      </c>
      <c r="C1680" s="26" t="s">
        <v>32</v>
      </c>
      <c r="D1680" s="26" t="s">
        <v>79</v>
      </c>
      <c r="E1680" s="26" t="s">
        <v>517</v>
      </c>
      <c r="F1680" s="34"/>
      <c r="G1680" s="9"/>
      <c r="H1680" s="9"/>
      <c r="I1680" s="83"/>
      <c r="J1680" s="83"/>
      <c r="K1680" s="83"/>
      <c r="L1680" s="83"/>
      <c r="M1680" s="9"/>
      <c r="N1680" s="9"/>
      <c r="O1680" s="84"/>
      <c r="P1680" s="84"/>
      <c r="Q1680" s="84"/>
      <c r="R1680" s="84"/>
      <c r="S1680" s="9"/>
      <c r="T1680" s="9"/>
      <c r="U1680" s="84"/>
      <c r="V1680" s="84"/>
      <c r="W1680" s="84"/>
      <c r="X1680" s="84"/>
      <c r="Y1680" s="9"/>
      <c r="Z1680" s="9"/>
      <c r="AA1680" s="84"/>
      <c r="AB1680" s="84"/>
      <c r="AC1680" s="84"/>
      <c r="AD1680" s="84"/>
      <c r="AE1680" s="9"/>
      <c r="AF1680" s="9"/>
      <c r="AG1680" s="84"/>
      <c r="AH1680" s="84"/>
      <c r="AI1680" s="84"/>
      <c r="AJ1680" s="84"/>
      <c r="AK1680" s="9"/>
      <c r="AL1680" s="9"/>
      <c r="AM1680" s="84"/>
      <c r="AN1680" s="84"/>
      <c r="AO1680" s="84"/>
      <c r="AP1680" s="84"/>
      <c r="AQ1680" s="9"/>
      <c r="AR1680" s="9"/>
      <c r="AS1680" s="84"/>
      <c r="AT1680" s="84"/>
      <c r="AU1680" s="84"/>
      <c r="AV1680" s="84"/>
      <c r="AW1680" s="9"/>
      <c r="AX1680" s="9"/>
      <c r="AY1680" s="84"/>
      <c r="AZ1680" s="84"/>
      <c r="BA1680" s="84"/>
      <c r="BB1680" s="84"/>
      <c r="BC1680" s="9"/>
      <c r="BD1680" s="9"/>
      <c r="BE1680" s="84"/>
      <c r="BF1680" s="84"/>
      <c r="BG1680" s="84"/>
      <c r="BH1680" s="84"/>
      <c r="BI1680" s="9"/>
      <c r="BJ1680" s="9"/>
      <c r="BK1680" s="84"/>
      <c r="BL1680" s="84"/>
      <c r="BM1680" s="84"/>
      <c r="BN1680" s="84"/>
      <c r="BO1680" s="9"/>
      <c r="BP1680" s="9"/>
      <c r="BQ1680" s="9">
        <f>BQ1681</f>
        <v>26</v>
      </c>
      <c r="BR1680" s="9">
        <f t="shared" ref="BR1680:CG1681" si="3794">BR1681</f>
        <v>0</v>
      </c>
      <c r="BS1680" s="9">
        <f t="shared" si="3794"/>
        <v>0</v>
      </c>
      <c r="BT1680" s="9">
        <f t="shared" si="3794"/>
        <v>0</v>
      </c>
      <c r="BU1680" s="9">
        <f t="shared" si="3794"/>
        <v>26</v>
      </c>
      <c r="BV1680" s="9">
        <f t="shared" si="3794"/>
        <v>0</v>
      </c>
      <c r="BW1680" s="9">
        <f>BW1681</f>
        <v>0</v>
      </c>
      <c r="BX1680" s="9">
        <f t="shared" si="3794"/>
        <v>0</v>
      </c>
      <c r="BY1680" s="9">
        <f t="shared" si="3794"/>
        <v>0</v>
      </c>
      <c r="BZ1680" s="9">
        <f t="shared" si="3794"/>
        <v>0</v>
      </c>
      <c r="CA1680" s="9">
        <f t="shared" si="3794"/>
        <v>26</v>
      </c>
      <c r="CB1680" s="9">
        <f t="shared" si="3794"/>
        <v>0</v>
      </c>
      <c r="CC1680" s="9">
        <f>CC1681</f>
        <v>0</v>
      </c>
      <c r="CD1680" s="9">
        <f t="shared" si="3794"/>
        <v>0</v>
      </c>
      <c r="CE1680" s="9">
        <f t="shared" si="3794"/>
        <v>0</v>
      </c>
      <c r="CF1680" s="9">
        <f t="shared" si="3794"/>
        <v>0</v>
      </c>
      <c r="CG1680" s="9">
        <f t="shared" si="3794"/>
        <v>26</v>
      </c>
      <c r="CH1680" s="9">
        <f t="shared" ref="CD1680:CH1681" si="3795">CH1681</f>
        <v>0</v>
      </c>
    </row>
    <row r="1681" spans="1:86" hidden="1" x14ac:dyDescent="0.25">
      <c r="A1681" s="28" t="s">
        <v>100</v>
      </c>
      <c r="B1681" s="30" t="s">
        <v>254</v>
      </c>
      <c r="C1681" s="26" t="s">
        <v>32</v>
      </c>
      <c r="D1681" s="26" t="s">
        <v>79</v>
      </c>
      <c r="E1681" s="26" t="s">
        <v>517</v>
      </c>
      <c r="F1681" s="26">
        <v>300</v>
      </c>
      <c r="G1681" s="9"/>
      <c r="H1681" s="9"/>
      <c r="I1681" s="83"/>
      <c r="J1681" s="83"/>
      <c r="K1681" s="83"/>
      <c r="L1681" s="83"/>
      <c r="M1681" s="9"/>
      <c r="N1681" s="9"/>
      <c r="O1681" s="84"/>
      <c r="P1681" s="84"/>
      <c r="Q1681" s="84"/>
      <c r="R1681" s="84"/>
      <c r="S1681" s="9"/>
      <c r="T1681" s="9"/>
      <c r="U1681" s="84"/>
      <c r="V1681" s="84"/>
      <c r="W1681" s="84"/>
      <c r="X1681" s="84"/>
      <c r="Y1681" s="9"/>
      <c r="Z1681" s="9"/>
      <c r="AA1681" s="84"/>
      <c r="AB1681" s="84"/>
      <c r="AC1681" s="84"/>
      <c r="AD1681" s="84"/>
      <c r="AE1681" s="9"/>
      <c r="AF1681" s="9"/>
      <c r="AG1681" s="84"/>
      <c r="AH1681" s="84"/>
      <c r="AI1681" s="84"/>
      <c r="AJ1681" s="84"/>
      <c r="AK1681" s="9"/>
      <c r="AL1681" s="9"/>
      <c r="AM1681" s="84"/>
      <c r="AN1681" s="84"/>
      <c r="AO1681" s="84"/>
      <c r="AP1681" s="84"/>
      <c r="AQ1681" s="9"/>
      <c r="AR1681" s="9"/>
      <c r="AS1681" s="84"/>
      <c r="AT1681" s="84"/>
      <c r="AU1681" s="84"/>
      <c r="AV1681" s="84"/>
      <c r="AW1681" s="9"/>
      <c r="AX1681" s="9"/>
      <c r="AY1681" s="84"/>
      <c r="AZ1681" s="84"/>
      <c r="BA1681" s="84"/>
      <c r="BB1681" s="84"/>
      <c r="BC1681" s="9"/>
      <c r="BD1681" s="9"/>
      <c r="BE1681" s="84"/>
      <c r="BF1681" s="84"/>
      <c r="BG1681" s="84"/>
      <c r="BH1681" s="84"/>
      <c r="BI1681" s="9"/>
      <c r="BJ1681" s="9"/>
      <c r="BK1681" s="84"/>
      <c r="BL1681" s="84"/>
      <c r="BM1681" s="84"/>
      <c r="BN1681" s="84"/>
      <c r="BO1681" s="9"/>
      <c r="BP1681" s="9"/>
      <c r="BQ1681" s="9">
        <f>BQ1682</f>
        <v>26</v>
      </c>
      <c r="BR1681" s="9">
        <f t="shared" si="3794"/>
        <v>0</v>
      </c>
      <c r="BS1681" s="9">
        <f t="shared" si="3794"/>
        <v>0</v>
      </c>
      <c r="BT1681" s="9">
        <f t="shared" si="3794"/>
        <v>0</v>
      </c>
      <c r="BU1681" s="9">
        <f t="shared" si="3794"/>
        <v>26</v>
      </c>
      <c r="BV1681" s="9">
        <f t="shared" si="3794"/>
        <v>0</v>
      </c>
      <c r="BW1681" s="9">
        <f>BW1682</f>
        <v>0</v>
      </c>
      <c r="BX1681" s="9">
        <f t="shared" si="3794"/>
        <v>0</v>
      </c>
      <c r="BY1681" s="9">
        <f t="shared" si="3794"/>
        <v>0</v>
      </c>
      <c r="BZ1681" s="9">
        <f t="shared" si="3794"/>
        <v>0</v>
      </c>
      <c r="CA1681" s="9">
        <f t="shared" si="3794"/>
        <v>26</v>
      </c>
      <c r="CB1681" s="9">
        <f t="shared" si="3794"/>
        <v>0</v>
      </c>
      <c r="CC1681" s="9">
        <f>CC1682</f>
        <v>0</v>
      </c>
      <c r="CD1681" s="9">
        <f t="shared" si="3795"/>
        <v>0</v>
      </c>
      <c r="CE1681" s="9">
        <f t="shared" si="3795"/>
        <v>0</v>
      </c>
      <c r="CF1681" s="9">
        <f t="shared" si="3795"/>
        <v>0</v>
      </c>
      <c r="CG1681" s="9">
        <f t="shared" si="3795"/>
        <v>26</v>
      </c>
      <c r="CH1681" s="9">
        <f t="shared" si="3795"/>
        <v>0</v>
      </c>
    </row>
    <row r="1682" spans="1:86" hidden="1" x14ac:dyDescent="0.25">
      <c r="A1682" s="28" t="s">
        <v>269</v>
      </c>
      <c r="B1682" s="30" t="s">
        <v>254</v>
      </c>
      <c r="C1682" s="26" t="s">
        <v>32</v>
      </c>
      <c r="D1682" s="26" t="s">
        <v>79</v>
      </c>
      <c r="E1682" s="26" t="s">
        <v>517</v>
      </c>
      <c r="F1682" s="26">
        <v>310</v>
      </c>
      <c r="G1682" s="9"/>
      <c r="H1682" s="9"/>
      <c r="I1682" s="83"/>
      <c r="J1682" s="83"/>
      <c r="K1682" s="83"/>
      <c r="L1682" s="83"/>
      <c r="M1682" s="9"/>
      <c r="N1682" s="9"/>
      <c r="O1682" s="84"/>
      <c r="P1682" s="84"/>
      <c r="Q1682" s="84"/>
      <c r="R1682" s="84"/>
      <c r="S1682" s="9"/>
      <c r="T1682" s="9"/>
      <c r="U1682" s="84"/>
      <c r="V1682" s="84"/>
      <c r="W1682" s="84"/>
      <c r="X1682" s="84"/>
      <c r="Y1682" s="9"/>
      <c r="Z1682" s="9"/>
      <c r="AA1682" s="84"/>
      <c r="AB1682" s="84"/>
      <c r="AC1682" s="84"/>
      <c r="AD1682" s="84"/>
      <c r="AE1682" s="9"/>
      <c r="AF1682" s="9"/>
      <c r="AG1682" s="84"/>
      <c r="AH1682" s="84"/>
      <c r="AI1682" s="84"/>
      <c r="AJ1682" s="84"/>
      <c r="AK1682" s="9"/>
      <c r="AL1682" s="9"/>
      <c r="AM1682" s="84"/>
      <c r="AN1682" s="84"/>
      <c r="AO1682" s="84"/>
      <c r="AP1682" s="84"/>
      <c r="AQ1682" s="9"/>
      <c r="AR1682" s="9"/>
      <c r="AS1682" s="84"/>
      <c r="AT1682" s="84"/>
      <c r="AU1682" s="84"/>
      <c r="AV1682" s="84"/>
      <c r="AW1682" s="9"/>
      <c r="AX1682" s="9"/>
      <c r="AY1682" s="84"/>
      <c r="AZ1682" s="84"/>
      <c r="BA1682" s="84"/>
      <c r="BB1682" s="84"/>
      <c r="BC1682" s="9"/>
      <c r="BD1682" s="9"/>
      <c r="BE1682" s="84"/>
      <c r="BF1682" s="84"/>
      <c r="BG1682" s="84"/>
      <c r="BH1682" s="84"/>
      <c r="BI1682" s="9"/>
      <c r="BJ1682" s="9"/>
      <c r="BK1682" s="84"/>
      <c r="BL1682" s="84"/>
      <c r="BM1682" s="84"/>
      <c r="BN1682" s="84"/>
      <c r="BO1682" s="9"/>
      <c r="BP1682" s="9"/>
      <c r="BQ1682" s="9">
        <v>26</v>
      </c>
      <c r="BR1682" s="9"/>
      <c r="BS1682" s="9"/>
      <c r="BT1682" s="9"/>
      <c r="BU1682" s="9">
        <f>BO1682+BQ1682+BR1682+BS1682+BT1682</f>
        <v>26</v>
      </c>
      <c r="BV1682" s="9">
        <f>BP1682+BT1682</f>
        <v>0</v>
      </c>
      <c r="BW1682" s="9"/>
      <c r="BX1682" s="9"/>
      <c r="BY1682" s="9"/>
      <c r="BZ1682" s="9"/>
      <c r="CA1682" s="9">
        <f>BU1682+BW1682+BX1682+BY1682+BZ1682</f>
        <v>26</v>
      </c>
      <c r="CB1682" s="9">
        <f>BV1682+BZ1682</f>
        <v>0</v>
      </c>
      <c r="CC1682" s="9"/>
      <c r="CD1682" s="9"/>
      <c r="CE1682" s="9"/>
      <c r="CF1682" s="9"/>
      <c r="CG1682" s="9">
        <f>CA1682+CC1682+CD1682+CE1682+CF1682</f>
        <v>26</v>
      </c>
      <c r="CH1682" s="9">
        <f>CB1682+CF1682</f>
        <v>0</v>
      </c>
    </row>
    <row r="1683" spans="1:86" ht="66" hidden="1" x14ac:dyDescent="0.25">
      <c r="A1683" s="25" t="s">
        <v>842</v>
      </c>
      <c r="B1683" s="30" t="s">
        <v>254</v>
      </c>
      <c r="C1683" s="26" t="s">
        <v>32</v>
      </c>
      <c r="D1683" s="26" t="s">
        <v>79</v>
      </c>
      <c r="E1683" s="26" t="s">
        <v>518</v>
      </c>
      <c r="F1683" s="34"/>
      <c r="G1683" s="9"/>
      <c r="H1683" s="9"/>
      <c r="I1683" s="83"/>
      <c r="J1683" s="83"/>
      <c r="K1683" s="83"/>
      <c r="L1683" s="83"/>
      <c r="M1683" s="9"/>
      <c r="N1683" s="9"/>
      <c r="O1683" s="84"/>
      <c r="P1683" s="84"/>
      <c r="Q1683" s="84"/>
      <c r="R1683" s="84"/>
      <c r="S1683" s="9"/>
      <c r="T1683" s="9"/>
      <c r="U1683" s="84"/>
      <c r="V1683" s="84"/>
      <c r="W1683" s="84"/>
      <c r="X1683" s="84"/>
      <c r="Y1683" s="9"/>
      <c r="Z1683" s="9"/>
      <c r="AA1683" s="84"/>
      <c r="AB1683" s="84"/>
      <c r="AC1683" s="84"/>
      <c r="AD1683" s="84"/>
      <c r="AE1683" s="9"/>
      <c r="AF1683" s="9"/>
      <c r="AG1683" s="84"/>
      <c r="AH1683" s="84"/>
      <c r="AI1683" s="84"/>
      <c r="AJ1683" s="84"/>
      <c r="AK1683" s="9"/>
      <c r="AL1683" s="9"/>
      <c r="AM1683" s="84"/>
      <c r="AN1683" s="84"/>
      <c r="AO1683" s="84"/>
      <c r="AP1683" s="84"/>
      <c r="AQ1683" s="9"/>
      <c r="AR1683" s="9"/>
      <c r="AS1683" s="84"/>
      <c r="AT1683" s="84"/>
      <c r="AU1683" s="84"/>
      <c r="AV1683" s="84"/>
      <c r="AW1683" s="9"/>
      <c r="AX1683" s="9"/>
      <c r="AY1683" s="84"/>
      <c r="AZ1683" s="84"/>
      <c r="BA1683" s="84"/>
      <c r="BB1683" s="84"/>
      <c r="BC1683" s="9"/>
      <c r="BD1683" s="9"/>
      <c r="BE1683" s="84"/>
      <c r="BF1683" s="84"/>
      <c r="BG1683" s="84"/>
      <c r="BH1683" s="84"/>
      <c r="BI1683" s="9"/>
      <c r="BJ1683" s="9"/>
      <c r="BK1683" s="84"/>
      <c r="BL1683" s="84"/>
      <c r="BM1683" s="84"/>
      <c r="BN1683" s="84"/>
      <c r="BO1683" s="9"/>
      <c r="BP1683" s="9"/>
      <c r="BQ1683" s="9">
        <f>BQ1684</f>
        <v>2</v>
      </c>
      <c r="BR1683" s="9">
        <f t="shared" ref="BR1683:CG1684" si="3796">BR1684</f>
        <v>0</v>
      </c>
      <c r="BS1683" s="9">
        <f t="shared" si="3796"/>
        <v>0</v>
      </c>
      <c r="BT1683" s="9">
        <f t="shared" si="3796"/>
        <v>0</v>
      </c>
      <c r="BU1683" s="9">
        <f t="shared" si="3796"/>
        <v>2</v>
      </c>
      <c r="BV1683" s="9">
        <f t="shared" si="3796"/>
        <v>0</v>
      </c>
      <c r="BW1683" s="9">
        <f>BW1684</f>
        <v>0</v>
      </c>
      <c r="BX1683" s="9">
        <f t="shared" si="3796"/>
        <v>20</v>
      </c>
      <c r="BY1683" s="9">
        <f t="shared" si="3796"/>
        <v>0</v>
      </c>
      <c r="BZ1683" s="9">
        <f t="shared" si="3796"/>
        <v>0</v>
      </c>
      <c r="CA1683" s="9">
        <f t="shared" si="3796"/>
        <v>22</v>
      </c>
      <c r="CB1683" s="9">
        <f t="shared" si="3796"/>
        <v>0</v>
      </c>
      <c r="CC1683" s="9">
        <f>CC1684</f>
        <v>0</v>
      </c>
      <c r="CD1683" s="9">
        <f t="shared" si="3796"/>
        <v>0</v>
      </c>
      <c r="CE1683" s="9">
        <f t="shared" si="3796"/>
        <v>0</v>
      </c>
      <c r="CF1683" s="9">
        <f t="shared" si="3796"/>
        <v>0</v>
      </c>
      <c r="CG1683" s="9">
        <f t="shared" si="3796"/>
        <v>22</v>
      </c>
      <c r="CH1683" s="9">
        <f t="shared" ref="CD1683:CH1684" si="3797">CH1684</f>
        <v>0</v>
      </c>
    </row>
    <row r="1684" spans="1:86" hidden="1" x14ac:dyDescent="0.25">
      <c r="A1684" s="28" t="s">
        <v>100</v>
      </c>
      <c r="B1684" s="30" t="s">
        <v>254</v>
      </c>
      <c r="C1684" s="26" t="s">
        <v>32</v>
      </c>
      <c r="D1684" s="26" t="s">
        <v>79</v>
      </c>
      <c r="E1684" s="26" t="s">
        <v>518</v>
      </c>
      <c r="F1684" s="26">
        <v>300</v>
      </c>
      <c r="G1684" s="9"/>
      <c r="H1684" s="9"/>
      <c r="I1684" s="83"/>
      <c r="J1684" s="83"/>
      <c r="K1684" s="83"/>
      <c r="L1684" s="83"/>
      <c r="M1684" s="9"/>
      <c r="N1684" s="9"/>
      <c r="O1684" s="84"/>
      <c r="P1684" s="84"/>
      <c r="Q1684" s="84"/>
      <c r="R1684" s="84"/>
      <c r="S1684" s="9"/>
      <c r="T1684" s="9"/>
      <c r="U1684" s="84"/>
      <c r="V1684" s="84"/>
      <c r="W1684" s="84"/>
      <c r="X1684" s="84"/>
      <c r="Y1684" s="9"/>
      <c r="Z1684" s="9"/>
      <c r="AA1684" s="84"/>
      <c r="AB1684" s="84"/>
      <c r="AC1684" s="84"/>
      <c r="AD1684" s="84"/>
      <c r="AE1684" s="9"/>
      <c r="AF1684" s="9"/>
      <c r="AG1684" s="84"/>
      <c r="AH1684" s="84"/>
      <c r="AI1684" s="84"/>
      <c r="AJ1684" s="84"/>
      <c r="AK1684" s="9"/>
      <c r="AL1684" s="9"/>
      <c r="AM1684" s="84"/>
      <c r="AN1684" s="84"/>
      <c r="AO1684" s="84"/>
      <c r="AP1684" s="84"/>
      <c r="AQ1684" s="9"/>
      <c r="AR1684" s="9"/>
      <c r="AS1684" s="84"/>
      <c r="AT1684" s="84"/>
      <c r="AU1684" s="84"/>
      <c r="AV1684" s="84"/>
      <c r="AW1684" s="9"/>
      <c r="AX1684" s="9"/>
      <c r="AY1684" s="84"/>
      <c r="AZ1684" s="84"/>
      <c r="BA1684" s="84"/>
      <c r="BB1684" s="84"/>
      <c r="BC1684" s="9"/>
      <c r="BD1684" s="9"/>
      <c r="BE1684" s="84"/>
      <c r="BF1684" s="84"/>
      <c r="BG1684" s="84"/>
      <c r="BH1684" s="84"/>
      <c r="BI1684" s="9"/>
      <c r="BJ1684" s="9"/>
      <c r="BK1684" s="84"/>
      <c r="BL1684" s="84"/>
      <c r="BM1684" s="84"/>
      <c r="BN1684" s="84"/>
      <c r="BO1684" s="9"/>
      <c r="BP1684" s="9"/>
      <c r="BQ1684" s="9">
        <f>BQ1685</f>
        <v>2</v>
      </c>
      <c r="BR1684" s="9">
        <f t="shared" si="3796"/>
        <v>0</v>
      </c>
      <c r="BS1684" s="9">
        <f t="shared" si="3796"/>
        <v>0</v>
      </c>
      <c r="BT1684" s="9">
        <f t="shared" si="3796"/>
        <v>0</v>
      </c>
      <c r="BU1684" s="9">
        <f t="shared" si="3796"/>
        <v>2</v>
      </c>
      <c r="BV1684" s="9">
        <f t="shared" si="3796"/>
        <v>0</v>
      </c>
      <c r="BW1684" s="9">
        <f>BW1685</f>
        <v>0</v>
      </c>
      <c r="BX1684" s="9">
        <f t="shared" si="3796"/>
        <v>20</v>
      </c>
      <c r="BY1684" s="9">
        <f t="shared" si="3796"/>
        <v>0</v>
      </c>
      <c r="BZ1684" s="9">
        <f t="shared" si="3796"/>
        <v>0</v>
      </c>
      <c r="CA1684" s="9">
        <f t="shared" si="3796"/>
        <v>22</v>
      </c>
      <c r="CB1684" s="9">
        <f t="shared" si="3796"/>
        <v>0</v>
      </c>
      <c r="CC1684" s="9">
        <f>CC1685</f>
        <v>0</v>
      </c>
      <c r="CD1684" s="9">
        <f t="shared" si="3797"/>
        <v>0</v>
      </c>
      <c r="CE1684" s="9">
        <f t="shared" si="3797"/>
        <v>0</v>
      </c>
      <c r="CF1684" s="9">
        <f t="shared" si="3797"/>
        <v>0</v>
      </c>
      <c r="CG1684" s="9">
        <f t="shared" si="3797"/>
        <v>22</v>
      </c>
      <c r="CH1684" s="9">
        <f t="shared" si="3797"/>
        <v>0</v>
      </c>
    </row>
    <row r="1685" spans="1:86" hidden="1" x14ac:dyDescent="0.25">
      <c r="A1685" s="28" t="s">
        <v>269</v>
      </c>
      <c r="B1685" s="30" t="s">
        <v>254</v>
      </c>
      <c r="C1685" s="26" t="s">
        <v>32</v>
      </c>
      <c r="D1685" s="26" t="s">
        <v>79</v>
      </c>
      <c r="E1685" s="26" t="s">
        <v>518</v>
      </c>
      <c r="F1685" s="26">
        <v>310</v>
      </c>
      <c r="G1685" s="9"/>
      <c r="H1685" s="9"/>
      <c r="I1685" s="83"/>
      <c r="J1685" s="83"/>
      <c r="K1685" s="83"/>
      <c r="L1685" s="83"/>
      <c r="M1685" s="9"/>
      <c r="N1685" s="9"/>
      <c r="O1685" s="84"/>
      <c r="P1685" s="84"/>
      <c r="Q1685" s="84"/>
      <c r="R1685" s="84"/>
      <c r="S1685" s="9"/>
      <c r="T1685" s="9"/>
      <c r="U1685" s="84"/>
      <c r="V1685" s="84"/>
      <c r="W1685" s="84"/>
      <c r="X1685" s="84"/>
      <c r="Y1685" s="9"/>
      <c r="Z1685" s="9"/>
      <c r="AA1685" s="84"/>
      <c r="AB1685" s="84"/>
      <c r="AC1685" s="84"/>
      <c r="AD1685" s="84"/>
      <c r="AE1685" s="9"/>
      <c r="AF1685" s="9"/>
      <c r="AG1685" s="84"/>
      <c r="AH1685" s="84"/>
      <c r="AI1685" s="84"/>
      <c r="AJ1685" s="84"/>
      <c r="AK1685" s="9"/>
      <c r="AL1685" s="9"/>
      <c r="AM1685" s="84"/>
      <c r="AN1685" s="84"/>
      <c r="AO1685" s="84"/>
      <c r="AP1685" s="84"/>
      <c r="AQ1685" s="9"/>
      <c r="AR1685" s="9"/>
      <c r="AS1685" s="84"/>
      <c r="AT1685" s="84"/>
      <c r="AU1685" s="84"/>
      <c r="AV1685" s="84"/>
      <c r="AW1685" s="9"/>
      <c r="AX1685" s="9"/>
      <c r="AY1685" s="84"/>
      <c r="AZ1685" s="84"/>
      <c r="BA1685" s="84"/>
      <c r="BB1685" s="84"/>
      <c r="BC1685" s="9"/>
      <c r="BD1685" s="9"/>
      <c r="BE1685" s="84"/>
      <c r="BF1685" s="84"/>
      <c r="BG1685" s="84"/>
      <c r="BH1685" s="84"/>
      <c r="BI1685" s="9"/>
      <c r="BJ1685" s="9"/>
      <c r="BK1685" s="84"/>
      <c r="BL1685" s="84"/>
      <c r="BM1685" s="84"/>
      <c r="BN1685" s="84"/>
      <c r="BO1685" s="9"/>
      <c r="BP1685" s="9"/>
      <c r="BQ1685" s="9">
        <v>2</v>
      </c>
      <c r="BR1685" s="9"/>
      <c r="BS1685" s="9"/>
      <c r="BT1685" s="9"/>
      <c r="BU1685" s="9">
        <f>BO1685+BQ1685+BR1685+BS1685+BT1685</f>
        <v>2</v>
      </c>
      <c r="BV1685" s="9">
        <f>BP1685+BT1685</f>
        <v>0</v>
      </c>
      <c r="BW1685" s="9"/>
      <c r="BX1685" s="9">
        <v>20</v>
      </c>
      <c r="BY1685" s="9"/>
      <c r="BZ1685" s="9"/>
      <c r="CA1685" s="9">
        <f>BU1685+BW1685+BX1685+BY1685+BZ1685</f>
        <v>22</v>
      </c>
      <c r="CB1685" s="9">
        <f>BV1685+BZ1685</f>
        <v>0</v>
      </c>
      <c r="CC1685" s="9"/>
      <c r="CD1685" s="9"/>
      <c r="CE1685" s="9"/>
      <c r="CF1685" s="9"/>
      <c r="CG1685" s="9">
        <f>CA1685+CC1685+CD1685+CE1685+CF1685</f>
        <v>22</v>
      </c>
      <c r="CH1685" s="9">
        <f>CB1685+CF1685</f>
        <v>0</v>
      </c>
    </row>
    <row r="1686" spans="1:86" ht="33" hidden="1" x14ac:dyDescent="0.25">
      <c r="A1686" s="25" t="s">
        <v>244</v>
      </c>
      <c r="B1686" s="30" t="s">
        <v>254</v>
      </c>
      <c r="C1686" s="26" t="s">
        <v>32</v>
      </c>
      <c r="D1686" s="26" t="s">
        <v>79</v>
      </c>
      <c r="E1686" s="26" t="s">
        <v>519</v>
      </c>
      <c r="F1686" s="34"/>
      <c r="G1686" s="9"/>
      <c r="H1686" s="9"/>
      <c r="I1686" s="83"/>
      <c r="J1686" s="83"/>
      <c r="K1686" s="83"/>
      <c r="L1686" s="83"/>
      <c r="M1686" s="9"/>
      <c r="N1686" s="9"/>
      <c r="O1686" s="84"/>
      <c r="P1686" s="84"/>
      <c r="Q1686" s="84"/>
      <c r="R1686" s="84"/>
      <c r="S1686" s="9"/>
      <c r="T1686" s="9"/>
      <c r="U1686" s="84"/>
      <c r="V1686" s="84"/>
      <c r="W1686" s="84"/>
      <c r="X1686" s="84"/>
      <c r="Y1686" s="9"/>
      <c r="Z1686" s="9"/>
      <c r="AA1686" s="84"/>
      <c r="AB1686" s="84"/>
      <c r="AC1686" s="84"/>
      <c r="AD1686" s="84"/>
      <c r="AE1686" s="9"/>
      <c r="AF1686" s="9"/>
      <c r="AG1686" s="84"/>
      <c r="AH1686" s="84"/>
      <c r="AI1686" s="84"/>
      <c r="AJ1686" s="84"/>
      <c r="AK1686" s="9"/>
      <c r="AL1686" s="9"/>
      <c r="AM1686" s="84"/>
      <c r="AN1686" s="84"/>
      <c r="AO1686" s="84"/>
      <c r="AP1686" s="84"/>
      <c r="AQ1686" s="9"/>
      <c r="AR1686" s="9"/>
      <c r="AS1686" s="84"/>
      <c r="AT1686" s="84"/>
      <c r="AU1686" s="84"/>
      <c r="AV1686" s="84"/>
      <c r="AW1686" s="9"/>
      <c r="AX1686" s="9"/>
      <c r="AY1686" s="84"/>
      <c r="AZ1686" s="84"/>
      <c r="BA1686" s="84"/>
      <c r="BB1686" s="84"/>
      <c r="BC1686" s="9"/>
      <c r="BD1686" s="9"/>
      <c r="BE1686" s="84"/>
      <c r="BF1686" s="84"/>
      <c r="BG1686" s="84"/>
      <c r="BH1686" s="84"/>
      <c r="BI1686" s="9"/>
      <c r="BJ1686" s="9"/>
      <c r="BK1686" s="84"/>
      <c r="BL1686" s="84"/>
      <c r="BM1686" s="84"/>
      <c r="BN1686" s="84"/>
      <c r="BO1686" s="9"/>
      <c r="BP1686" s="9"/>
      <c r="BQ1686" s="9">
        <f>BQ1687</f>
        <v>98</v>
      </c>
      <c r="BR1686" s="9">
        <f t="shared" ref="BR1686:CG1687" si="3798">BR1687</f>
        <v>0</v>
      </c>
      <c r="BS1686" s="9">
        <f t="shared" si="3798"/>
        <v>0</v>
      </c>
      <c r="BT1686" s="9">
        <f t="shared" si="3798"/>
        <v>0</v>
      </c>
      <c r="BU1686" s="9">
        <f t="shared" si="3798"/>
        <v>98</v>
      </c>
      <c r="BV1686" s="9">
        <f t="shared" si="3798"/>
        <v>0</v>
      </c>
      <c r="BW1686" s="9">
        <f>BW1687</f>
        <v>0</v>
      </c>
      <c r="BX1686" s="9">
        <f t="shared" si="3798"/>
        <v>0</v>
      </c>
      <c r="BY1686" s="9">
        <f t="shared" si="3798"/>
        <v>0</v>
      </c>
      <c r="BZ1686" s="9">
        <f t="shared" si="3798"/>
        <v>0</v>
      </c>
      <c r="CA1686" s="9">
        <f t="shared" si="3798"/>
        <v>98</v>
      </c>
      <c r="CB1686" s="9">
        <f t="shared" si="3798"/>
        <v>0</v>
      </c>
      <c r="CC1686" s="9">
        <f>CC1687</f>
        <v>0</v>
      </c>
      <c r="CD1686" s="9">
        <f t="shared" si="3798"/>
        <v>0</v>
      </c>
      <c r="CE1686" s="9">
        <f t="shared" si="3798"/>
        <v>0</v>
      </c>
      <c r="CF1686" s="9">
        <f t="shared" si="3798"/>
        <v>0</v>
      </c>
      <c r="CG1686" s="9">
        <f t="shared" si="3798"/>
        <v>98</v>
      </c>
      <c r="CH1686" s="9">
        <f t="shared" ref="CD1686:CH1687" si="3799">CH1687</f>
        <v>0</v>
      </c>
    </row>
    <row r="1687" spans="1:86" hidden="1" x14ac:dyDescent="0.25">
      <c r="A1687" s="28" t="s">
        <v>100</v>
      </c>
      <c r="B1687" s="30" t="s">
        <v>254</v>
      </c>
      <c r="C1687" s="26" t="s">
        <v>32</v>
      </c>
      <c r="D1687" s="26" t="s">
        <v>79</v>
      </c>
      <c r="E1687" s="26" t="s">
        <v>519</v>
      </c>
      <c r="F1687" s="26">
        <v>300</v>
      </c>
      <c r="G1687" s="9"/>
      <c r="H1687" s="9"/>
      <c r="I1687" s="83"/>
      <c r="J1687" s="83"/>
      <c r="K1687" s="83"/>
      <c r="L1687" s="83"/>
      <c r="M1687" s="9"/>
      <c r="N1687" s="9"/>
      <c r="O1687" s="84"/>
      <c r="P1687" s="84"/>
      <c r="Q1687" s="84"/>
      <c r="R1687" s="84"/>
      <c r="S1687" s="9"/>
      <c r="T1687" s="9"/>
      <c r="U1687" s="84"/>
      <c r="V1687" s="84"/>
      <c r="W1687" s="84"/>
      <c r="X1687" s="84"/>
      <c r="Y1687" s="9"/>
      <c r="Z1687" s="9"/>
      <c r="AA1687" s="84"/>
      <c r="AB1687" s="84"/>
      <c r="AC1687" s="84"/>
      <c r="AD1687" s="84"/>
      <c r="AE1687" s="9"/>
      <c r="AF1687" s="9"/>
      <c r="AG1687" s="84"/>
      <c r="AH1687" s="84"/>
      <c r="AI1687" s="84"/>
      <c r="AJ1687" s="84"/>
      <c r="AK1687" s="9"/>
      <c r="AL1687" s="9"/>
      <c r="AM1687" s="84"/>
      <c r="AN1687" s="84"/>
      <c r="AO1687" s="84"/>
      <c r="AP1687" s="84"/>
      <c r="AQ1687" s="9"/>
      <c r="AR1687" s="9"/>
      <c r="AS1687" s="84"/>
      <c r="AT1687" s="84"/>
      <c r="AU1687" s="84"/>
      <c r="AV1687" s="84"/>
      <c r="AW1687" s="9"/>
      <c r="AX1687" s="9"/>
      <c r="AY1687" s="84"/>
      <c r="AZ1687" s="84"/>
      <c r="BA1687" s="84"/>
      <c r="BB1687" s="84"/>
      <c r="BC1687" s="9"/>
      <c r="BD1687" s="9"/>
      <c r="BE1687" s="84"/>
      <c r="BF1687" s="84"/>
      <c r="BG1687" s="84"/>
      <c r="BH1687" s="84"/>
      <c r="BI1687" s="9"/>
      <c r="BJ1687" s="9"/>
      <c r="BK1687" s="84"/>
      <c r="BL1687" s="84"/>
      <c r="BM1687" s="84"/>
      <c r="BN1687" s="84"/>
      <c r="BO1687" s="9"/>
      <c r="BP1687" s="9"/>
      <c r="BQ1687" s="9">
        <f>BQ1688</f>
        <v>98</v>
      </c>
      <c r="BR1687" s="9">
        <f t="shared" si="3798"/>
        <v>0</v>
      </c>
      <c r="BS1687" s="9">
        <f t="shared" si="3798"/>
        <v>0</v>
      </c>
      <c r="BT1687" s="9">
        <f t="shared" si="3798"/>
        <v>0</v>
      </c>
      <c r="BU1687" s="9">
        <f t="shared" si="3798"/>
        <v>98</v>
      </c>
      <c r="BV1687" s="9">
        <f t="shared" si="3798"/>
        <v>0</v>
      </c>
      <c r="BW1687" s="9">
        <f>BW1688</f>
        <v>0</v>
      </c>
      <c r="BX1687" s="9">
        <f t="shared" si="3798"/>
        <v>0</v>
      </c>
      <c r="BY1687" s="9">
        <f t="shared" si="3798"/>
        <v>0</v>
      </c>
      <c r="BZ1687" s="9">
        <f t="shared" si="3798"/>
        <v>0</v>
      </c>
      <c r="CA1687" s="9">
        <f t="shared" si="3798"/>
        <v>98</v>
      </c>
      <c r="CB1687" s="9">
        <f t="shared" si="3798"/>
        <v>0</v>
      </c>
      <c r="CC1687" s="9">
        <f>CC1688</f>
        <v>0</v>
      </c>
      <c r="CD1687" s="9">
        <f t="shared" si="3799"/>
        <v>0</v>
      </c>
      <c r="CE1687" s="9">
        <f t="shared" si="3799"/>
        <v>0</v>
      </c>
      <c r="CF1687" s="9">
        <f t="shared" si="3799"/>
        <v>0</v>
      </c>
      <c r="CG1687" s="9">
        <f t="shared" si="3799"/>
        <v>98</v>
      </c>
      <c r="CH1687" s="9">
        <f t="shared" si="3799"/>
        <v>0</v>
      </c>
    </row>
    <row r="1688" spans="1:86" hidden="1" x14ac:dyDescent="0.25">
      <c r="A1688" s="28" t="s">
        <v>269</v>
      </c>
      <c r="B1688" s="30" t="s">
        <v>254</v>
      </c>
      <c r="C1688" s="26" t="s">
        <v>32</v>
      </c>
      <c r="D1688" s="26" t="s">
        <v>79</v>
      </c>
      <c r="E1688" s="26" t="s">
        <v>519</v>
      </c>
      <c r="F1688" s="26">
        <v>310</v>
      </c>
      <c r="G1688" s="9"/>
      <c r="H1688" s="9"/>
      <c r="I1688" s="83"/>
      <c r="J1688" s="83"/>
      <c r="K1688" s="83"/>
      <c r="L1688" s="83"/>
      <c r="M1688" s="9"/>
      <c r="N1688" s="9"/>
      <c r="O1688" s="84"/>
      <c r="P1688" s="84"/>
      <c r="Q1688" s="84"/>
      <c r="R1688" s="84"/>
      <c r="S1688" s="9"/>
      <c r="T1688" s="9"/>
      <c r="U1688" s="84"/>
      <c r="V1688" s="84"/>
      <c r="W1688" s="84"/>
      <c r="X1688" s="84"/>
      <c r="Y1688" s="9"/>
      <c r="Z1688" s="9"/>
      <c r="AA1688" s="84"/>
      <c r="AB1688" s="84"/>
      <c r="AC1688" s="84"/>
      <c r="AD1688" s="84"/>
      <c r="AE1688" s="9"/>
      <c r="AF1688" s="9"/>
      <c r="AG1688" s="84"/>
      <c r="AH1688" s="84"/>
      <c r="AI1688" s="84"/>
      <c r="AJ1688" s="84"/>
      <c r="AK1688" s="9"/>
      <c r="AL1688" s="9"/>
      <c r="AM1688" s="84"/>
      <c r="AN1688" s="84"/>
      <c r="AO1688" s="84"/>
      <c r="AP1688" s="84"/>
      <c r="AQ1688" s="9"/>
      <c r="AR1688" s="9"/>
      <c r="AS1688" s="84"/>
      <c r="AT1688" s="84"/>
      <c r="AU1688" s="84"/>
      <c r="AV1688" s="84"/>
      <c r="AW1688" s="9"/>
      <c r="AX1688" s="9"/>
      <c r="AY1688" s="84"/>
      <c r="AZ1688" s="84"/>
      <c r="BA1688" s="84"/>
      <c r="BB1688" s="84"/>
      <c r="BC1688" s="9"/>
      <c r="BD1688" s="9"/>
      <c r="BE1688" s="84"/>
      <c r="BF1688" s="84"/>
      <c r="BG1688" s="84"/>
      <c r="BH1688" s="84"/>
      <c r="BI1688" s="9"/>
      <c r="BJ1688" s="9"/>
      <c r="BK1688" s="84"/>
      <c r="BL1688" s="84"/>
      <c r="BM1688" s="84"/>
      <c r="BN1688" s="84"/>
      <c r="BO1688" s="9"/>
      <c r="BP1688" s="9"/>
      <c r="BQ1688" s="9">
        <v>98</v>
      </c>
      <c r="BR1688" s="9"/>
      <c r="BS1688" s="9"/>
      <c r="BT1688" s="9"/>
      <c r="BU1688" s="9">
        <f>BO1688+BQ1688+BR1688+BS1688+BT1688</f>
        <v>98</v>
      </c>
      <c r="BV1688" s="9">
        <f>BP1688+BT1688</f>
        <v>0</v>
      </c>
      <c r="BW1688" s="9"/>
      <c r="BX1688" s="9"/>
      <c r="BY1688" s="9"/>
      <c r="BZ1688" s="9"/>
      <c r="CA1688" s="9">
        <f>BU1688+BW1688+BX1688+BY1688+BZ1688</f>
        <v>98</v>
      </c>
      <c r="CB1688" s="9">
        <f>BV1688+BZ1688</f>
        <v>0</v>
      </c>
      <c r="CC1688" s="9"/>
      <c r="CD1688" s="9"/>
      <c r="CE1688" s="9"/>
      <c r="CF1688" s="9"/>
      <c r="CG1688" s="9">
        <f>CA1688+CC1688+CD1688+CE1688+CF1688</f>
        <v>98</v>
      </c>
      <c r="CH1688" s="9">
        <f>CB1688+CF1688</f>
        <v>0</v>
      </c>
    </row>
    <row r="1689" spans="1:86" ht="33" hidden="1" x14ac:dyDescent="0.25">
      <c r="A1689" s="25" t="s">
        <v>245</v>
      </c>
      <c r="B1689" s="30" t="s">
        <v>254</v>
      </c>
      <c r="C1689" s="26" t="s">
        <v>32</v>
      </c>
      <c r="D1689" s="26" t="s">
        <v>79</v>
      </c>
      <c r="E1689" s="26" t="s">
        <v>521</v>
      </c>
      <c r="F1689" s="34"/>
      <c r="G1689" s="9"/>
      <c r="H1689" s="9"/>
      <c r="I1689" s="83"/>
      <c r="J1689" s="83"/>
      <c r="K1689" s="83"/>
      <c r="L1689" s="83"/>
      <c r="M1689" s="9"/>
      <c r="N1689" s="9"/>
      <c r="O1689" s="84"/>
      <c r="P1689" s="84"/>
      <c r="Q1689" s="84"/>
      <c r="R1689" s="84"/>
      <c r="S1689" s="9"/>
      <c r="T1689" s="9"/>
      <c r="U1689" s="84"/>
      <c r="V1689" s="84"/>
      <c r="W1689" s="84"/>
      <c r="X1689" s="84"/>
      <c r="Y1689" s="9"/>
      <c r="Z1689" s="9"/>
      <c r="AA1689" s="84"/>
      <c r="AB1689" s="84"/>
      <c r="AC1689" s="84"/>
      <c r="AD1689" s="84"/>
      <c r="AE1689" s="9"/>
      <c r="AF1689" s="9"/>
      <c r="AG1689" s="84"/>
      <c r="AH1689" s="84"/>
      <c r="AI1689" s="84"/>
      <c r="AJ1689" s="84"/>
      <c r="AK1689" s="9"/>
      <c r="AL1689" s="9"/>
      <c r="AM1689" s="84"/>
      <c r="AN1689" s="84"/>
      <c r="AO1689" s="84"/>
      <c r="AP1689" s="84"/>
      <c r="AQ1689" s="9"/>
      <c r="AR1689" s="9"/>
      <c r="AS1689" s="84"/>
      <c r="AT1689" s="84"/>
      <c r="AU1689" s="84"/>
      <c r="AV1689" s="84"/>
      <c r="AW1689" s="9"/>
      <c r="AX1689" s="9"/>
      <c r="AY1689" s="84"/>
      <c r="AZ1689" s="84"/>
      <c r="BA1689" s="84"/>
      <c r="BB1689" s="84"/>
      <c r="BC1689" s="9"/>
      <c r="BD1689" s="9"/>
      <c r="BE1689" s="84"/>
      <c r="BF1689" s="84"/>
      <c r="BG1689" s="84"/>
      <c r="BH1689" s="84"/>
      <c r="BI1689" s="9"/>
      <c r="BJ1689" s="9"/>
      <c r="BK1689" s="84"/>
      <c r="BL1689" s="84"/>
      <c r="BM1689" s="84"/>
      <c r="BN1689" s="84"/>
      <c r="BO1689" s="9"/>
      <c r="BP1689" s="9"/>
      <c r="BQ1689" s="9">
        <f>BQ1690</f>
        <v>1977</v>
      </c>
      <c r="BR1689" s="9">
        <f t="shared" ref="BR1689:CG1690" si="3800">BR1690</f>
        <v>0</v>
      </c>
      <c r="BS1689" s="9">
        <f t="shared" si="3800"/>
        <v>0</v>
      </c>
      <c r="BT1689" s="9">
        <f t="shared" si="3800"/>
        <v>0</v>
      </c>
      <c r="BU1689" s="9">
        <f t="shared" si="3800"/>
        <v>1977</v>
      </c>
      <c r="BV1689" s="9">
        <f t="shared" si="3800"/>
        <v>0</v>
      </c>
      <c r="BW1689" s="9">
        <f>BW1690</f>
        <v>0</v>
      </c>
      <c r="BX1689" s="9">
        <f t="shared" si="3800"/>
        <v>0</v>
      </c>
      <c r="BY1689" s="9">
        <f t="shared" si="3800"/>
        <v>0</v>
      </c>
      <c r="BZ1689" s="9">
        <f t="shared" si="3800"/>
        <v>0</v>
      </c>
      <c r="CA1689" s="9">
        <f t="shared" si="3800"/>
        <v>1977</v>
      </c>
      <c r="CB1689" s="9">
        <f t="shared" si="3800"/>
        <v>0</v>
      </c>
      <c r="CC1689" s="9">
        <f>CC1690</f>
        <v>0</v>
      </c>
      <c r="CD1689" s="9">
        <f t="shared" si="3800"/>
        <v>0</v>
      </c>
      <c r="CE1689" s="9">
        <f t="shared" si="3800"/>
        <v>0</v>
      </c>
      <c r="CF1689" s="9">
        <f t="shared" si="3800"/>
        <v>0</v>
      </c>
      <c r="CG1689" s="9">
        <f t="shared" si="3800"/>
        <v>1977</v>
      </c>
      <c r="CH1689" s="9">
        <f t="shared" ref="CD1689:CH1690" si="3801">CH1690</f>
        <v>0</v>
      </c>
    </row>
    <row r="1690" spans="1:86" hidden="1" x14ac:dyDescent="0.25">
      <c r="A1690" s="28" t="s">
        <v>100</v>
      </c>
      <c r="B1690" s="30" t="s">
        <v>254</v>
      </c>
      <c r="C1690" s="26" t="s">
        <v>32</v>
      </c>
      <c r="D1690" s="26" t="s">
        <v>79</v>
      </c>
      <c r="E1690" s="26" t="s">
        <v>521</v>
      </c>
      <c r="F1690" s="26">
        <v>300</v>
      </c>
      <c r="G1690" s="9"/>
      <c r="H1690" s="9"/>
      <c r="I1690" s="83"/>
      <c r="J1690" s="83"/>
      <c r="K1690" s="83"/>
      <c r="L1690" s="83"/>
      <c r="M1690" s="9"/>
      <c r="N1690" s="9"/>
      <c r="O1690" s="84"/>
      <c r="P1690" s="84"/>
      <c r="Q1690" s="84"/>
      <c r="R1690" s="84"/>
      <c r="S1690" s="9"/>
      <c r="T1690" s="9"/>
      <c r="U1690" s="84"/>
      <c r="V1690" s="84"/>
      <c r="W1690" s="84"/>
      <c r="X1690" s="84"/>
      <c r="Y1690" s="9"/>
      <c r="Z1690" s="9"/>
      <c r="AA1690" s="84"/>
      <c r="AB1690" s="84"/>
      <c r="AC1690" s="84"/>
      <c r="AD1690" s="84"/>
      <c r="AE1690" s="9"/>
      <c r="AF1690" s="9"/>
      <c r="AG1690" s="84"/>
      <c r="AH1690" s="84"/>
      <c r="AI1690" s="84"/>
      <c r="AJ1690" s="84"/>
      <c r="AK1690" s="9"/>
      <c r="AL1690" s="9"/>
      <c r="AM1690" s="84"/>
      <c r="AN1690" s="84"/>
      <c r="AO1690" s="84"/>
      <c r="AP1690" s="84"/>
      <c r="AQ1690" s="9"/>
      <c r="AR1690" s="9"/>
      <c r="AS1690" s="84"/>
      <c r="AT1690" s="84"/>
      <c r="AU1690" s="84"/>
      <c r="AV1690" s="84"/>
      <c r="AW1690" s="9"/>
      <c r="AX1690" s="9"/>
      <c r="AY1690" s="84"/>
      <c r="AZ1690" s="84"/>
      <c r="BA1690" s="84"/>
      <c r="BB1690" s="84"/>
      <c r="BC1690" s="9"/>
      <c r="BD1690" s="9"/>
      <c r="BE1690" s="84"/>
      <c r="BF1690" s="84"/>
      <c r="BG1690" s="84"/>
      <c r="BH1690" s="84"/>
      <c r="BI1690" s="9"/>
      <c r="BJ1690" s="9"/>
      <c r="BK1690" s="84"/>
      <c r="BL1690" s="84"/>
      <c r="BM1690" s="84"/>
      <c r="BN1690" s="84"/>
      <c r="BO1690" s="9"/>
      <c r="BP1690" s="9"/>
      <c r="BQ1690" s="9">
        <f>BQ1691</f>
        <v>1977</v>
      </c>
      <c r="BR1690" s="9">
        <f t="shared" si="3800"/>
        <v>0</v>
      </c>
      <c r="BS1690" s="9">
        <f t="shared" si="3800"/>
        <v>0</v>
      </c>
      <c r="BT1690" s="9">
        <f t="shared" si="3800"/>
        <v>0</v>
      </c>
      <c r="BU1690" s="9">
        <f t="shared" si="3800"/>
        <v>1977</v>
      </c>
      <c r="BV1690" s="9">
        <f t="shared" si="3800"/>
        <v>0</v>
      </c>
      <c r="BW1690" s="9">
        <f>BW1691</f>
        <v>0</v>
      </c>
      <c r="BX1690" s="9">
        <f t="shared" si="3800"/>
        <v>0</v>
      </c>
      <c r="BY1690" s="9">
        <f t="shared" si="3800"/>
        <v>0</v>
      </c>
      <c r="BZ1690" s="9">
        <f t="shared" si="3800"/>
        <v>0</v>
      </c>
      <c r="CA1690" s="9">
        <f t="shared" si="3800"/>
        <v>1977</v>
      </c>
      <c r="CB1690" s="9">
        <f t="shared" si="3800"/>
        <v>0</v>
      </c>
      <c r="CC1690" s="9">
        <f>CC1691</f>
        <v>0</v>
      </c>
      <c r="CD1690" s="9">
        <f t="shared" si="3801"/>
        <v>0</v>
      </c>
      <c r="CE1690" s="9">
        <f t="shared" si="3801"/>
        <v>0</v>
      </c>
      <c r="CF1690" s="9">
        <f t="shared" si="3801"/>
        <v>0</v>
      </c>
      <c r="CG1690" s="9">
        <f t="shared" si="3801"/>
        <v>1977</v>
      </c>
      <c r="CH1690" s="9">
        <f t="shared" si="3801"/>
        <v>0</v>
      </c>
    </row>
    <row r="1691" spans="1:86" hidden="1" x14ac:dyDescent="0.25">
      <c r="A1691" s="28" t="s">
        <v>269</v>
      </c>
      <c r="B1691" s="30" t="s">
        <v>254</v>
      </c>
      <c r="C1691" s="26" t="s">
        <v>32</v>
      </c>
      <c r="D1691" s="26" t="s">
        <v>79</v>
      </c>
      <c r="E1691" s="26" t="s">
        <v>521</v>
      </c>
      <c r="F1691" s="26">
        <v>310</v>
      </c>
      <c r="G1691" s="9"/>
      <c r="H1691" s="9"/>
      <c r="I1691" s="83"/>
      <c r="J1691" s="83"/>
      <c r="K1691" s="83"/>
      <c r="L1691" s="83"/>
      <c r="M1691" s="9"/>
      <c r="N1691" s="9"/>
      <c r="O1691" s="84"/>
      <c r="P1691" s="84"/>
      <c r="Q1691" s="84"/>
      <c r="R1691" s="84"/>
      <c r="S1691" s="9"/>
      <c r="T1691" s="9"/>
      <c r="U1691" s="84"/>
      <c r="V1691" s="84"/>
      <c r="W1691" s="84"/>
      <c r="X1691" s="84"/>
      <c r="Y1691" s="9"/>
      <c r="Z1691" s="9"/>
      <c r="AA1691" s="84"/>
      <c r="AB1691" s="84"/>
      <c r="AC1691" s="84"/>
      <c r="AD1691" s="84"/>
      <c r="AE1691" s="9"/>
      <c r="AF1691" s="9"/>
      <c r="AG1691" s="84"/>
      <c r="AH1691" s="84"/>
      <c r="AI1691" s="84"/>
      <c r="AJ1691" s="84"/>
      <c r="AK1691" s="9"/>
      <c r="AL1691" s="9"/>
      <c r="AM1691" s="84"/>
      <c r="AN1691" s="84"/>
      <c r="AO1691" s="84"/>
      <c r="AP1691" s="84"/>
      <c r="AQ1691" s="9"/>
      <c r="AR1691" s="9"/>
      <c r="AS1691" s="84"/>
      <c r="AT1691" s="84"/>
      <c r="AU1691" s="84"/>
      <c r="AV1691" s="84"/>
      <c r="AW1691" s="9"/>
      <c r="AX1691" s="9"/>
      <c r="AY1691" s="84"/>
      <c r="AZ1691" s="84"/>
      <c r="BA1691" s="84"/>
      <c r="BB1691" s="84"/>
      <c r="BC1691" s="9"/>
      <c r="BD1691" s="9"/>
      <c r="BE1691" s="84"/>
      <c r="BF1691" s="84"/>
      <c r="BG1691" s="84"/>
      <c r="BH1691" s="84"/>
      <c r="BI1691" s="9"/>
      <c r="BJ1691" s="9"/>
      <c r="BK1691" s="84"/>
      <c r="BL1691" s="84"/>
      <c r="BM1691" s="84"/>
      <c r="BN1691" s="84"/>
      <c r="BO1691" s="9"/>
      <c r="BP1691" s="9"/>
      <c r="BQ1691" s="9">
        <v>1977</v>
      </c>
      <c r="BR1691" s="9"/>
      <c r="BS1691" s="9"/>
      <c r="BT1691" s="9"/>
      <c r="BU1691" s="9">
        <f>BO1691+BQ1691+BR1691+BS1691+BT1691</f>
        <v>1977</v>
      </c>
      <c r="BV1691" s="9">
        <f>BP1691+BT1691</f>
        <v>0</v>
      </c>
      <c r="BW1691" s="9"/>
      <c r="BX1691" s="9"/>
      <c r="BY1691" s="9"/>
      <c r="BZ1691" s="9"/>
      <c r="CA1691" s="9">
        <f>BU1691+BW1691+BX1691+BY1691+BZ1691</f>
        <v>1977</v>
      </c>
      <c r="CB1691" s="9">
        <f>BV1691+BZ1691</f>
        <v>0</v>
      </c>
      <c r="CC1691" s="9"/>
      <c r="CD1691" s="9"/>
      <c r="CE1691" s="9"/>
      <c r="CF1691" s="9"/>
      <c r="CG1691" s="9">
        <f>CA1691+CC1691+CD1691+CE1691+CF1691</f>
        <v>1977</v>
      </c>
      <c r="CH1691" s="9">
        <f>CB1691+CF1691</f>
        <v>0</v>
      </c>
    </row>
    <row r="1692" spans="1:86" ht="33" hidden="1" x14ac:dyDescent="0.25">
      <c r="A1692" s="49" t="s">
        <v>625</v>
      </c>
      <c r="B1692" s="30" t="s">
        <v>254</v>
      </c>
      <c r="C1692" s="30" t="s">
        <v>32</v>
      </c>
      <c r="D1692" s="30" t="s">
        <v>79</v>
      </c>
      <c r="E1692" s="30" t="s">
        <v>624</v>
      </c>
      <c r="F1692" s="30"/>
      <c r="G1692" s="9">
        <f t="shared" ref="G1692:V1693" si="3802">G1693</f>
        <v>5904</v>
      </c>
      <c r="H1692" s="9">
        <f t="shared" si="3802"/>
        <v>0</v>
      </c>
      <c r="I1692" s="9">
        <f t="shared" si="3802"/>
        <v>0</v>
      </c>
      <c r="J1692" s="9">
        <f t="shared" si="3802"/>
        <v>0</v>
      </c>
      <c r="K1692" s="9">
        <f t="shared" si="3802"/>
        <v>0</v>
      </c>
      <c r="L1692" s="9">
        <f t="shared" si="3802"/>
        <v>0</v>
      </c>
      <c r="M1692" s="9">
        <f t="shared" si="3802"/>
        <v>5904</v>
      </c>
      <c r="N1692" s="9">
        <f t="shared" si="3802"/>
        <v>0</v>
      </c>
      <c r="O1692" s="9">
        <f t="shared" si="3802"/>
        <v>0</v>
      </c>
      <c r="P1692" s="9">
        <f t="shared" si="3802"/>
        <v>0</v>
      </c>
      <c r="Q1692" s="9">
        <f t="shared" si="3802"/>
        <v>0</v>
      </c>
      <c r="R1692" s="9">
        <f t="shared" si="3802"/>
        <v>0</v>
      </c>
      <c r="S1692" s="9">
        <f t="shared" si="3802"/>
        <v>5904</v>
      </c>
      <c r="T1692" s="9">
        <f t="shared" si="3802"/>
        <v>0</v>
      </c>
      <c r="U1692" s="9">
        <f t="shared" si="3802"/>
        <v>0</v>
      </c>
      <c r="V1692" s="9">
        <f t="shared" si="3802"/>
        <v>0</v>
      </c>
      <c r="W1692" s="9">
        <f t="shared" ref="U1692:AJ1693" si="3803">W1693</f>
        <v>0</v>
      </c>
      <c r="X1692" s="9">
        <f t="shared" si="3803"/>
        <v>0</v>
      </c>
      <c r="Y1692" s="9">
        <f t="shared" si="3803"/>
        <v>5904</v>
      </c>
      <c r="Z1692" s="9">
        <f t="shared" si="3803"/>
        <v>0</v>
      </c>
      <c r="AA1692" s="9">
        <f t="shared" si="3803"/>
        <v>0</v>
      </c>
      <c r="AB1692" s="9">
        <f t="shared" si="3803"/>
        <v>0</v>
      </c>
      <c r="AC1692" s="9">
        <f t="shared" si="3803"/>
        <v>0</v>
      </c>
      <c r="AD1692" s="9">
        <f t="shared" si="3803"/>
        <v>0</v>
      </c>
      <c r="AE1692" s="9">
        <f t="shared" si="3803"/>
        <v>5904</v>
      </c>
      <c r="AF1692" s="9">
        <f t="shared" si="3803"/>
        <v>0</v>
      </c>
      <c r="AG1692" s="9">
        <f t="shared" si="3803"/>
        <v>0</v>
      </c>
      <c r="AH1692" s="9">
        <f t="shared" si="3803"/>
        <v>0</v>
      </c>
      <c r="AI1692" s="9">
        <f t="shared" si="3803"/>
        <v>0</v>
      </c>
      <c r="AJ1692" s="9">
        <f t="shared" si="3803"/>
        <v>0</v>
      </c>
      <c r="AK1692" s="9">
        <f t="shared" ref="AG1692:AV1693" si="3804">AK1693</f>
        <v>5904</v>
      </c>
      <c r="AL1692" s="9">
        <f t="shared" si="3804"/>
        <v>0</v>
      </c>
      <c r="AM1692" s="9">
        <f t="shared" si="3804"/>
        <v>0</v>
      </c>
      <c r="AN1692" s="9">
        <f t="shared" si="3804"/>
        <v>0</v>
      </c>
      <c r="AO1692" s="9">
        <f t="shared" si="3804"/>
        <v>0</v>
      </c>
      <c r="AP1692" s="9">
        <f t="shared" si="3804"/>
        <v>0</v>
      </c>
      <c r="AQ1692" s="9">
        <f t="shared" si="3804"/>
        <v>5904</v>
      </c>
      <c r="AR1692" s="9">
        <f t="shared" si="3804"/>
        <v>0</v>
      </c>
      <c r="AS1692" s="9">
        <f t="shared" si="3804"/>
        <v>0</v>
      </c>
      <c r="AT1692" s="9">
        <f t="shared" si="3804"/>
        <v>0</v>
      </c>
      <c r="AU1692" s="9">
        <f t="shared" si="3804"/>
        <v>0</v>
      </c>
      <c r="AV1692" s="9">
        <f t="shared" si="3804"/>
        <v>0</v>
      </c>
      <c r="AW1692" s="9">
        <f t="shared" ref="AS1692:BH1693" si="3805">AW1693</f>
        <v>5904</v>
      </c>
      <c r="AX1692" s="9">
        <f t="shared" si="3805"/>
        <v>0</v>
      </c>
      <c r="AY1692" s="9">
        <f t="shared" si="3805"/>
        <v>0</v>
      </c>
      <c r="AZ1692" s="9">
        <f t="shared" si="3805"/>
        <v>0</v>
      </c>
      <c r="BA1692" s="9">
        <f t="shared" si="3805"/>
        <v>0</v>
      </c>
      <c r="BB1692" s="9">
        <f t="shared" si="3805"/>
        <v>0</v>
      </c>
      <c r="BC1692" s="9">
        <f t="shared" si="3805"/>
        <v>5904</v>
      </c>
      <c r="BD1692" s="9">
        <f t="shared" si="3805"/>
        <v>0</v>
      </c>
      <c r="BE1692" s="9">
        <f t="shared" si="3805"/>
        <v>0</v>
      </c>
      <c r="BF1692" s="9">
        <f t="shared" si="3805"/>
        <v>0</v>
      </c>
      <c r="BG1692" s="9">
        <f t="shared" si="3805"/>
        <v>0</v>
      </c>
      <c r="BH1692" s="9">
        <f t="shared" si="3805"/>
        <v>0</v>
      </c>
      <c r="BI1692" s="9">
        <f t="shared" ref="BE1692:BT1693" si="3806">BI1693</f>
        <v>5904</v>
      </c>
      <c r="BJ1692" s="9">
        <f t="shared" si="3806"/>
        <v>0</v>
      </c>
      <c r="BK1692" s="9">
        <f t="shared" si="3806"/>
        <v>0</v>
      </c>
      <c r="BL1692" s="9">
        <f t="shared" si="3806"/>
        <v>0</v>
      </c>
      <c r="BM1692" s="9">
        <f t="shared" si="3806"/>
        <v>0</v>
      </c>
      <c r="BN1692" s="9">
        <f t="shared" si="3806"/>
        <v>0</v>
      </c>
      <c r="BO1692" s="9">
        <f t="shared" si="3806"/>
        <v>5904</v>
      </c>
      <c r="BP1692" s="9">
        <f t="shared" si="3806"/>
        <v>0</v>
      </c>
      <c r="BQ1692" s="9">
        <f t="shared" si="3806"/>
        <v>0</v>
      </c>
      <c r="BR1692" s="9">
        <f t="shared" si="3806"/>
        <v>0</v>
      </c>
      <c r="BS1692" s="9">
        <f t="shared" si="3806"/>
        <v>0</v>
      </c>
      <c r="BT1692" s="9">
        <f t="shared" si="3806"/>
        <v>0</v>
      </c>
      <c r="BU1692" s="9">
        <f t="shared" ref="BQ1692:CF1693" si="3807">BU1693</f>
        <v>5904</v>
      </c>
      <c r="BV1692" s="9">
        <f t="shared" si="3807"/>
        <v>0</v>
      </c>
      <c r="BW1692" s="9">
        <f t="shared" si="3807"/>
        <v>0</v>
      </c>
      <c r="BX1692" s="9">
        <f t="shared" si="3807"/>
        <v>554</v>
      </c>
      <c r="BY1692" s="9">
        <f t="shared" si="3807"/>
        <v>0</v>
      </c>
      <c r="BZ1692" s="9">
        <f t="shared" si="3807"/>
        <v>0</v>
      </c>
      <c r="CA1692" s="9">
        <f t="shared" si="3807"/>
        <v>6458</v>
      </c>
      <c r="CB1692" s="9">
        <f t="shared" si="3807"/>
        <v>0</v>
      </c>
      <c r="CC1692" s="9">
        <f t="shared" si="3807"/>
        <v>0</v>
      </c>
      <c r="CD1692" s="9">
        <f t="shared" si="3807"/>
        <v>0</v>
      </c>
      <c r="CE1692" s="9">
        <f t="shared" si="3807"/>
        <v>0</v>
      </c>
      <c r="CF1692" s="9">
        <f t="shared" si="3807"/>
        <v>0</v>
      </c>
      <c r="CG1692" s="9">
        <f t="shared" ref="CC1692:CH1693" si="3808">CG1693</f>
        <v>6458</v>
      </c>
      <c r="CH1692" s="9">
        <f t="shared" si="3808"/>
        <v>0</v>
      </c>
    </row>
    <row r="1693" spans="1:86" hidden="1" x14ac:dyDescent="0.25">
      <c r="A1693" s="47" t="s">
        <v>100</v>
      </c>
      <c r="B1693" s="30" t="s">
        <v>254</v>
      </c>
      <c r="C1693" s="30" t="s">
        <v>32</v>
      </c>
      <c r="D1693" s="30" t="s">
        <v>79</v>
      </c>
      <c r="E1693" s="30" t="s">
        <v>624</v>
      </c>
      <c r="F1693" s="30" t="s">
        <v>101</v>
      </c>
      <c r="G1693" s="9">
        <f t="shared" si="3802"/>
        <v>5904</v>
      </c>
      <c r="H1693" s="9">
        <f t="shared" si="3802"/>
        <v>0</v>
      </c>
      <c r="I1693" s="9">
        <f t="shared" si="3802"/>
        <v>0</v>
      </c>
      <c r="J1693" s="9">
        <f t="shared" si="3802"/>
        <v>0</v>
      </c>
      <c r="K1693" s="9">
        <f t="shared" si="3802"/>
        <v>0</v>
      </c>
      <c r="L1693" s="9">
        <f t="shared" si="3802"/>
        <v>0</v>
      </c>
      <c r="M1693" s="9">
        <f t="shared" si="3802"/>
        <v>5904</v>
      </c>
      <c r="N1693" s="9">
        <f t="shared" si="3802"/>
        <v>0</v>
      </c>
      <c r="O1693" s="9">
        <f t="shared" si="3802"/>
        <v>0</v>
      </c>
      <c r="P1693" s="9">
        <f t="shared" si="3802"/>
        <v>0</v>
      </c>
      <c r="Q1693" s="9">
        <f t="shared" si="3802"/>
        <v>0</v>
      </c>
      <c r="R1693" s="9">
        <f t="shared" si="3802"/>
        <v>0</v>
      </c>
      <c r="S1693" s="9">
        <f t="shared" si="3802"/>
        <v>5904</v>
      </c>
      <c r="T1693" s="9">
        <f t="shared" si="3802"/>
        <v>0</v>
      </c>
      <c r="U1693" s="9">
        <f t="shared" si="3803"/>
        <v>0</v>
      </c>
      <c r="V1693" s="9">
        <f t="shared" si="3803"/>
        <v>0</v>
      </c>
      <c r="W1693" s="9">
        <f t="shared" si="3803"/>
        <v>0</v>
      </c>
      <c r="X1693" s="9">
        <f t="shared" si="3803"/>
        <v>0</v>
      </c>
      <c r="Y1693" s="9">
        <f t="shared" si="3803"/>
        <v>5904</v>
      </c>
      <c r="Z1693" s="9">
        <f t="shared" si="3803"/>
        <v>0</v>
      </c>
      <c r="AA1693" s="9">
        <f t="shared" si="3803"/>
        <v>0</v>
      </c>
      <c r="AB1693" s="9">
        <f t="shared" si="3803"/>
        <v>0</v>
      </c>
      <c r="AC1693" s="9">
        <f t="shared" si="3803"/>
        <v>0</v>
      </c>
      <c r="AD1693" s="9">
        <f t="shared" si="3803"/>
        <v>0</v>
      </c>
      <c r="AE1693" s="9">
        <f t="shared" si="3803"/>
        <v>5904</v>
      </c>
      <c r="AF1693" s="9">
        <f t="shared" si="3803"/>
        <v>0</v>
      </c>
      <c r="AG1693" s="9">
        <f t="shared" si="3804"/>
        <v>0</v>
      </c>
      <c r="AH1693" s="9">
        <f t="shared" si="3804"/>
        <v>0</v>
      </c>
      <c r="AI1693" s="9">
        <f t="shared" si="3804"/>
        <v>0</v>
      </c>
      <c r="AJ1693" s="9">
        <f t="shared" si="3804"/>
        <v>0</v>
      </c>
      <c r="AK1693" s="9">
        <f t="shared" si="3804"/>
        <v>5904</v>
      </c>
      <c r="AL1693" s="9">
        <f t="shared" si="3804"/>
        <v>0</v>
      </c>
      <c r="AM1693" s="9">
        <f t="shared" si="3804"/>
        <v>0</v>
      </c>
      <c r="AN1693" s="9">
        <f t="shared" si="3804"/>
        <v>0</v>
      </c>
      <c r="AO1693" s="9">
        <f t="shared" si="3804"/>
        <v>0</v>
      </c>
      <c r="AP1693" s="9">
        <f t="shared" si="3804"/>
        <v>0</v>
      </c>
      <c r="AQ1693" s="9">
        <f t="shared" si="3804"/>
        <v>5904</v>
      </c>
      <c r="AR1693" s="9">
        <f t="shared" si="3804"/>
        <v>0</v>
      </c>
      <c r="AS1693" s="9">
        <f t="shared" si="3805"/>
        <v>0</v>
      </c>
      <c r="AT1693" s="9">
        <f t="shared" si="3805"/>
        <v>0</v>
      </c>
      <c r="AU1693" s="9">
        <f t="shared" si="3805"/>
        <v>0</v>
      </c>
      <c r="AV1693" s="9">
        <f t="shared" si="3805"/>
        <v>0</v>
      </c>
      <c r="AW1693" s="9">
        <f t="shared" si="3805"/>
        <v>5904</v>
      </c>
      <c r="AX1693" s="9">
        <f t="shared" si="3805"/>
        <v>0</v>
      </c>
      <c r="AY1693" s="9">
        <f t="shared" si="3805"/>
        <v>0</v>
      </c>
      <c r="AZ1693" s="9">
        <f t="shared" si="3805"/>
        <v>0</v>
      </c>
      <c r="BA1693" s="9">
        <f t="shared" si="3805"/>
        <v>0</v>
      </c>
      <c r="BB1693" s="9">
        <f t="shared" si="3805"/>
        <v>0</v>
      </c>
      <c r="BC1693" s="9">
        <f t="shared" si="3805"/>
        <v>5904</v>
      </c>
      <c r="BD1693" s="9">
        <f t="shared" si="3805"/>
        <v>0</v>
      </c>
      <c r="BE1693" s="9">
        <f t="shared" si="3806"/>
        <v>0</v>
      </c>
      <c r="BF1693" s="9">
        <f t="shared" si="3806"/>
        <v>0</v>
      </c>
      <c r="BG1693" s="9">
        <f t="shared" si="3806"/>
        <v>0</v>
      </c>
      <c r="BH1693" s="9">
        <f t="shared" si="3806"/>
        <v>0</v>
      </c>
      <c r="BI1693" s="9">
        <f t="shared" si="3806"/>
        <v>5904</v>
      </c>
      <c r="BJ1693" s="9">
        <f t="shared" si="3806"/>
        <v>0</v>
      </c>
      <c r="BK1693" s="9">
        <f t="shared" si="3806"/>
        <v>0</v>
      </c>
      <c r="BL1693" s="9">
        <f t="shared" si="3806"/>
        <v>0</v>
      </c>
      <c r="BM1693" s="9">
        <f t="shared" si="3806"/>
        <v>0</v>
      </c>
      <c r="BN1693" s="9">
        <f t="shared" si="3806"/>
        <v>0</v>
      </c>
      <c r="BO1693" s="9">
        <f t="shared" si="3806"/>
        <v>5904</v>
      </c>
      <c r="BP1693" s="9">
        <f t="shared" si="3806"/>
        <v>0</v>
      </c>
      <c r="BQ1693" s="9">
        <f t="shared" si="3807"/>
        <v>0</v>
      </c>
      <c r="BR1693" s="9">
        <f t="shared" si="3807"/>
        <v>0</v>
      </c>
      <c r="BS1693" s="9">
        <f t="shared" si="3807"/>
        <v>0</v>
      </c>
      <c r="BT1693" s="9">
        <f t="shared" si="3807"/>
        <v>0</v>
      </c>
      <c r="BU1693" s="9">
        <f t="shared" si="3807"/>
        <v>5904</v>
      </c>
      <c r="BV1693" s="9">
        <f t="shared" si="3807"/>
        <v>0</v>
      </c>
      <c r="BW1693" s="9">
        <f t="shared" si="3807"/>
        <v>0</v>
      </c>
      <c r="BX1693" s="9">
        <f t="shared" si="3807"/>
        <v>554</v>
      </c>
      <c r="BY1693" s="9">
        <f t="shared" si="3807"/>
        <v>0</v>
      </c>
      <c r="BZ1693" s="9">
        <f t="shared" si="3807"/>
        <v>0</v>
      </c>
      <c r="CA1693" s="9">
        <f t="shared" si="3807"/>
        <v>6458</v>
      </c>
      <c r="CB1693" s="9">
        <f t="shared" si="3807"/>
        <v>0</v>
      </c>
      <c r="CC1693" s="9">
        <f t="shared" si="3808"/>
        <v>0</v>
      </c>
      <c r="CD1693" s="9">
        <f t="shared" si="3808"/>
        <v>0</v>
      </c>
      <c r="CE1693" s="9">
        <f t="shared" si="3808"/>
        <v>0</v>
      </c>
      <c r="CF1693" s="9">
        <f t="shared" si="3808"/>
        <v>0</v>
      </c>
      <c r="CG1693" s="9">
        <f t="shared" si="3808"/>
        <v>6458</v>
      </c>
      <c r="CH1693" s="9">
        <f t="shared" si="3808"/>
        <v>0</v>
      </c>
    </row>
    <row r="1694" spans="1:86" hidden="1" x14ac:dyDescent="0.25">
      <c r="A1694" s="47" t="s">
        <v>269</v>
      </c>
      <c r="B1694" s="30" t="s">
        <v>254</v>
      </c>
      <c r="C1694" s="30" t="s">
        <v>32</v>
      </c>
      <c r="D1694" s="30" t="s">
        <v>79</v>
      </c>
      <c r="E1694" s="30" t="s">
        <v>624</v>
      </c>
      <c r="F1694" s="59" t="s">
        <v>270</v>
      </c>
      <c r="G1694" s="9">
        <v>5904</v>
      </c>
      <c r="H1694" s="9"/>
      <c r="I1694" s="83"/>
      <c r="J1694" s="83"/>
      <c r="K1694" s="83"/>
      <c r="L1694" s="83"/>
      <c r="M1694" s="9">
        <f>G1694+I1694+J1694+K1694+L1694</f>
        <v>5904</v>
      </c>
      <c r="N1694" s="9">
        <f>H1694+L1694</f>
        <v>0</v>
      </c>
      <c r="O1694" s="84"/>
      <c r="P1694" s="84"/>
      <c r="Q1694" s="84"/>
      <c r="R1694" s="84"/>
      <c r="S1694" s="9">
        <f>M1694+O1694+P1694+Q1694+R1694</f>
        <v>5904</v>
      </c>
      <c r="T1694" s="9">
        <f>N1694+R1694</f>
        <v>0</v>
      </c>
      <c r="U1694" s="84"/>
      <c r="V1694" s="84"/>
      <c r="W1694" s="84"/>
      <c r="X1694" s="84"/>
      <c r="Y1694" s="9">
        <f>S1694+U1694+V1694+W1694+X1694</f>
        <v>5904</v>
      </c>
      <c r="Z1694" s="9">
        <f>T1694+X1694</f>
        <v>0</v>
      </c>
      <c r="AA1694" s="84"/>
      <c r="AB1694" s="84"/>
      <c r="AC1694" s="84"/>
      <c r="AD1694" s="84"/>
      <c r="AE1694" s="9">
        <f>Y1694+AA1694+AB1694+AC1694+AD1694</f>
        <v>5904</v>
      </c>
      <c r="AF1694" s="9">
        <f>Z1694+AD1694</f>
        <v>0</v>
      </c>
      <c r="AG1694" s="84"/>
      <c r="AH1694" s="84"/>
      <c r="AI1694" s="84"/>
      <c r="AJ1694" s="84"/>
      <c r="AK1694" s="9">
        <f>AE1694+AG1694+AH1694+AI1694+AJ1694</f>
        <v>5904</v>
      </c>
      <c r="AL1694" s="9">
        <f>AF1694+AJ1694</f>
        <v>0</v>
      </c>
      <c r="AM1694" s="84"/>
      <c r="AN1694" s="84"/>
      <c r="AO1694" s="84"/>
      <c r="AP1694" s="84"/>
      <c r="AQ1694" s="9">
        <f>AK1694+AM1694+AN1694+AO1694+AP1694</f>
        <v>5904</v>
      </c>
      <c r="AR1694" s="9">
        <f>AL1694+AP1694</f>
        <v>0</v>
      </c>
      <c r="AS1694" s="84"/>
      <c r="AT1694" s="84"/>
      <c r="AU1694" s="84"/>
      <c r="AV1694" s="84"/>
      <c r="AW1694" s="9">
        <f>AQ1694+AS1694+AT1694+AU1694+AV1694</f>
        <v>5904</v>
      </c>
      <c r="AX1694" s="9">
        <f>AR1694+AV1694</f>
        <v>0</v>
      </c>
      <c r="AY1694" s="84"/>
      <c r="AZ1694" s="84"/>
      <c r="BA1694" s="84"/>
      <c r="BB1694" s="84"/>
      <c r="BC1694" s="9">
        <f>AW1694+AY1694+AZ1694+BA1694+BB1694</f>
        <v>5904</v>
      </c>
      <c r="BD1694" s="9">
        <f>AX1694+BB1694</f>
        <v>0</v>
      </c>
      <c r="BE1694" s="84"/>
      <c r="BF1694" s="84"/>
      <c r="BG1694" s="84"/>
      <c r="BH1694" s="84"/>
      <c r="BI1694" s="9">
        <f>BC1694+BE1694+BF1694+BG1694+BH1694</f>
        <v>5904</v>
      </c>
      <c r="BJ1694" s="9">
        <f>BD1694+BH1694</f>
        <v>0</v>
      </c>
      <c r="BK1694" s="84"/>
      <c r="BL1694" s="84"/>
      <c r="BM1694" s="84"/>
      <c r="BN1694" s="84"/>
      <c r="BO1694" s="9">
        <f>BI1694+BK1694+BL1694+BM1694+BN1694</f>
        <v>5904</v>
      </c>
      <c r="BP1694" s="9">
        <f>BJ1694+BN1694</f>
        <v>0</v>
      </c>
      <c r="BQ1694" s="84"/>
      <c r="BR1694" s="84"/>
      <c r="BS1694" s="84"/>
      <c r="BT1694" s="84"/>
      <c r="BU1694" s="9">
        <f>BO1694+BQ1694+BR1694+BS1694+BT1694</f>
        <v>5904</v>
      </c>
      <c r="BV1694" s="9">
        <f>BP1694+BT1694</f>
        <v>0</v>
      </c>
      <c r="BW1694" s="84"/>
      <c r="BX1694" s="9">
        <v>554</v>
      </c>
      <c r="BY1694" s="84"/>
      <c r="BZ1694" s="84"/>
      <c r="CA1694" s="9">
        <f>BU1694+BW1694+BX1694+BY1694+BZ1694</f>
        <v>6458</v>
      </c>
      <c r="CB1694" s="9">
        <f>BV1694+BZ1694</f>
        <v>0</v>
      </c>
      <c r="CC1694" s="84"/>
      <c r="CD1694" s="9"/>
      <c r="CE1694" s="84"/>
      <c r="CF1694" s="84"/>
      <c r="CG1694" s="9">
        <f>CA1694+CC1694+CD1694+CE1694+CF1694</f>
        <v>6458</v>
      </c>
      <c r="CH1694" s="9">
        <f>CB1694+CF1694</f>
        <v>0</v>
      </c>
    </row>
    <row r="1695" spans="1:86" ht="132" hidden="1" x14ac:dyDescent="0.25">
      <c r="A1695" s="49" t="s">
        <v>662</v>
      </c>
      <c r="B1695" s="30" t="s">
        <v>254</v>
      </c>
      <c r="C1695" s="30" t="s">
        <v>32</v>
      </c>
      <c r="D1695" s="30" t="s">
        <v>79</v>
      </c>
      <c r="E1695" s="30" t="s">
        <v>663</v>
      </c>
      <c r="F1695" s="30"/>
      <c r="G1695" s="9">
        <f t="shared" ref="G1695:V1696" si="3809">G1696</f>
        <v>1848</v>
      </c>
      <c r="H1695" s="9">
        <f t="shared" si="3809"/>
        <v>0</v>
      </c>
      <c r="I1695" s="9">
        <f t="shared" si="3809"/>
        <v>0</v>
      </c>
      <c r="J1695" s="9">
        <f t="shared" si="3809"/>
        <v>0</v>
      </c>
      <c r="K1695" s="9">
        <f t="shared" si="3809"/>
        <v>0</v>
      </c>
      <c r="L1695" s="9">
        <f t="shared" si="3809"/>
        <v>0</v>
      </c>
      <c r="M1695" s="9">
        <f t="shared" si="3809"/>
        <v>1848</v>
      </c>
      <c r="N1695" s="9">
        <f t="shared" si="3809"/>
        <v>0</v>
      </c>
      <c r="O1695" s="9">
        <f t="shared" si="3809"/>
        <v>0</v>
      </c>
      <c r="P1695" s="9">
        <f t="shared" si="3809"/>
        <v>0</v>
      </c>
      <c r="Q1695" s="9">
        <f t="shared" si="3809"/>
        <v>0</v>
      </c>
      <c r="R1695" s="9">
        <f t="shared" si="3809"/>
        <v>0</v>
      </c>
      <c r="S1695" s="9">
        <f t="shared" si="3809"/>
        <v>1848</v>
      </c>
      <c r="T1695" s="9">
        <f t="shared" si="3809"/>
        <v>0</v>
      </c>
      <c r="U1695" s="9">
        <f t="shared" si="3809"/>
        <v>0</v>
      </c>
      <c r="V1695" s="9">
        <f t="shared" si="3809"/>
        <v>0</v>
      </c>
      <c r="W1695" s="9">
        <f t="shared" ref="U1695:AJ1696" si="3810">W1696</f>
        <v>0</v>
      </c>
      <c r="X1695" s="9">
        <f t="shared" si="3810"/>
        <v>0</v>
      </c>
      <c r="Y1695" s="9">
        <f t="shared" si="3810"/>
        <v>1848</v>
      </c>
      <c r="Z1695" s="9">
        <f t="shared" si="3810"/>
        <v>0</v>
      </c>
      <c r="AA1695" s="9">
        <f t="shared" si="3810"/>
        <v>0</v>
      </c>
      <c r="AB1695" s="9">
        <f t="shared" si="3810"/>
        <v>0</v>
      </c>
      <c r="AC1695" s="9">
        <f t="shared" si="3810"/>
        <v>0</v>
      </c>
      <c r="AD1695" s="9">
        <f t="shared" si="3810"/>
        <v>0</v>
      </c>
      <c r="AE1695" s="9">
        <f t="shared" si="3810"/>
        <v>1848</v>
      </c>
      <c r="AF1695" s="9">
        <f t="shared" si="3810"/>
        <v>0</v>
      </c>
      <c r="AG1695" s="9">
        <f t="shared" si="3810"/>
        <v>0</v>
      </c>
      <c r="AH1695" s="9">
        <f t="shared" si="3810"/>
        <v>476</v>
      </c>
      <c r="AI1695" s="9">
        <f t="shared" si="3810"/>
        <v>0</v>
      </c>
      <c r="AJ1695" s="9">
        <f t="shared" si="3810"/>
        <v>9281</v>
      </c>
      <c r="AK1695" s="9">
        <f t="shared" ref="AG1695:AV1696" si="3811">AK1696</f>
        <v>11605</v>
      </c>
      <c r="AL1695" s="9">
        <f t="shared" si="3811"/>
        <v>9281</v>
      </c>
      <c r="AM1695" s="9">
        <f t="shared" si="3811"/>
        <v>0</v>
      </c>
      <c r="AN1695" s="9">
        <f t="shared" si="3811"/>
        <v>0</v>
      </c>
      <c r="AO1695" s="9">
        <f t="shared" si="3811"/>
        <v>0</v>
      </c>
      <c r="AP1695" s="9">
        <f t="shared" si="3811"/>
        <v>0</v>
      </c>
      <c r="AQ1695" s="9">
        <f t="shared" si="3811"/>
        <v>11605</v>
      </c>
      <c r="AR1695" s="9">
        <f t="shared" si="3811"/>
        <v>9281</v>
      </c>
      <c r="AS1695" s="9">
        <f t="shared" si="3811"/>
        <v>0</v>
      </c>
      <c r="AT1695" s="9">
        <f t="shared" si="3811"/>
        <v>0</v>
      </c>
      <c r="AU1695" s="9">
        <f t="shared" si="3811"/>
        <v>0</v>
      </c>
      <c r="AV1695" s="9">
        <f t="shared" si="3811"/>
        <v>0</v>
      </c>
      <c r="AW1695" s="9">
        <f t="shared" ref="AS1695:BH1696" si="3812">AW1696</f>
        <v>11605</v>
      </c>
      <c r="AX1695" s="9">
        <f t="shared" si="3812"/>
        <v>9281</v>
      </c>
      <c r="AY1695" s="9">
        <f t="shared" si="3812"/>
        <v>0</v>
      </c>
      <c r="AZ1695" s="9">
        <f t="shared" si="3812"/>
        <v>0</v>
      </c>
      <c r="BA1695" s="9">
        <f t="shared" si="3812"/>
        <v>0</v>
      </c>
      <c r="BB1695" s="9">
        <f t="shared" si="3812"/>
        <v>0</v>
      </c>
      <c r="BC1695" s="9">
        <f t="shared" si="3812"/>
        <v>11605</v>
      </c>
      <c r="BD1695" s="9">
        <f t="shared" si="3812"/>
        <v>9281</v>
      </c>
      <c r="BE1695" s="9">
        <f t="shared" si="3812"/>
        <v>0</v>
      </c>
      <c r="BF1695" s="9">
        <f t="shared" si="3812"/>
        <v>0</v>
      </c>
      <c r="BG1695" s="9">
        <f t="shared" si="3812"/>
        <v>0</v>
      </c>
      <c r="BH1695" s="9">
        <f t="shared" si="3812"/>
        <v>0</v>
      </c>
      <c r="BI1695" s="9">
        <f t="shared" ref="BE1695:BT1696" si="3813">BI1696</f>
        <v>11605</v>
      </c>
      <c r="BJ1695" s="9">
        <f t="shared" si="3813"/>
        <v>9281</v>
      </c>
      <c r="BK1695" s="9">
        <f t="shared" si="3813"/>
        <v>0</v>
      </c>
      <c r="BL1695" s="9">
        <f t="shared" si="3813"/>
        <v>0</v>
      </c>
      <c r="BM1695" s="9">
        <f t="shared" si="3813"/>
        <v>0</v>
      </c>
      <c r="BN1695" s="9">
        <f t="shared" si="3813"/>
        <v>0</v>
      </c>
      <c r="BO1695" s="9">
        <f t="shared" si="3813"/>
        <v>11605</v>
      </c>
      <c r="BP1695" s="9">
        <f t="shared" si="3813"/>
        <v>9281</v>
      </c>
      <c r="BQ1695" s="9">
        <f t="shared" si="3813"/>
        <v>0</v>
      </c>
      <c r="BR1695" s="9">
        <f t="shared" si="3813"/>
        <v>0</v>
      </c>
      <c r="BS1695" s="9">
        <f t="shared" si="3813"/>
        <v>0</v>
      </c>
      <c r="BT1695" s="9">
        <f t="shared" si="3813"/>
        <v>0</v>
      </c>
      <c r="BU1695" s="9">
        <f t="shared" ref="BQ1695:CF1696" si="3814">BU1696</f>
        <v>11605</v>
      </c>
      <c r="BV1695" s="9">
        <f t="shared" si="3814"/>
        <v>9281</v>
      </c>
      <c r="BW1695" s="9">
        <f t="shared" si="3814"/>
        <v>0</v>
      </c>
      <c r="BX1695" s="9">
        <f t="shared" si="3814"/>
        <v>0</v>
      </c>
      <c r="BY1695" s="9">
        <f t="shared" si="3814"/>
        <v>0</v>
      </c>
      <c r="BZ1695" s="9">
        <f t="shared" si="3814"/>
        <v>0</v>
      </c>
      <c r="CA1695" s="9">
        <f t="shared" si="3814"/>
        <v>11605</v>
      </c>
      <c r="CB1695" s="9">
        <f t="shared" si="3814"/>
        <v>9281</v>
      </c>
      <c r="CC1695" s="9">
        <f t="shared" si="3814"/>
        <v>0</v>
      </c>
      <c r="CD1695" s="9">
        <f t="shared" si="3814"/>
        <v>0</v>
      </c>
      <c r="CE1695" s="9">
        <f t="shared" si="3814"/>
        <v>0</v>
      </c>
      <c r="CF1695" s="9">
        <f t="shared" si="3814"/>
        <v>0</v>
      </c>
      <c r="CG1695" s="9">
        <f t="shared" ref="CC1695:CH1696" si="3815">CG1696</f>
        <v>11605</v>
      </c>
      <c r="CH1695" s="9">
        <f t="shared" si="3815"/>
        <v>9281</v>
      </c>
    </row>
    <row r="1696" spans="1:86" hidden="1" x14ac:dyDescent="0.25">
      <c r="A1696" s="49" t="s">
        <v>100</v>
      </c>
      <c r="B1696" s="30" t="s">
        <v>254</v>
      </c>
      <c r="C1696" s="30" t="s">
        <v>32</v>
      </c>
      <c r="D1696" s="30" t="s">
        <v>79</v>
      </c>
      <c r="E1696" s="30" t="s">
        <v>663</v>
      </c>
      <c r="F1696" s="30" t="s">
        <v>101</v>
      </c>
      <c r="G1696" s="9">
        <f t="shared" si="3809"/>
        <v>1848</v>
      </c>
      <c r="H1696" s="9">
        <f t="shared" si="3809"/>
        <v>0</v>
      </c>
      <c r="I1696" s="9">
        <f t="shared" si="3809"/>
        <v>0</v>
      </c>
      <c r="J1696" s="9">
        <f t="shared" si="3809"/>
        <v>0</v>
      </c>
      <c r="K1696" s="9">
        <f t="shared" si="3809"/>
        <v>0</v>
      </c>
      <c r="L1696" s="9">
        <f t="shared" si="3809"/>
        <v>0</v>
      </c>
      <c r="M1696" s="9">
        <f t="shared" si="3809"/>
        <v>1848</v>
      </c>
      <c r="N1696" s="9">
        <f t="shared" si="3809"/>
        <v>0</v>
      </c>
      <c r="O1696" s="9">
        <f t="shared" si="3809"/>
        <v>0</v>
      </c>
      <c r="P1696" s="9">
        <f t="shared" si="3809"/>
        <v>0</v>
      </c>
      <c r="Q1696" s="9">
        <f t="shared" si="3809"/>
        <v>0</v>
      </c>
      <c r="R1696" s="9">
        <f t="shared" si="3809"/>
        <v>0</v>
      </c>
      <c r="S1696" s="9">
        <f t="shared" si="3809"/>
        <v>1848</v>
      </c>
      <c r="T1696" s="9">
        <f t="shared" si="3809"/>
        <v>0</v>
      </c>
      <c r="U1696" s="9">
        <f t="shared" si="3810"/>
        <v>0</v>
      </c>
      <c r="V1696" s="9">
        <f t="shared" si="3810"/>
        <v>0</v>
      </c>
      <c r="W1696" s="9">
        <f t="shared" si="3810"/>
        <v>0</v>
      </c>
      <c r="X1696" s="9">
        <f t="shared" si="3810"/>
        <v>0</v>
      </c>
      <c r="Y1696" s="9">
        <f t="shared" si="3810"/>
        <v>1848</v>
      </c>
      <c r="Z1696" s="9">
        <f t="shared" si="3810"/>
        <v>0</v>
      </c>
      <c r="AA1696" s="9">
        <f t="shared" si="3810"/>
        <v>0</v>
      </c>
      <c r="AB1696" s="9">
        <f t="shared" si="3810"/>
        <v>0</v>
      </c>
      <c r="AC1696" s="9">
        <f t="shared" si="3810"/>
        <v>0</v>
      </c>
      <c r="AD1696" s="9">
        <f t="shared" si="3810"/>
        <v>0</v>
      </c>
      <c r="AE1696" s="9">
        <f t="shared" si="3810"/>
        <v>1848</v>
      </c>
      <c r="AF1696" s="9">
        <f t="shared" si="3810"/>
        <v>0</v>
      </c>
      <c r="AG1696" s="9">
        <f t="shared" si="3811"/>
        <v>0</v>
      </c>
      <c r="AH1696" s="9">
        <f t="shared" si="3811"/>
        <v>476</v>
      </c>
      <c r="AI1696" s="9">
        <f t="shared" si="3811"/>
        <v>0</v>
      </c>
      <c r="AJ1696" s="9">
        <f t="shared" si="3811"/>
        <v>9281</v>
      </c>
      <c r="AK1696" s="9">
        <f t="shared" si="3811"/>
        <v>11605</v>
      </c>
      <c r="AL1696" s="9">
        <f t="shared" si="3811"/>
        <v>9281</v>
      </c>
      <c r="AM1696" s="9">
        <f t="shared" si="3811"/>
        <v>0</v>
      </c>
      <c r="AN1696" s="9">
        <f t="shared" si="3811"/>
        <v>0</v>
      </c>
      <c r="AO1696" s="9">
        <f t="shared" si="3811"/>
        <v>0</v>
      </c>
      <c r="AP1696" s="9">
        <f t="shared" si="3811"/>
        <v>0</v>
      </c>
      <c r="AQ1696" s="9">
        <f t="shared" si="3811"/>
        <v>11605</v>
      </c>
      <c r="AR1696" s="9">
        <f t="shared" si="3811"/>
        <v>9281</v>
      </c>
      <c r="AS1696" s="9">
        <f t="shared" si="3812"/>
        <v>0</v>
      </c>
      <c r="AT1696" s="9">
        <f t="shared" si="3812"/>
        <v>0</v>
      </c>
      <c r="AU1696" s="9">
        <f t="shared" si="3812"/>
        <v>0</v>
      </c>
      <c r="AV1696" s="9">
        <f t="shared" si="3812"/>
        <v>0</v>
      </c>
      <c r="AW1696" s="9">
        <f t="shared" si="3812"/>
        <v>11605</v>
      </c>
      <c r="AX1696" s="9">
        <f t="shared" si="3812"/>
        <v>9281</v>
      </c>
      <c r="AY1696" s="9">
        <f t="shared" si="3812"/>
        <v>0</v>
      </c>
      <c r="AZ1696" s="9">
        <f t="shared" si="3812"/>
        <v>0</v>
      </c>
      <c r="BA1696" s="9">
        <f t="shared" si="3812"/>
        <v>0</v>
      </c>
      <c r="BB1696" s="9">
        <f t="shared" si="3812"/>
        <v>0</v>
      </c>
      <c r="BC1696" s="9">
        <f t="shared" si="3812"/>
        <v>11605</v>
      </c>
      <c r="BD1696" s="9">
        <f t="shared" si="3812"/>
        <v>9281</v>
      </c>
      <c r="BE1696" s="9">
        <f t="shared" si="3813"/>
        <v>0</v>
      </c>
      <c r="BF1696" s="9">
        <f t="shared" si="3813"/>
        <v>0</v>
      </c>
      <c r="BG1696" s="9">
        <f t="shared" si="3813"/>
        <v>0</v>
      </c>
      <c r="BH1696" s="9">
        <f t="shared" si="3813"/>
        <v>0</v>
      </c>
      <c r="BI1696" s="9">
        <f t="shared" si="3813"/>
        <v>11605</v>
      </c>
      <c r="BJ1696" s="9">
        <f t="shared" si="3813"/>
        <v>9281</v>
      </c>
      <c r="BK1696" s="9">
        <f t="shared" si="3813"/>
        <v>0</v>
      </c>
      <c r="BL1696" s="9">
        <f t="shared" si="3813"/>
        <v>0</v>
      </c>
      <c r="BM1696" s="9">
        <f t="shared" si="3813"/>
        <v>0</v>
      </c>
      <c r="BN1696" s="9">
        <f t="shared" si="3813"/>
        <v>0</v>
      </c>
      <c r="BO1696" s="9">
        <f t="shared" si="3813"/>
        <v>11605</v>
      </c>
      <c r="BP1696" s="9">
        <f t="shared" si="3813"/>
        <v>9281</v>
      </c>
      <c r="BQ1696" s="9">
        <f t="shared" si="3814"/>
        <v>0</v>
      </c>
      <c r="BR1696" s="9">
        <f t="shared" si="3814"/>
        <v>0</v>
      </c>
      <c r="BS1696" s="9">
        <f t="shared" si="3814"/>
        <v>0</v>
      </c>
      <c r="BT1696" s="9">
        <f t="shared" si="3814"/>
        <v>0</v>
      </c>
      <c r="BU1696" s="9">
        <f t="shared" si="3814"/>
        <v>11605</v>
      </c>
      <c r="BV1696" s="9">
        <f t="shared" si="3814"/>
        <v>9281</v>
      </c>
      <c r="BW1696" s="9">
        <f t="shared" si="3814"/>
        <v>0</v>
      </c>
      <c r="BX1696" s="9">
        <f t="shared" si="3814"/>
        <v>0</v>
      </c>
      <c r="BY1696" s="9">
        <f t="shared" si="3814"/>
        <v>0</v>
      </c>
      <c r="BZ1696" s="9">
        <f t="shared" si="3814"/>
        <v>0</v>
      </c>
      <c r="CA1696" s="9">
        <f t="shared" si="3814"/>
        <v>11605</v>
      </c>
      <c r="CB1696" s="9">
        <f t="shared" si="3814"/>
        <v>9281</v>
      </c>
      <c r="CC1696" s="9">
        <f t="shared" si="3815"/>
        <v>0</v>
      </c>
      <c r="CD1696" s="9">
        <f t="shared" si="3815"/>
        <v>0</v>
      </c>
      <c r="CE1696" s="9">
        <f t="shared" si="3815"/>
        <v>0</v>
      </c>
      <c r="CF1696" s="9">
        <f t="shared" si="3815"/>
        <v>0</v>
      </c>
      <c r="CG1696" s="9">
        <f t="shared" si="3815"/>
        <v>11605</v>
      </c>
      <c r="CH1696" s="9">
        <f t="shared" si="3815"/>
        <v>9281</v>
      </c>
    </row>
    <row r="1697" spans="1:86" hidden="1" x14ac:dyDescent="0.25">
      <c r="A1697" s="28" t="s">
        <v>269</v>
      </c>
      <c r="B1697" s="30" t="s">
        <v>254</v>
      </c>
      <c r="C1697" s="30" t="s">
        <v>32</v>
      </c>
      <c r="D1697" s="30" t="s">
        <v>79</v>
      </c>
      <c r="E1697" s="30" t="s">
        <v>663</v>
      </c>
      <c r="F1697" s="30" t="s">
        <v>270</v>
      </c>
      <c r="G1697" s="9">
        <v>1848</v>
      </c>
      <c r="H1697" s="9"/>
      <c r="I1697" s="83"/>
      <c r="J1697" s="83"/>
      <c r="K1697" s="83"/>
      <c r="L1697" s="83"/>
      <c r="M1697" s="9">
        <f>G1697+I1697+J1697+K1697+L1697</f>
        <v>1848</v>
      </c>
      <c r="N1697" s="9">
        <f>H1697+L1697</f>
        <v>0</v>
      </c>
      <c r="O1697" s="84"/>
      <c r="P1697" s="84"/>
      <c r="Q1697" s="84"/>
      <c r="R1697" s="84"/>
      <c r="S1697" s="9">
        <f>M1697+O1697+P1697+Q1697+R1697</f>
        <v>1848</v>
      </c>
      <c r="T1697" s="9">
        <f>N1697+R1697</f>
        <v>0</v>
      </c>
      <c r="U1697" s="84"/>
      <c r="V1697" s="84"/>
      <c r="W1697" s="84"/>
      <c r="X1697" s="84"/>
      <c r="Y1697" s="9">
        <f>S1697+U1697+V1697+W1697+X1697</f>
        <v>1848</v>
      </c>
      <c r="Z1697" s="9">
        <f>T1697+X1697</f>
        <v>0</v>
      </c>
      <c r="AA1697" s="84"/>
      <c r="AB1697" s="84"/>
      <c r="AC1697" s="84"/>
      <c r="AD1697" s="84"/>
      <c r="AE1697" s="9">
        <f>Y1697+AA1697+AB1697+AC1697+AD1697</f>
        <v>1848</v>
      </c>
      <c r="AF1697" s="9">
        <f>Z1697+AD1697</f>
        <v>0</v>
      </c>
      <c r="AG1697" s="84"/>
      <c r="AH1697" s="9">
        <v>476</v>
      </c>
      <c r="AI1697" s="84"/>
      <c r="AJ1697" s="9">
        <v>9281</v>
      </c>
      <c r="AK1697" s="9">
        <f>AE1697+AG1697+AH1697+AI1697+AJ1697</f>
        <v>11605</v>
      </c>
      <c r="AL1697" s="9">
        <f>AF1697+AJ1697</f>
        <v>9281</v>
      </c>
      <c r="AM1697" s="84"/>
      <c r="AN1697" s="9"/>
      <c r="AO1697" s="84"/>
      <c r="AP1697" s="9"/>
      <c r="AQ1697" s="9">
        <f>AK1697+AM1697+AN1697+AO1697+AP1697</f>
        <v>11605</v>
      </c>
      <c r="AR1697" s="9">
        <f>AL1697+AP1697</f>
        <v>9281</v>
      </c>
      <c r="AS1697" s="84"/>
      <c r="AT1697" s="9"/>
      <c r="AU1697" s="84"/>
      <c r="AV1697" s="9"/>
      <c r="AW1697" s="9">
        <f>AQ1697+AS1697+AT1697+AU1697+AV1697</f>
        <v>11605</v>
      </c>
      <c r="AX1697" s="9">
        <f>AR1697+AV1697</f>
        <v>9281</v>
      </c>
      <c r="AY1697" s="84"/>
      <c r="AZ1697" s="9"/>
      <c r="BA1697" s="84"/>
      <c r="BB1697" s="9"/>
      <c r="BC1697" s="9">
        <f>AW1697+AY1697+AZ1697+BA1697+BB1697</f>
        <v>11605</v>
      </c>
      <c r="BD1697" s="9">
        <f>AX1697+BB1697</f>
        <v>9281</v>
      </c>
      <c r="BE1697" s="84"/>
      <c r="BF1697" s="9"/>
      <c r="BG1697" s="84"/>
      <c r="BH1697" s="9"/>
      <c r="BI1697" s="9">
        <f>BC1697+BE1697+BF1697+BG1697+BH1697</f>
        <v>11605</v>
      </c>
      <c r="BJ1697" s="9">
        <f>BD1697+BH1697</f>
        <v>9281</v>
      </c>
      <c r="BK1697" s="84"/>
      <c r="BL1697" s="9"/>
      <c r="BM1697" s="84"/>
      <c r="BN1697" s="9"/>
      <c r="BO1697" s="9">
        <f>BI1697+BK1697+BL1697+BM1697+BN1697</f>
        <v>11605</v>
      </c>
      <c r="BP1697" s="9">
        <f>BJ1697+BN1697</f>
        <v>9281</v>
      </c>
      <c r="BQ1697" s="84"/>
      <c r="BR1697" s="9"/>
      <c r="BS1697" s="84"/>
      <c r="BT1697" s="9"/>
      <c r="BU1697" s="9">
        <f>BO1697+BQ1697+BR1697+BS1697+BT1697</f>
        <v>11605</v>
      </c>
      <c r="BV1697" s="9">
        <f>BP1697+BT1697</f>
        <v>9281</v>
      </c>
      <c r="BW1697" s="84"/>
      <c r="BX1697" s="9"/>
      <c r="BY1697" s="84"/>
      <c r="BZ1697" s="9"/>
      <c r="CA1697" s="9">
        <f>BU1697+BW1697+BX1697+BY1697+BZ1697</f>
        <v>11605</v>
      </c>
      <c r="CB1697" s="9">
        <f>BV1697+BZ1697</f>
        <v>9281</v>
      </c>
      <c r="CC1697" s="84"/>
      <c r="CD1697" s="9"/>
      <c r="CE1697" s="84"/>
      <c r="CF1697" s="9"/>
      <c r="CG1697" s="9">
        <f>CA1697+CC1697+CD1697+CE1697+CF1697</f>
        <v>11605</v>
      </c>
      <c r="CH1697" s="9">
        <f>CB1697+CF1697</f>
        <v>9281</v>
      </c>
    </row>
    <row r="1698" spans="1:86" hidden="1" x14ac:dyDescent="0.25">
      <c r="A1698" s="47"/>
      <c r="B1698" s="30"/>
      <c r="C1698" s="30"/>
      <c r="D1698" s="30"/>
      <c r="E1698" s="30"/>
      <c r="F1698" s="59"/>
      <c r="G1698" s="9"/>
      <c r="H1698" s="9"/>
      <c r="I1698" s="83"/>
      <c r="J1698" s="83"/>
      <c r="K1698" s="83"/>
      <c r="L1698" s="83"/>
      <c r="M1698" s="83"/>
      <c r="N1698" s="83"/>
      <c r="O1698" s="84"/>
      <c r="P1698" s="84"/>
      <c r="Q1698" s="84"/>
      <c r="R1698" s="84"/>
      <c r="S1698" s="84"/>
      <c r="T1698" s="84"/>
      <c r="U1698" s="84"/>
      <c r="V1698" s="84"/>
      <c r="W1698" s="84"/>
      <c r="X1698" s="84"/>
      <c r="Y1698" s="84"/>
      <c r="Z1698" s="84"/>
      <c r="AA1698" s="84"/>
      <c r="AB1698" s="84"/>
      <c r="AC1698" s="84"/>
      <c r="AD1698" s="84"/>
      <c r="AE1698" s="84"/>
      <c r="AF1698" s="84"/>
      <c r="AG1698" s="84"/>
      <c r="AH1698" s="84"/>
      <c r="AI1698" s="84"/>
      <c r="AJ1698" s="84"/>
      <c r="AK1698" s="84"/>
      <c r="AL1698" s="84"/>
      <c r="AM1698" s="84"/>
      <c r="AN1698" s="84"/>
      <c r="AO1698" s="84"/>
      <c r="AP1698" s="84"/>
      <c r="AQ1698" s="84"/>
      <c r="AR1698" s="84"/>
      <c r="AS1698" s="84"/>
      <c r="AT1698" s="84"/>
      <c r="AU1698" s="84"/>
      <c r="AV1698" s="84"/>
      <c r="AW1698" s="84"/>
      <c r="AX1698" s="84"/>
      <c r="AY1698" s="84"/>
      <c r="AZ1698" s="84"/>
      <c r="BA1698" s="84"/>
      <c r="BB1698" s="84"/>
      <c r="BC1698" s="84"/>
      <c r="BD1698" s="84"/>
      <c r="BE1698" s="84"/>
      <c r="BF1698" s="84"/>
      <c r="BG1698" s="84"/>
      <c r="BH1698" s="84"/>
      <c r="BI1698" s="84"/>
      <c r="BJ1698" s="84"/>
      <c r="BK1698" s="84"/>
      <c r="BL1698" s="84"/>
      <c r="BM1698" s="84"/>
      <c r="BN1698" s="84"/>
      <c r="BO1698" s="84"/>
      <c r="BP1698" s="84"/>
      <c r="BQ1698" s="84"/>
      <c r="BR1698" s="84"/>
      <c r="BS1698" s="84"/>
      <c r="BT1698" s="84"/>
      <c r="BU1698" s="84"/>
      <c r="BV1698" s="84"/>
      <c r="BW1698" s="84"/>
      <c r="BX1698" s="84"/>
      <c r="BY1698" s="84"/>
      <c r="BZ1698" s="84"/>
      <c r="CA1698" s="84"/>
      <c r="CB1698" s="84"/>
      <c r="CC1698" s="84"/>
      <c r="CD1698" s="84"/>
      <c r="CE1698" s="84"/>
      <c r="CF1698" s="84"/>
      <c r="CG1698" s="84"/>
      <c r="CH1698" s="84"/>
    </row>
    <row r="1699" spans="1:86" ht="18.75" hidden="1" x14ac:dyDescent="0.3">
      <c r="A1699" s="63" t="s">
        <v>31</v>
      </c>
      <c r="B1699" s="35" t="s">
        <v>254</v>
      </c>
      <c r="C1699" s="35" t="s">
        <v>32</v>
      </c>
      <c r="D1699" s="35" t="s">
        <v>16</v>
      </c>
      <c r="E1699" s="35"/>
      <c r="F1699" s="35"/>
      <c r="G1699" s="13">
        <f t="shared" ref="G1699:V1703" si="3816">G1700</f>
        <v>513</v>
      </c>
      <c r="H1699" s="13">
        <f t="shared" si="3816"/>
        <v>0</v>
      </c>
      <c r="I1699" s="13">
        <f t="shared" si="3816"/>
        <v>0</v>
      </c>
      <c r="J1699" s="13">
        <f t="shared" si="3816"/>
        <v>0</v>
      </c>
      <c r="K1699" s="13">
        <f t="shared" si="3816"/>
        <v>0</v>
      </c>
      <c r="L1699" s="13">
        <f t="shared" si="3816"/>
        <v>0</v>
      </c>
      <c r="M1699" s="13">
        <f t="shared" si="3816"/>
        <v>513</v>
      </c>
      <c r="N1699" s="13">
        <f t="shared" si="3816"/>
        <v>0</v>
      </c>
      <c r="O1699" s="13">
        <f t="shared" si="3816"/>
        <v>0</v>
      </c>
      <c r="P1699" s="13">
        <f t="shared" si="3816"/>
        <v>0</v>
      </c>
      <c r="Q1699" s="13">
        <f t="shared" si="3816"/>
        <v>0</v>
      </c>
      <c r="R1699" s="13">
        <f t="shared" si="3816"/>
        <v>0</v>
      </c>
      <c r="S1699" s="13">
        <f t="shared" si="3816"/>
        <v>513</v>
      </c>
      <c r="T1699" s="13">
        <f t="shared" si="3816"/>
        <v>0</v>
      </c>
      <c r="U1699" s="13">
        <f t="shared" si="3816"/>
        <v>0</v>
      </c>
      <c r="V1699" s="13">
        <f t="shared" si="3816"/>
        <v>0</v>
      </c>
      <c r="W1699" s="13">
        <f t="shared" ref="U1699:AJ1703" si="3817">W1700</f>
        <v>0</v>
      </c>
      <c r="X1699" s="13">
        <f t="shared" si="3817"/>
        <v>0</v>
      </c>
      <c r="Y1699" s="13">
        <f t="shared" si="3817"/>
        <v>513</v>
      </c>
      <c r="Z1699" s="13">
        <f t="shared" si="3817"/>
        <v>0</v>
      </c>
      <c r="AA1699" s="13">
        <f t="shared" si="3817"/>
        <v>0</v>
      </c>
      <c r="AB1699" s="13">
        <f t="shared" si="3817"/>
        <v>0</v>
      </c>
      <c r="AC1699" s="13">
        <f t="shared" si="3817"/>
        <v>0</v>
      </c>
      <c r="AD1699" s="13">
        <f t="shared" si="3817"/>
        <v>0</v>
      </c>
      <c r="AE1699" s="13">
        <f t="shared" si="3817"/>
        <v>513</v>
      </c>
      <c r="AF1699" s="13">
        <f t="shared" si="3817"/>
        <v>0</v>
      </c>
      <c r="AG1699" s="13">
        <f t="shared" si="3817"/>
        <v>0</v>
      </c>
      <c r="AH1699" s="13">
        <f t="shared" si="3817"/>
        <v>0</v>
      </c>
      <c r="AI1699" s="13">
        <f t="shared" si="3817"/>
        <v>0</v>
      </c>
      <c r="AJ1699" s="13">
        <f t="shared" si="3817"/>
        <v>0</v>
      </c>
      <c r="AK1699" s="13">
        <f t="shared" ref="AG1699:AV1703" si="3818">AK1700</f>
        <v>513</v>
      </c>
      <c r="AL1699" s="13">
        <f t="shared" si="3818"/>
        <v>0</v>
      </c>
      <c r="AM1699" s="13">
        <f t="shared" si="3818"/>
        <v>0</v>
      </c>
      <c r="AN1699" s="13">
        <f t="shared" si="3818"/>
        <v>0</v>
      </c>
      <c r="AO1699" s="13">
        <f t="shared" si="3818"/>
        <v>0</v>
      </c>
      <c r="AP1699" s="13">
        <f t="shared" si="3818"/>
        <v>0</v>
      </c>
      <c r="AQ1699" s="13">
        <f t="shared" si="3818"/>
        <v>513</v>
      </c>
      <c r="AR1699" s="13">
        <f t="shared" si="3818"/>
        <v>0</v>
      </c>
      <c r="AS1699" s="13">
        <f t="shared" si="3818"/>
        <v>0</v>
      </c>
      <c r="AT1699" s="13">
        <f t="shared" si="3818"/>
        <v>0</v>
      </c>
      <c r="AU1699" s="13">
        <f t="shared" si="3818"/>
        <v>0</v>
      </c>
      <c r="AV1699" s="13">
        <f t="shared" si="3818"/>
        <v>0</v>
      </c>
      <c r="AW1699" s="13">
        <f t="shared" ref="AS1699:BH1703" si="3819">AW1700</f>
        <v>513</v>
      </c>
      <c r="AX1699" s="13">
        <f t="shared" si="3819"/>
        <v>0</v>
      </c>
      <c r="AY1699" s="13">
        <f t="shared" si="3819"/>
        <v>0</v>
      </c>
      <c r="AZ1699" s="13">
        <f t="shared" si="3819"/>
        <v>0</v>
      </c>
      <c r="BA1699" s="13">
        <f t="shared" si="3819"/>
        <v>0</v>
      </c>
      <c r="BB1699" s="13">
        <f t="shared" si="3819"/>
        <v>0</v>
      </c>
      <c r="BC1699" s="13">
        <f t="shared" si="3819"/>
        <v>513</v>
      </c>
      <c r="BD1699" s="13">
        <f t="shared" si="3819"/>
        <v>0</v>
      </c>
      <c r="BE1699" s="13">
        <f t="shared" si="3819"/>
        <v>0</v>
      </c>
      <c r="BF1699" s="13">
        <f t="shared" si="3819"/>
        <v>0</v>
      </c>
      <c r="BG1699" s="13">
        <f t="shared" si="3819"/>
        <v>0</v>
      </c>
      <c r="BH1699" s="13">
        <f t="shared" si="3819"/>
        <v>0</v>
      </c>
      <c r="BI1699" s="13">
        <f t="shared" ref="BE1699:BT1703" si="3820">BI1700</f>
        <v>513</v>
      </c>
      <c r="BJ1699" s="13">
        <f t="shared" si="3820"/>
        <v>0</v>
      </c>
      <c r="BK1699" s="13">
        <f t="shared" si="3820"/>
        <v>0</v>
      </c>
      <c r="BL1699" s="13">
        <f t="shared" si="3820"/>
        <v>0</v>
      </c>
      <c r="BM1699" s="13">
        <f t="shared" si="3820"/>
        <v>0</v>
      </c>
      <c r="BN1699" s="13">
        <f t="shared" si="3820"/>
        <v>0</v>
      </c>
      <c r="BO1699" s="13">
        <f t="shared" si="3820"/>
        <v>513</v>
      </c>
      <c r="BP1699" s="13">
        <f t="shared" si="3820"/>
        <v>0</v>
      </c>
      <c r="BQ1699" s="13">
        <f t="shared" si="3820"/>
        <v>0</v>
      </c>
      <c r="BR1699" s="13">
        <f t="shared" si="3820"/>
        <v>0</v>
      </c>
      <c r="BS1699" s="13">
        <f t="shared" si="3820"/>
        <v>0</v>
      </c>
      <c r="BT1699" s="13">
        <f t="shared" si="3820"/>
        <v>0</v>
      </c>
      <c r="BU1699" s="13">
        <f t="shared" ref="BQ1699:CF1703" si="3821">BU1700</f>
        <v>513</v>
      </c>
      <c r="BV1699" s="13">
        <f t="shared" si="3821"/>
        <v>0</v>
      </c>
      <c r="BW1699" s="13">
        <f t="shared" si="3821"/>
        <v>0</v>
      </c>
      <c r="BX1699" s="13">
        <f t="shared" si="3821"/>
        <v>25</v>
      </c>
      <c r="BY1699" s="13">
        <f t="shared" si="3821"/>
        <v>0</v>
      </c>
      <c r="BZ1699" s="13">
        <f t="shared" si="3821"/>
        <v>0</v>
      </c>
      <c r="CA1699" s="13">
        <f t="shared" si="3821"/>
        <v>538</v>
      </c>
      <c r="CB1699" s="13">
        <f t="shared" si="3821"/>
        <v>0</v>
      </c>
      <c r="CC1699" s="13">
        <f t="shared" si="3821"/>
        <v>0</v>
      </c>
      <c r="CD1699" s="13">
        <f t="shared" si="3821"/>
        <v>0</v>
      </c>
      <c r="CE1699" s="13">
        <f t="shared" si="3821"/>
        <v>0</v>
      </c>
      <c r="CF1699" s="13">
        <f t="shared" si="3821"/>
        <v>0</v>
      </c>
      <c r="CG1699" s="13">
        <f t="shared" ref="CC1699:CH1703" si="3822">CG1700</f>
        <v>538</v>
      </c>
      <c r="CH1699" s="13">
        <f t="shared" si="3822"/>
        <v>0</v>
      </c>
    </row>
    <row r="1700" spans="1:86" ht="66" hidden="1" x14ac:dyDescent="0.25">
      <c r="A1700" s="25" t="s">
        <v>422</v>
      </c>
      <c r="B1700" s="30" t="s">
        <v>254</v>
      </c>
      <c r="C1700" s="30" t="s">
        <v>32</v>
      </c>
      <c r="D1700" s="30" t="s">
        <v>16</v>
      </c>
      <c r="E1700" s="30" t="s">
        <v>221</v>
      </c>
      <c r="F1700" s="30"/>
      <c r="G1700" s="11">
        <f t="shared" si="3816"/>
        <v>513</v>
      </c>
      <c r="H1700" s="11">
        <f t="shared" si="3816"/>
        <v>0</v>
      </c>
      <c r="I1700" s="11">
        <f t="shared" si="3816"/>
        <v>0</v>
      </c>
      <c r="J1700" s="11">
        <f t="shared" si="3816"/>
        <v>0</v>
      </c>
      <c r="K1700" s="11">
        <f t="shared" si="3816"/>
        <v>0</v>
      </c>
      <c r="L1700" s="11">
        <f t="shared" si="3816"/>
        <v>0</v>
      </c>
      <c r="M1700" s="11">
        <f t="shared" si="3816"/>
        <v>513</v>
      </c>
      <c r="N1700" s="11">
        <f t="shared" si="3816"/>
        <v>0</v>
      </c>
      <c r="O1700" s="11">
        <f t="shared" si="3816"/>
        <v>0</v>
      </c>
      <c r="P1700" s="11">
        <f t="shared" si="3816"/>
        <v>0</v>
      </c>
      <c r="Q1700" s="11">
        <f t="shared" si="3816"/>
        <v>0</v>
      </c>
      <c r="R1700" s="11">
        <f t="shared" si="3816"/>
        <v>0</v>
      </c>
      <c r="S1700" s="11">
        <f t="shared" si="3816"/>
        <v>513</v>
      </c>
      <c r="T1700" s="11">
        <f t="shared" si="3816"/>
        <v>0</v>
      </c>
      <c r="U1700" s="11">
        <f t="shared" si="3817"/>
        <v>0</v>
      </c>
      <c r="V1700" s="11">
        <f t="shared" si="3817"/>
        <v>0</v>
      </c>
      <c r="W1700" s="11">
        <f t="shared" si="3817"/>
        <v>0</v>
      </c>
      <c r="X1700" s="11">
        <f t="shared" si="3817"/>
        <v>0</v>
      </c>
      <c r="Y1700" s="11">
        <f t="shared" si="3817"/>
        <v>513</v>
      </c>
      <c r="Z1700" s="11">
        <f t="shared" si="3817"/>
        <v>0</v>
      </c>
      <c r="AA1700" s="11">
        <f t="shared" si="3817"/>
        <v>0</v>
      </c>
      <c r="AB1700" s="11">
        <f t="shared" si="3817"/>
        <v>0</v>
      </c>
      <c r="AC1700" s="11">
        <f t="shared" si="3817"/>
        <v>0</v>
      </c>
      <c r="AD1700" s="11">
        <f t="shared" si="3817"/>
        <v>0</v>
      </c>
      <c r="AE1700" s="11">
        <f t="shared" si="3817"/>
        <v>513</v>
      </c>
      <c r="AF1700" s="11">
        <f t="shared" si="3817"/>
        <v>0</v>
      </c>
      <c r="AG1700" s="11">
        <f t="shared" si="3818"/>
        <v>0</v>
      </c>
      <c r="AH1700" s="11">
        <f t="shared" si="3818"/>
        <v>0</v>
      </c>
      <c r="AI1700" s="11">
        <f t="shared" si="3818"/>
        <v>0</v>
      </c>
      <c r="AJ1700" s="11">
        <f t="shared" si="3818"/>
        <v>0</v>
      </c>
      <c r="AK1700" s="11">
        <f t="shared" si="3818"/>
        <v>513</v>
      </c>
      <c r="AL1700" s="11">
        <f t="shared" si="3818"/>
        <v>0</v>
      </c>
      <c r="AM1700" s="11">
        <f t="shared" si="3818"/>
        <v>0</v>
      </c>
      <c r="AN1700" s="11">
        <f t="shared" si="3818"/>
        <v>0</v>
      </c>
      <c r="AO1700" s="11">
        <f t="shared" si="3818"/>
        <v>0</v>
      </c>
      <c r="AP1700" s="11">
        <f t="shared" si="3818"/>
        <v>0</v>
      </c>
      <c r="AQ1700" s="11">
        <f t="shared" si="3818"/>
        <v>513</v>
      </c>
      <c r="AR1700" s="11">
        <f t="shared" si="3818"/>
        <v>0</v>
      </c>
      <c r="AS1700" s="11">
        <f t="shared" si="3819"/>
        <v>0</v>
      </c>
      <c r="AT1700" s="11">
        <f t="shared" si="3819"/>
        <v>0</v>
      </c>
      <c r="AU1700" s="11">
        <f t="shared" si="3819"/>
        <v>0</v>
      </c>
      <c r="AV1700" s="11">
        <f t="shared" si="3819"/>
        <v>0</v>
      </c>
      <c r="AW1700" s="11">
        <f t="shared" si="3819"/>
        <v>513</v>
      </c>
      <c r="AX1700" s="11">
        <f t="shared" si="3819"/>
        <v>0</v>
      </c>
      <c r="AY1700" s="11">
        <f t="shared" si="3819"/>
        <v>0</v>
      </c>
      <c r="AZ1700" s="11">
        <f t="shared" si="3819"/>
        <v>0</v>
      </c>
      <c r="BA1700" s="11">
        <f t="shared" si="3819"/>
        <v>0</v>
      </c>
      <c r="BB1700" s="11">
        <f t="shared" si="3819"/>
        <v>0</v>
      </c>
      <c r="BC1700" s="11">
        <f t="shared" si="3819"/>
        <v>513</v>
      </c>
      <c r="BD1700" s="11">
        <f t="shared" si="3819"/>
        <v>0</v>
      </c>
      <c r="BE1700" s="11">
        <f t="shared" si="3820"/>
        <v>0</v>
      </c>
      <c r="BF1700" s="11">
        <f t="shared" si="3820"/>
        <v>0</v>
      </c>
      <c r="BG1700" s="11">
        <f t="shared" si="3820"/>
        <v>0</v>
      </c>
      <c r="BH1700" s="11">
        <f t="shared" si="3820"/>
        <v>0</v>
      </c>
      <c r="BI1700" s="11">
        <f t="shared" si="3820"/>
        <v>513</v>
      </c>
      <c r="BJ1700" s="11">
        <f t="shared" si="3820"/>
        <v>0</v>
      </c>
      <c r="BK1700" s="11">
        <f t="shared" si="3820"/>
        <v>0</v>
      </c>
      <c r="BL1700" s="11">
        <f t="shared" si="3820"/>
        <v>0</v>
      </c>
      <c r="BM1700" s="11">
        <f t="shared" si="3820"/>
        <v>0</v>
      </c>
      <c r="BN1700" s="11">
        <f t="shared" si="3820"/>
        <v>0</v>
      </c>
      <c r="BO1700" s="11">
        <f t="shared" si="3820"/>
        <v>513</v>
      </c>
      <c r="BP1700" s="11">
        <f t="shared" si="3820"/>
        <v>0</v>
      </c>
      <c r="BQ1700" s="11">
        <f t="shared" si="3821"/>
        <v>0</v>
      </c>
      <c r="BR1700" s="11">
        <f t="shared" si="3821"/>
        <v>0</v>
      </c>
      <c r="BS1700" s="11">
        <f t="shared" si="3821"/>
        <v>0</v>
      </c>
      <c r="BT1700" s="11">
        <f t="shared" si="3821"/>
        <v>0</v>
      </c>
      <c r="BU1700" s="11">
        <f t="shared" si="3821"/>
        <v>513</v>
      </c>
      <c r="BV1700" s="11">
        <f t="shared" si="3821"/>
        <v>0</v>
      </c>
      <c r="BW1700" s="11">
        <f t="shared" si="3821"/>
        <v>0</v>
      </c>
      <c r="BX1700" s="11">
        <f t="shared" si="3821"/>
        <v>25</v>
      </c>
      <c r="BY1700" s="11">
        <f t="shared" si="3821"/>
        <v>0</v>
      </c>
      <c r="BZ1700" s="11">
        <f t="shared" si="3821"/>
        <v>0</v>
      </c>
      <c r="CA1700" s="11">
        <f t="shared" si="3821"/>
        <v>538</v>
      </c>
      <c r="CB1700" s="11">
        <f t="shared" si="3821"/>
        <v>0</v>
      </c>
      <c r="CC1700" s="11">
        <f t="shared" si="3822"/>
        <v>0</v>
      </c>
      <c r="CD1700" s="11">
        <f t="shared" si="3822"/>
        <v>0</v>
      </c>
      <c r="CE1700" s="11">
        <f t="shared" si="3822"/>
        <v>0</v>
      </c>
      <c r="CF1700" s="11">
        <f t="shared" si="3822"/>
        <v>0</v>
      </c>
      <c r="CG1700" s="11">
        <f t="shared" si="3822"/>
        <v>538</v>
      </c>
      <c r="CH1700" s="11">
        <f t="shared" si="3822"/>
        <v>0</v>
      </c>
    </row>
    <row r="1701" spans="1:86" hidden="1" x14ac:dyDescent="0.25">
      <c r="A1701" s="47" t="s">
        <v>14</v>
      </c>
      <c r="B1701" s="30" t="s">
        <v>254</v>
      </c>
      <c r="C1701" s="30" t="s">
        <v>32</v>
      </c>
      <c r="D1701" s="30" t="s">
        <v>16</v>
      </c>
      <c r="E1701" s="30" t="s">
        <v>222</v>
      </c>
      <c r="F1701" s="30"/>
      <c r="G1701" s="11">
        <f t="shared" si="3816"/>
        <v>513</v>
      </c>
      <c r="H1701" s="11">
        <f t="shared" si="3816"/>
        <v>0</v>
      </c>
      <c r="I1701" s="11">
        <f t="shared" si="3816"/>
        <v>0</v>
      </c>
      <c r="J1701" s="11">
        <f t="shared" si="3816"/>
        <v>0</v>
      </c>
      <c r="K1701" s="11">
        <f t="shared" si="3816"/>
        <v>0</v>
      </c>
      <c r="L1701" s="11">
        <f t="shared" si="3816"/>
        <v>0</v>
      </c>
      <c r="M1701" s="11">
        <f t="shared" si="3816"/>
        <v>513</v>
      </c>
      <c r="N1701" s="11">
        <f t="shared" si="3816"/>
        <v>0</v>
      </c>
      <c r="O1701" s="11">
        <f t="shared" si="3816"/>
        <v>0</v>
      </c>
      <c r="P1701" s="11">
        <f t="shared" si="3816"/>
        <v>0</v>
      </c>
      <c r="Q1701" s="11">
        <f t="shared" si="3816"/>
        <v>0</v>
      </c>
      <c r="R1701" s="11">
        <f t="shared" si="3816"/>
        <v>0</v>
      </c>
      <c r="S1701" s="11">
        <f t="shared" si="3816"/>
        <v>513</v>
      </c>
      <c r="T1701" s="11">
        <f t="shared" si="3816"/>
        <v>0</v>
      </c>
      <c r="U1701" s="11">
        <f t="shared" si="3817"/>
        <v>0</v>
      </c>
      <c r="V1701" s="11">
        <f t="shared" si="3817"/>
        <v>0</v>
      </c>
      <c r="W1701" s="11">
        <f t="shared" si="3817"/>
        <v>0</v>
      </c>
      <c r="X1701" s="11">
        <f t="shared" si="3817"/>
        <v>0</v>
      </c>
      <c r="Y1701" s="11">
        <f t="shared" si="3817"/>
        <v>513</v>
      </c>
      <c r="Z1701" s="11">
        <f t="shared" si="3817"/>
        <v>0</v>
      </c>
      <c r="AA1701" s="11">
        <f t="shared" si="3817"/>
        <v>0</v>
      </c>
      <c r="AB1701" s="11">
        <f t="shared" si="3817"/>
        <v>0</v>
      </c>
      <c r="AC1701" s="11">
        <f t="shared" si="3817"/>
        <v>0</v>
      </c>
      <c r="AD1701" s="11">
        <f t="shared" si="3817"/>
        <v>0</v>
      </c>
      <c r="AE1701" s="11">
        <f t="shared" si="3817"/>
        <v>513</v>
      </c>
      <c r="AF1701" s="11">
        <f t="shared" si="3817"/>
        <v>0</v>
      </c>
      <c r="AG1701" s="11">
        <f t="shared" si="3818"/>
        <v>0</v>
      </c>
      <c r="AH1701" s="11">
        <f t="shared" si="3818"/>
        <v>0</v>
      </c>
      <c r="AI1701" s="11">
        <f t="shared" si="3818"/>
        <v>0</v>
      </c>
      <c r="AJ1701" s="11">
        <f t="shared" si="3818"/>
        <v>0</v>
      </c>
      <c r="AK1701" s="11">
        <f t="shared" si="3818"/>
        <v>513</v>
      </c>
      <c r="AL1701" s="11">
        <f t="shared" si="3818"/>
        <v>0</v>
      </c>
      <c r="AM1701" s="11">
        <f t="shared" si="3818"/>
        <v>0</v>
      </c>
      <c r="AN1701" s="11">
        <f t="shared" si="3818"/>
        <v>0</v>
      </c>
      <c r="AO1701" s="11">
        <f t="shared" si="3818"/>
        <v>0</v>
      </c>
      <c r="AP1701" s="11">
        <f t="shared" si="3818"/>
        <v>0</v>
      </c>
      <c r="AQ1701" s="11">
        <f t="shared" si="3818"/>
        <v>513</v>
      </c>
      <c r="AR1701" s="11">
        <f t="shared" si="3818"/>
        <v>0</v>
      </c>
      <c r="AS1701" s="11">
        <f t="shared" si="3819"/>
        <v>0</v>
      </c>
      <c r="AT1701" s="11">
        <f t="shared" si="3819"/>
        <v>0</v>
      </c>
      <c r="AU1701" s="11">
        <f t="shared" si="3819"/>
        <v>0</v>
      </c>
      <c r="AV1701" s="11">
        <f t="shared" si="3819"/>
        <v>0</v>
      </c>
      <c r="AW1701" s="11">
        <f t="shared" si="3819"/>
        <v>513</v>
      </c>
      <c r="AX1701" s="11">
        <f t="shared" si="3819"/>
        <v>0</v>
      </c>
      <c r="AY1701" s="11">
        <f t="shared" si="3819"/>
        <v>0</v>
      </c>
      <c r="AZ1701" s="11">
        <f t="shared" si="3819"/>
        <v>0</v>
      </c>
      <c r="BA1701" s="11">
        <f t="shared" si="3819"/>
        <v>0</v>
      </c>
      <c r="BB1701" s="11">
        <f t="shared" si="3819"/>
        <v>0</v>
      </c>
      <c r="BC1701" s="11">
        <f t="shared" si="3819"/>
        <v>513</v>
      </c>
      <c r="BD1701" s="11">
        <f t="shared" si="3819"/>
        <v>0</v>
      </c>
      <c r="BE1701" s="11">
        <f t="shared" si="3820"/>
        <v>0</v>
      </c>
      <c r="BF1701" s="11">
        <f t="shared" si="3820"/>
        <v>0</v>
      </c>
      <c r="BG1701" s="11">
        <f t="shared" si="3820"/>
        <v>0</v>
      </c>
      <c r="BH1701" s="11">
        <f t="shared" si="3820"/>
        <v>0</v>
      </c>
      <c r="BI1701" s="11">
        <f t="shared" si="3820"/>
        <v>513</v>
      </c>
      <c r="BJ1701" s="11">
        <f t="shared" si="3820"/>
        <v>0</v>
      </c>
      <c r="BK1701" s="11">
        <f t="shared" si="3820"/>
        <v>0</v>
      </c>
      <c r="BL1701" s="11">
        <f t="shared" si="3820"/>
        <v>0</v>
      </c>
      <c r="BM1701" s="11">
        <f t="shared" si="3820"/>
        <v>0</v>
      </c>
      <c r="BN1701" s="11">
        <f t="shared" si="3820"/>
        <v>0</v>
      </c>
      <c r="BO1701" s="11">
        <f t="shared" si="3820"/>
        <v>513</v>
      </c>
      <c r="BP1701" s="11">
        <f t="shared" si="3820"/>
        <v>0</v>
      </c>
      <c r="BQ1701" s="11">
        <f t="shared" si="3821"/>
        <v>0</v>
      </c>
      <c r="BR1701" s="11">
        <f t="shared" si="3821"/>
        <v>0</v>
      </c>
      <c r="BS1701" s="11">
        <f t="shared" si="3821"/>
        <v>0</v>
      </c>
      <c r="BT1701" s="11">
        <f t="shared" si="3821"/>
        <v>0</v>
      </c>
      <c r="BU1701" s="11">
        <f t="shared" si="3821"/>
        <v>513</v>
      </c>
      <c r="BV1701" s="11">
        <f t="shared" si="3821"/>
        <v>0</v>
      </c>
      <c r="BW1701" s="11">
        <f t="shared" si="3821"/>
        <v>0</v>
      </c>
      <c r="BX1701" s="11">
        <f t="shared" si="3821"/>
        <v>25</v>
      </c>
      <c r="BY1701" s="11">
        <f t="shared" si="3821"/>
        <v>0</v>
      </c>
      <c r="BZ1701" s="11">
        <f t="shared" si="3821"/>
        <v>0</v>
      </c>
      <c r="CA1701" s="11">
        <f t="shared" si="3821"/>
        <v>538</v>
      </c>
      <c r="CB1701" s="11">
        <f t="shared" si="3821"/>
        <v>0</v>
      </c>
      <c r="CC1701" s="11">
        <f t="shared" si="3822"/>
        <v>0</v>
      </c>
      <c r="CD1701" s="11">
        <f t="shared" si="3822"/>
        <v>0</v>
      </c>
      <c r="CE1701" s="11">
        <f t="shared" si="3822"/>
        <v>0</v>
      </c>
      <c r="CF1701" s="11">
        <f t="shared" si="3822"/>
        <v>0</v>
      </c>
      <c r="CG1701" s="11">
        <f t="shared" si="3822"/>
        <v>538</v>
      </c>
      <c r="CH1701" s="11">
        <f t="shared" si="3822"/>
        <v>0</v>
      </c>
    </row>
    <row r="1702" spans="1:86" hidden="1" x14ac:dyDescent="0.25">
      <c r="A1702" s="47" t="s">
        <v>250</v>
      </c>
      <c r="B1702" s="30" t="s">
        <v>254</v>
      </c>
      <c r="C1702" s="30" t="s">
        <v>32</v>
      </c>
      <c r="D1702" s="30" t="s">
        <v>16</v>
      </c>
      <c r="E1702" s="30" t="s">
        <v>251</v>
      </c>
      <c r="F1702" s="30"/>
      <c r="G1702" s="11">
        <f t="shared" si="3816"/>
        <v>513</v>
      </c>
      <c r="H1702" s="11">
        <f t="shared" si="3816"/>
        <v>0</v>
      </c>
      <c r="I1702" s="11">
        <f t="shared" si="3816"/>
        <v>0</v>
      </c>
      <c r="J1702" s="11">
        <f t="shared" si="3816"/>
        <v>0</v>
      </c>
      <c r="K1702" s="11">
        <f t="shared" si="3816"/>
        <v>0</v>
      </c>
      <c r="L1702" s="11">
        <f t="shared" si="3816"/>
        <v>0</v>
      </c>
      <c r="M1702" s="11">
        <f t="shared" si="3816"/>
        <v>513</v>
      </c>
      <c r="N1702" s="11">
        <f t="shared" si="3816"/>
        <v>0</v>
      </c>
      <c r="O1702" s="11">
        <f t="shared" si="3816"/>
        <v>0</v>
      </c>
      <c r="P1702" s="11">
        <f t="shared" si="3816"/>
        <v>0</v>
      </c>
      <c r="Q1702" s="11">
        <f t="shared" si="3816"/>
        <v>0</v>
      </c>
      <c r="R1702" s="11">
        <f t="shared" si="3816"/>
        <v>0</v>
      </c>
      <c r="S1702" s="11">
        <f t="shared" si="3816"/>
        <v>513</v>
      </c>
      <c r="T1702" s="11">
        <f t="shared" si="3816"/>
        <v>0</v>
      </c>
      <c r="U1702" s="11">
        <f t="shared" si="3817"/>
        <v>0</v>
      </c>
      <c r="V1702" s="11">
        <f t="shared" si="3817"/>
        <v>0</v>
      </c>
      <c r="W1702" s="11">
        <f t="shared" si="3817"/>
        <v>0</v>
      </c>
      <c r="X1702" s="11">
        <f t="shared" si="3817"/>
        <v>0</v>
      </c>
      <c r="Y1702" s="11">
        <f t="shared" si="3817"/>
        <v>513</v>
      </c>
      <c r="Z1702" s="11">
        <f t="shared" si="3817"/>
        <v>0</v>
      </c>
      <c r="AA1702" s="11">
        <f t="shared" si="3817"/>
        <v>0</v>
      </c>
      <c r="AB1702" s="11">
        <f t="shared" si="3817"/>
        <v>0</v>
      </c>
      <c r="AC1702" s="11">
        <f t="shared" si="3817"/>
        <v>0</v>
      </c>
      <c r="AD1702" s="11">
        <f t="shared" si="3817"/>
        <v>0</v>
      </c>
      <c r="AE1702" s="11">
        <f t="shared" si="3817"/>
        <v>513</v>
      </c>
      <c r="AF1702" s="11">
        <f t="shared" si="3817"/>
        <v>0</v>
      </c>
      <c r="AG1702" s="11">
        <f t="shared" si="3818"/>
        <v>0</v>
      </c>
      <c r="AH1702" s="11">
        <f t="shared" si="3818"/>
        <v>0</v>
      </c>
      <c r="AI1702" s="11">
        <f t="shared" si="3818"/>
        <v>0</v>
      </c>
      <c r="AJ1702" s="11">
        <f t="shared" si="3818"/>
        <v>0</v>
      </c>
      <c r="AK1702" s="11">
        <f t="shared" si="3818"/>
        <v>513</v>
      </c>
      <c r="AL1702" s="11">
        <f t="shared" si="3818"/>
        <v>0</v>
      </c>
      <c r="AM1702" s="11">
        <f t="shared" si="3818"/>
        <v>0</v>
      </c>
      <c r="AN1702" s="11">
        <f t="shared" si="3818"/>
        <v>0</v>
      </c>
      <c r="AO1702" s="11">
        <f t="shared" si="3818"/>
        <v>0</v>
      </c>
      <c r="AP1702" s="11">
        <f t="shared" si="3818"/>
        <v>0</v>
      </c>
      <c r="AQ1702" s="11">
        <f t="shared" si="3818"/>
        <v>513</v>
      </c>
      <c r="AR1702" s="11">
        <f t="shared" si="3818"/>
        <v>0</v>
      </c>
      <c r="AS1702" s="11">
        <f t="shared" si="3819"/>
        <v>0</v>
      </c>
      <c r="AT1702" s="11">
        <f t="shared" si="3819"/>
        <v>0</v>
      </c>
      <c r="AU1702" s="11">
        <f t="shared" si="3819"/>
        <v>0</v>
      </c>
      <c r="AV1702" s="11">
        <f t="shared" si="3819"/>
        <v>0</v>
      </c>
      <c r="AW1702" s="11">
        <f t="shared" si="3819"/>
        <v>513</v>
      </c>
      <c r="AX1702" s="11">
        <f t="shared" si="3819"/>
        <v>0</v>
      </c>
      <c r="AY1702" s="11">
        <f t="shared" si="3819"/>
        <v>0</v>
      </c>
      <c r="AZ1702" s="11">
        <f t="shared" si="3819"/>
        <v>0</v>
      </c>
      <c r="BA1702" s="11">
        <f t="shared" si="3819"/>
        <v>0</v>
      </c>
      <c r="BB1702" s="11">
        <f t="shared" si="3819"/>
        <v>0</v>
      </c>
      <c r="BC1702" s="11">
        <f t="shared" si="3819"/>
        <v>513</v>
      </c>
      <c r="BD1702" s="11">
        <f t="shared" si="3819"/>
        <v>0</v>
      </c>
      <c r="BE1702" s="11">
        <f t="shared" si="3820"/>
        <v>0</v>
      </c>
      <c r="BF1702" s="11">
        <f t="shared" si="3820"/>
        <v>0</v>
      </c>
      <c r="BG1702" s="11">
        <f t="shared" si="3820"/>
        <v>0</v>
      </c>
      <c r="BH1702" s="11">
        <f t="shared" si="3820"/>
        <v>0</v>
      </c>
      <c r="BI1702" s="11">
        <f t="shared" si="3820"/>
        <v>513</v>
      </c>
      <c r="BJ1702" s="11">
        <f t="shared" si="3820"/>
        <v>0</v>
      </c>
      <c r="BK1702" s="11">
        <f t="shared" si="3820"/>
        <v>0</v>
      </c>
      <c r="BL1702" s="11">
        <f t="shared" si="3820"/>
        <v>0</v>
      </c>
      <c r="BM1702" s="11">
        <f t="shared" si="3820"/>
        <v>0</v>
      </c>
      <c r="BN1702" s="11">
        <f t="shared" si="3820"/>
        <v>0</v>
      </c>
      <c r="BO1702" s="11">
        <f t="shared" si="3820"/>
        <v>513</v>
      </c>
      <c r="BP1702" s="11">
        <f t="shared" si="3820"/>
        <v>0</v>
      </c>
      <c r="BQ1702" s="11">
        <f t="shared" si="3821"/>
        <v>0</v>
      </c>
      <c r="BR1702" s="11">
        <f t="shared" si="3821"/>
        <v>0</v>
      </c>
      <c r="BS1702" s="11">
        <f t="shared" si="3821"/>
        <v>0</v>
      </c>
      <c r="BT1702" s="11">
        <f t="shared" si="3821"/>
        <v>0</v>
      </c>
      <c r="BU1702" s="11">
        <f t="shared" si="3821"/>
        <v>513</v>
      </c>
      <c r="BV1702" s="11">
        <f t="shared" si="3821"/>
        <v>0</v>
      </c>
      <c r="BW1702" s="11">
        <f t="shared" si="3821"/>
        <v>0</v>
      </c>
      <c r="BX1702" s="11">
        <f t="shared" si="3821"/>
        <v>25</v>
      </c>
      <c r="BY1702" s="11">
        <f t="shared" si="3821"/>
        <v>0</v>
      </c>
      <c r="BZ1702" s="11">
        <f t="shared" si="3821"/>
        <v>0</v>
      </c>
      <c r="CA1702" s="11">
        <f t="shared" si="3821"/>
        <v>538</v>
      </c>
      <c r="CB1702" s="11">
        <f t="shared" si="3821"/>
        <v>0</v>
      </c>
      <c r="CC1702" s="11">
        <f t="shared" si="3822"/>
        <v>0</v>
      </c>
      <c r="CD1702" s="11">
        <f t="shared" si="3822"/>
        <v>0</v>
      </c>
      <c r="CE1702" s="11">
        <f t="shared" si="3822"/>
        <v>0</v>
      </c>
      <c r="CF1702" s="11">
        <f t="shared" si="3822"/>
        <v>0</v>
      </c>
      <c r="CG1702" s="11">
        <f t="shared" si="3822"/>
        <v>538</v>
      </c>
      <c r="CH1702" s="11">
        <f t="shared" si="3822"/>
        <v>0</v>
      </c>
    </row>
    <row r="1703" spans="1:86" ht="33" hidden="1" x14ac:dyDescent="0.25">
      <c r="A1703" s="47" t="s">
        <v>11</v>
      </c>
      <c r="B1703" s="30" t="s">
        <v>254</v>
      </c>
      <c r="C1703" s="30" t="s">
        <v>32</v>
      </c>
      <c r="D1703" s="30" t="s">
        <v>16</v>
      </c>
      <c r="E1703" s="30" t="s">
        <v>251</v>
      </c>
      <c r="F1703" s="30" t="s">
        <v>12</v>
      </c>
      <c r="G1703" s="11">
        <f t="shared" si="3816"/>
        <v>513</v>
      </c>
      <c r="H1703" s="11">
        <f t="shared" si="3816"/>
        <v>0</v>
      </c>
      <c r="I1703" s="11">
        <f t="shared" si="3816"/>
        <v>0</v>
      </c>
      <c r="J1703" s="11">
        <f t="shared" si="3816"/>
        <v>0</v>
      </c>
      <c r="K1703" s="11">
        <f t="shared" si="3816"/>
        <v>0</v>
      </c>
      <c r="L1703" s="11">
        <f t="shared" si="3816"/>
        <v>0</v>
      </c>
      <c r="M1703" s="11">
        <f t="shared" si="3816"/>
        <v>513</v>
      </c>
      <c r="N1703" s="11">
        <f t="shared" si="3816"/>
        <v>0</v>
      </c>
      <c r="O1703" s="11">
        <f t="shared" si="3816"/>
        <v>0</v>
      </c>
      <c r="P1703" s="11">
        <f t="shared" si="3816"/>
        <v>0</v>
      </c>
      <c r="Q1703" s="11">
        <f t="shared" si="3816"/>
        <v>0</v>
      </c>
      <c r="R1703" s="11">
        <f t="shared" si="3816"/>
        <v>0</v>
      </c>
      <c r="S1703" s="11">
        <f t="shared" si="3816"/>
        <v>513</v>
      </c>
      <c r="T1703" s="11">
        <f t="shared" si="3816"/>
        <v>0</v>
      </c>
      <c r="U1703" s="11">
        <f t="shared" si="3817"/>
        <v>0</v>
      </c>
      <c r="V1703" s="11">
        <f t="shared" si="3817"/>
        <v>0</v>
      </c>
      <c r="W1703" s="11">
        <f t="shared" si="3817"/>
        <v>0</v>
      </c>
      <c r="X1703" s="11">
        <f t="shared" si="3817"/>
        <v>0</v>
      </c>
      <c r="Y1703" s="11">
        <f t="shared" si="3817"/>
        <v>513</v>
      </c>
      <c r="Z1703" s="11">
        <f t="shared" si="3817"/>
        <v>0</v>
      </c>
      <c r="AA1703" s="11">
        <f t="shared" si="3817"/>
        <v>0</v>
      </c>
      <c r="AB1703" s="11">
        <f t="shared" si="3817"/>
        <v>0</v>
      </c>
      <c r="AC1703" s="11">
        <f t="shared" si="3817"/>
        <v>0</v>
      </c>
      <c r="AD1703" s="11">
        <f t="shared" si="3817"/>
        <v>0</v>
      </c>
      <c r="AE1703" s="11">
        <f t="shared" si="3817"/>
        <v>513</v>
      </c>
      <c r="AF1703" s="11">
        <f t="shared" si="3817"/>
        <v>0</v>
      </c>
      <c r="AG1703" s="11">
        <f t="shared" si="3818"/>
        <v>0</v>
      </c>
      <c r="AH1703" s="11">
        <f t="shared" si="3818"/>
        <v>0</v>
      </c>
      <c r="AI1703" s="11">
        <f t="shared" si="3818"/>
        <v>0</v>
      </c>
      <c r="AJ1703" s="11">
        <f t="shared" si="3818"/>
        <v>0</v>
      </c>
      <c r="AK1703" s="11">
        <f t="shared" si="3818"/>
        <v>513</v>
      </c>
      <c r="AL1703" s="11">
        <f t="shared" si="3818"/>
        <v>0</v>
      </c>
      <c r="AM1703" s="11">
        <f t="shared" si="3818"/>
        <v>0</v>
      </c>
      <c r="AN1703" s="11">
        <f t="shared" si="3818"/>
        <v>0</v>
      </c>
      <c r="AO1703" s="11">
        <f t="shared" si="3818"/>
        <v>0</v>
      </c>
      <c r="AP1703" s="11">
        <f t="shared" si="3818"/>
        <v>0</v>
      </c>
      <c r="AQ1703" s="11">
        <f t="shared" si="3818"/>
        <v>513</v>
      </c>
      <c r="AR1703" s="11">
        <f t="shared" si="3818"/>
        <v>0</v>
      </c>
      <c r="AS1703" s="11">
        <f t="shared" si="3819"/>
        <v>0</v>
      </c>
      <c r="AT1703" s="11">
        <f t="shared" si="3819"/>
        <v>0</v>
      </c>
      <c r="AU1703" s="11">
        <f t="shared" si="3819"/>
        <v>0</v>
      </c>
      <c r="AV1703" s="11">
        <f t="shared" si="3819"/>
        <v>0</v>
      </c>
      <c r="AW1703" s="11">
        <f t="shared" si="3819"/>
        <v>513</v>
      </c>
      <c r="AX1703" s="11">
        <f t="shared" si="3819"/>
        <v>0</v>
      </c>
      <c r="AY1703" s="11">
        <f t="shared" si="3819"/>
        <v>0</v>
      </c>
      <c r="AZ1703" s="11">
        <f t="shared" si="3819"/>
        <v>0</v>
      </c>
      <c r="BA1703" s="11">
        <f t="shared" si="3819"/>
        <v>0</v>
      </c>
      <c r="BB1703" s="11">
        <f t="shared" si="3819"/>
        <v>0</v>
      </c>
      <c r="BC1703" s="11">
        <f t="shared" si="3819"/>
        <v>513</v>
      </c>
      <c r="BD1703" s="11">
        <f t="shared" si="3819"/>
        <v>0</v>
      </c>
      <c r="BE1703" s="11">
        <f t="shared" si="3820"/>
        <v>0</v>
      </c>
      <c r="BF1703" s="11">
        <f t="shared" si="3820"/>
        <v>0</v>
      </c>
      <c r="BG1703" s="11">
        <f t="shared" si="3820"/>
        <v>0</v>
      </c>
      <c r="BH1703" s="11">
        <f t="shared" si="3820"/>
        <v>0</v>
      </c>
      <c r="BI1703" s="11">
        <f t="shared" si="3820"/>
        <v>513</v>
      </c>
      <c r="BJ1703" s="11">
        <f t="shared" si="3820"/>
        <v>0</v>
      </c>
      <c r="BK1703" s="11">
        <f t="shared" si="3820"/>
        <v>0</v>
      </c>
      <c r="BL1703" s="11">
        <f t="shared" si="3820"/>
        <v>0</v>
      </c>
      <c r="BM1703" s="11">
        <f t="shared" si="3820"/>
        <v>0</v>
      </c>
      <c r="BN1703" s="11">
        <f t="shared" si="3820"/>
        <v>0</v>
      </c>
      <c r="BO1703" s="11">
        <f t="shared" si="3820"/>
        <v>513</v>
      </c>
      <c r="BP1703" s="11">
        <f t="shared" si="3820"/>
        <v>0</v>
      </c>
      <c r="BQ1703" s="11">
        <f t="shared" si="3821"/>
        <v>0</v>
      </c>
      <c r="BR1703" s="11">
        <f t="shared" si="3821"/>
        <v>0</v>
      </c>
      <c r="BS1703" s="11">
        <f t="shared" si="3821"/>
        <v>0</v>
      </c>
      <c r="BT1703" s="11">
        <f t="shared" si="3821"/>
        <v>0</v>
      </c>
      <c r="BU1703" s="11">
        <f t="shared" si="3821"/>
        <v>513</v>
      </c>
      <c r="BV1703" s="11">
        <f t="shared" si="3821"/>
        <v>0</v>
      </c>
      <c r="BW1703" s="11">
        <f t="shared" si="3821"/>
        <v>0</v>
      </c>
      <c r="BX1703" s="11">
        <f t="shared" si="3821"/>
        <v>25</v>
      </c>
      <c r="BY1703" s="11">
        <f t="shared" si="3821"/>
        <v>0</v>
      </c>
      <c r="BZ1703" s="11">
        <f t="shared" si="3821"/>
        <v>0</v>
      </c>
      <c r="CA1703" s="11">
        <f t="shared" si="3821"/>
        <v>538</v>
      </c>
      <c r="CB1703" s="11">
        <f t="shared" si="3821"/>
        <v>0</v>
      </c>
      <c r="CC1703" s="11">
        <f t="shared" si="3822"/>
        <v>0</v>
      </c>
      <c r="CD1703" s="11">
        <f t="shared" si="3822"/>
        <v>0</v>
      </c>
      <c r="CE1703" s="11">
        <f t="shared" si="3822"/>
        <v>0</v>
      </c>
      <c r="CF1703" s="11">
        <f t="shared" si="3822"/>
        <v>0</v>
      </c>
      <c r="CG1703" s="11">
        <f t="shared" si="3822"/>
        <v>538</v>
      </c>
      <c r="CH1703" s="11">
        <f t="shared" si="3822"/>
        <v>0</v>
      </c>
    </row>
    <row r="1704" spans="1:86" hidden="1" x14ac:dyDescent="0.25">
      <c r="A1704" s="47" t="s">
        <v>23</v>
      </c>
      <c r="B1704" s="30" t="s">
        <v>254</v>
      </c>
      <c r="C1704" s="30" t="s">
        <v>32</v>
      </c>
      <c r="D1704" s="30" t="s">
        <v>16</v>
      </c>
      <c r="E1704" s="30" t="s">
        <v>251</v>
      </c>
      <c r="F1704" s="26" t="s">
        <v>35</v>
      </c>
      <c r="G1704" s="9">
        <v>513</v>
      </c>
      <c r="H1704" s="9"/>
      <c r="I1704" s="83"/>
      <c r="J1704" s="83"/>
      <c r="K1704" s="83"/>
      <c r="L1704" s="83"/>
      <c r="M1704" s="9">
        <f>G1704+I1704+J1704+K1704+L1704</f>
        <v>513</v>
      </c>
      <c r="N1704" s="9">
        <f>H1704+L1704</f>
        <v>0</v>
      </c>
      <c r="O1704" s="84"/>
      <c r="P1704" s="84"/>
      <c r="Q1704" s="84"/>
      <c r="R1704" s="84"/>
      <c r="S1704" s="9">
        <f>M1704+O1704+P1704+Q1704+R1704</f>
        <v>513</v>
      </c>
      <c r="T1704" s="9">
        <f>N1704+R1704</f>
        <v>0</v>
      </c>
      <c r="U1704" s="84"/>
      <c r="V1704" s="84"/>
      <c r="W1704" s="84"/>
      <c r="X1704" s="84"/>
      <c r="Y1704" s="9">
        <f>S1704+U1704+V1704+W1704+X1704</f>
        <v>513</v>
      </c>
      <c r="Z1704" s="9">
        <f>T1704+X1704</f>
        <v>0</v>
      </c>
      <c r="AA1704" s="84"/>
      <c r="AB1704" s="84"/>
      <c r="AC1704" s="84"/>
      <c r="AD1704" s="84"/>
      <c r="AE1704" s="9">
        <f>Y1704+AA1704+AB1704+AC1704+AD1704</f>
        <v>513</v>
      </c>
      <c r="AF1704" s="9">
        <f>Z1704+AD1704</f>
        <v>0</v>
      </c>
      <c r="AG1704" s="84"/>
      <c r="AH1704" s="84"/>
      <c r="AI1704" s="84"/>
      <c r="AJ1704" s="84"/>
      <c r="AK1704" s="9">
        <f>AE1704+AG1704+AH1704+AI1704+AJ1704</f>
        <v>513</v>
      </c>
      <c r="AL1704" s="9">
        <f>AF1704+AJ1704</f>
        <v>0</v>
      </c>
      <c r="AM1704" s="84"/>
      <c r="AN1704" s="84"/>
      <c r="AO1704" s="84"/>
      <c r="AP1704" s="84"/>
      <c r="AQ1704" s="9">
        <f>AK1704+AM1704+AN1704+AO1704+AP1704</f>
        <v>513</v>
      </c>
      <c r="AR1704" s="9">
        <f>AL1704+AP1704</f>
        <v>0</v>
      </c>
      <c r="AS1704" s="84"/>
      <c r="AT1704" s="84"/>
      <c r="AU1704" s="84"/>
      <c r="AV1704" s="84"/>
      <c r="AW1704" s="9">
        <f>AQ1704+AS1704+AT1704+AU1704+AV1704</f>
        <v>513</v>
      </c>
      <c r="AX1704" s="9">
        <f>AR1704+AV1704</f>
        <v>0</v>
      </c>
      <c r="AY1704" s="84"/>
      <c r="AZ1704" s="84"/>
      <c r="BA1704" s="84"/>
      <c r="BB1704" s="84"/>
      <c r="BC1704" s="9">
        <f>AW1704+AY1704+AZ1704+BA1704+BB1704</f>
        <v>513</v>
      </c>
      <c r="BD1704" s="9">
        <f>AX1704+BB1704</f>
        <v>0</v>
      </c>
      <c r="BE1704" s="84"/>
      <c r="BF1704" s="84"/>
      <c r="BG1704" s="84"/>
      <c r="BH1704" s="84"/>
      <c r="BI1704" s="9">
        <f>BC1704+BE1704+BF1704+BG1704+BH1704</f>
        <v>513</v>
      </c>
      <c r="BJ1704" s="9">
        <f>BD1704+BH1704</f>
        <v>0</v>
      </c>
      <c r="BK1704" s="84"/>
      <c r="BL1704" s="84"/>
      <c r="BM1704" s="84"/>
      <c r="BN1704" s="84"/>
      <c r="BO1704" s="9">
        <f>BI1704+BK1704+BL1704+BM1704+BN1704</f>
        <v>513</v>
      </c>
      <c r="BP1704" s="9">
        <f>BJ1704+BN1704</f>
        <v>0</v>
      </c>
      <c r="BQ1704" s="84"/>
      <c r="BR1704" s="84"/>
      <c r="BS1704" s="84"/>
      <c r="BT1704" s="84"/>
      <c r="BU1704" s="9">
        <f>BO1704+BQ1704+BR1704+BS1704+BT1704</f>
        <v>513</v>
      </c>
      <c r="BV1704" s="9">
        <f>BP1704+BT1704</f>
        <v>0</v>
      </c>
      <c r="BW1704" s="84"/>
      <c r="BX1704" s="11">
        <v>25</v>
      </c>
      <c r="BY1704" s="84"/>
      <c r="BZ1704" s="84"/>
      <c r="CA1704" s="9">
        <f>BU1704+BW1704+BX1704+BY1704+BZ1704</f>
        <v>538</v>
      </c>
      <c r="CB1704" s="9">
        <f>BV1704+BZ1704</f>
        <v>0</v>
      </c>
      <c r="CC1704" s="84"/>
      <c r="CD1704" s="11"/>
      <c r="CE1704" s="84"/>
      <c r="CF1704" s="84"/>
      <c r="CG1704" s="9">
        <f>CA1704+CC1704+CD1704+CE1704+CF1704</f>
        <v>538</v>
      </c>
      <c r="CH1704" s="9">
        <f>CB1704+CF1704</f>
        <v>0</v>
      </c>
    </row>
    <row r="1705" spans="1:86" hidden="1" x14ac:dyDescent="0.25">
      <c r="A1705" s="47"/>
      <c r="B1705" s="30"/>
      <c r="C1705" s="30"/>
      <c r="D1705" s="30"/>
      <c r="E1705" s="30"/>
      <c r="F1705" s="26"/>
      <c r="G1705" s="9"/>
      <c r="H1705" s="9"/>
      <c r="I1705" s="83"/>
      <c r="J1705" s="83"/>
      <c r="K1705" s="83"/>
      <c r="L1705" s="83"/>
      <c r="M1705" s="83"/>
      <c r="N1705" s="83"/>
      <c r="O1705" s="84"/>
      <c r="P1705" s="84"/>
      <c r="Q1705" s="84"/>
      <c r="R1705" s="84"/>
      <c r="S1705" s="84"/>
      <c r="T1705" s="84"/>
      <c r="U1705" s="84"/>
      <c r="V1705" s="84"/>
      <c r="W1705" s="84"/>
      <c r="X1705" s="84"/>
      <c r="Y1705" s="84"/>
      <c r="Z1705" s="84"/>
      <c r="AA1705" s="84"/>
      <c r="AB1705" s="84"/>
      <c r="AC1705" s="84"/>
      <c r="AD1705" s="84"/>
      <c r="AE1705" s="84"/>
      <c r="AF1705" s="84"/>
      <c r="AG1705" s="84"/>
      <c r="AH1705" s="84"/>
      <c r="AI1705" s="84"/>
      <c r="AJ1705" s="84"/>
      <c r="AK1705" s="84"/>
      <c r="AL1705" s="84"/>
      <c r="AM1705" s="84"/>
      <c r="AN1705" s="84"/>
      <c r="AO1705" s="84"/>
      <c r="AP1705" s="84"/>
      <c r="AQ1705" s="84"/>
      <c r="AR1705" s="84"/>
      <c r="AS1705" s="84"/>
      <c r="AT1705" s="84"/>
      <c r="AU1705" s="84"/>
      <c r="AV1705" s="84"/>
      <c r="AW1705" s="84"/>
      <c r="AX1705" s="84"/>
      <c r="AY1705" s="84"/>
      <c r="AZ1705" s="84"/>
      <c r="BA1705" s="84"/>
      <c r="BB1705" s="84"/>
      <c r="BC1705" s="84"/>
      <c r="BD1705" s="84"/>
      <c r="BE1705" s="84"/>
      <c r="BF1705" s="84"/>
      <c r="BG1705" s="84"/>
      <c r="BH1705" s="84"/>
      <c r="BI1705" s="84"/>
      <c r="BJ1705" s="84"/>
      <c r="BK1705" s="84"/>
      <c r="BL1705" s="84"/>
      <c r="BM1705" s="84"/>
      <c r="BN1705" s="84"/>
      <c r="BO1705" s="84"/>
      <c r="BP1705" s="84"/>
      <c r="BQ1705" s="84"/>
      <c r="BR1705" s="84"/>
      <c r="BS1705" s="84"/>
      <c r="BT1705" s="84"/>
      <c r="BU1705" s="84"/>
      <c r="BV1705" s="84"/>
      <c r="BW1705" s="84"/>
      <c r="BX1705" s="84"/>
      <c r="BY1705" s="84"/>
      <c r="BZ1705" s="84"/>
      <c r="CA1705" s="84"/>
      <c r="CB1705" s="84"/>
      <c r="CC1705" s="84"/>
      <c r="CD1705" s="84"/>
      <c r="CE1705" s="84"/>
      <c r="CF1705" s="84"/>
      <c r="CG1705" s="84"/>
      <c r="CH1705" s="84"/>
    </row>
    <row r="1706" spans="1:86" ht="40.5" hidden="1" x14ac:dyDescent="0.3">
      <c r="A1706" s="39" t="s">
        <v>493</v>
      </c>
      <c r="B1706" s="21">
        <v>923</v>
      </c>
      <c r="C1706" s="21"/>
      <c r="D1706" s="21"/>
      <c r="E1706" s="21"/>
      <c r="F1706" s="21"/>
      <c r="G1706" s="6">
        <f t="shared" ref="G1706:AL1706" si="3823">G1708+G1731+G1823+G1830</f>
        <v>211579</v>
      </c>
      <c r="H1706" s="6">
        <f t="shared" si="3823"/>
        <v>3665</v>
      </c>
      <c r="I1706" s="6">
        <f t="shared" si="3823"/>
        <v>0</v>
      </c>
      <c r="J1706" s="6">
        <f t="shared" si="3823"/>
        <v>0</v>
      </c>
      <c r="K1706" s="6">
        <f t="shared" si="3823"/>
        <v>0</v>
      </c>
      <c r="L1706" s="6">
        <f t="shared" si="3823"/>
        <v>0</v>
      </c>
      <c r="M1706" s="6">
        <f t="shared" si="3823"/>
        <v>211579</v>
      </c>
      <c r="N1706" s="6">
        <f t="shared" si="3823"/>
        <v>3665</v>
      </c>
      <c r="O1706" s="6">
        <f t="shared" si="3823"/>
        <v>0</v>
      </c>
      <c r="P1706" s="6">
        <f t="shared" si="3823"/>
        <v>0</v>
      </c>
      <c r="Q1706" s="6">
        <f t="shared" si="3823"/>
        <v>0</v>
      </c>
      <c r="R1706" s="6">
        <f t="shared" si="3823"/>
        <v>411</v>
      </c>
      <c r="S1706" s="6">
        <f t="shared" si="3823"/>
        <v>211990</v>
      </c>
      <c r="T1706" s="6">
        <f t="shared" si="3823"/>
        <v>4076</v>
      </c>
      <c r="U1706" s="6">
        <f t="shared" si="3823"/>
        <v>0</v>
      </c>
      <c r="V1706" s="6">
        <f t="shared" si="3823"/>
        <v>0</v>
      </c>
      <c r="W1706" s="6">
        <f t="shared" si="3823"/>
        <v>0</v>
      </c>
      <c r="X1706" s="6">
        <f t="shared" si="3823"/>
        <v>0</v>
      </c>
      <c r="Y1706" s="6">
        <f t="shared" si="3823"/>
        <v>211990</v>
      </c>
      <c r="Z1706" s="6">
        <f t="shared" si="3823"/>
        <v>4076</v>
      </c>
      <c r="AA1706" s="6">
        <f t="shared" si="3823"/>
        <v>0</v>
      </c>
      <c r="AB1706" s="6">
        <f t="shared" si="3823"/>
        <v>0</v>
      </c>
      <c r="AC1706" s="6">
        <f t="shared" si="3823"/>
        <v>0</v>
      </c>
      <c r="AD1706" s="6">
        <f t="shared" si="3823"/>
        <v>0</v>
      </c>
      <c r="AE1706" s="6">
        <f t="shared" si="3823"/>
        <v>211990</v>
      </c>
      <c r="AF1706" s="6">
        <f t="shared" si="3823"/>
        <v>4076</v>
      </c>
      <c r="AG1706" s="6">
        <f t="shared" si="3823"/>
        <v>0</v>
      </c>
      <c r="AH1706" s="6">
        <f t="shared" si="3823"/>
        <v>0</v>
      </c>
      <c r="AI1706" s="6">
        <f t="shared" si="3823"/>
        <v>0</v>
      </c>
      <c r="AJ1706" s="6">
        <f t="shared" si="3823"/>
        <v>0</v>
      </c>
      <c r="AK1706" s="6">
        <f t="shared" si="3823"/>
        <v>211990</v>
      </c>
      <c r="AL1706" s="6">
        <f t="shared" si="3823"/>
        <v>4076</v>
      </c>
      <c r="AM1706" s="6">
        <f t="shared" ref="AM1706:BD1706" si="3824">AM1708+AM1731+AM1823+AM1830</f>
        <v>0</v>
      </c>
      <c r="AN1706" s="6">
        <f t="shared" si="3824"/>
        <v>0</v>
      </c>
      <c r="AO1706" s="6">
        <f t="shared" si="3824"/>
        <v>0</v>
      </c>
      <c r="AP1706" s="6">
        <f t="shared" si="3824"/>
        <v>0</v>
      </c>
      <c r="AQ1706" s="6">
        <f t="shared" si="3824"/>
        <v>211990</v>
      </c>
      <c r="AR1706" s="6">
        <f t="shared" si="3824"/>
        <v>4076</v>
      </c>
      <c r="AS1706" s="6">
        <f t="shared" si="3824"/>
        <v>-638</v>
      </c>
      <c r="AT1706" s="6">
        <f t="shared" si="3824"/>
        <v>0</v>
      </c>
      <c r="AU1706" s="6">
        <f t="shared" si="3824"/>
        <v>-1874</v>
      </c>
      <c r="AV1706" s="6">
        <f t="shared" si="3824"/>
        <v>506</v>
      </c>
      <c r="AW1706" s="6">
        <f t="shared" si="3824"/>
        <v>209984</v>
      </c>
      <c r="AX1706" s="6">
        <f t="shared" si="3824"/>
        <v>4582</v>
      </c>
      <c r="AY1706" s="6">
        <f t="shared" si="3824"/>
        <v>-288</v>
      </c>
      <c r="AZ1706" s="6">
        <f t="shared" si="3824"/>
        <v>0</v>
      </c>
      <c r="BA1706" s="6">
        <f t="shared" si="3824"/>
        <v>0</v>
      </c>
      <c r="BB1706" s="6">
        <f t="shared" si="3824"/>
        <v>0</v>
      </c>
      <c r="BC1706" s="6">
        <f t="shared" si="3824"/>
        <v>209696</v>
      </c>
      <c r="BD1706" s="6">
        <f t="shared" si="3824"/>
        <v>4582</v>
      </c>
      <c r="BE1706" s="6">
        <f t="shared" ref="BE1706:BJ1706" si="3825">BE1708+BE1731+BE1823+BE1830</f>
        <v>0</v>
      </c>
      <c r="BF1706" s="6">
        <f t="shared" si="3825"/>
        <v>0</v>
      </c>
      <c r="BG1706" s="6">
        <f t="shared" si="3825"/>
        <v>0</v>
      </c>
      <c r="BH1706" s="6">
        <f t="shared" si="3825"/>
        <v>0</v>
      </c>
      <c r="BI1706" s="6">
        <f t="shared" si="3825"/>
        <v>209696</v>
      </c>
      <c r="BJ1706" s="6">
        <f t="shared" si="3825"/>
        <v>4582</v>
      </c>
      <c r="BK1706" s="6">
        <f t="shared" ref="BK1706:BP1706" si="3826">BK1708+BK1731+BK1823+BK1830</f>
        <v>0</v>
      </c>
      <c r="BL1706" s="6">
        <f t="shared" si="3826"/>
        <v>0</v>
      </c>
      <c r="BM1706" s="6">
        <f t="shared" si="3826"/>
        <v>0</v>
      </c>
      <c r="BN1706" s="6">
        <f t="shared" si="3826"/>
        <v>0</v>
      </c>
      <c r="BO1706" s="6">
        <f t="shared" si="3826"/>
        <v>209696</v>
      </c>
      <c r="BP1706" s="6">
        <f t="shared" si="3826"/>
        <v>4582</v>
      </c>
      <c r="BQ1706" s="6">
        <f t="shared" ref="BQ1706:BV1706" si="3827">BQ1708+BQ1731+BQ1823+BQ1830</f>
        <v>0</v>
      </c>
      <c r="BR1706" s="6">
        <f t="shared" si="3827"/>
        <v>240</v>
      </c>
      <c r="BS1706" s="6">
        <f t="shared" si="3827"/>
        <v>-1054</v>
      </c>
      <c r="BT1706" s="6">
        <f t="shared" si="3827"/>
        <v>0</v>
      </c>
      <c r="BU1706" s="6">
        <f t="shared" si="3827"/>
        <v>208882</v>
      </c>
      <c r="BV1706" s="6">
        <f t="shared" si="3827"/>
        <v>4582</v>
      </c>
      <c r="BW1706" s="6">
        <f t="shared" ref="BW1706:CB1706" si="3828">BW1708+BW1731+BW1823+BW1830</f>
        <v>0</v>
      </c>
      <c r="BX1706" s="6">
        <f t="shared" si="3828"/>
        <v>662</v>
      </c>
      <c r="BY1706" s="6">
        <f t="shared" si="3828"/>
        <v>0</v>
      </c>
      <c r="BZ1706" s="6">
        <f t="shared" si="3828"/>
        <v>0</v>
      </c>
      <c r="CA1706" s="6">
        <f t="shared" si="3828"/>
        <v>209544</v>
      </c>
      <c r="CB1706" s="6">
        <f t="shared" si="3828"/>
        <v>4582</v>
      </c>
      <c r="CC1706" s="6">
        <f t="shared" ref="CC1706:CH1706" si="3829">CC1708+CC1731+CC1823+CC1830</f>
        <v>0</v>
      </c>
      <c r="CD1706" s="6">
        <f t="shared" si="3829"/>
        <v>228</v>
      </c>
      <c r="CE1706" s="6">
        <f t="shared" si="3829"/>
        <v>-125</v>
      </c>
      <c r="CF1706" s="6">
        <f t="shared" si="3829"/>
        <v>-10</v>
      </c>
      <c r="CG1706" s="6">
        <f t="shared" si="3829"/>
        <v>209637</v>
      </c>
      <c r="CH1706" s="6">
        <f t="shared" si="3829"/>
        <v>4572</v>
      </c>
    </row>
    <row r="1707" spans="1:86" s="72" customFormat="1" hidden="1" x14ac:dyDescent="0.25">
      <c r="A1707" s="75"/>
      <c r="B1707" s="27"/>
      <c r="C1707" s="27"/>
      <c r="D1707" s="27"/>
      <c r="E1707" s="27"/>
      <c r="F1707" s="27"/>
      <c r="G1707" s="10"/>
      <c r="H1707" s="10"/>
      <c r="I1707" s="10"/>
      <c r="J1707" s="10"/>
      <c r="K1707" s="10"/>
      <c r="L1707" s="10"/>
      <c r="M1707" s="10"/>
      <c r="N1707" s="10"/>
      <c r="O1707" s="10"/>
      <c r="P1707" s="10"/>
      <c r="Q1707" s="10"/>
      <c r="R1707" s="10"/>
      <c r="S1707" s="10"/>
      <c r="T1707" s="10"/>
      <c r="U1707" s="10"/>
      <c r="V1707" s="10"/>
      <c r="W1707" s="10"/>
      <c r="X1707" s="10"/>
      <c r="Y1707" s="10"/>
      <c r="Z1707" s="10"/>
      <c r="AA1707" s="10"/>
      <c r="AB1707" s="10"/>
      <c r="AC1707" s="10"/>
      <c r="AD1707" s="10"/>
      <c r="AE1707" s="10"/>
      <c r="AF1707" s="10"/>
      <c r="AG1707" s="10"/>
      <c r="AH1707" s="10"/>
      <c r="AI1707" s="10"/>
      <c r="AJ1707" s="10"/>
      <c r="AK1707" s="10"/>
      <c r="AL1707" s="10"/>
      <c r="AM1707" s="10"/>
      <c r="AN1707" s="10"/>
      <c r="AO1707" s="10"/>
      <c r="AP1707" s="10"/>
      <c r="AQ1707" s="10"/>
      <c r="AR1707" s="10"/>
      <c r="AS1707" s="10"/>
      <c r="AT1707" s="10"/>
      <c r="AU1707" s="10"/>
      <c r="AV1707" s="10"/>
      <c r="AW1707" s="10"/>
      <c r="AX1707" s="10"/>
      <c r="AY1707" s="10"/>
      <c r="AZ1707" s="10"/>
      <c r="BA1707" s="10"/>
      <c r="BB1707" s="10"/>
      <c r="BC1707" s="10"/>
      <c r="BD1707" s="10"/>
      <c r="BE1707" s="10"/>
      <c r="BF1707" s="10"/>
      <c r="BG1707" s="10"/>
      <c r="BH1707" s="10"/>
      <c r="BI1707" s="10"/>
      <c r="BJ1707" s="10"/>
      <c r="BK1707" s="10"/>
      <c r="BL1707" s="10"/>
      <c r="BM1707" s="10"/>
      <c r="BN1707" s="10"/>
      <c r="BO1707" s="10"/>
      <c r="BP1707" s="10"/>
      <c r="BQ1707" s="10"/>
      <c r="BR1707" s="10"/>
      <c r="BS1707" s="10"/>
      <c r="BT1707" s="10"/>
      <c r="BU1707" s="10"/>
      <c r="BV1707" s="10"/>
      <c r="BW1707" s="10"/>
      <c r="BX1707" s="10"/>
      <c r="BY1707" s="10"/>
      <c r="BZ1707" s="10"/>
      <c r="CA1707" s="10"/>
      <c r="CB1707" s="10"/>
      <c r="CC1707" s="10"/>
      <c r="CD1707" s="10"/>
      <c r="CE1707" s="10"/>
      <c r="CF1707" s="10"/>
      <c r="CG1707" s="10"/>
      <c r="CH1707" s="10"/>
    </row>
    <row r="1708" spans="1:86" ht="75" hidden="1" x14ac:dyDescent="0.3">
      <c r="A1708" s="33" t="s">
        <v>96</v>
      </c>
      <c r="B1708" s="24">
        <v>923</v>
      </c>
      <c r="C1708" s="24" t="s">
        <v>21</v>
      </c>
      <c r="D1708" s="24" t="s">
        <v>28</v>
      </c>
      <c r="E1708" s="24"/>
      <c r="F1708" s="24"/>
      <c r="G1708" s="15">
        <f t="shared" ref="G1708:V1712" si="3830">G1709</f>
        <v>4151</v>
      </c>
      <c r="H1708" s="15">
        <f t="shared" si="3830"/>
        <v>42</v>
      </c>
      <c r="I1708" s="15">
        <f t="shared" si="3830"/>
        <v>0</v>
      </c>
      <c r="J1708" s="15">
        <f t="shared" si="3830"/>
        <v>0</v>
      </c>
      <c r="K1708" s="15">
        <f t="shared" si="3830"/>
        <v>0</v>
      </c>
      <c r="L1708" s="15">
        <f t="shared" si="3830"/>
        <v>0</v>
      </c>
      <c r="M1708" s="15">
        <f t="shared" si="3830"/>
        <v>4151</v>
      </c>
      <c r="N1708" s="15">
        <f t="shared" si="3830"/>
        <v>42</v>
      </c>
      <c r="O1708" s="15">
        <f t="shared" si="3830"/>
        <v>0</v>
      </c>
      <c r="P1708" s="15">
        <f t="shared" si="3830"/>
        <v>0</v>
      </c>
      <c r="Q1708" s="15">
        <f t="shared" si="3830"/>
        <v>0</v>
      </c>
      <c r="R1708" s="15">
        <f t="shared" si="3830"/>
        <v>0</v>
      </c>
      <c r="S1708" s="15">
        <f t="shared" si="3830"/>
        <v>4151</v>
      </c>
      <c r="T1708" s="15">
        <f t="shared" si="3830"/>
        <v>42</v>
      </c>
      <c r="U1708" s="15">
        <f t="shared" si="3830"/>
        <v>0</v>
      </c>
      <c r="V1708" s="15">
        <f t="shared" si="3830"/>
        <v>0</v>
      </c>
      <c r="W1708" s="15">
        <f t="shared" ref="U1708:AJ1712" si="3831">W1709</f>
        <v>0</v>
      </c>
      <c r="X1708" s="15">
        <f t="shared" si="3831"/>
        <v>0</v>
      </c>
      <c r="Y1708" s="15">
        <f t="shared" si="3831"/>
        <v>4151</v>
      </c>
      <c r="Z1708" s="15">
        <f t="shared" si="3831"/>
        <v>42</v>
      </c>
      <c r="AA1708" s="15">
        <f t="shared" si="3831"/>
        <v>0</v>
      </c>
      <c r="AB1708" s="15">
        <f t="shared" si="3831"/>
        <v>0</v>
      </c>
      <c r="AC1708" s="15">
        <f t="shared" si="3831"/>
        <v>0</v>
      </c>
      <c r="AD1708" s="15">
        <f t="shared" si="3831"/>
        <v>0</v>
      </c>
      <c r="AE1708" s="15">
        <f t="shared" si="3831"/>
        <v>4151</v>
      </c>
      <c r="AF1708" s="15">
        <f t="shared" si="3831"/>
        <v>42</v>
      </c>
      <c r="AG1708" s="15">
        <f t="shared" si="3831"/>
        <v>0</v>
      </c>
      <c r="AH1708" s="15">
        <f t="shared" si="3831"/>
        <v>0</v>
      </c>
      <c r="AI1708" s="15">
        <f t="shared" si="3831"/>
        <v>0</v>
      </c>
      <c r="AJ1708" s="15">
        <f t="shared" si="3831"/>
        <v>0</v>
      </c>
      <c r="AK1708" s="15">
        <f t="shared" ref="AG1708:AV1712" si="3832">AK1709</f>
        <v>4151</v>
      </c>
      <c r="AL1708" s="15">
        <f t="shared" si="3832"/>
        <v>42</v>
      </c>
      <c r="AM1708" s="15">
        <f t="shared" si="3832"/>
        <v>0</v>
      </c>
      <c r="AN1708" s="15">
        <f t="shared" si="3832"/>
        <v>0</v>
      </c>
      <c r="AO1708" s="15">
        <f t="shared" si="3832"/>
        <v>0</v>
      </c>
      <c r="AP1708" s="15">
        <f t="shared" si="3832"/>
        <v>0</v>
      </c>
      <c r="AQ1708" s="15">
        <f t="shared" si="3832"/>
        <v>4151</v>
      </c>
      <c r="AR1708" s="15">
        <f t="shared" si="3832"/>
        <v>42</v>
      </c>
      <c r="AS1708" s="15">
        <f t="shared" si="3832"/>
        <v>0</v>
      </c>
      <c r="AT1708" s="15">
        <f t="shared" si="3832"/>
        <v>0</v>
      </c>
      <c r="AU1708" s="15">
        <f t="shared" si="3832"/>
        <v>0</v>
      </c>
      <c r="AV1708" s="15">
        <f t="shared" si="3832"/>
        <v>183</v>
      </c>
      <c r="AW1708" s="15">
        <f t="shared" ref="AS1708:BH1712" si="3833">AW1709</f>
        <v>4334</v>
      </c>
      <c r="AX1708" s="15">
        <f t="shared" si="3833"/>
        <v>225</v>
      </c>
      <c r="AY1708" s="15">
        <f t="shared" si="3833"/>
        <v>0</v>
      </c>
      <c r="AZ1708" s="15">
        <f t="shared" si="3833"/>
        <v>0</v>
      </c>
      <c r="BA1708" s="15">
        <f t="shared" si="3833"/>
        <v>0</v>
      </c>
      <c r="BB1708" s="15">
        <f t="shared" si="3833"/>
        <v>0</v>
      </c>
      <c r="BC1708" s="15">
        <f t="shared" si="3833"/>
        <v>4334</v>
      </c>
      <c r="BD1708" s="15">
        <f t="shared" si="3833"/>
        <v>225</v>
      </c>
      <c r="BE1708" s="15">
        <f t="shared" si="3833"/>
        <v>0</v>
      </c>
      <c r="BF1708" s="15">
        <f t="shared" si="3833"/>
        <v>0</v>
      </c>
      <c r="BG1708" s="15">
        <f t="shared" si="3833"/>
        <v>0</v>
      </c>
      <c r="BH1708" s="15">
        <f t="shared" si="3833"/>
        <v>0</v>
      </c>
      <c r="BI1708" s="15">
        <f t="shared" ref="BE1708:BT1712" si="3834">BI1709</f>
        <v>4334</v>
      </c>
      <c r="BJ1708" s="15">
        <f t="shared" si="3834"/>
        <v>225</v>
      </c>
      <c r="BK1708" s="15">
        <f t="shared" si="3834"/>
        <v>0</v>
      </c>
      <c r="BL1708" s="15">
        <f t="shared" si="3834"/>
        <v>0</v>
      </c>
      <c r="BM1708" s="15">
        <f t="shared" si="3834"/>
        <v>0</v>
      </c>
      <c r="BN1708" s="15">
        <f t="shared" si="3834"/>
        <v>0</v>
      </c>
      <c r="BO1708" s="15">
        <f t="shared" si="3834"/>
        <v>4334</v>
      </c>
      <c r="BP1708" s="15">
        <f t="shared" si="3834"/>
        <v>225</v>
      </c>
      <c r="BQ1708" s="15">
        <f t="shared" si="3834"/>
        <v>-107</v>
      </c>
      <c r="BR1708" s="15">
        <f t="shared" si="3834"/>
        <v>0</v>
      </c>
      <c r="BS1708" s="15">
        <f t="shared" si="3834"/>
        <v>-586</v>
      </c>
      <c r="BT1708" s="15">
        <f t="shared" si="3834"/>
        <v>0</v>
      </c>
      <c r="BU1708" s="15">
        <f t="shared" ref="BQ1708:CF1712" si="3835">BU1709</f>
        <v>3641</v>
      </c>
      <c r="BV1708" s="15">
        <f t="shared" si="3835"/>
        <v>225</v>
      </c>
      <c r="BW1708" s="15">
        <f t="shared" si="3835"/>
        <v>-480</v>
      </c>
      <c r="BX1708" s="15">
        <f t="shared" si="3835"/>
        <v>0</v>
      </c>
      <c r="BY1708" s="15">
        <f t="shared" si="3835"/>
        <v>0</v>
      </c>
      <c r="BZ1708" s="15">
        <f t="shared" si="3835"/>
        <v>0</v>
      </c>
      <c r="CA1708" s="15">
        <f t="shared" si="3835"/>
        <v>3161</v>
      </c>
      <c r="CB1708" s="15">
        <f t="shared" si="3835"/>
        <v>225</v>
      </c>
      <c r="CC1708" s="15">
        <f t="shared" si="3835"/>
        <v>0</v>
      </c>
      <c r="CD1708" s="15">
        <f t="shared" si="3835"/>
        <v>0</v>
      </c>
      <c r="CE1708" s="15">
        <f t="shared" si="3835"/>
        <v>-62</v>
      </c>
      <c r="CF1708" s="15">
        <f t="shared" si="3835"/>
        <v>-10</v>
      </c>
      <c r="CG1708" s="15">
        <f t="shared" ref="CC1708:CH1712" si="3836">CG1709</f>
        <v>3089</v>
      </c>
      <c r="CH1708" s="15">
        <f t="shared" si="3836"/>
        <v>215</v>
      </c>
    </row>
    <row r="1709" spans="1:86" ht="49.5" hidden="1" x14ac:dyDescent="0.25">
      <c r="A1709" s="28" t="s">
        <v>424</v>
      </c>
      <c r="B1709" s="26">
        <v>923</v>
      </c>
      <c r="C1709" s="26" t="s">
        <v>21</v>
      </c>
      <c r="D1709" s="26" t="s">
        <v>28</v>
      </c>
      <c r="E1709" s="26" t="s">
        <v>73</v>
      </c>
      <c r="F1709" s="26"/>
      <c r="G1709" s="11">
        <f>G1710+G1714</f>
        <v>4151</v>
      </c>
      <c r="H1709" s="11">
        <f>H1710+H1714</f>
        <v>42</v>
      </c>
      <c r="I1709" s="11">
        <f t="shared" ref="I1709:N1709" si="3837">I1710+I1714</f>
        <v>0</v>
      </c>
      <c r="J1709" s="11">
        <f t="shared" si="3837"/>
        <v>0</v>
      </c>
      <c r="K1709" s="11">
        <f t="shared" si="3837"/>
        <v>0</v>
      </c>
      <c r="L1709" s="11">
        <f t="shared" si="3837"/>
        <v>0</v>
      </c>
      <c r="M1709" s="11">
        <f t="shared" si="3837"/>
        <v>4151</v>
      </c>
      <c r="N1709" s="11">
        <f t="shared" si="3837"/>
        <v>42</v>
      </c>
      <c r="O1709" s="11">
        <f t="shared" ref="O1709:T1709" si="3838">O1710+O1714</f>
        <v>0</v>
      </c>
      <c r="P1709" s="11">
        <f t="shared" si="3838"/>
        <v>0</v>
      </c>
      <c r="Q1709" s="11">
        <f t="shared" si="3838"/>
        <v>0</v>
      </c>
      <c r="R1709" s="11">
        <f t="shared" si="3838"/>
        <v>0</v>
      </c>
      <c r="S1709" s="11">
        <f t="shared" si="3838"/>
        <v>4151</v>
      </c>
      <c r="T1709" s="11">
        <f t="shared" si="3838"/>
        <v>42</v>
      </c>
      <c r="U1709" s="11">
        <f t="shared" ref="U1709:Z1709" si="3839">U1710+U1714</f>
        <v>0</v>
      </c>
      <c r="V1709" s="11">
        <f t="shared" si="3839"/>
        <v>0</v>
      </c>
      <c r="W1709" s="11">
        <f t="shared" si="3839"/>
        <v>0</v>
      </c>
      <c r="X1709" s="11">
        <f t="shared" si="3839"/>
        <v>0</v>
      </c>
      <c r="Y1709" s="11">
        <f t="shared" si="3839"/>
        <v>4151</v>
      </c>
      <c r="Z1709" s="11">
        <f t="shared" si="3839"/>
        <v>42</v>
      </c>
      <c r="AA1709" s="11">
        <f t="shared" ref="AA1709:AF1709" si="3840">AA1710+AA1714</f>
        <v>0</v>
      </c>
      <c r="AB1709" s="11">
        <f t="shared" si="3840"/>
        <v>0</v>
      </c>
      <c r="AC1709" s="11">
        <f t="shared" si="3840"/>
        <v>0</v>
      </c>
      <c r="AD1709" s="11">
        <f t="shared" si="3840"/>
        <v>0</v>
      </c>
      <c r="AE1709" s="11">
        <f t="shared" si="3840"/>
        <v>4151</v>
      </c>
      <c r="AF1709" s="11">
        <f t="shared" si="3840"/>
        <v>42</v>
      </c>
      <c r="AG1709" s="11">
        <f t="shared" ref="AG1709:AL1709" si="3841">AG1710+AG1714</f>
        <v>0</v>
      </c>
      <c r="AH1709" s="11">
        <f t="shared" si="3841"/>
        <v>0</v>
      </c>
      <c r="AI1709" s="11">
        <f t="shared" si="3841"/>
        <v>0</v>
      </c>
      <c r="AJ1709" s="11">
        <f t="shared" si="3841"/>
        <v>0</v>
      </c>
      <c r="AK1709" s="11">
        <f t="shared" si="3841"/>
        <v>4151</v>
      </c>
      <c r="AL1709" s="11">
        <f t="shared" si="3841"/>
        <v>42</v>
      </c>
      <c r="AM1709" s="11">
        <f t="shared" ref="AM1709:AR1709" si="3842">AM1710+AM1714</f>
        <v>0</v>
      </c>
      <c r="AN1709" s="11">
        <f t="shared" si="3842"/>
        <v>0</v>
      </c>
      <c r="AO1709" s="11">
        <f t="shared" si="3842"/>
        <v>0</v>
      </c>
      <c r="AP1709" s="11">
        <f t="shared" si="3842"/>
        <v>0</v>
      </c>
      <c r="AQ1709" s="11">
        <f t="shared" si="3842"/>
        <v>4151</v>
      </c>
      <c r="AR1709" s="11">
        <f t="shared" si="3842"/>
        <v>42</v>
      </c>
      <c r="AS1709" s="11">
        <f t="shared" ref="AS1709:AX1709" si="3843">AS1710+AS1714</f>
        <v>0</v>
      </c>
      <c r="AT1709" s="11">
        <f t="shared" si="3843"/>
        <v>0</v>
      </c>
      <c r="AU1709" s="11">
        <f t="shared" si="3843"/>
        <v>0</v>
      </c>
      <c r="AV1709" s="11">
        <f t="shared" si="3843"/>
        <v>183</v>
      </c>
      <c r="AW1709" s="11">
        <f t="shared" si="3843"/>
        <v>4334</v>
      </c>
      <c r="AX1709" s="11">
        <f t="shared" si="3843"/>
        <v>225</v>
      </c>
      <c r="AY1709" s="11">
        <f t="shared" ref="AY1709:BD1709" si="3844">AY1710+AY1714</f>
        <v>0</v>
      </c>
      <c r="AZ1709" s="11">
        <f t="shared" si="3844"/>
        <v>0</v>
      </c>
      <c r="BA1709" s="11">
        <f t="shared" si="3844"/>
        <v>0</v>
      </c>
      <c r="BB1709" s="11">
        <f t="shared" si="3844"/>
        <v>0</v>
      </c>
      <c r="BC1709" s="11">
        <f t="shared" si="3844"/>
        <v>4334</v>
      </c>
      <c r="BD1709" s="11">
        <f t="shared" si="3844"/>
        <v>225</v>
      </c>
      <c r="BE1709" s="11">
        <f t="shared" ref="BE1709:BJ1709" si="3845">BE1710+BE1714</f>
        <v>0</v>
      </c>
      <c r="BF1709" s="11">
        <f t="shared" si="3845"/>
        <v>0</v>
      </c>
      <c r="BG1709" s="11">
        <f t="shared" si="3845"/>
        <v>0</v>
      </c>
      <c r="BH1709" s="11">
        <f t="shared" si="3845"/>
        <v>0</v>
      </c>
      <c r="BI1709" s="11">
        <f t="shared" si="3845"/>
        <v>4334</v>
      </c>
      <c r="BJ1709" s="11">
        <f t="shared" si="3845"/>
        <v>225</v>
      </c>
      <c r="BK1709" s="11">
        <f t="shared" ref="BK1709:BP1709" si="3846">BK1710+BK1714</f>
        <v>0</v>
      </c>
      <c r="BL1709" s="11">
        <f t="shared" si="3846"/>
        <v>0</v>
      </c>
      <c r="BM1709" s="11">
        <f t="shared" si="3846"/>
        <v>0</v>
      </c>
      <c r="BN1709" s="11">
        <f t="shared" si="3846"/>
        <v>0</v>
      </c>
      <c r="BO1709" s="11">
        <f t="shared" si="3846"/>
        <v>4334</v>
      </c>
      <c r="BP1709" s="11">
        <f t="shared" si="3846"/>
        <v>225</v>
      </c>
      <c r="BQ1709" s="11">
        <f t="shared" ref="BQ1709:BV1709" si="3847">BQ1710+BQ1714</f>
        <v>-107</v>
      </c>
      <c r="BR1709" s="11">
        <f t="shared" si="3847"/>
        <v>0</v>
      </c>
      <c r="BS1709" s="11">
        <f t="shared" si="3847"/>
        <v>-586</v>
      </c>
      <c r="BT1709" s="11">
        <f t="shared" si="3847"/>
        <v>0</v>
      </c>
      <c r="BU1709" s="11">
        <f t="shared" si="3847"/>
        <v>3641</v>
      </c>
      <c r="BV1709" s="11">
        <f t="shared" si="3847"/>
        <v>225</v>
      </c>
      <c r="BW1709" s="11">
        <f t="shared" ref="BW1709:CB1709" si="3848">BW1710+BW1714</f>
        <v>-480</v>
      </c>
      <c r="BX1709" s="11">
        <f t="shared" si="3848"/>
        <v>0</v>
      </c>
      <c r="BY1709" s="11">
        <f t="shared" si="3848"/>
        <v>0</v>
      </c>
      <c r="BZ1709" s="11">
        <f t="shared" si="3848"/>
        <v>0</v>
      </c>
      <c r="CA1709" s="11">
        <f t="shared" si="3848"/>
        <v>3161</v>
      </c>
      <c r="CB1709" s="11">
        <f t="shared" si="3848"/>
        <v>225</v>
      </c>
      <c r="CC1709" s="11">
        <f t="shared" ref="CC1709:CH1709" si="3849">CC1710+CC1714</f>
        <v>0</v>
      </c>
      <c r="CD1709" s="11">
        <f t="shared" si="3849"/>
        <v>0</v>
      </c>
      <c r="CE1709" s="11">
        <f t="shared" si="3849"/>
        <v>-62</v>
      </c>
      <c r="CF1709" s="11">
        <f t="shared" si="3849"/>
        <v>-10</v>
      </c>
      <c r="CG1709" s="11">
        <f t="shared" si="3849"/>
        <v>3089</v>
      </c>
      <c r="CH1709" s="11">
        <f t="shared" si="3849"/>
        <v>215</v>
      </c>
    </row>
    <row r="1710" spans="1:86" ht="33" hidden="1" x14ac:dyDescent="0.25">
      <c r="A1710" s="25" t="s">
        <v>80</v>
      </c>
      <c r="B1710" s="26">
        <v>923</v>
      </c>
      <c r="C1710" s="26" t="s">
        <v>21</v>
      </c>
      <c r="D1710" s="26" t="s">
        <v>28</v>
      </c>
      <c r="E1710" s="26" t="s">
        <v>537</v>
      </c>
      <c r="F1710" s="26"/>
      <c r="G1710" s="11">
        <f t="shared" si="3830"/>
        <v>4109</v>
      </c>
      <c r="H1710" s="11">
        <f t="shared" si="3830"/>
        <v>0</v>
      </c>
      <c r="I1710" s="11">
        <f t="shared" si="3830"/>
        <v>0</v>
      </c>
      <c r="J1710" s="11">
        <f t="shared" si="3830"/>
        <v>0</v>
      </c>
      <c r="K1710" s="11">
        <f t="shared" si="3830"/>
        <v>0</v>
      </c>
      <c r="L1710" s="11">
        <f t="shared" si="3830"/>
        <v>0</v>
      </c>
      <c r="M1710" s="11">
        <f t="shared" si="3830"/>
        <v>4109</v>
      </c>
      <c r="N1710" s="11">
        <f t="shared" si="3830"/>
        <v>0</v>
      </c>
      <c r="O1710" s="11">
        <f t="shared" si="3830"/>
        <v>0</v>
      </c>
      <c r="P1710" s="11">
        <f t="shared" si="3830"/>
        <v>0</v>
      </c>
      <c r="Q1710" s="11">
        <f t="shared" si="3830"/>
        <v>0</v>
      </c>
      <c r="R1710" s="11">
        <f t="shared" si="3830"/>
        <v>0</v>
      </c>
      <c r="S1710" s="11">
        <f t="shared" si="3830"/>
        <v>4109</v>
      </c>
      <c r="T1710" s="11">
        <f t="shared" si="3830"/>
        <v>0</v>
      </c>
      <c r="U1710" s="11">
        <f t="shared" si="3831"/>
        <v>0</v>
      </c>
      <c r="V1710" s="11">
        <f t="shared" si="3831"/>
        <v>0</v>
      </c>
      <c r="W1710" s="11">
        <f t="shared" si="3831"/>
        <v>0</v>
      </c>
      <c r="X1710" s="11">
        <f t="shared" si="3831"/>
        <v>0</v>
      </c>
      <c r="Y1710" s="11">
        <f t="shared" si="3831"/>
        <v>4109</v>
      </c>
      <c r="Z1710" s="11">
        <f t="shared" si="3831"/>
        <v>0</v>
      </c>
      <c r="AA1710" s="11">
        <f t="shared" si="3831"/>
        <v>0</v>
      </c>
      <c r="AB1710" s="11">
        <f t="shared" si="3831"/>
        <v>0</v>
      </c>
      <c r="AC1710" s="11">
        <f t="shared" si="3831"/>
        <v>0</v>
      </c>
      <c r="AD1710" s="11">
        <f t="shared" si="3831"/>
        <v>0</v>
      </c>
      <c r="AE1710" s="11">
        <f t="shared" si="3831"/>
        <v>4109</v>
      </c>
      <c r="AF1710" s="11">
        <f t="shared" si="3831"/>
        <v>0</v>
      </c>
      <c r="AG1710" s="11">
        <f t="shared" si="3832"/>
        <v>0</v>
      </c>
      <c r="AH1710" s="11">
        <f t="shared" si="3832"/>
        <v>0</v>
      </c>
      <c r="AI1710" s="11">
        <f t="shared" si="3832"/>
        <v>0</v>
      </c>
      <c r="AJ1710" s="11">
        <f t="shared" si="3832"/>
        <v>0</v>
      </c>
      <c r="AK1710" s="11">
        <f t="shared" si="3832"/>
        <v>4109</v>
      </c>
      <c r="AL1710" s="11">
        <f t="shared" si="3832"/>
        <v>0</v>
      </c>
      <c r="AM1710" s="11">
        <f t="shared" si="3832"/>
        <v>0</v>
      </c>
      <c r="AN1710" s="11">
        <f t="shared" si="3832"/>
        <v>0</v>
      </c>
      <c r="AO1710" s="11">
        <f t="shared" si="3832"/>
        <v>0</v>
      </c>
      <c r="AP1710" s="11">
        <f t="shared" si="3832"/>
        <v>0</v>
      </c>
      <c r="AQ1710" s="11">
        <f t="shared" si="3832"/>
        <v>4109</v>
      </c>
      <c r="AR1710" s="11">
        <f t="shared" si="3832"/>
        <v>0</v>
      </c>
      <c r="AS1710" s="11">
        <f t="shared" si="3833"/>
        <v>0</v>
      </c>
      <c r="AT1710" s="11">
        <f t="shared" si="3833"/>
        <v>0</v>
      </c>
      <c r="AU1710" s="11">
        <f t="shared" si="3833"/>
        <v>0</v>
      </c>
      <c r="AV1710" s="11">
        <f t="shared" si="3833"/>
        <v>0</v>
      </c>
      <c r="AW1710" s="11">
        <f t="shared" si="3833"/>
        <v>4109</v>
      </c>
      <c r="AX1710" s="11">
        <f t="shared" si="3833"/>
        <v>0</v>
      </c>
      <c r="AY1710" s="11">
        <f t="shared" si="3833"/>
        <v>0</v>
      </c>
      <c r="AZ1710" s="11">
        <f t="shared" si="3833"/>
        <v>0</v>
      </c>
      <c r="BA1710" s="11">
        <f t="shared" si="3833"/>
        <v>0</v>
      </c>
      <c r="BB1710" s="11">
        <f t="shared" si="3833"/>
        <v>0</v>
      </c>
      <c r="BC1710" s="11">
        <f t="shared" si="3833"/>
        <v>4109</v>
      </c>
      <c r="BD1710" s="11">
        <f t="shared" si="3833"/>
        <v>0</v>
      </c>
      <c r="BE1710" s="11">
        <f t="shared" si="3834"/>
        <v>0</v>
      </c>
      <c r="BF1710" s="11">
        <f t="shared" si="3834"/>
        <v>0</v>
      </c>
      <c r="BG1710" s="11">
        <f t="shared" si="3834"/>
        <v>0</v>
      </c>
      <c r="BH1710" s="11">
        <f t="shared" si="3834"/>
        <v>0</v>
      </c>
      <c r="BI1710" s="11">
        <f t="shared" si="3834"/>
        <v>4109</v>
      </c>
      <c r="BJ1710" s="11">
        <f t="shared" si="3834"/>
        <v>0</v>
      </c>
      <c r="BK1710" s="11">
        <f t="shared" si="3834"/>
        <v>0</v>
      </c>
      <c r="BL1710" s="11">
        <f t="shared" si="3834"/>
        <v>0</v>
      </c>
      <c r="BM1710" s="11">
        <f t="shared" si="3834"/>
        <v>0</v>
      </c>
      <c r="BN1710" s="11">
        <f t="shared" si="3834"/>
        <v>0</v>
      </c>
      <c r="BO1710" s="11">
        <f t="shared" si="3834"/>
        <v>4109</v>
      </c>
      <c r="BP1710" s="11">
        <f t="shared" si="3834"/>
        <v>0</v>
      </c>
      <c r="BQ1710" s="11">
        <f t="shared" si="3835"/>
        <v>-107</v>
      </c>
      <c r="BR1710" s="11">
        <f t="shared" si="3835"/>
        <v>0</v>
      </c>
      <c r="BS1710" s="11">
        <f t="shared" si="3835"/>
        <v>-586</v>
      </c>
      <c r="BT1710" s="11">
        <f t="shared" si="3835"/>
        <v>0</v>
      </c>
      <c r="BU1710" s="11">
        <f t="shared" si="3835"/>
        <v>3416</v>
      </c>
      <c r="BV1710" s="11">
        <f t="shared" si="3835"/>
        <v>0</v>
      </c>
      <c r="BW1710" s="11">
        <f t="shared" si="3835"/>
        <v>-480</v>
      </c>
      <c r="BX1710" s="11">
        <f t="shared" si="3835"/>
        <v>0</v>
      </c>
      <c r="BY1710" s="11">
        <f t="shared" si="3835"/>
        <v>0</v>
      </c>
      <c r="BZ1710" s="11">
        <f t="shared" si="3835"/>
        <v>0</v>
      </c>
      <c r="CA1710" s="11">
        <f t="shared" si="3835"/>
        <v>2936</v>
      </c>
      <c r="CB1710" s="11">
        <f t="shared" si="3835"/>
        <v>0</v>
      </c>
      <c r="CC1710" s="11">
        <f t="shared" si="3836"/>
        <v>0</v>
      </c>
      <c r="CD1710" s="11">
        <f t="shared" si="3836"/>
        <v>0</v>
      </c>
      <c r="CE1710" s="11">
        <f t="shared" si="3836"/>
        <v>-62</v>
      </c>
      <c r="CF1710" s="11">
        <f t="shared" si="3836"/>
        <v>0</v>
      </c>
      <c r="CG1710" s="11">
        <f t="shared" si="3836"/>
        <v>2874</v>
      </c>
      <c r="CH1710" s="11">
        <f t="shared" si="3836"/>
        <v>0</v>
      </c>
    </row>
    <row r="1711" spans="1:86" ht="20.100000000000001" hidden="1" customHeight="1" x14ac:dyDescent="0.25">
      <c r="A1711" s="25" t="s">
        <v>89</v>
      </c>
      <c r="B1711" s="26">
        <v>923</v>
      </c>
      <c r="C1711" s="26" t="s">
        <v>21</v>
      </c>
      <c r="D1711" s="26" t="s">
        <v>28</v>
      </c>
      <c r="E1711" s="26" t="s">
        <v>539</v>
      </c>
      <c r="F1711" s="26"/>
      <c r="G1711" s="11">
        <f t="shared" si="3830"/>
        <v>4109</v>
      </c>
      <c r="H1711" s="11">
        <f t="shared" si="3830"/>
        <v>0</v>
      </c>
      <c r="I1711" s="11">
        <f t="shared" si="3830"/>
        <v>0</v>
      </c>
      <c r="J1711" s="11">
        <f t="shared" si="3830"/>
        <v>0</v>
      </c>
      <c r="K1711" s="11">
        <f t="shared" si="3830"/>
        <v>0</v>
      </c>
      <c r="L1711" s="11">
        <f t="shared" si="3830"/>
        <v>0</v>
      </c>
      <c r="M1711" s="11">
        <f t="shared" si="3830"/>
        <v>4109</v>
      </c>
      <c r="N1711" s="11">
        <f t="shared" si="3830"/>
        <v>0</v>
      </c>
      <c r="O1711" s="11">
        <f t="shared" si="3830"/>
        <v>0</v>
      </c>
      <c r="P1711" s="11">
        <f t="shared" si="3830"/>
        <v>0</v>
      </c>
      <c r="Q1711" s="11">
        <f t="shared" si="3830"/>
        <v>0</v>
      </c>
      <c r="R1711" s="11">
        <f t="shared" si="3830"/>
        <v>0</v>
      </c>
      <c r="S1711" s="11">
        <f t="shared" si="3830"/>
        <v>4109</v>
      </c>
      <c r="T1711" s="11">
        <f t="shared" si="3830"/>
        <v>0</v>
      </c>
      <c r="U1711" s="11">
        <f t="shared" si="3831"/>
        <v>0</v>
      </c>
      <c r="V1711" s="11">
        <f t="shared" si="3831"/>
        <v>0</v>
      </c>
      <c r="W1711" s="11">
        <f t="shared" si="3831"/>
        <v>0</v>
      </c>
      <c r="X1711" s="11">
        <f t="shared" si="3831"/>
        <v>0</v>
      </c>
      <c r="Y1711" s="11">
        <f t="shared" si="3831"/>
        <v>4109</v>
      </c>
      <c r="Z1711" s="11">
        <f t="shared" si="3831"/>
        <v>0</v>
      </c>
      <c r="AA1711" s="11">
        <f t="shared" si="3831"/>
        <v>0</v>
      </c>
      <c r="AB1711" s="11">
        <f t="shared" si="3831"/>
        <v>0</v>
      </c>
      <c r="AC1711" s="11">
        <f t="shared" si="3831"/>
        <v>0</v>
      </c>
      <c r="AD1711" s="11">
        <f t="shared" si="3831"/>
        <v>0</v>
      </c>
      <c r="AE1711" s="11">
        <f t="shared" si="3831"/>
        <v>4109</v>
      </c>
      <c r="AF1711" s="11">
        <f t="shared" si="3831"/>
        <v>0</v>
      </c>
      <c r="AG1711" s="11">
        <f t="shared" si="3832"/>
        <v>0</v>
      </c>
      <c r="AH1711" s="11">
        <f t="shared" si="3832"/>
        <v>0</v>
      </c>
      <c r="AI1711" s="11">
        <f t="shared" si="3832"/>
        <v>0</v>
      </c>
      <c r="AJ1711" s="11">
        <f t="shared" si="3832"/>
        <v>0</v>
      </c>
      <c r="AK1711" s="11">
        <f t="shared" si="3832"/>
        <v>4109</v>
      </c>
      <c r="AL1711" s="11">
        <f t="shared" si="3832"/>
        <v>0</v>
      </c>
      <c r="AM1711" s="11">
        <f t="shared" si="3832"/>
        <v>0</v>
      </c>
      <c r="AN1711" s="11">
        <f t="shared" si="3832"/>
        <v>0</v>
      </c>
      <c r="AO1711" s="11">
        <f t="shared" si="3832"/>
        <v>0</v>
      </c>
      <c r="AP1711" s="11">
        <f t="shared" si="3832"/>
        <v>0</v>
      </c>
      <c r="AQ1711" s="11">
        <f t="shared" si="3832"/>
        <v>4109</v>
      </c>
      <c r="AR1711" s="11">
        <f t="shared" si="3832"/>
        <v>0</v>
      </c>
      <c r="AS1711" s="11">
        <f t="shared" si="3833"/>
        <v>0</v>
      </c>
      <c r="AT1711" s="11">
        <f t="shared" si="3833"/>
        <v>0</v>
      </c>
      <c r="AU1711" s="11">
        <f t="shared" si="3833"/>
        <v>0</v>
      </c>
      <c r="AV1711" s="11">
        <f t="shared" si="3833"/>
        <v>0</v>
      </c>
      <c r="AW1711" s="11">
        <f t="shared" si="3833"/>
        <v>4109</v>
      </c>
      <c r="AX1711" s="11">
        <f t="shared" si="3833"/>
        <v>0</v>
      </c>
      <c r="AY1711" s="11">
        <f t="shared" si="3833"/>
        <v>0</v>
      </c>
      <c r="AZ1711" s="11">
        <f t="shared" si="3833"/>
        <v>0</v>
      </c>
      <c r="BA1711" s="11">
        <f t="shared" si="3833"/>
        <v>0</v>
      </c>
      <c r="BB1711" s="11">
        <f t="shared" si="3833"/>
        <v>0</v>
      </c>
      <c r="BC1711" s="11">
        <f t="shared" si="3833"/>
        <v>4109</v>
      </c>
      <c r="BD1711" s="11">
        <f t="shared" si="3833"/>
        <v>0</v>
      </c>
      <c r="BE1711" s="11">
        <f t="shared" si="3834"/>
        <v>0</v>
      </c>
      <c r="BF1711" s="11">
        <f t="shared" si="3834"/>
        <v>0</v>
      </c>
      <c r="BG1711" s="11">
        <f t="shared" si="3834"/>
        <v>0</v>
      </c>
      <c r="BH1711" s="11">
        <f t="shared" si="3834"/>
        <v>0</v>
      </c>
      <c r="BI1711" s="11">
        <f t="shared" si="3834"/>
        <v>4109</v>
      </c>
      <c r="BJ1711" s="11">
        <f t="shared" si="3834"/>
        <v>0</v>
      </c>
      <c r="BK1711" s="11">
        <f t="shared" si="3834"/>
        <v>0</v>
      </c>
      <c r="BL1711" s="11">
        <f t="shared" si="3834"/>
        <v>0</v>
      </c>
      <c r="BM1711" s="11">
        <f t="shared" si="3834"/>
        <v>0</v>
      </c>
      <c r="BN1711" s="11">
        <f t="shared" si="3834"/>
        <v>0</v>
      </c>
      <c r="BO1711" s="11">
        <f t="shared" si="3834"/>
        <v>4109</v>
      </c>
      <c r="BP1711" s="11">
        <f t="shared" si="3834"/>
        <v>0</v>
      </c>
      <c r="BQ1711" s="11">
        <f t="shared" si="3835"/>
        <v>-107</v>
      </c>
      <c r="BR1711" s="11">
        <f t="shared" si="3835"/>
        <v>0</v>
      </c>
      <c r="BS1711" s="11">
        <f t="shared" si="3835"/>
        <v>-586</v>
      </c>
      <c r="BT1711" s="11">
        <f t="shared" si="3835"/>
        <v>0</v>
      </c>
      <c r="BU1711" s="11">
        <f t="shared" si="3835"/>
        <v>3416</v>
      </c>
      <c r="BV1711" s="11">
        <f t="shared" si="3835"/>
        <v>0</v>
      </c>
      <c r="BW1711" s="11">
        <f t="shared" si="3835"/>
        <v>-480</v>
      </c>
      <c r="BX1711" s="11">
        <f t="shared" si="3835"/>
        <v>0</v>
      </c>
      <c r="BY1711" s="11">
        <f t="shared" si="3835"/>
        <v>0</v>
      </c>
      <c r="BZ1711" s="11">
        <f t="shared" si="3835"/>
        <v>0</v>
      </c>
      <c r="CA1711" s="11">
        <f t="shared" si="3835"/>
        <v>2936</v>
      </c>
      <c r="CB1711" s="11">
        <f t="shared" si="3835"/>
        <v>0</v>
      </c>
      <c r="CC1711" s="11">
        <f t="shared" si="3836"/>
        <v>0</v>
      </c>
      <c r="CD1711" s="11">
        <f t="shared" si="3836"/>
        <v>0</v>
      </c>
      <c r="CE1711" s="11">
        <f t="shared" si="3836"/>
        <v>-62</v>
      </c>
      <c r="CF1711" s="11">
        <f t="shared" si="3836"/>
        <v>0</v>
      </c>
      <c r="CG1711" s="11">
        <f t="shared" si="3836"/>
        <v>2874</v>
      </c>
      <c r="CH1711" s="11">
        <f t="shared" si="3836"/>
        <v>0</v>
      </c>
    </row>
    <row r="1712" spans="1:86" ht="33" hidden="1" x14ac:dyDescent="0.25">
      <c r="A1712" s="25" t="s">
        <v>242</v>
      </c>
      <c r="B1712" s="26">
        <v>923</v>
      </c>
      <c r="C1712" s="26" t="s">
        <v>21</v>
      </c>
      <c r="D1712" s="26" t="s">
        <v>28</v>
      </c>
      <c r="E1712" s="26" t="s">
        <v>539</v>
      </c>
      <c r="F1712" s="26" t="s">
        <v>30</v>
      </c>
      <c r="G1712" s="9">
        <f t="shared" si="3830"/>
        <v>4109</v>
      </c>
      <c r="H1712" s="9">
        <f t="shared" si="3830"/>
        <v>0</v>
      </c>
      <c r="I1712" s="9">
        <f t="shared" si="3830"/>
        <v>0</v>
      </c>
      <c r="J1712" s="9">
        <f t="shared" si="3830"/>
        <v>0</v>
      </c>
      <c r="K1712" s="9">
        <f t="shared" si="3830"/>
        <v>0</v>
      </c>
      <c r="L1712" s="9">
        <f t="shared" si="3830"/>
        <v>0</v>
      </c>
      <c r="M1712" s="9">
        <f t="shared" si="3830"/>
        <v>4109</v>
      </c>
      <c r="N1712" s="9">
        <f t="shared" si="3830"/>
        <v>0</v>
      </c>
      <c r="O1712" s="9">
        <f t="shared" si="3830"/>
        <v>0</v>
      </c>
      <c r="P1712" s="9">
        <f t="shared" si="3830"/>
        <v>0</v>
      </c>
      <c r="Q1712" s="9">
        <f t="shared" si="3830"/>
        <v>0</v>
      </c>
      <c r="R1712" s="9">
        <f t="shared" si="3830"/>
        <v>0</v>
      </c>
      <c r="S1712" s="9">
        <f t="shared" si="3830"/>
        <v>4109</v>
      </c>
      <c r="T1712" s="9">
        <f t="shared" si="3830"/>
        <v>0</v>
      </c>
      <c r="U1712" s="9">
        <f t="shared" si="3831"/>
        <v>0</v>
      </c>
      <c r="V1712" s="9">
        <f t="shared" si="3831"/>
        <v>0</v>
      </c>
      <c r="W1712" s="9">
        <f t="shared" si="3831"/>
        <v>0</v>
      </c>
      <c r="X1712" s="9">
        <f t="shared" si="3831"/>
        <v>0</v>
      </c>
      <c r="Y1712" s="9">
        <f t="shared" si="3831"/>
        <v>4109</v>
      </c>
      <c r="Z1712" s="9">
        <f t="shared" si="3831"/>
        <v>0</v>
      </c>
      <c r="AA1712" s="9">
        <f t="shared" si="3831"/>
        <v>0</v>
      </c>
      <c r="AB1712" s="9">
        <f t="shared" si="3831"/>
        <v>0</v>
      </c>
      <c r="AC1712" s="9">
        <f t="shared" si="3831"/>
        <v>0</v>
      </c>
      <c r="AD1712" s="9">
        <f t="shared" si="3831"/>
        <v>0</v>
      </c>
      <c r="AE1712" s="9">
        <f t="shared" si="3831"/>
        <v>4109</v>
      </c>
      <c r="AF1712" s="9">
        <f t="shared" si="3831"/>
        <v>0</v>
      </c>
      <c r="AG1712" s="9">
        <f t="shared" si="3832"/>
        <v>0</v>
      </c>
      <c r="AH1712" s="9">
        <f t="shared" si="3832"/>
        <v>0</v>
      </c>
      <c r="AI1712" s="9">
        <f t="shared" si="3832"/>
        <v>0</v>
      </c>
      <c r="AJ1712" s="9">
        <f t="shared" si="3832"/>
        <v>0</v>
      </c>
      <c r="AK1712" s="9">
        <f t="shared" si="3832"/>
        <v>4109</v>
      </c>
      <c r="AL1712" s="9">
        <f t="shared" si="3832"/>
        <v>0</v>
      </c>
      <c r="AM1712" s="9">
        <f t="shared" si="3832"/>
        <v>0</v>
      </c>
      <c r="AN1712" s="9">
        <f t="shared" si="3832"/>
        <v>0</v>
      </c>
      <c r="AO1712" s="9">
        <f t="shared" si="3832"/>
        <v>0</v>
      </c>
      <c r="AP1712" s="9">
        <f t="shared" si="3832"/>
        <v>0</v>
      </c>
      <c r="AQ1712" s="9">
        <f t="shared" si="3832"/>
        <v>4109</v>
      </c>
      <c r="AR1712" s="9">
        <f t="shared" si="3832"/>
        <v>0</v>
      </c>
      <c r="AS1712" s="9">
        <f t="shared" si="3833"/>
        <v>0</v>
      </c>
      <c r="AT1712" s="9">
        <f t="shared" si="3833"/>
        <v>0</v>
      </c>
      <c r="AU1712" s="9">
        <f t="shared" si="3833"/>
        <v>0</v>
      </c>
      <c r="AV1712" s="9">
        <f t="shared" si="3833"/>
        <v>0</v>
      </c>
      <c r="AW1712" s="9">
        <f t="shared" si="3833"/>
        <v>4109</v>
      </c>
      <c r="AX1712" s="9">
        <f t="shared" si="3833"/>
        <v>0</v>
      </c>
      <c r="AY1712" s="9">
        <f t="shared" si="3833"/>
        <v>0</v>
      </c>
      <c r="AZ1712" s="9">
        <f t="shared" si="3833"/>
        <v>0</v>
      </c>
      <c r="BA1712" s="9">
        <f t="shared" si="3833"/>
        <v>0</v>
      </c>
      <c r="BB1712" s="9">
        <f t="shared" si="3833"/>
        <v>0</v>
      </c>
      <c r="BC1712" s="9">
        <f t="shared" si="3833"/>
        <v>4109</v>
      </c>
      <c r="BD1712" s="9">
        <f t="shared" si="3833"/>
        <v>0</v>
      </c>
      <c r="BE1712" s="9">
        <f t="shared" si="3834"/>
        <v>0</v>
      </c>
      <c r="BF1712" s="9">
        <f t="shared" si="3834"/>
        <v>0</v>
      </c>
      <c r="BG1712" s="9">
        <f t="shared" si="3834"/>
        <v>0</v>
      </c>
      <c r="BH1712" s="9">
        <f t="shared" si="3834"/>
        <v>0</v>
      </c>
      <c r="BI1712" s="9">
        <f t="shared" si="3834"/>
        <v>4109</v>
      </c>
      <c r="BJ1712" s="9">
        <f t="shared" si="3834"/>
        <v>0</v>
      </c>
      <c r="BK1712" s="9">
        <f t="shared" si="3834"/>
        <v>0</v>
      </c>
      <c r="BL1712" s="9">
        <f t="shared" si="3834"/>
        <v>0</v>
      </c>
      <c r="BM1712" s="9">
        <f t="shared" si="3834"/>
        <v>0</v>
      </c>
      <c r="BN1712" s="9">
        <f t="shared" si="3834"/>
        <v>0</v>
      </c>
      <c r="BO1712" s="9">
        <f t="shared" si="3834"/>
        <v>4109</v>
      </c>
      <c r="BP1712" s="9">
        <f t="shared" si="3834"/>
        <v>0</v>
      </c>
      <c r="BQ1712" s="9">
        <f t="shared" si="3835"/>
        <v>-107</v>
      </c>
      <c r="BR1712" s="9">
        <f t="shared" si="3835"/>
        <v>0</v>
      </c>
      <c r="BS1712" s="9">
        <f t="shared" si="3835"/>
        <v>-586</v>
      </c>
      <c r="BT1712" s="9">
        <f t="shared" si="3835"/>
        <v>0</v>
      </c>
      <c r="BU1712" s="9">
        <f t="shared" si="3835"/>
        <v>3416</v>
      </c>
      <c r="BV1712" s="9">
        <f t="shared" si="3835"/>
        <v>0</v>
      </c>
      <c r="BW1712" s="9">
        <f t="shared" si="3835"/>
        <v>-480</v>
      </c>
      <c r="BX1712" s="9">
        <f t="shared" si="3835"/>
        <v>0</v>
      </c>
      <c r="BY1712" s="9">
        <f t="shared" si="3835"/>
        <v>0</v>
      </c>
      <c r="BZ1712" s="9">
        <f t="shared" si="3835"/>
        <v>0</v>
      </c>
      <c r="CA1712" s="9">
        <f t="shared" si="3835"/>
        <v>2936</v>
      </c>
      <c r="CB1712" s="9">
        <f t="shared" si="3835"/>
        <v>0</v>
      </c>
      <c r="CC1712" s="9">
        <f t="shared" si="3836"/>
        <v>0</v>
      </c>
      <c r="CD1712" s="9">
        <f t="shared" si="3836"/>
        <v>0</v>
      </c>
      <c r="CE1712" s="9">
        <f t="shared" si="3836"/>
        <v>-62</v>
      </c>
      <c r="CF1712" s="9">
        <f t="shared" si="3836"/>
        <v>0</v>
      </c>
      <c r="CG1712" s="9">
        <f t="shared" si="3836"/>
        <v>2874</v>
      </c>
      <c r="CH1712" s="9">
        <f t="shared" si="3836"/>
        <v>0</v>
      </c>
    </row>
    <row r="1713" spans="1:86" ht="33" hidden="1" x14ac:dyDescent="0.25">
      <c r="A1713" s="25" t="s">
        <v>36</v>
      </c>
      <c r="B1713" s="26">
        <v>923</v>
      </c>
      <c r="C1713" s="26" t="s">
        <v>21</v>
      </c>
      <c r="D1713" s="26" t="s">
        <v>28</v>
      </c>
      <c r="E1713" s="26" t="s">
        <v>539</v>
      </c>
      <c r="F1713" s="26" t="s">
        <v>37</v>
      </c>
      <c r="G1713" s="9">
        <f>3881+228</f>
        <v>4109</v>
      </c>
      <c r="H1713" s="9"/>
      <c r="I1713" s="83"/>
      <c r="J1713" s="83"/>
      <c r="K1713" s="83"/>
      <c r="L1713" s="83"/>
      <c r="M1713" s="9">
        <f>G1713+I1713+J1713+K1713+L1713</f>
        <v>4109</v>
      </c>
      <c r="N1713" s="9">
        <f>H1713+L1713</f>
        <v>0</v>
      </c>
      <c r="O1713" s="84"/>
      <c r="P1713" s="84"/>
      <c r="Q1713" s="84"/>
      <c r="R1713" s="84"/>
      <c r="S1713" s="9">
        <f>M1713+O1713+P1713+Q1713+R1713</f>
        <v>4109</v>
      </c>
      <c r="T1713" s="9">
        <f>N1713+R1713</f>
        <v>0</v>
      </c>
      <c r="U1713" s="84"/>
      <c r="V1713" s="84"/>
      <c r="W1713" s="84"/>
      <c r="X1713" s="84"/>
      <c r="Y1713" s="9">
        <f>S1713+U1713+V1713+W1713+X1713</f>
        <v>4109</v>
      </c>
      <c r="Z1713" s="9">
        <f>T1713+X1713</f>
        <v>0</v>
      </c>
      <c r="AA1713" s="84"/>
      <c r="AB1713" s="84"/>
      <c r="AC1713" s="84"/>
      <c r="AD1713" s="84"/>
      <c r="AE1713" s="9">
        <f>Y1713+AA1713+AB1713+AC1713+AD1713</f>
        <v>4109</v>
      </c>
      <c r="AF1713" s="9">
        <f>Z1713+AD1713</f>
        <v>0</v>
      </c>
      <c r="AG1713" s="84"/>
      <c r="AH1713" s="84"/>
      <c r="AI1713" s="84"/>
      <c r="AJ1713" s="84"/>
      <c r="AK1713" s="9">
        <f>AE1713+AG1713+AH1713+AI1713+AJ1713</f>
        <v>4109</v>
      </c>
      <c r="AL1713" s="9">
        <f>AF1713+AJ1713</f>
        <v>0</v>
      </c>
      <c r="AM1713" s="84"/>
      <c r="AN1713" s="84"/>
      <c r="AO1713" s="84"/>
      <c r="AP1713" s="84"/>
      <c r="AQ1713" s="9">
        <f>AK1713+AM1713+AN1713+AO1713+AP1713</f>
        <v>4109</v>
      </c>
      <c r="AR1713" s="9">
        <f>AL1713+AP1713</f>
        <v>0</v>
      </c>
      <c r="AS1713" s="84"/>
      <c r="AT1713" s="84"/>
      <c r="AU1713" s="84"/>
      <c r="AV1713" s="84"/>
      <c r="AW1713" s="9">
        <f>AQ1713+AS1713+AT1713+AU1713+AV1713</f>
        <v>4109</v>
      </c>
      <c r="AX1713" s="9">
        <f>AR1713+AV1713</f>
        <v>0</v>
      </c>
      <c r="AY1713" s="84"/>
      <c r="AZ1713" s="84"/>
      <c r="BA1713" s="84"/>
      <c r="BB1713" s="84"/>
      <c r="BC1713" s="9">
        <f>AW1713+AY1713+AZ1713+BA1713+BB1713</f>
        <v>4109</v>
      </c>
      <c r="BD1713" s="9">
        <f>AX1713+BB1713</f>
        <v>0</v>
      </c>
      <c r="BE1713" s="84"/>
      <c r="BF1713" s="84"/>
      <c r="BG1713" s="84"/>
      <c r="BH1713" s="84"/>
      <c r="BI1713" s="9">
        <f>BC1713+BE1713+BF1713+BG1713+BH1713</f>
        <v>4109</v>
      </c>
      <c r="BJ1713" s="9">
        <f>BD1713+BH1713</f>
        <v>0</v>
      </c>
      <c r="BK1713" s="84"/>
      <c r="BL1713" s="84"/>
      <c r="BM1713" s="84"/>
      <c r="BN1713" s="84"/>
      <c r="BO1713" s="9">
        <f>BI1713+BK1713+BL1713+BM1713+BN1713</f>
        <v>4109</v>
      </c>
      <c r="BP1713" s="9">
        <f>BJ1713+BN1713</f>
        <v>0</v>
      </c>
      <c r="BQ1713" s="9">
        <v>-107</v>
      </c>
      <c r="BR1713" s="84"/>
      <c r="BS1713" s="9">
        <v>-586</v>
      </c>
      <c r="BT1713" s="84"/>
      <c r="BU1713" s="9">
        <f>BO1713+BQ1713+BR1713+BS1713+BT1713</f>
        <v>3416</v>
      </c>
      <c r="BV1713" s="9">
        <f>BP1713+BT1713</f>
        <v>0</v>
      </c>
      <c r="BW1713" s="9">
        <v>-480</v>
      </c>
      <c r="BX1713" s="84"/>
      <c r="BY1713" s="9"/>
      <c r="BZ1713" s="84"/>
      <c r="CA1713" s="9">
        <f>BU1713+BW1713+BX1713+BY1713+BZ1713</f>
        <v>2936</v>
      </c>
      <c r="CB1713" s="9">
        <f>BV1713+BZ1713</f>
        <v>0</v>
      </c>
      <c r="CC1713" s="9"/>
      <c r="CD1713" s="84"/>
      <c r="CE1713" s="9">
        <v>-62</v>
      </c>
      <c r="CF1713" s="84"/>
      <c r="CG1713" s="9">
        <f>CA1713+CC1713+CD1713+CE1713+CF1713</f>
        <v>2874</v>
      </c>
      <c r="CH1713" s="9">
        <f>CB1713+CF1713</f>
        <v>0</v>
      </c>
    </row>
    <row r="1714" spans="1:86" ht="16.5" hidden="1" customHeight="1" x14ac:dyDescent="0.25">
      <c r="A1714" s="25" t="s">
        <v>568</v>
      </c>
      <c r="B1714" s="26">
        <v>923</v>
      </c>
      <c r="C1714" s="26" t="s">
        <v>21</v>
      </c>
      <c r="D1714" s="26" t="s">
        <v>28</v>
      </c>
      <c r="E1714" s="26" t="s">
        <v>570</v>
      </c>
      <c r="F1714" s="26"/>
      <c r="G1714" s="9">
        <f>G1715+G1718+G1721+G1724+G1727</f>
        <v>42</v>
      </c>
      <c r="H1714" s="9">
        <f>H1715+H1718+H1721+H1724+H1727</f>
        <v>42</v>
      </c>
      <c r="I1714" s="9">
        <f t="shared" ref="I1714:N1714" si="3850">I1715+I1718+I1721+I1724+I1727</f>
        <v>0</v>
      </c>
      <c r="J1714" s="9">
        <f t="shared" si="3850"/>
        <v>0</v>
      </c>
      <c r="K1714" s="9">
        <f t="shared" si="3850"/>
        <v>0</v>
      </c>
      <c r="L1714" s="9">
        <f t="shared" si="3850"/>
        <v>0</v>
      </c>
      <c r="M1714" s="9">
        <f t="shared" si="3850"/>
        <v>42</v>
      </c>
      <c r="N1714" s="9">
        <f t="shared" si="3850"/>
        <v>42</v>
      </c>
      <c r="O1714" s="9">
        <f t="shared" ref="O1714:T1714" si="3851">O1715+O1718+O1721+O1724+O1727</f>
        <v>0</v>
      </c>
      <c r="P1714" s="9">
        <f t="shared" si="3851"/>
        <v>0</v>
      </c>
      <c r="Q1714" s="9">
        <f t="shared" si="3851"/>
        <v>0</v>
      </c>
      <c r="R1714" s="9">
        <f t="shared" si="3851"/>
        <v>0</v>
      </c>
      <c r="S1714" s="9">
        <f t="shared" si="3851"/>
        <v>42</v>
      </c>
      <c r="T1714" s="9">
        <f t="shared" si="3851"/>
        <v>42</v>
      </c>
      <c r="U1714" s="9">
        <f t="shared" ref="U1714:Z1714" si="3852">U1715+U1718+U1721+U1724+U1727</f>
        <v>0</v>
      </c>
      <c r="V1714" s="9">
        <f t="shared" si="3852"/>
        <v>0</v>
      </c>
      <c r="W1714" s="9">
        <f t="shared" si="3852"/>
        <v>0</v>
      </c>
      <c r="X1714" s="9">
        <f t="shared" si="3852"/>
        <v>0</v>
      </c>
      <c r="Y1714" s="9">
        <f t="shared" si="3852"/>
        <v>42</v>
      </c>
      <c r="Z1714" s="9">
        <f t="shared" si="3852"/>
        <v>42</v>
      </c>
      <c r="AA1714" s="9">
        <f t="shared" ref="AA1714:AF1714" si="3853">AA1715+AA1718+AA1721+AA1724+AA1727</f>
        <v>0</v>
      </c>
      <c r="AB1714" s="9">
        <f t="shared" si="3853"/>
        <v>0</v>
      </c>
      <c r="AC1714" s="9">
        <f t="shared" si="3853"/>
        <v>0</v>
      </c>
      <c r="AD1714" s="9">
        <f t="shared" si="3853"/>
        <v>0</v>
      </c>
      <c r="AE1714" s="9">
        <f t="shared" si="3853"/>
        <v>42</v>
      </c>
      <c r="AF1714" s="9">
        <f t="shared" si="3853"/>
        <v>42</v>
      </c>
      <c r="AG1714" s="9">
        <f t="shared" ref="AG1714:AL1714" si="3854">AG1715+AG1718+AG1721+AG1724+AG1727</f>
        <v>0</v>
      </c>
      <c r="AH1714" s="9">
        <f t="shared" si="3854"/>
        <v>0</v>
      </c>
      <c r="AI1714" s="9">
        <f t="shared" si="3854"/>
        <v>0</v>
      </c>
      <c r="AJ1714" s="9">
        <f t="shared" si="3854"/>
        <v>0</v>
      </c>
      <c r="AK1714" s="9">
        <f t="shared" si="3854"/>
        <v>42</v>
      </c>
      <c r="AL1714" s="9">
        <f t="shared" si="3854"/>
        <v>42</v>
      </c>
      <c r="AM1714" s="9">
        <f t="shared" ref="AM1714:AR1714" si="3855">AM1715+AM1718+AM1721+AM1724+AM1727</f>
        <v>0</v>
      </c>
      <c r="AN1714" s="9">
        <f t="shared" si="3855"/>
        <v>0</v>
      </c>
      <c r="AO1714" s="9">
        <f t="shared" si="3855"/>
        <v>0</v>
      </c>
      <c r="AP1714" s="9">
        <f t="shared" si="3855"/>
        <v>0</v>
      </c>
      <c r="AQ1714" s="9">
        <f t="shared" si="3855"/>
        <v>42</v>
      </c>
      <c r="AR1714" s="9">
        <f t="shared" si="3855"/>
        <v>42</v>
      </c>
      <c r="AS1714" s="9">
        <f t="shared" ref="AS1714:AX1714" si="3856">AS1715+AS1718+AS1721+AS1724+AS1727</f>
        <v>0</v>
      </c>
      <c r="AT1714" s="9">
        <f t="shared" si="3856"/>
        <v>0</v>
      </c>
      <c r="AU1714" s="9">
        <f t="shared" si="3856"/>
        <v>0</v>
      </c>
      <c r="AV1714" s="9">
        <f t="shared" si="3856"/>
        <v>183</v>
      </c>
      <c r="AW1714" s="9">
        <f t="shared" si="3856"/>
        <v>225</v>
      </c>
      <c r="AX1714" s="9">
        <f t="shared" si="3856"/>
        <v>225</v>
      </c>
      <c r="AY1714" s="9">
        <f t="shared" ref="AY1714:BD1714" si="3857">AY1715+AY1718+AY1721+AY1724+AY1727</f>
        <v>0</v>
      </c>
      <c r="AZ1714" s="9">
        <f t="shared" si="3857"/>
        <v>0</v>
      </c>
      <c r="BA1714" s="9">
        <f t="shared" si="3857"/>
        <v>0</v>
      </c>
      <c r="BB1714" s="9">
        <f t="shared" si="3857"/>
        <v>0</v>
      </c>
      <c r="BC1714" s="9">
        <f t="shared" si="3857"/>
        <v>225</v>
      </c>
      <c r="BD1714" s="9">
        <f t="shared" si="3857"/>
        <v>225</v>
      </c>
      <c r="BE1714" s="9">
        <f t="shared" ref="BE1714:BJ1714" si="3858">BE1715+BE1718+BE1721+BE1724+BE1727</f>
        <v>0</v>
      </c>
      <c r="BF1714" s="9">
        <f t="shared" si="3858"/>
        <v>0</v>
      </c>
      <c r="BG1714" s="9">
        <f t="shared" si="3858"/>
        <v>0</v>
      </c>
      <c r="BH1714" s="9">
        <f t="shared" si="3858"/>
        <v>0</v>
      </c>
      <c r="BI1714" s="9">
        <f t="shared" si="3858"/>
        <v>225</v>
      </c>
      <c r="BJ1714" s="9">
        <f t="shared" si="3858"/>
        <v>225</v>
      </c>
      <c r="BK1714" s="9">
        <f t="shared" ref="BK1714:BP1714" si="3859">BK1715+BK1718+BK1721+BK1724+BK1727</f>
        <v>0</v>
      </c>
      <c r="BL1714" s="9">
        <f t="shared" si="3859"/>
        <v>0</v>
      </c>
      <c r="BM1714" s="9">
        <f t="shared" si="3859"/>
        <v>0</v>
      </c>
      <c r="BN1714" s="9">
        <f t="shared" si="3859"/>
        <v>0</v>
      </c>
      <c r="BO1714" s="9">
        <f t="shared" si="3859"/>
        <v>225</v>
      </c>
      <c r="BP1714" s="9">
        <f t="shared" si="3859"/>
        <v>225</v>
      </c>
      <c r="BQ1714" s="9">
        <f t="shared" ref="BQ1714:BV1714" si="3860">BQ1715+BQ1718+BQ1721+BQ1724+BQ1727</f>
        <v>0</v>
      </c>
      <c r="BR1714" s="9">
        <f t="shared" si="3860"/>
        <v>0</v>
      </c>
      <c r="BS1714" s="9">
        <f t="shared" si="3860"/>
        <v>0</v>
      </c>
      <c r="BT1714" s="9">
        <f t="shared" si="3860"/>
        <v>0</v>
      </c>
      <c r="BU1714" s="9">
        <f t="shared" si="3860"/>
        <v>225</v>
      </c>
      <c r="BV1714" s="9">
        <f t="shared" si="3860"/>
        <v>225</v>
      </c>
      <c r="BW1714" s="9">
        <f t="shared" ref="BW1714:CB1714" si="3861">BW1715+BW1718+BW1721+BW1724+BW1727</f>
        <v>0</v>
      </c>
      <c r="BX1714" s="9">
        <f t="shared" si="3861"/>
        <v>0</v>
      </c>
      <c r="BY1714" s="9">
        <f t="shared" si="3861"/>
        <v>0</v>
      </c>
      <c r="BZ1714" s="9">
        <f t="shared" si="3861"/>
        <v>0</v>
      </c>
      <c r="CA1714" s="9">
        <f t="shared" si="3861"/>
        <v>225</v>
      </c>
      <c r="CB1714" s="9">
        <f t="shared" si="3861"/>
        <v>225</v>
      </c>
      <c r="CC1714" s="9">
        <f t="shared" ref="CC1714:CH1714" si="3862">CC1715+CC1718+CC1721+CC1724+CC1727</f>
        <v>0</v>
      </c>
      <c r="CD1714" s="9">
        <f t="shared" si="3862"/>
        <v>0</v>
      </c>
      <c r="CE1714" s="9">
        <f t="shared" si="3862"/>
        <v>0</v>
      </c>
      <c r="CF1714" s="9">
        <f t="shared" si="3862"/>
        <v>-10</v>
      </c>
      <c r="CG1714" s="9">
        <f t="shared" si="3862"/>
        <v>215</v>
      </c>
      <c r="CH1714" s="9">
        <f t="shared" si="3862"/>
        <v>215</v>
      </c>
    </row>
    <row r="1715" spans="1:86" ht="33" hidden="1" x14ac:dyDescent="0.25">
      <c r="A1715" s="25" t="s">
        <v>569</v>
      </c>
      <c r="B1715" s="26">
        <v>923</v>
      </c>
      <c r="C1715" s="26" t="s">
        <v>21</v>
      </c>
      <c r="D1715" s="26" t="s">
        <v>28</v>
      </c>
      <c r="E1715" s="26" t="s">
        <v>571</v>
      </c>
      <c r="F1715" s="26"/>
      <c r="G1715" s="9">
        <f t="shared" ref="G1715:V1716" si="3863">G1716</f>
        <v>7</v>
      </c>
      <c r="H1715" s="9">
        <f t="shared" si="3863"/>
        <v>7</v>
      </c>
      <c r="I1715" s="9">
        <f t="shared" si="3863"/>
        <v>0</v>
      </c>
      <c r="J1715" s="9">
        <f t="shared" si="3863"/>
        <v>0</v>
      </c>
      <c r="K1715" s="9">
        <f t="shared" si="3863"/>
        <v>0</v>
      </c>
      <c r="L1715" s="9">
        <f t="shared" si="3863"/>
        <v>0</v>
      </c>
      <c r="M1715" s="9">
        <f t="shared" si="3863"/>
        <v>7</v>
      </c>
      <c r="N1715" s="9">
        <f t="shared" si="3863"/>
        <v>7</v>
      </c>
      <c r="O1715" s="9">
        <f t="shared" si="3863"/>
        <v>0</v>
      </c>
      <c r="P1715" s="9">
        <f t="shared" si="3863"/>
        <v>0</v>
      </c>
      <c r="Q1715" s="9">
        <f t="shared" si="3863"/>
        <v>0</v>
      </c>
      <c r="R1715" s="9">
        <f t="shared" si="3863"/>
        <v>0</v>
      </c>
      <c r="S1715" s="9">
        <f t="shared" si="3863"/>
        <v>7</v>
      </c>
      <c r="T1715" s="9">
        <f t="shared" si="3863"/>
        <v>7</v>
      </c>
      <c r="U1715" s="9">
        <f t="shared" si="3863"/>
        <v>0</v>
      </c>
      <c r="V1715" s="9">
        <f t="shared" si="3863"/>
        <v>0</v>
      </c>
      <c r="W1715" s="9">
        <f t="shared" ref="U1715:AJ1716" si="3864">W1716</f>
        <v>0</v>
      </c>
      <c r="X1715" s="9">
        <f t="shared" si="3864"/>
        <v>0</v>
      </c>
      <c r="Y1715" s="9">
        <f t="shared" si="3864"/>
        <v>7</v>
      </c>
      <c r="Z1715" s="9">
        <f t="shared" si="3864"/>
        <v>7</v>
      </c>
      <c r="AA1715" s="9">
        <f t="shared" si="3864"/>
        <v>0</v>
      </c>
      <c r="AB1715" s="9">
        <f t="shared" si="3864"/>
        <v>0</v>
      </c>
      <c r="AC1715" s="9">
        <f t="shared" si="3864"/>
        <v>0</v>
      </c>
      <c r="AD1715" s="9">
        <f t="shared" si="3864"/>
        <v>0</v>
      </c>
      <c r="AE1715" s="9">
        <f t="shared" si="3864"/>
        <v>7</v>
      </c>
      <c r="AF1715" s="9">
        <f t="shared" si="3864"/>
        <v>7</v>
      </c>
      <c r="AG1715" s="9">
        <f t="shared" si="3864"/>
        <v>0</v>
      </c>
      <c r="AH1715" s="9">
        <f t="shared" si="3864"/>
        <v>0</v>
      </c>
      <c r="AI1715" s="9">
        <f t="shared" si="3864"/>
        <v>0</v>
      </c>
      <c r="AJ1715" s="9">
        <f t="shared" si="3864"/>
        <v>0</v>
      </c>
      <c r="AK1715" s="9">
        <f t="shared" ref="AG1715:AV1716" si="3865">AK1716</f>
        <v>7</v>
      </c>
      <c r="AL1715" s="9">
        <f t="shared" si="3865"/>
        <v>7</v>
      </c>
      <c r="AM1715" s="9">
        <f t="shared" si="3865"/>
        <v>0</v>
      </c>
      <c r="AN1715" s="9">
        <f t="shared" si="3865"/>
        <v>0</v>
      </c>
      <c r="AO1715" s="9">
        <f t="shared" si="3865"/>
        <v>0</v>
      </c>
      <c r="AP1715" s="9">
        <f t="shared" si="3865"/>
        <v>0</v>
      </c>
      <c r="AQ1715" s="9">
        <f t="shared" si="3865"/>
        <v>7</v>
      </c>
      <c r="AR1715" s="9">
        <f t="shared" si="3865"/>
        <v>7</v>
      </c>
      <c r="AS1715" s="9">
        <f t="shared" si="3865"/>
        <v>0</v>
      </c>
      <c r="AT1715" s="9">
        <f t="shared" si="3865"/>
        <v>0</v>
      </c>
      <c r="AU1715" s="9">
        <f t="shared" si="3865"/>
        <v>0</v>
      </c>
      <c r="AV1715" s="9">
        <f t="shared" si="3865"/>
        <v>0</v>
      </c>
      <c r="AW1715" s="9">
        <f t="shared" ref="AS1715:BH1716" si="3866">AW1716</f>
        <v>7</v>
      </c>
      <c r="AX1715" s="9">
        <f t="shared" si="3866"/>
        <v>7</v>
      </c>
      <c r="AY1715" s="9">
        <f t="shared" si="3866"/>
        <v>0</v>
      </c>
      <c r="AZ1715" s="9">
        <f t="shared" si="3866"/>
        <v>0</v>
      </c>
      <c r="BA1715" s="9">
        <f t="shared" si="3866"/>
        <v>0</v>
      </c>
      <c r="BB1715" s="9">
        <f t="shared" si="3866"/>
        <v>0</v>
      </c>
      <c r="BC1715" s="9">
        <f t="shared" si="3866"/>
        <v>7</v>
      </c>
      <c r="BD1715" s="9">
        <f t="shared" si="3866"/>
        <v>7</v>
      </c>
      <c r="BE1715" s="9">
        <f t="shared" si="3866"/>
        <v>0</v>
      </c>
      <c r="BF1715" s="9">
        <f t="shared" si="3866"/>
        <v>0</v>
      </c>
      <c r="BG1715" s="9">
        <f t="shared" si="3866"/>
        <v>0</v>
      </c>
      <c r="BH1715" s="9">
        <f t="shared" si="3866"/>
        <v>0</v>
      </c>
      <c r="BI1715" s="9">
        <f t="shared" ref="BE1715:BT1716" si="3867">BI1716</f>
        <v>7</v>
      </c>
      <c r="BJ1715" s="9">
        <f t="shared" si="3867"/>
        <v>7</v>
      </c>
      <c r="BK1715" s="9">
        <f t="shared" si="3867"/>
        <v>0</v>
      </c>
      <c r="BL1715" s="9">
        <f t="shared" si="3867"/>
        <v>0</v>
      </c>
      <c r="BM1715" s="9">
        <f t="shared" si="3867"/>
        <v>0</v>
      </c>
      <c r="BN1715" s="9">
        <f t="shared" si="3867"/>
        <v>0</v>
      </c>
      <c r="BO1715" s="9">
        <f t="shared" si="3867"/>
        <v>7</v>
      </c>
      <c r="BP1715" s="9">
        <f t="shared" si="3867"/>
        <v>7</v>
      </c>
      <c r="BQ1715" s="9">
        <f t="shared" si="3867"/>
        <v>0</v>
      </c>
      <c r="BR1715" s="9">
        <f t="shared" si="3867"/>
        <v>0</v>
      </c>
      <c r="BS1715" s="9">
        <f t="shared" si="3867"/>
        <v>0</v>
      </c>
      <c r="BT1715" s="9">
        <f t="shared" si="3867"/>
        <v>0</v>
      </c>
      <c r="BU1715" s="9">
        <f t="shared" ref="BQ1715:CF1716" si="3868">BU1716</f>
        <v>7</v>
      </c>
      <c r="BV1715" s="9">
        <f t="shared" si="3868"/>
        <v>7</v>
      </c>
      <c r="BW1715" s="9">
        <f t="shared" si="3868"/>
        <v>0</v>
      </c>
      <c r="BX1715" s="9">
        <f t="shared" si="3868"/>
        <v>0</v>
      </c>
      <c r="BY1715" s="9">
        <f t="shared" si="3868"/>
        <v>0</v>
      </c>
      <c r="BZ1715" s="9">
        <f t="shared" si="3868"/>
        <v>0</v>
      </c>
      <c r="CA1715" s="9">
        <f t="shared" si="3868"/>
        <v>7</v>
      </c>
      <c r="CB1715" s="9">
        <f t="shared" si="3868"/>
        <v>7</v>
      </c>
      <c r="CC1715" s="9">
        <f t="shared" si="3868"/>
        <v>0</v>
      </c>
      <c r="CD1715" s="9">
        <f t="shared" si="3868"/>
        <v>0</v>
      </c>
      <c r="CE1715" s="9">
        <f t="shared" si="3868"/>
        <v>0</v>
      </c>
      <c r="CF1715" s="9">
        <f t="shared" si="3868"/>
        <v>0</v>
      </c>
      <c r="CG1715" s="9">
        <f t="shared" ref="CC1715:CH1716" si="3869">CG1716</f>
        <v>7</v>
      </c>
      <c r="CH1715" s="9">
        <f t="shared" si="3869"/>
        <v>7</v>
      </c>
    </row>
    <row r="1716" spans="1:86" ht="33" hidden="1" x14ac:dyDescent="0.25">
      <c r="A1716" s="25" t="s">
        <v>242</v>
      </c>
      <c r="B1716" s="26">
        <v>923</v>
      </c>
      <c r="C1716" s="26" t="s">
        <v>21</v>
      </c>
      <c r="D1716" s="26" t="s">
        <v>28</v>
      </c>
      <c r="E1716" s="26" t="s">
        <v>571</v>
      </c>
      <c r="F1716" s="26" t="s">
        <v>30</v>
      </c>
      <c r="G1716" s="9">
        <f t="shared" si="3863"/>
        <v>7</v>
      </c>
      <c r="H1716" s="9">
        <f t="shared" si="3863"/>
        <v>7</v>
      </c>
      <c r="I1716" s="9">
        <f t="shared" si="3863"/>
        <v>0</v>
      </c>
      <c r="J1716" s="9">
        <f t="shared" si="3863"/>
        <v>0</v>
      </c>
      <c r="K1716" s="9">
        <f t="shared" si="3863"/>
        <v>0</v>
      </c>
      <c r="L1716" s="9">
        <f t="shared" si="3863"/>
        <v>0</v>
      </c>
      <c r="M1716" s="9">
        <f t="shared" si="3863"/>
        <v>7</v>
      </c>
      <c r="N1716" s="9">
        <f t="shared" si="3863"/>
        <v>7</v>
      </c>
      <c r="O1716" s="9">
        <f t="shared" si="3863"/>
        <v>0</v>
      </c>
      <c r="P1716" s="9">
        <f t="shared" si="3863"/>
        <v>0</v>
      </c>
      <c r="Q1716" s="9">
        <f t="shared" si="3863"/>
        <v>0</v>
      </c>
      <c r="R1716" s="9">
        <f t="shared" si="3863"/>
        <v>0</v>
      </c>
      <c r="S1716" s="9">
        <f t="shared" si="3863"/>
        <v>7</v>
      </c>
      <c r="T1716" s="9">
        <f t="shared" si="3863"/>
        <v>7</v>
      </c>
      <c r="U1716" s="9">
        <f t="shared" si="3864"/>
        <v>0</v>
      </c>
      <c r="V1716" s="9">
        <f t="shared" si="3864"/>
        <v>0</v>
      </c>
      <c r="W1716" s="9">
        <f t="shared" si="3864"/>
        <v>0</v>
      </c>
      <c r="X1716" s="9">
        <f t="shared" si="3864"/>
        <v>0</v>
      </c>
      <c r="Y1716" s="9">
        <f t="shared" si="3864"/>
        <v>7</v>
      </c>
      <c r="Z1716" s="9">
        <f t="shared" si="3864"/>
        <v>7</v>
      </c>
      <c r="AA1716" s="9">
        <f t="shared" si="3864"/>
        <v>0</v>
      </c>
      <c r="AB1716" s="9">
        <f t="shared" si="3864"/>
        <v>0</v>
      </c>
      <c r="AC1716" s="9">
        <f t="shared" si="3864"/>
        <v>0</v>
      </c>
      <c r="AD1716" s="9">
        <f t="shared" si="3864"/>
        <v>0</v>
      </c>
      <c r="AE1716" s="9">
        <f t="shared" si="3864"/>
        <v>7</v>
      </c>
      <c r="AF1716" s="9">
        <f t="shared" si="3864"/>
        <v>7</v>
      </c>
      <c r="AG1716" s="9">
        <f t="shared" si="3865"/>
        <v>0</v>
      </c>
      <c r="AH1716" s="9">
        <f t="shared" si="3865"/>
        <v>0</v>
      </c>
      <c r="AI1716" s="9">
        <f t="shared" si="3865"/>
        <v>0</v>
      </c>
      <c r="AJ1716" s="9">
        <f t="shared" si="3865"/>
        <v>0</v>
      </c>
      <c r="AK1716" s="9">
        <f t="shared" si="3865"/>
        <v>7</v>
      </c>
      <c r="AL1716" s="9">
        <f t="shared" si="3865"/>
        <v>7</v>
      </c>
      <c r="AM1716" s="9">
        <f t="shared" si="3865"/>
        <v>0</v>
      </c>
      <c r="AN1716" s="9">
        <f t="shared" si="3865"/>
        <v>0</v>
      </c>
      <c r="AO1716" s="9">
        <f t="shared" si="3865"/>
        <v>0</v>
      </c>
      <c r="AP1716" s="9">
        <f t="shared" si="3865"/>
        <v>0</v>
      </c>
      <c r="AQ1716" s="9">
        <f t="shared" si="3865"/>
        <v>7</v>
      </c>
      <c r="AR1716" s="9">
        <f t="shared" si="3865"/>
        <v>7</v>
      </c>
      <c r="AS1716" s="9">
        <f t="shared" si="3866"/>
        <v>0</v>
      </c>
      <c r="AT1716" s="9">
        <f t="shared" si="3866"/>
        <v>0</v>
      </c>
      <c r="AU1716" s="9">
        <f t="shared" si="3866"/>
        <v>0</v>
      </c>
      <c r="AV1716" s="9">
        <f t="shared" si="3866"/>
        <v>0</v>
      </c>
      <c r="AW1716" s="9">
        <f t="shared" si="3866"/>
        <v>7</v>
      </c>
      <c r="AX1716" s="9">
        <f t="shared" si="3866"/>
        <v>7</v>
      </c>
      <c r="AY1716" s="9">
        <f t="shared" si="3866"/>
        <v>0</v>
      </c>
      <c r="AZ1716" s="9">
        <f t="shared" si="3866"/>
        <v>0</v>
      </c>
      <c r="BA1716" s="9">
        <f t="shared" si="3866"/>
        <v>0</v>
      </c>
      <c r="BB1716" s="9">
        <f t="shared" si="3866"/>
        <v>0</v>
      </c>
      <c r="BC1716" s="9">
        <f t="shared" si="3866"/>
        <v>7</v>
      </c>
      <c r="BD1716" s="9">
        <f t="shared" si="3866"/>
        <v>7</v>
      </c>
      <c r="BE1716" s="9">
        <f t="shared" si="3867"/>
        <v>0</v>
      </c>
      <c r="BF1716" s="9">
        <f t="shared" si="3867"/>
        <v>0</v>
      </c>
      <c r="BG1716" s="9">
        <f t="shared" si="3867"/>
        <v>0</v>
      </c>
      <c r="BH1716" s="9">
        <f t="shared" si="3867"/>
        <v>0</v>
      </c>
      <c r="BI1716" s="9">
        <f t="shared" si="3867"/>
        <v>7</v>
      </c>
      <c r="BJ1716" s="9">
        <f t="shared" si="3867"/>
        <v>7</v>
      </c>
      <c r="BK1716" s="9">
        <f t="shared" si="3867"/>
        <v>0</v>
      </c>
      <c r="BL1716" s="9">
        <f t="shared" si="3867"/>
        <v>0</v>
      </c>
      <c r="BM1716" s="9">
        <f t="shared" si="3867"/>
        <v>0</v>
      </c>
      <c r="BN1716" s="9">
        <f t="shared" si="3867"/>
        <v>0</v>
      </c>
      <c r="BO1716" s="9">
        <f t="shared" si="3867"/>
        <v>7</v>
      </c>
      <c r="BP1716" s="9">
        <f t="shared" si="3867"/>
        <v>7</v>
      </c>
      <c r="BQ1716" s="9">
        <f t="shared" si="3868"/>
        <v>0</v>
      </c>
      <c r="BR1716" s="9">
        <f t="shared" si="3868"/>
        <v>0</v>
      </c>
      <c r="BS1716" s="9">
        <f t="shared" si="3868"/>
        <v>0</v>
      </c>
      <c r="BT1716" s="9">
        <f t="shared" si="3868"/>
        <v>0</v>
      </c>
      <c r="BU1716" s="9">
        <f t="shared" si="3868"/>
        <v>7</v>
      </c>
      <c r="BV1716" s="9">
        <f t="shared" si="3868"/>
        <v>7</v>
      </c>
      <c r="BW1716" s="9">
        <f t="shared" si="3868"/>
        <v>0</v>
      </c>
      <c r="BX1716" s="9">
        <f t="shared" si="3868"/>
        <v>0</v>
      </c>
      <c r="BY1716" s="9">
        <f t="shared" si="3868"/>
        <v>0</v>
      </c>
      <c r="BZ1716" s="9">
        <f t="shared" si="3868"/>
        <v>0</v>
      </c>
      <c r="CA1716" s="9">
        <f t="shared" si="3868"/>
        <v>7</v>
      </c>
      <c r="CB1716" s="9">
        <f t="shared" si="3868"/>
        <v>7</v>
      </c>
      <c r="CC1716" s="9">
        <f t="shared" si="3869"/>
        <v>0</v>
      </c>
      <c r="CD1716" s="9">
        <f t="shared" si="3869"/>
        <v>0</v>
      </c>
      <c r="CE1716" s="9">
        <f t="shared" si="3869"/>
        <v>0</v>
      </c>
      <c r="CF1716" s="9">
        <f t="shared" si="3869"/>
        <v>0</v>
      </c>
      <c r="CG1716" s="9">
        <f t="shared" si="3869"/>
        <v>7</v>
      </c>
      <c r="CH1716" s="9">
        <f t="shared" si="3869"/>
        <v>7</v>
      </c>
    </row>
    <row r="1717" spans="1:86" ht="33" hidden="1" x14ac:dyDescent="0.25">
      <c r="A1717" s="25" t="s">
        <v>36</v>
      </c>
      <c r="B1717" s="26">
        <v>923</v>
      </c>
      <c r="C1717" s="26" t="s">
        <v>21</v>
      </c>
      <c r="D1717" s="26" t="s">
        <v>28</v>
      </c>
      <c r="E1717" s="26" t="s">
        <v>571</v>
      </c>
      <c r="F1717" s="26" t="s">
        <v>37</v>
      </c>
      <c r="G1717" s="9">
        <v>7</v>
      </c>
      <c r="H1717" s="9">
        <v>7</v>
      </c>
      <c r="I1717" s="83"/>
      <c r="J1717" s="83"/>
      <c r="K1717" s="83"/>
      <c r="L1717" s="83"/>
      <c r="M1717" s="9">
        <f>G1717+I1717+J1717+K1717+L1717</f>
        <v>7</v>
      </c>
      <c r="N1717" s="9">
        <f>H1717+L1717</f>
        <v>7</v>
      </c>
      <c r="O1717" s="84"/>
      <c r="P1717" s="84"/>
      <c r="Q1717" s="84"/>
      <c r="R1717" s="84"/>
      <c r="S1717" s="9">
        <f>M1717+O1717+P1717+Q1717+R1717</f>
        <v>7</v>
      </c>
      <c r="T1717" s="9">
        <f>N1717+R1717</f>
        <v>7</v>
      </c>
      <c r="U1717" s="84"/>
      <c r="V1717" s="84"/>
      <c r="W1717" s="84"/>
      <c r="X1717" s="84"/>
      <c r="Y1717" s="9">
        <f>S1717+U1717+V1717+W1717+X1717</f>
        <v>7</v>
      </c>
      <c r="Z1717" s="9">
        <f>T1717+X1717</f>
        <v>7</v>
      </c>
      <c r="AA1717" s="84"/>
      <c r="AB1717" s="84"/>
      <c r="AC1717" s="84"/>
      <c r="AD1717" s="84"/>
      <c r="AE1717" s="9">
        <f>Y1717+AA1717+AB1717+AC1717+AD1717</f>
        <v>7</v>
      </c>
      <c r="AF1717" s="9">
        <f>Z1717+AD1717</f>
        <v>7</v>
      </c>
      <c r="AG1717" s="84"/>
      <c r="AH1717" s="84"/>
      <c r="AI1717" s="84"/>
      <c r="AJ1717" s="84"/>
      <c r="AK1717" s="9">
        <f>AE1717+AG1717+AH1717+AI1717+AJ1717</f>
        <v>7</v>
      </c>
      <c r="AL1717" s="9">
        <f>AF1717+AJ1717</f>
        <v>7</v>
      </c>
      <c r="AM1717" s="84"/>
      <c r="AN1717" s="84"/>
      <c r="AO1717" s="84"/>
      <c r="AP1717" s="84"/>
      <c r="AQ1717" s="9">
        <f>AK1717+AM1717+AN1717+AO1717+AP1717</f>
        <v>7</v>
      </c>
      <c r="AR1717" s="9">
        <f>AL1717+AP1717</f>
        <v>7</v>
      </c>
      <c r="AS1717" s="84"/>
      <c r="AT1717" s="84"/>
      <c r="AU1717" s="84"/>
      <c r="AV1717" s="84"/>
      <c r="AW1717" s="9">
        <f>AQ1717+AS1717+AT1717+AU1717+AV1717</f>
        <v>7</v>
      </c>
      <c r="AX1717" s="9">
        <f>AR1717+AV1717</f>
        <v>7</v>
      </c>
      <c r="AY1717" s="84"/>
      <c r="AZ1717" s="84"/>
      <c r="BA1717" s="84"/>
      <c r="BB1717" s="84"/>
      <c r="BC1717" s="9">
        <f>AW1717+AY1717+AZ1717+BA1717+BB1717</f>
        <v>7</v>
      </c>
      <c r="BD1717" s="9">
        <f>AX1717+BB1717</f>
        <v>7</v>
      </c>
      <c r="BE1717" s="84"/>
      <c r="BF1717" s="84"/>
      <c r="BG1717" s="84"/>
      <c r="BH1717" s="84"/>
      <c r="BI1717" s="9">
        <f>BC1717+BE1717+BF1717+BG1717+BH1717</f>
        <v>7</v>
      </c>
      <c r="BJ1717" s="9">
        <f>BD1717+BH1717</f>
        <v>7</v>
      </c>
      <c r="BK1717" s="84"/>
      <c r="BL1717" s="84"/>
      <c r="BM1717" s="84"/>
      <c r="BN1717" s="84"/>
      <c r="BO1717" s="9">
        <f>BI1717+BK1717+BL1717+BM1717+BN1717</f>
        <v>7</v>
      </c>
      <c r="BP1717" s="9">
        <f>BJ1717+BN1717</f>
        <v>7</v>
      </c>
      <c r="BQ1717" s="84"/>
      <c r="BR1717" s="84"/>
      <c r="BS1717" s="84"/>
      <c r="BT1717" s="84"/>
      <c r="BU1717" s="9">
        <f>BO1717+BQ1717+BR1717+BS1717+BT1717</f>
        <v>7</v>
      </c>
      <c r="BV1717" s="9">
        <f>BP1717+BT1717</f>
        <v>7</v>
      </c>
      <c r="BW1717" s="84"/>
      <c r="BX1717" s="84"/>
      <c r="BY1717" s="84"/>
      <c r="BZ1717" s="84"/>
      <c r="CA1717" s="9">
        <f>BU1717+BW1717+BX1717+BY1717+BZ1717</f>
        <v>7</v>
      </c>
      <c r="CB1717" s="9">
        <f>BV1717+BZ1717</f>
        <v>7</v>
      </c>
      <c r="CC1717" s="84"/>
      <c r="CD1717" s="84"/>
      <c r="CE1717" s="84"/>
      <c r="CF1717" s="84"/>
      <c r="CG1717" s="9">
        <f>CA1717+CC1717+CD1717+CE1717+CF1717</f>
        <v>7</v>
      </c>
      <c r="CH1717" s="9">
        <f>CB1717+CF1717</f>
        <v>7</v>
      </c>
    </row>
    <row r="1718" spans="1:86" ht="33.75" hidden="1" customHeight="1" x14ac:dyDescent="0.25">
      <c r="A1718" s="25" t="s">
        <v>572</v>
      </c>
      <c r="B1718" s="26">
        <v>923</v>
      </c>
      <c r="C1718" s="26" t="s">
        <v>21</v>
      </c>
      <c r="D1718" s="26" t="s">
        <v>28</v>
      </c>
      <c r="E1718" s="26" t="s">
        <v>574</v>
      </c>
      <c r="F1718" s="26"/>
      <c r="G1718" s="9">
        <f t="shared" ref="G1718:V1719" si="3870">G1719</f>
        <v>21</v>
      </c>
      <c r="H1718" s="9">
        <f t="shared" si="3870"/>
        <v>21</v>
      </c>
      <c r="I1718" s="9">
        <f t="shared" si="3870"/>
        <v>0</v>
      </c>
      <c r="J1718" s="9">
        <f t="shared" si="3870"/>
        <v>0</v>
      </c>
      <c r="K1718" s="9">
        <f t="shared" si="3870"/>
        <v>0</v>
      </c>
      <c r="L1718" s="9">
        <f t="shared" si="3870"/>
        <v>0</v>
      </c>
      <c r="M1718" s="9">
        <f t="shared" si="3870"/>
        <v>21</v>
      </c>
      <c r="N1718" s="9">
        <f t="shared" si="3870"/>
        <v>21</v>
      </c>
      <c r="O1718" s="9">
        <f t="shared" si="3870"/>
        <v>0</v>
      </c>
      <c r="P1718" s="9">
        <f t="shared" si="3870"/>
        <v>0</v>
      </c>
      <c r="Q1718" s="9">
        <f t="shared" si="3870"/>
        <v>0</v>
      </c>
      <c r="R1718" s="9">
        <f t="shared" si="3870"/>
        <v>0</v>
      </c>
      <c r="S1718" s="9">
        <f t="shared" si="3870"/>
        <v>21</v>
      </c>
      <c r="T1718" s="9">
        <f t="shared" si="3870"/>
        <v>21</v>
      </c>
      <c r="U1718" s="9">
        <f t="shared" si="3870"/>
        <v>0</v>
      </c>
      <c r="V1718" s="9">
        <f t="shared" si="3870"/>
        <v>0</v>
      </c>
      <c r="W1718" s="9">
        <f t="shared" ref="U1718:AJ1719" si="3871">W1719</f>
        <v>0</v>
      </c>
      <c r="X1718" s="9">
        <f t="shared" si="3871"/>
        <v>0</v>
      </c>
      <c r="Y1718" s="9">
        <f t="shared" si="3871"/>
        <v>21</v>
      </c>
      <c r="Z1718" s="9">
        <f t="shared" si="3871"/>
        <v>21</v>
      </c>
      <c r="AA1718" s="9">
        <f t="shared" si="3871"/>
        <v>0</v>
      </c>
      <c r="AB1718" s="9">
        <f t="shared" si="3871"/>
        <v>0</v>
      </c>
      <c r="AC1718" s="9">
        <f t="shared" si="3871"/>
        <v>0</v>
      </c>
      <c r="AD1718" s="9">
        <f t="shared" si="3871"/>
        <v>0</v>
      </c>
      <c r="AE1718" s="9">
        <f t="shared" si="3871"/>
        <v>21</v>
      </c>
      <c r="AF1718" s="9">
        <f t="shared" si="3871"/>
        <v>21</v>
      </c>
      <c r="AG1718" s="9">
        <f t="shared" si="3871"/>
        <v>0</v>
      </c>
      <c r="AH1718" s="9">
        <f t="shared" si="3871"/>
        <v>0</v>
      </c>
      <c r="AI1718" s="9">
        <f t="shared" si="3871"/>
        <v>0</v>
      </c>
      <c r="AJ1718" s="9">
        <f t="shared" si="3871"/>
        <v>0</v>
      </c>
      <c r="AK1718" s="9">
        <f t="shared" ref="AG1718:AV1719" si="3872">AK1719</f>
        <v>21</v>
      </c>
      <c r="AL1718" s="9">
        <f t="shared" si="3872"/>
        <v>21</v>
      </c>
      <c r="AM1718" s="9">
        <f t="shared" si="3872"/>
        <v>0</v>
      </c>
      <c r="AN1718" s="9">
        <f t="shared" si="3872"/>
        <v>0</v>
      </c>
      <c r="AO1718" s="9">
        <f t="shared" si="3872"/>
        <v>0</v>
      </c>
      <c r="AP1718" s="9">
        <f t="shared" si="3872"/>
        <v>0</v>
      </c>
      <c r="AQ1718" s="9">
        <f t="shared" si="3872"/>
        <v>21</v>
      </c>
      <c r="AR1718" s="9">
        <f t="shared" si="3872"/>
        <v>21</v>
      </c>
      <c r="AS1718" s="9">
        <f t="shared" si="3872"/>
        <v>0</v>
      </c>
      <c r="AT1718" s="9">
        <f t="shared" si="3872"/>
        <v>0</v>
      </c>
      <c r="AU1718" s="9">
        <f t="shared" si="3872"/>
        <v>0</v>
      </c>
      <c r="AV1718" s="9">
        <f t="shared" si="3872"/>
        <v>0</v>
      </c>
      <c r="AW1718" s="9">
        <f t="shared" ref="AS1718:BH1719" si="3873">AW1719</f>
        <v>21</v>
      </c>
      <c r="AX1718" s="9">
        <f t="shared" si="3873"/>
        <v>21</v>
      </c>
      <c r="AY1718" s="9">
        <f t="shared" si="3873"/>
        <v>0</v>
      </c>
      <c r="AZ1718" s="9">
        <f t="shared" si="3873"/>
        <v>0</v>
      </c>
      <c r="BA1718" s="9">
        <f t="shared" si="3873"/>
        <v>0</v>
      </c>
      <c r="BB1718" s="9">
        <f t="shared" si="3873"/>
        <v>0</v>
      </c>
      <c r="BC1718" s="9">
        <f t="shared" si="3873"/>
        <v>21</v>
      </c>
      <c r="BD1718" s="9">
        <f t="shared" si="3873"/>
        <v>21</v>
      </c>
      <c r="BE1718" s="9">
        <f t="shared" si="3873"/>
        <v>0</v>
      </c>
      <c r="BF1718" s="9">
        <f t="shared" si="3873"/>
        <v>0</v>
      </c>
      <c r="BG1718" s="9">
        <f t="shared" si="3873"/>
        <v>0</v>
      </c>
      <c r="BH1718" s="9">
        <f t="shared" si="3873"/>
        <v>0</v>
      </c>
      <c r="BI1718" s="9">
        <f t="shared" ref="BE1718:BT1719" si="3874">BI1719</f>
        <v>21</v>
      </c>
      <c r="BJ1718" s="9">
        <f t="shared" si="3874"/>
        <v>21</v>
      </c>
      <c r="BK1718" s="9">
        <f t="shared" si="3874"/>
        <v>0</v>
      </c>
      <c r="BL1718" s="9">
        <f t="shared" si="3874"/>
        <v>0</v>
      </c>
      <c r="BM1718" s="9">
        <f t="shared" si="3874"/>
        <v>0</v>
      </c>
      <c r="BN1718" s="9">
        <f t="shared" si="3874"/>
        <v>0</v>
      </c>
      <c r="BO1718" s="9">
        <f t="shared" si="3874"/>
        <v>21</v>
      </c>
      <c r="BP1718" s="9">
        <f t="shared" si="3874"/>
        <v>21</v>
      </c>
      <c r="BQ1718" s="9">
        <f t="shared" si="3874"/>
        <v>0</v>
      </c>
      <c r="BR1718" s="9">
        <f t="shared" si="3874"/>
        <v>0</v>
      </c>
      <c r="BS1718" s="9">
        <f t="shared" si="3874"/>
        <v>0</v>
      </c>
      <c r="BT1718" s="9">
        <f t="shared" si="3874"/>
        <v>0</v>
      </c>
      <c r="BU1718" s="9">
        <f t="shared" ref="BQ1718:CF1719" si="3875">BU1719</f>
        <v>21</v>
      </c>
      <c r="BV1718" s="9">
        <f t="shared" si="3875"/>
        <v>21</v>
      </c>
      <c r="BW1718" s="9">
        <f t="shared" si="3875"/>
        <v>0</v>
      </c>
      <c r="BX1718" s="9">
        <f t="shared" si="3875"/>
        <v>0</v>
      </c>
      <c r="BY1718" s="9">
        <f t="shared" si="3875"/>
        <v>0</v>
      </c>
      <c r="BZ1718" s="9">
        <f t="shared" si="3875"/>
        <v>0</v>
      </c>
      <c r="CA1718" s="9">
        <f t="shared" si="3875"/>
        <v>21</v>
      </c>
      <c r="CB1718" s="9">
        <f t="shared" si="3875"/>
        <v>21</v>
      </c>
      <c r="CC1718" s="9">
        <f t="shared" si="3875"/>
        <v>0</v>
      </c>
      <c r="CD1718" s="9">
        <f t="shared" si="3875"/>
        <v>0</v>
      </c>
      <c r="CE1718" s="9">
        <f t="shared" si="3875"/>
        <v>0</v>
      </c>
      <c r="CF1718" s="9">
        <f t="shared" si="3875"/>
        <v>-13</v>
      </c>
      <c r="CG1718" s="9">
        <f t="shared" ref="CC1718:CH1719" si="3876">CG1719</f>
        <v>8</v>
      </c>
      <c r="CH1718" s="9">
        <f t="shared" si="3876"/>
        <v>8</v>
      </c>
    </row>
    <row r="1719" spans="1:86" ht="33" hidden="1" x14ac:dyDescent="0.25">
      <c r="A1719" s="25" t="s">
        <v>242</v>
      </c>
      <c r="B1719" s="26">
        <v>923</v>
      </c>
      <c r="C1719" s="26" t="s">
        <v>21</v>
      </c>
      <c r="D1719" s="26" t="s">
        <v>28</v>
      </c>
      <c r="E1719" s="26" t="s">
        <v>574</v>
      </c>
      <c r="F1719" s="26" t="s">
        <v>30</v>
      </c>
      <c r="G1719" s="9">
        <f t="shared" si="3870"/>
        <v>21</v>
      </c>
      <c r="H1719" s="9">
        <f t="shared" si="3870"/>
        <v>21</v>
      </c>
      <c r="I1719" s="9">
        <f t="shared" si="3870"/>
        <v>0</v>
      </c>
      <c r="J1719" s="9">
        <f t="shared" si="3870"/>
        <v>0</v>
      </c>
      <c r="K1719" s="9">
        <f t="shared" si="3870"/>
        <v>0</v>
      </c>
      <c r="L1719" s="9">
        <f t="shared" si="3870"/>
        <v>0</v>
      </c>
      <c r="M1719" s="9">
        <f t="shared" si="3870"/>
        <v>21</v>
      </c>
      <c r="N1719" s="9">
        <f t="shared" si="3870"/>
        <v>21</v>
      </c>
      <c r="O1719" s="9">
        <f t="shared" si="3870"/>
        <v>0</v>
      </c>
      <c r="P1719" s="9">
        <f t="shared" si="3870"/>
        <v>0</v>
      </c>
      <c r="Q1719" s="9">
        <f t="shared" si="3870"/>
        <v>0</v>
      </c>
      <c r="R1719" s="9">
        <f t="shared" si="3870"/>
        <v>0</v>
      </c>
      <c r="S1719" s="9">
        <f t="shared" si="3870"/>
        <v>21</v>
      </c>
      <c r="T1719" s="9">
        <f t="shared" si="3870"/>
        <v>21</v>
      </c>
      <c r="U1719" s="9">
        <f t="shared" si="3871"/>
        <v>0</v>
      </c>
      <c r="V1719" s="9">
        <f t="shared" si="3871"/>
        <v>0</v>
      </c>
      <c r="W1719" s="9">
        <f t="shared" si="3871"/>
        <v>0</v>
      </c>
      <c r="X1719" s="9">
        <f t="shared" si="3871"/>
        <v>0</v>
      </c>
      <c r="Y1719" s="9">
        <f t="shared" si="3871"/>
        <v>21</v>
      </c>
      <c r="Z1719" s="9">
        <f t="shared" si="3871"/>
        <v>21</v>
      </c>
      <c r="AA1719" s="9">
        <f t="shared" si="3871"/>
        <v>0</v>
      </c>
      <c r="AB1719" s="9">
        <f t="shared" si="3871"/>
        <v>0</v>
      </c>
      <c r="AC1719" s="9">
        <f t="shared" si="3871"/>
        <v>0</v>
      </c>
      <c r="AD1719" s="9">
        <f t="shared" si="3871"/>
        <v>0</v>
      </c>
      <c r="AE1719" s="9">
        <f t="shared" si="3871"/>
        <v>21</v>
      </c>
      <c r="AF1719" s="9">
        <f t="shared" si="3871"/>
        <v>21</v>
      </c>
      <c r="AG1719" s="9">
        <f t="shared" si="3872"/>
        <v>0</v>
      </c>
      <c r="AH1719" s="9">
        <f t="shared" si="3872"/>
        <v>0</v>
      </c>
      <c r="AI1719" s="9">
        <f t="shared" si="3872"/>
        <v>0</v>
      </c>
      <c r="AJ1719" s="9">
        <f t="shared" si="3872"/>
        <v>0</v>
      </c>
      <c r="AK1719" s="9">
        <f t="shared" si="3872"/>
        <v>21</v>
      </c>
      <c r="AL1719" s="9">
        <f t="shared" si="3872"/>
        <v>21</v>
      </c>
      <c r="AM1719" s="9">
        <f t="shared" si="3872"/>
        <v>0</v>
      </c>
      <c r="AN1719" s="9">
        <f t="shared" si="3872"/>
        <v>0</v>
      </c>
      <c r="AO1719" s="9">
        <f t="shared" si="3872"/>
        <v>0</v>
      </c>
      <c r="AP1719" s="9">
        <f t="shared" si="3872"/>
        <v>0</v>
      </c>
      <c r="AQ1719" s="9">
        <f t="shared" si="3872"/>
        <v>21</v>
      </c>
      <c r="AR1719" s="9">
        <f t="shared" si="3872"/>
        <v>21</v>
      </c>
      <c r="AS1719" s="9">
        <f t="shared" si="3873"/>
        <v>0</v>
      </c>
      <c r="AT1719" s="9">
        <f t="shared" si="3873"/>
        <v>0</v>
      </c>
      <c r="AU1719" s="9">
        <f t="shared" si="3873"/>
        <v>0</v>
      </c>
      <c r="AV1719" s="9">
        <f t="shared" si="3873"/>
        <v>0</v>
      </c>
      <c r="AW1719" s="9">
        <f t="shared" si="3873"/>
        <v>21</v>
      </c>
      <c r="AX1719" s="9">
        <f t="shared" si="3873"/>
        <v>21</v>
      </c>
      <c r="AY1719" s="9">
        <f t="shared" si="3873"/>
        <v>0</v>
      </c>
      <c r="AZ1719" s="9">
        <f t="shared" si="3873"/>
        <v>0</v>
      </c>
      <c r="BA1719" s="9">
        <f t="shared" si="3873"/>
        <v>0</v>
      </c>
      <c r="BB1719" s="9">
        <f t="shared" si="3873"/>
        <v>0</v>
      </c>
      <c r="BC1719" s="9">
        <f t="shared" si="3873"/>
        <v>21</v>
      </c>
      <c r="BD1719" s="9">
        <f t="shared" si="3873"/>
        <v>21</v>
      </c>
      <c r="BE1719" s="9">
        <f t="shared" si="3874"/>
        <v>0</v>
      </c>
      <c r="BF1719" s="9">
        <f t="shared" si="3874"/>
        <v>0</v>
      </c>
      <c r="BG1719" s="9">
        <f t="shared" si="3874"/>
        <v>0</v>
      </c>
      <c r="BH1719" s="9">
        <f t="shared" si="3874"/>
        <v>0</v>
      </c>
      <c r="BI1719" s="9">
        <f t="shared" si="3874"/>
        <v>21</v>
      </c>
      <c r="BJ1719" s="9">
        <f t="shared" si="3874"/>
        <v>21</v>
      </c>
      <c r="BK1719" s="9">
        <f t="shared" si="3874"/>
        <v>0</v>
      </c>
      <c r="BL1719" s="9">
        <f t="shared" si="3874"/>
        <v>0</v>
      </c>
      <c r="BM1719" s="9">
        <f t="shared" si="3874"/>
        <v>0</v>
      </c>
      <c r="BN1719" s="9">
        <f t="shared" si="3874"/>
        <v>0</v>
      </c>
      <c r="BO1719" s="9">
        <f t="shared" si="3874"/>
        <v>21</v>
      </c>
      <c r="BP1719" s="9">
        <f t="shared" si="3874"/>
        <v>21</v>
      </c>
      <c r="BQ1719" s="9">
        <f t="shared" si="3875"/>
        <v>0</v>
      </c>
      <c r="BR1719" s="9">
        <f t="shared" si="3875"/>
        <v>0</v>
      </c>
      <c r="BS1719" s="9">
        <f t="shared" si="3875"/>
        <v>0</v>
      </c>
      <c r="BT1719" s="9">
        <f t="shared" si="3875"/>
        <v>0</v>
      </c>
      <c r="BU1719" s="9">
        <f t="shared" si="3875"/>
        <v>21</v>
      </c>
      <c r="BV1719" s="9">
        <f t="shared" si="3875"/>
        <v>21</v>
      </c>
      <c r="BW1719" s="9">
        <f t="shared" si="3875"/>
        <v>0</v>
      </c>
      <c r="BX1719" s="9">
        <f t="shared" si="3875"/>
        <v>0</v>
      </c>
      <c r="BY1719" s="9">
        <f t="shared" si="3875"/>
        <v>0</v>
      </c>
      <c r="BZ1719" s="9">
        <f t="shared" si="3875"/>
        <v>0</v>
      </c>
      <c r="CA1719" s="9">
        <f t="shared" si="3875"/>
        <v>21</v>
      </c>
      <c r="CB1719" s="9">
        <f t="shared" si="3875"/>
        <v>21</v>
      </c>
      <c r="CC1719" s="9">
        <f t="shared" si="3876"/>
        <v>0</v>
      </c>
      <c r="CD1719" s="9">
        <f t="shared" si="3876"/>
        <v>0</v>
      </c>
      <c r="CE1719" s="9">
        <f t="shared" si="3876"/>
        <v>0</v>
      </c>
      <c r="CF1719" s="9">
        <f t="shared" si="3876"/>
        <v>-13</v>
      </c>
      <c r="CG1719" s="9">
        <f t="shared" si="3876"/>
        <v>8</v>
      </c>
      <c r="CH1719" s="9">
        <f t="shared" si="3876"/>
        <v>8</v>
      </c>
    </row>
    <row r="1720" spans="1:86" ht="33" hidden="1" x14ac:dyDescent="0.25">
      <c r="A1720" s="25" t="s">
        <v>36</v>
      </c>
      <c r="B1720" s="26">
        <v>923</v>
      </c>
      <c r="C1720" s="26" t="s">
        <v>21</v>
      </c>
      <c r="D1720" s="26" t="s">
        <v>28</v>
      </c>
      <c r="E1720" s="26" t="s">
        <v>574</v>
      </c>
      <c r="F1720" s="26" t="s">
        <v>37</v>
      </c>
      <c r="G1720" s="9">
        <v>21</v>
      </c>
      <c r="H1720" s="9">
        <v>21</v>
      </c>
      <c r="I1720" s="83"/>
      <c r="J1720" s="83"/>
      <c r="K1720" s="83"/>
      <c r="L1720" s="83"/>
      <c r="M1720" s="9">
        <f>G1720+I1720+J1720+K1720+L1720</f>
        <v>21</v>
      </c>
      <c r="N1720" s="9">
        <f>H1720+L1720</f>
        <v>21</v>
      </c>
      <c r="O1720" s="84"/>
      <c r="P1720" s="84"/>
      <c r="Q1720" s="84"/>
      <c r="R1720" s="84"/>
      <c r="S1720" s="9">
        <f>M1720+O1720+P1720+Q1720+R1720</f>
        <v>21</v>
      </c>
      <c r="T1720" s="9">
        <f>N1720+R1720</f>
        <v>21</v>
      </c>
      <c r="U1720" s="84"/>
      <c r="V1720" s="84"/>
      <c r="W1720" s="84"/>
      <c r="X1720" s="84"/>
      <c r="Y1720" s="9">
        <f>S1720+U1720+V1720+W1720+X1720</f>
        <v>21</v>
      </c>
      <c r="Z1720" s="9">
        <f>T1720+X1720</f>
        <v>21</v>
      </c>
      <c r="AA1720" s="84"/>
      <c r="AB1720" s="84"/>
      <c r="AC1720" s="84"/>
      <c r="AD1720" s="84"/>
      <c r="AE1720" s="9">
        <f>Y1720+AA1720+AB1720+AC1720+AD1720</f>
        <v>21</v>
      </c>
      <c r="AF1720" s="9">
        <f>Z1720+AD1720</f>
        <v>21</v>
      </c>
      <c r="AG1720" s="84"/>
      <c r="AH1720" s="84"/>
      <c r="AI1720" s="84"/>
      <c r="AJ1720" s="84"/>
      <c r="AK1720" s="9">
        <f>AE1720+AG1720+AH1720+AI1720+AJ1720</f>
        <v>21</v>
      </c>
      <c r="AL1720" s="9">
        <f>AF1720+AJ1720</f>
        <v>21</v>
      </c>
      <c r="AM1720" s="84"/>
      <c r="AN1720" s="84"/>
      <c r="AO1720" s="84"/>
      <c r="AP1720" s="84"/>
      <c r="AQ1720" s="9">
        <f>AK1720+AM1720+AN1720+AO1720+AP1720</f>
        <v>21</v>
      </c>
      <c r="AR1720" s="9">
        <f>AL1720+AP1720</f>
        <v>21</v>
      </c>
      <c r="AS1720" s="84"/>
      <c r="AT1720" s="84"/>
      <c r="AU1720" s="84"/>
      <c r="AV1720" s="84"/>
      <c r="AW1720" s="9">
        <f>AQ1720+AS1720+AT1720+AU1720+AV1720</f>
        <v>21</v>
      </c>
      <c r="AX1720" s="9">
        <f>AR1720+AV1720</f>
        <v>21</v>
      </c>
      <c r="AY1720" s="84"/>
      <c r="AZ1720" s="84"/>
      <c r="BA1720" s="84"/>
      <c r="BB1720" s="84"/>
      <c r="BC1720" s="9">
        <f>AW1720+AY1720+AZ1720+BA1720+BB1720</f>
        <v>21</v>
      </c>
      <c r="BD1720" s="9">
        <f>AX1720+BB1720</f>
        <v>21</v>
      </c>
      <c r="BE1720" s="84"/>
      <c r="BF1720" s="84"/>
      <c r="BG1720" s="84"/>
      <c r="BH1720" s="84"/>
      <c r="BI1720" s="9">
        <f>BC1720+BE1720+BF1720+BG1720+BH1720</f>
        <v>21</v>
      </c>
      <c r="BJ1720" s="9">
        <f>BD1720+BH1720</f>
        <v>21</v>
      </c>
      <c r="BK1720" s="84"/>
      <c r="BL1720" s="84"/>
      <c r="BM1720" s="84"/>
      <c r="BN1720" s="84"/>
      <c r="BO1720" s="9">
        <f>BI1720+BK1720+BL1720+BM1720+BN1720</f>
        <v>21</v>
      </c>
      <c r="BP1720" s="9">
        <f>BJ1720+BN1720</f>
        <v>21</v>
      </c>
      <c r="BQ1720" s="84"/>
      <c r="BR1720" s="84"/>
      <c r="BS1720" s="84"/>
      <c r="BT1720" s="84"/>
      <c r="BU1720" s="9">
        <f>BO1720+BQ1720+BR1720+BS1720+BT1720</f>
        <v>21</v>
      </c>
      <c r="BV1720" s="9">
        <f>BP1720+BT1720</f>
        <v>21</v>
      </c>
      <c r="BW1720" s="84"/>
      <c r="BX1720" s="84"/>
      <c r="BY1720" s="84"/>
      <c r="BZ1720" s="84"/>
      <c r="CA1720" s="9">
        <f>BU1720+BW1720+BX1720+BY1720+BZ1720</f>
        <v>21</v>
      </c>
      <c r="CB1720" s="9">
        <f>BV1720+BZ1720</f>
        <v>21</v>
      </c>
      <c r="CC1720" s="84"/>
      <c r="CD1720" s="84"/>
      <c r="CE1720" s="84"/>
      <c r="CF1720" s="9">
        <v>-13</v>
      </c>
      <c r="CG1720" s="9">
        <f>CA1720+CC1720+CD1720+CE1720+CF1720</f>
        <v>8</v>
      </c>
      <c r="CH1720" s="9">
        <f>CB1720+CF1720</f>
        <v>8</v>
      </c>
    </row>
    <row r="1721" spans="1:86" ht="49.5" hidden="1" x14ac:dyDescent="0.25">
      <c r="A1721" s="25" t="s">
        <v>578</v>
      </c>
      <c r="B1721" s="26">
        <v>923</v>
      </c>
      <c r="C1721" s="26" t="s">
        <v>21</v>
      </c>
      <c r="D1721" s="26" t="s">
        <v>28</v>
      </c>
      <c r="E1721" s="26" t="s">
        <v>583</v>
      </c>
      <c r="F1721" s="26"/>
      <c r="G1721" s="9">
        <f>G1722</f>
        <v>0</v>
      </c>
      <c r="H1721" s="9">
        <f>H1722</f>
        <v>0</v>
      </c>
      <c r="I1721" s="83"/>
      <c r="J1721" s="83"/>
      <c r="K1721" s="83"/>
      <c r="L1721" s="83"/>
      <c r="M1721" s="83"/>
      <c r="N1721" s="83"/>
      <c r="O1721" s="84"/>
      <c r="P1721" s="84"/>
      <c r="Q1721" s="84"/>
      <c r="R1721" s="84"/>
      <c r="S1721" s="84"/>
      <c r="T1721" s="84"/>
      <c r="U1721" s="84"/>
      <c r="V1721" s="84"/>
      <c r="W1721" s="84"/>
      <c r="X1721" s="84"/>
      <c r="Y1721" s="84"/>
      <c r="Z1721" s="84"/>
      <c r="AA1721" s="84"/>
      <c r="AB1721" s="84"/>
      <c r="AC1721" s="84"/>
      <c r="AD1721" s="84"/>
      <c r="AE1721" s="84"/>
      <c r="AF1721" s="84"/>
      <c r="AG1721" s="84"/>
      <c r="AH1721" s="84"/>
      <c r="AI1721" s="84"/>
      <c r="AJ1721" s="84"/>
      <c r="AK1721" s="84"/>
      <c r="AL1721" s="84"/>
      <c r="AM1721" s="84"/>
      <c r="AN1721" s="84"/>
      <c r="AO1721" s="84"/>
      <c r="AP1721" s="84"/>
      <c r="AQ1721" s="84"/>
      <c r="AR1721" s="84"/>
      <c r="AS1721" s="11">
        <f>AS1722</f>
        <v>0</v>
      </c>
      <c r="AT1721" s="11">
        <f t="shared" ref="AT1721:BI1722" si="3877">AT1722</f>
        <v>0</v>
      </c>
      <c r="AU1721" s="11">
        <f t="shared" si="3877"/>
        <v>0</v>
      </c>
      <c r="AV1721" s="11">
        <f t="shared" si="3877"/>
        <v>183</v>
      </c>
      <c r="AW1721" s="11">
        <f t="shared" si="3877"/>
        <v>183</v>
      </c>
      <c r="AX1721" s="11">
        <f t="shared" si="3877"/>
        <v>183</v>
      </c>
      <c r="AY1721" s="11">
        <f>AY1722</f>
        <v>0</v>
      </c>
      <c r="AZ1721" s="11">
        <f t="shared" si="3877"/>
        <v>0</v>
      </c>
      <c r="BA1721" s="11">
        <f t="shared" si="3877"/>
        <v>0</v>
      </c>
      <c r="BB1721" s="11">
        <f t="shared" si="3877"/>
        <v>0</v>
      </c>
      <c r="BC1721" s="11">
        <f t="shared" si="3877"/>
        <v>183</v>
      </c>
      <c r="BD1721" s="11">
        <f t="shared" si="3877"/>
        <v>183</v>
      </c>
      <c r="BE1721" s="11">
        <f>BE1722</f>
        <v>0</v>
      </c>
      <c r="BF1721" s="11">
        <f t="shared" si="3877"/>
        <v>0</v>
      </c>
      <c r="BG1721" s="11">
        <f t="shared" si="3877"/>
        <v>0</v>
      </c>
      <c r="BH1721" s="11">
        <f t="shared" si="3877"/>
        <v>0</v>
      </c>
      <c r="BI1721" s="11">
        <f t="shared" si="3877"/>
        <v>183</v>
      </c>
      <c r="BJ1721" s="11">
        <f t="shared" ref="BF1721:BJ1722" si="3878">BJ1722</f>
        <v>183</v>
      </c>
      <c r="BK1721" s="11">
        <f>BK1722</f>
        <v>0</v>
      </c>
      <c r="BL1721" s="11">
        <f t="shared" ref="BL1721:CA1722" si="3879">BL1722</f>
        <v>0</v>
      </c>
      <c r="BM1721" s="11">
        <f t="shared" si="3879"/>
        <v>0</v>
      </c>
      <c r="BN1721" s="11">
        <f t="shared" si="3879"/>
        <v>0</v>
      </c>
      <c r="BO1721" s="11">
        <f t="shared" si="3879"/>
        <v>183</v>
      </c>
      <c r="BP1721" s="11">
        <f t="shared" si="3879"/>
        <v>183</v>
      </c>
      <c r="BQ1721" s="11">
        <f>BQ1722</f>
        <v>0</v>
      </c>
      <c r="BR1721" s="11">
        <f t="shared" si="3879"/>
        <v>0</v>
      </c>
      <c r="BS1721" s="11">
        <f t="shared" si="3879"/>
        <v>0</v>
      </c>
      <c r="BT1721" s="11">
        <f t="shared" si="3879"/>
        <v>0</v>
      </c>
      <c r="BU1721" s="11">
        <f t="shared" si="3879"/>
        <v>183</v>
      </c>
      <c r="BV1721" s="11">
        <f t="shared" si="3879"/>
        <v>183</v>
      </c>
      <c r="BW1721" s="11">
        <f>BW1722</f>
        <v>0</v>
      </c>
      <c r="BX1721" s="11">
        <f t="shared" si="3879"/>
        <v>0</v>
      </c>
      <c r="BY1721" s="11">
        <f t="shared" si="3879"/>
        <v>0</v>
      </c>
      <c r="BZ1721" s="11">
        <f t="shared" si="3879"/>
        <v>0</v>
      </c>
      <c r="CA1721" s="11">
        <f t="shared" si="3879"/>
        <v>183</v>
      </c>
      <c r="CB1721" s="11">
        <f t="shared" ref="BX1721:CB1722" si="3880">CB1722</f>
        <v>183</v>
      </c>
      <c r="CC1721" s="11">
        <f>CC1722</f>
        <v>0</v>
      </c>
      <c r="CD1721" s="11">
        <f t="shared" ref="CD1721:CH1722" si="3881">CD1722</f>
        <v>0</v>
      </c>
      <c r="CE1721" s="11">
        <f t="shared" si="3881"/>
        <v>0</v>
      </c>
      <c r="CF1721" s="11">
        <f t="shared" si="3881"/>
        <v>0</v>
      </c>
      <c r="CG1721" s="11">
        <f t="shared" si="3881"/>
        <v>183</v>
      </c>
      <c r="CH1721" s="11">
        <f t="shared" si="3881"/>
        <v>183</v>
      </c>
    </row>
    <row r="1722" spans="1:86" ht="33" hidden="1" x14ac:dyDescent="0.25">
      <c r="A1722" s="25" t="s">
        <v>242</v>
      </c>
      <c r="B1722" s="26">
        <v>923</v>
      </c>
      <c r="C1722" s="26" t="s">
        <v>21</v>
      </c>
      <c r="D1722" s="26" t="s">
        <v>28</v>
      </c>
      <c r="E1722" s="26" t="s">
        <v>583</v>
      </c>
      <c r="F1722" s="26" t="s">
        <v>30</v>
      </c>
      <c r="G1722" s="9">
        <f>G1723</f>
        <v>0</v>
      </c>
      <c r="H1722" s="9">
        <f>H1723</f>
        <v>0</v>
      </c>
      <c r="I1722" s="83"/>
      <c r="J1722" s="83"/>
      <c r="K1722" s="83"/>
      <c r="L1722" s="83"/>
      <c r="M1722" s="83"/>
      <c r="N1722" s="83"/>
      <c r="O1722" s="84"/>
      <c r="P1722" s="84"/>
      <c r="Q1722" s="84"/>
      <c r="R1722" s="84"/>
      <c r="S1722" s="84"/>
      <c r="T1722" s="84"/>
      <c r="U1722" s="84"/>
      <c r="V1722" s="84"/>
      <c r="W1722" s="84"/>
      <c r="X1722" s="84"/>
      <c r="Y1722" s="84"/>
      <c r="Z1722" s="84"/>
      <c r="AA1722" s="84"/>
      <c r="AB1722" s="84"/>
      <c r="AC1722" s="84"/>
      <c r="AD1722" s="84"/>
      <c r="AE1722" s="84"/>
      <c r="AF1722" s="84"/>
      <c r="AG1722" s="84"/>
      <c r="AH1722" s="84"/>
      <c r="AI1722" s="84"/>
      <c r="AJ1722" s="84"/>
      <c r="AK1722" s="84"/>
      <c r="AL1722" s="84"/>
      <c r="AM1722" s="84"/>
      <c r="AN1722" s="84"/>
      <c r="AO1722" s="84"/>
      <c r="AP1722" s="84"/>
      <c r="AQ1722" s="84"/>
      <c r="AR1722" s="84"/>
      <c r="AS1722" s="11">
        <f>AS1723</f>
        <v>0</v>
      </c>
      <c r="AT1722" s="11">
        <f t="shared" si="3877"/>
        <v>0</v>
      </c>
      <c r="AU1722" s="11">
        <f t="shared" si="3877"/>
        <v>0</v>
      </c>
      <c r="AV1722" s="11">
        <f t="shared" si="3877"/>
        <v>183</v>
      </c>
      <c r="AW1722" s="11">
        <f t="shared" si="3877"/>
        <v>183</v>
      </c>
      <c r="AX1722" s="11">
        <f t="shared" si="3877"/>
        <v>183</v>
      </c>
      <c r="AY1722" s="11">
        <f>AY1723</f>
        <v>0</v>
      </c>
      <c r="AZ1722" s="11">
        <f t="shared" si="3877"/>
        <v>0</v>
      </c>
      <c r="BA1722" s="11">
        <f t="shared" si="3877"/>
        <v>0</v>
      </c>
      <c r="BB1722" s="11">
        <f t="shared" si="3877"/>
        <v>0</v>
      </c>
      <c r="BC1722" s="11">
        <f t="shared" si="3877"/>
        <v>183</v>
      </c>
      <c r="BD1722" s="11">
        <f t="shared" si="3877"/>
        <v>183</v>
      </c>
      <c r="BE1722" s="11">
        <f>BE1723</f>
        <v>0</v>
      </c>
      <c r="BF1722" s="11">
        <f t="shared" si="3878"/>
        <v>0</v>
      </c>
      <c r="BG1722" s="11">
        <f t="shared" si="3878"/>
        <v>0</v>
      </c>
      <c r="BH1722" s="11">
        <f t="shared" si="3878"/>
        <v>0</v>
      </c>
      <c r="BI1722" s="11">
        <f t="shared" si="3878"/>
        <v>183</v>
      </c>
      <c r="BJ1722" s="11">
        <f t="shared" si="3878"/>
        <v>183</v>
      </c>
      <c r="BK1722" s="11">
        <f>BK1723</f>
        <v>0</v>
      </c>
      <c r="BL1722" s="11">
        <f t="shared" si="3879"/>
        <v>0</v>
      </c>
      <c r="BM1722" s="11">
        <f t="shared" si="3879"/>
        <v>0</v>
      </c>
      <c r="BN1722" s="11">
        <f t="shared" si="3879"/>
        <v>0</v>
      </c>
      <c r="BO1722" s="11">
        <f t="shared" si="3879"/>
        <v>183</v>
      </c>
      <c r="BP1722" s="11">
        <f t="shared" si="3879"/>
        <v>183</v>
      </c>
      <c r="BQ1722" s="11">
        <f>BQ1723</f>
        <v>0</v>
      </c>
      <c r="BR1722" s="11">
        <f t="shared" si="3879"/>
        <v>0</v>
      </c>
      <c r="BS1722" s="11">
        <f t="shared" si="3879"/>
        <v>0</v>
      </c>
      <c r="BT1722" s="11">
        <f t="shared" si="3879"/>
        <v>0</v>
      </c>
      <c r="BU1722" s="11">
        <f t="shared" si="3879"/>
        <v>183</v>
      </c>
      <c r="BV1722" s="11">
        <f t="shared" si="3879"/>
        <v>183</v>
      </c>
      <c r="BW1722" s="11">
        <f>BW1723</f>
        <v>0</v>
      </c>
      <c r="BX1722" s="11">
        <f t="shared" si="3880"/>
        <v>0</v>
      </c>
      <c r="BY1722" s="11">
        <f t="shared" si="3880"/>
        <v>0</v>
      </c>
      <c r="BZ1722" s="11">
        <f t="shared" si="3880"/>
        <v>0</v>
      </c>
      <c r="CA1722" s="11">
        <f t="shared" si="3880"/>
        <v>183</v>
      </c>
      <c r="CB1722" s="11">
        <f t="shared" si="3880"/>
        <v>183</v>
      </c>
      <c r="CC1722" s="11">
        <f>CC1723</f>
        <v>0</v>
      </c>
      <c r="CD1722" s="11">
        <f t="shared" si="3881"/>
        <v>0</v>
      </c>
      <c r="CE1722" s="11">
        <f t="shared" si="3881"/>
        <v>0</v>
      </c>
      <c r="CF1722" s="11">
        <f t="shared" si="3881"/>
        <v>0</v>
      </c>
      <c r="CG1722" s="11">
        <f t="shared" si="3881"/>
        <v>183</v>
      </c>
      <c r="CH1722" s="11">
        <f t="shared" si="3881"/>
        <v>183</v>
      </c>
    </row>
    <row r="1723" spans="1:86" ht="33" hidden="1" x14ac:dyDescent="0.25">
      <c r="A1723" s="25" t="s">
        <v>36</v>
      </c>
      <c r="B1723" s="26">
        <v>923</v>
      </c>
      <c r="C1723" s="26" t="s">
        <v>21</v>
      </c>
      <c r="D1723" s="26" t="s">
        <v>28</v>
      </c>
      <c r="E1723" s="26" t="s">
        <v>583</v>
      </c>
      <c r="F1723" s="26" t="s">
        <v>37</v>
      </c>
      <c r="G1723" s="9"/>
      <c r="H1723" s="9"/>
      <c r="I1723" s="83"/>
      <c r="J1723" s="83"/>
      <c r="K1723" s="83"/>
      <c r="L1723" s="83"/>
      <c r="M1723" s="83"/>
      <c r="N1723" s="83"/>
      <c r="O1723" s="84"/>
      <c r="P1723" s="84"/>
      <c r="Q1723" s="84"/>
      <c r="R1723" s="84"/>
      <c r="S1723" s="84"/>
      <c r="T1723" s="84"/>
      <c r="U1723" s="84"/>
      <c r="V1723" s="84"/>
      <c r="W1723" s="84"/>
      <c r="X1723" s="84"/>
      <c r="Y1723" s="84"/>
      <c r="Z1723" s="84"/>
      <c r="AA1723" s="84"/>
      <c r="AB1723" s="84"/>
      <c r="AC1723" s="84"/>
      <c r="AD1723" s="84"/>
      <c r="AE1723" s="84"/>
      <c r="AF1723" s="84"/>
      <c r="AG1723" s="84"/>
      <c r="AH1723" s="84"/>
      <c r="AI1723" s="84"/>
      <c r="AJ1723" s="84"/>
      <c r="AK1723" s="84"/>
      <c r="AL1723" s="84"/>
      <c r="AM1723" s="84"/>
      <c r="AN1723" s="84"/>
      <c r="AO1723" s="84"/>
      <c r="AP1723" s="84"/>
      <c r="AQ1723" s="84"/>
      <c r="AR1723" s="84"/>
      <c r="AS1723" s="11"/>
      <c r="AT1723" s="11"/>
      <c r="AU1723" s="11"/>
      <c r="AV1723" s="11">
        <v>183</v>
      </c>
      <c r="AW1723" s="9">
        <f>AQ1723+AS1723+AT1723+AU1723+AV1723</f>
        <v>183</v>
      </c>
      <c r="AX1723" s="9">
        <f>AR1723+AV1723</f>
        <v>183</v>
      </c>
      <c r="AY1723" s="11"/>
      <c r="AZ1723" s="11"/>
      <c r="BA1723" s="11"/>
      <c r="BB1723" s="11"/>
      <c r="BC1723" s="9">
        <f>AW1723+AY1723+AZ1723+BA1723+BB1723</f>
        <v>183</v>
      </c>
      <c r="BD1723" s="9">
        <f>AX1723+BB1723</f>
        <v>183</v>
      </c>
      <c r="BE1723" s="11"/>
      <c r="BF1723" s="11"/>
      <c r="BG1723" s="11"/>
      <c r="BH1723" s="11"/>
      <c r="BI1723" s="9">
        <f>BC1723+BE1723+BF1723+BG1723+BH1723</f>
        <v>183</v>
      </c>
      <c r="BJ1723" s="9">
        <f>BD1723+BH1723</f>
        <v>183</v>
      </c>
      <c r="BK1723" s="11"/>
      <c r="BL1723" s="11"/>
      <c r="BM1723" s="11"/>
      <c r="BN1723" s="11"/>
      <c r="BO1723" s="9">
        <f>BI1723+BK1723+BL1723+BM1723+BN1723</f>
        <v>183</v>
      </c>
      <c r="BP1723" s="9">
        <f>BJ1723+BN1723</f>
        <v>183</v>
      </c>
      <c r="BQ1723" s="11"/>
      <c r="BR1723" s="11"/>
      <c r="BS1723" s="11"/>
      <c r="BT1723" s="11"/>
      <c r="BU1723" s="9">
        <f>BO1723+BQ1723+BR1723+BS1723+BT1723</f>
        <v>183</v>
      </c>
      <c r="BV1723" s="9">
        <f>BP1723+BT1723</f>
        <v>183</v>
      </c>
      <c r="BW1723" s="11"/>
      <c r="BX1723" s="11"/>
      <c r="BY1723" s="11"/>
      <c r="BZ1723" s="11"/>
      <c r="CA1723" s="9">
        <f>BU1723+BW1723+BX1723+BY1723+BZ1723</f>
        <v>183</v>
      </c>
      <c r="CB1723" s="9">
        <f>BV1723+BZ1723</f>
        <v>183</v>
      </c>
      <c r="CC1723" s="11"/>
      <c r="CD1723" s="11"/>
      <c r="CE1723" s="11"/>
      <c r="CF1723" s="11"/>
      <c r="CG1723" s="9">
        <f>CA1723+CC1723+CD1723+CE1723+CF1723</f>
        <v>183</v>
      </c>
      <c r="CH1723" s="9">
        <f>CB1723+CF1723</f>
        <v>183</v>
      </c>
    </row>
    <row r="1724" spans="1:86" ht="33" hidden="1" x14ac:dyDescent="0.25">
      <c r="A1724" s="25" t="s">
        <v>579</v>
      </c>
      <c r="B1724" s="26">
        <v>923</v>
      </c>
      <c r="C1724" s="26" t="s">
        <v>21</v>
      </c>
      <c r="D1724" s="26" t="s">
        <v>28</v>
      </c>
      <c r="E1724" s="26" t="s">
        <v>582</v>
      </c>
      <c r="F1724" s="26"/>
      <c r="G1724" s="9">
        <f>G1725</f>
        <v>0</v>
      </c>
      <c r="H1724" s="9">
        <f>H1725</f>
        <v>0</v>
      </c>
      <c r="I1724" s="83"/>
      <c r="J1724" s="83"/>
      <c r="K1724" s="83"/>
      <c r="L1724" s="83"/>
      <c r="M1724" s="83"/>
      <c r="N1724" s="83"/>
      <c r="O1724" s="84"/>
      <c r="P1724" s="84"/>
      <c r="Q1724" s="84"/>
      <c r="R1724" s="84"/>
      <c r="S1724" s="84"/>
      <c r="T1724" s="84"/>
      <c r="U1724" s="84"/>
      <c r="V1724" s="84"/>
      <c r="W1724" s="84"/>
      <c r="X1724" s="84"/>
      <c r="Y1724" s="84"/>
      <c r="Z1724" s="84"/>
      <c r="AA1724" s="84"/>
      <c r="AB1724" s="84"/>
      <c r="AC1724" s="84"/>
      <c r="AD1724" s="84"/>
      <c r="AE1724" s="84"/>
      <c r="AF1724" s="84"/>
      <c r="AG1724" s="84"/>
      <c r="AH1724" s="84"/>
      <c r="AI1724" s="84"/>
      <c r="AJ1724" s="84"/>
      <c r="AK1724" s="84"/>
      <c r="AL1724" s="84"/>
      <c r="AM1724" s="84"/>
      <c r="AN1724" s="84"/>
      <c r="AO1724" s="84"/>
      <c r="AP1724" s="84"/>
      <c r="AQ1724" s="84"/>
      <c r="AR1724" s="84"/>
      <c r="AS1724" s="84"/>
      <c r="AT1724" s="84"/>
      <c r="AU1724" s="84"/>
      <c r="AV1724" s="84"/>
      <c r="AW1724" s="84"/>
      <c r="AX1724" s="84"/>
      <c r="AY1724" s="84"/>
      <c r="AZ1724" s="84"/>
      <c r="BA1724" s="84"/>
      <c r="BB1724" s="84"/>
      <c r="BC1724" s="84"/>
      <c r="BD1724" s="84"/>
      <c r="BE1724" s="84"/>
      <c r="BF1724" s="84"/>
      <c r="BG1724" s="84"/>
      <c r="BH1724" s="84"/>
      <c r="BI1724" s="84"/>
      <c r="BJ1724" s="84"/>
      <c r="BK1724" s="84"/>
      <c r="BL1724" s="84"/>
      <c r="BM1724" s="84"/>
      <c r="BN1724" s="84"/>
      <c r="BO1724" s="84"/>
      <c r="BP1724" s="84"/>
      <c r="BQ1724" s="84"/>
      <c r="BR1724" s="84"/>
      <c r="BS1724" s="84"/>
      <c r="BT1724" s="84"/>
      <c r="BU1724" s="84"/>
      <c r="BV1724" s="84"/>
      <c r="BW1724" s="84"/>
      <c r="BX1724" s="84"/>
      <c r="BY1724" s="84"/>
      <c r="BZ1724" s="84"/>
      <c r="CA1724" s="84"/>
      <c r="CB1724" s="84"/>
      <c r="CC1724" s="84">
        <f>CC1725</f>
        <v>0</v>
      </c>
      <c r="CD1724" s="84">
        <f t="shared" ref="CD1724:CH1725" si="3882">CD1725</f>
        <v>0</v>
      </c>
      <c r="CE1724" s="84">
        <f t="shared" si="3882"/>
        <v>0</v>
      </c>
      <c r="CF1724" s="9">
        <f t="shared" si="3882"/>
        <v>13</v>
      </c>
      <c r="CG1724" s="9">
        <f t="shared" si="3882"/>
        <v>13</v>
      </c>
      <c r="CH1724" s="9">
        <f t="shared" si="3882"/>
        <v>13</v>
      </c>
    </row>
    <row r="1725" spans="1:86" ht="33" hidden="1" x14ac:dyDescent="0.25">
      <c r="A1725" s="25" t="s">
        <v>242</v>
      </c>
      <c r="B1725" s="26">
        <v>923</v>
      </c>
      <c r="C1725" s="26" t="s">
        <v>21</v>
      </c>
      <c r="D1725" s="26" t="s">
        <v>28</v>
      </c>
      <c r="E1725" s="26" t="s">
        <v>582</v>
      </c>
      <c r="F1725" s="26" t="s">
        <v>30</v>
      </c>
      <c r="G1725" s="9">
        <f>G1726</f>
        <v>0</v>
      </c>
      <c r="H1725" s="9">
        <f>H1726</f>
        <v>0</v>
      </c>
      <c r="I1725" s="83"/>
      <c r="J1725" s="83"/>
      <c r="K1725" s="83"/>
      <c r="L1725" s="83"/>
      <c r="M1725" s="83"/>
      <c r="N1725" s="83"/>
      <c r="O1725" s="84"/>
      <c r="P1725" s="84"/>
      <c r="Q1725" s="84"/>
      <c r="R1725" s="84"/>
      <c r="S1725" s="84"/>
      <c r="T1725" s="84"/>
      <c r="U1725" s="84"/>
      <c r="V1725" s="84"/>
      <c r="W1725" s="84"/>
      <c r="X1725" s="84"/>
      <c r="Y1725" s="84"/>
      <c r="Z1725" s="84"/>
      <c r="AA1725" s="84"/>
      <c r="AB1725" s="84"/>
      <c r="AC1725" s="84"/>
      <c r="AD1725" s="84"/>
      <c r="AE1725" s="84"/>
      <c r="AF1725" s="84"/>
      <c r="AG1725" s="84"/>
      <c r="AH1725" s="84"/>
      <c r="AI1725" s="84"/>
      <c r="AJ1725" s="84"/>
      <c r="AK1725" s="84"/>
      <c r="AL1725" s="84"/>
      <c r="AM1725" s="84"/>
      <c r="AN1725" s="84"/>
      <c r="AO1725" s="84"/>
      <c r="AP1725" s="84"/>
      <c r="AQ1725" s="84"/>
      <c r="AR1725" s="84"/>
      <c r="AS1725" s="84"/>
      <c r="AT1725" s="84"/>
      <c r="AU1725" s="84"/>
      <c r="AV1725" s="84"/>
      <c r="AW1725" s="84"/>
      <c r="AX1725" s="84"/>
      <c r="AY1725" s="84"/>
      <c r="AZ1725" s="84"/>
      <c r="BA1725" s="84"/>
      <c r="BB1725" s="84"/>
      <c r="BC1725" s="84"/>
      <c r="BD1725" s="84"/>
      <c r="BE1725" s="84"/>
      <c r="BF1725" s="84"/>
      <c r="BG1725" s="84"/>
      <c r="BH1725" s="84"/>
      <c r="BI1725" s="84"/>
      <c r="BJ1725" s="84"/>
      <c r="BK1725" s="84"/>
      <c r="BL1725" s="84"/>
      <c r="BM1725" s="84"/>
      <c r="BN1725" s="84"/>
      <c r="BO1725" s="84"/>
      <c r="BP1725" s="84"/>
      <c r="BQ1725" s="84"/>
      <c r="BR1725" s="84"/>
      <c r="BS1725" s="84"/>
      <c r="BT1725" s="84"/>
      <c r="BU1725" s="84"/>
      <c r="BV1725" s="84"/>
      <c r="BW1725" s="84"/>
      <c r="BX1725" s="84"/>
      <c r="BY1725" s="84"/>
      <c r="BZ1725" s="84"/>
      <c r="CA1725" s="84"/>
      <c r="CB1725" s="84"/>
      <c r="CC1725" s="84">
        <f>CC1726</f>
        <v>0</v>
      </c>
      <c r="CD1725" s="84">
        <f t="shared" si="3882"/>
        <v>0</v>
      </c>
      <c r="CE1725" s="84">
        <f t="shared" si="3882"/>
        <v>0</v>
      </c>
      <c r="CF1725" s="9">
        <f t="shared" si="3882"/>
        <v>13</v>
      </c>
      <c r="CG1725" s="9">
        <f t="shared" si="3882"/>
        <v>13</v>
      </c>
      <c r="CH1725" s="9">
        <f t="shared" si="3882"/>
        <v>13</v>
      </c>
    </row>
    <row r="1726" spans="1:86" ht="33" hidden="1" x14ac:dyDescent="0.25">
      <c r="A1726" s="25" t="s">
        <v>36</v>
      </c>
      <c r="B1726" s="26">
        <v>923</v>
      </c>
      <c r="C1726" s="26" t="s">
        <v>21</v>
      </c>
      <c r="D1726" s="26" t="s">
        <v>28</v>
      </c>
      <c r="E1726" s="26" t="s">
        <v>582</v>
      </c>
      <c r="F1726" s="26" t="s">
        <v>37</v>
      </c>
      <c r="G1726" s="9"/>
      <c r="H1726" s="9"/>
      <c r="I1726" s="83"/>
      <c r="J1726" s="83"/>
      <c r="K1726" s="83"/>
      <c r="L1726" s="83"/>
      <c r="M1726" s="83"/>
      <c r="N1726" s="83"/>
      <c r="O1726" s="84"/>
      <c r="P1726" s="84"/>
      <c r="Q1726" s="84"/>
      <c r="R1726" s="84"/>
      <c r="S1726" s="84"/>
      <c r="T1726" s="84"/>
      <c r="U1726" s="84"/>
      <c r="V1726" s="84"/>
      <c r="W1726" s="84"/>
      <c r="X1726" s="84"/>
      <c r="Y1726" s="84"/>
      <c r="Z1726" s="84"/>
      <c r="AA1726" s="84"/>
      <c r="AB1726" s="84"/>
      <c r="AC1726" s="84"/>
      <c r="AD1726" s="84"/>
      <c r="AE1726" s="84"/>
      <c r="AF1726" s="84"/>
      <c r="AG1726" s="84"/>
      <c r="AH1726" s="84"/>
      <c r="AI1726" s="84"/>
      <c r="AJ1726" s="84"/>
      <c r="AK1726" s="84"/>
      <c r="AL1726" s="84"/>
      <c r="AM1726" s="84"/>
      <c r="AN1726" s="84"/>
      <c r="AO1726" s="84"/>
      <c r="AP1726" s="84"/>
      <c r="AQ1726" s="84"/>
      <c r="AR1726" s="84"/>
      <c r="AS1726" s="84"/>
      <c r="AT1726" s="84"/>
      <c r="AU1726" s="84"/>
      <c r="AV1726" s="84"/>
      <c r="AW1726" s="84"/>
      <c r="AX1726" s="84"/>
      <c r="AY1726" s="84"/>
      <c r="AZ1726" s="84"/>
      <c r="BA1726" s="84"/>
      <c r="BB1726" s="84"/>
      <c r="BC1726" s="84"/>
      <c r="BD1726" s="84"/>
      <c r="BE1726" s="84"/>
      <c r="BF1726" s="84"/>
      <c r="BG1726" s="84"/>
      <c r="BH1726" s="84"/>
      <c r="BI1726" s="84"/>
      <c r="BJ1726" s="84"/>
      <c r="BK1726" s="84"/>
      <c r="BL1726" s="84"/>
      <c r="BM1726" s="84"/>
      <c r="BN1726" s="84"/>
      <c r="BO1726" s="84"/>
      <c r="BP1726" s="84"/>
      <c r="BQ1726" s="84"/>
      <c r="BR1726" s="84"/>
      <c r="BS1726" s="84"/>
      <c r="BT1726" s="84"/>
      <c r="BU1726" s="84"/>
      <c r="BV1726" s="84"/>
      <c r="BW1726" s="84"/>
      <c r="BX1726" s="84"/>
      <c r="BY1726" s="84"/>
      <c r="BZ1726" s="84"/>
      <c r="CA1726" s="84"/>
      <c r="CB1726" s="84"/>
      <c r="CC1726" s="84"/>
      <c r="CD1726" s="84"/>
      <c r="CE1726" s="84"/>
      <c r="CF1726" s="9">
        <v>13</v>
      </c>
      <c r="CG1726" s="9">
        <f>CA1726+CC1726+CD1726+CE1726+CF1726</f>
        <v>13</v>
      </c>
      <c r="CH1726" s="9">
        <f>CB1726+CF1726</f>
        <v>13</v>
      </c>
    </row>
    <row r="1727" spans="1:86" ht="17.25" hidden="1" customHeight="1" x14ac:dyDescent="0.25">
      <c r="A1727" s="25" t="s">
        <v>580</v>
      </c>
      <c r="B1727" s="26">
        <f>B1725</f>
        <v>923</v>
      </c>
      <c r="C1727" s="26" t="s">
        <v>21</v>
      </c>
      <c r="D1727" s="26" t="s">
        <v>28</v>
      </c>
      <c r="E1727" s="26" t="s">
        <v>581</v>
      </c>
      <c r="F1727" s="26"/>
      <c r="G1727" s="9">
        <f>G1728</f>
        <v>14</v>
      </c>
      <c r="H1727" s="9">
        <f t="shared" ref="G1727:V1728" si="3883">H1728</f>
        <v>14</v>
      </c>
      <c r="I1727" s="9">
        <f t="shared" si="3883"/>
        <v>0</v>
      </c>
      <c r="J1727" s="9">
        <f t="shared" si="3883"/>
        <v>0</v>
      </c>
      <c r="K1727" s="9">
        <f t="shared" si="3883"/>
        <v>0</v>
      </c>
      <c r="L1727" s="9">
        <f t="shared" si="3883"/>
        <v>0</v>
      </c>
      <c r="M1727" s="9">
        <f t="shared" si="3883"/>
        <v>14</v>
      </c>
      <c r="N1727" s="9">
        <f t="shared" si="3883"/>
        <v>14</v>
      </c>
      <c r="O1727" s="9">
        <f t="shared" si="3883"/>
        <v>0</v>
      </c>
      <c r="P1727" s="9">
        <f t="shared" si="3883"/>
        <v>0</v>
      </c>
      <c r="Q1727" s="9">
        <f t="shared" si="3883"/>
        <v>0</v>
      </c>
      <c r="R1727" s="9">
        <f t="shared" si="3883"/>
        <v>0</v>
      </c>
      <c r="S1727" s="9">
        <f t="shared" si="3883"/>
        <v>14</v>
      </c>
      <c r="T1727" s="9">
        <f t="shared" si="3883"/>
        <v>14</v>
      </c>
      <c r="U1727" s="9">
        <f t="shared" si="3883"/>
        <v>0</v>
      </c>
      <c r="V1727" s="9">
        <f t="shared" si="3883"/>
        <v>0</v>
      </c>
      <c r="W1727" s="9">
        <f t="shared" ref="U1727:AJ1728" si="3884">W1728</f>
        <v>0</v>
      </c>
      <c r="X1727" s="9">
        <f t="shared" si="3884"/>
        <v>0</v>
      </c>
      <c r="Y1727" s="9">
        <f t="shared" si="3884"/>
        <v>14</v>
      </c>
      <c r="Z1727" s="9">
        <f t="shared" si="3884"/>
        <v>14</v>
      </c>
      <c r="AA1727" s="9">
        <f t="shared" si="3884"/>
        <v>0</v>
      </c>
      <c r="AB1727" s="9">
        <f t="shared" si="3884"/>
        <v>0</v>
      </c>
      <c r="AC1727" s="9">
        <f t="shared" si="3884"/>
        <v>0</v>
      </c>
      <c r="AD1727" s="9">
        <f t="shared" si="3884"/>
        <v>0</v>
      </c>
      <c r="AE1727" s="9">
        <f t="shared" si="3884"/>
        <v>14</v>
      </c>
      <c r="AF1727" s="9">
        <f t="shared" si="3884"/>
        <v>14</v>
      </c>
      <c r="AG1727" s="9">
        <f t="shared" si="3884"/>
        <v>0</v>
      </c>
      <c r="AH1727" s="9">
        <f t="shared" si="3884"/>
        <v>0</v>
      </c>
      <c r="AI1727" s="9">
        <f t="shared" si="3884"/>
        <v>0</v>
      </c>
      <c r="AJ1727" s="9">
        <f t="shared" si="3884"/>
        <v>0</v>
      </c>
      <c r="AK1727" s="9">
        <f t="shared" ref="AG1727:AV1728" si="3885">AK1728</f>
        <v>14</v>
      </c>
      <c r="AL1727" s="9">
        <f t="shared" si="3885"/>
        <v>14</v>
      </c>
      <c r="AM1727" s="9">
        <f t="shared" si="3885"/>
        <v>0</v>
      </c>
      <c r="AN1727" s="9">
        <f t="shared" si="3885"/>
        <v>0</v>
      </c>
      <c r="AO1727" s="9">
        <f t="shared" si="3885"/>
        <v>0</v>
      </c>
      <c r="AP1727" s="9">
        <f t="shared" si="3885"/>
        <v>0</v>
      </c>
      <c r="AQ1727" s="9">
        <f t="shared" si="3885"/>
        <v>14</v>
      </c>
      <c r="AR1727" s="9">
        <f t="shared" si="3885"/>
        <v>14</v>
      </c>
      <c r="AS1727" s="9">
        <f t="shared" si="3885"/>
        <v>0</v>
      </c>
      <c r="AT1727" s="9">
        <f t="shared" si="3885"/>
        <v>0</v>
      </c>
      <c r="AU1727" s="9">
        <f t="shared" si="3885"/>
        <v>0</v>
      </c>
      <c r="AV1727" s="9">
        <f t="shared" si="3885"/>
        <v>0</v>
      </c>
      <c r="AW1727" s="9">
        <f t="shared" ref="AS1727:BH1728" si="3886">AW1728</f>
        <v>14</v>
      </c>
      <c r="AX1727" s="9">
        <f t="shared" si="3886"/>
        <v>14</v>
      </c>
      <c r="AY1727" s="9">
        <f t="shared" si="3886"/>
        <v>0</v>
      </c>
      <c r="AZ1727" s="9">
        <f t="shared" si="3886"/>
        <v>0</v>
      </c>
      <c r="BA1727" s="9">
        <f t="shared" si="3886"/>
        <v>0</v>
      </c>
      <c r="BB1727" s="9">
        <f t="shared" si="3886"/>
        <v>0</v>
      </c>
      <c r="BC1727" s="9">
        <f t="shared" si="3886"/>
        <v>14</v>
      </c>
      <c r="BD1727" s="9">
        <f t="shared" si="3886"/>
        <v>14</v>
      </c>
      <c r="BE1727" s="9">
        <f t="shared" si="3886"/>
        <v>0</v>
      </c>
      <c r="BF1727" s="9">
        <f t="shared" si="3886"/>
        <v>0</v>
      </c>
      <c r="BG1727" s="9">
        <f t="shared" si="3886"/>
        <v>0</v>
      </c>
      <c r="BH1727" s="9">
        <f t="shared" si="3886"/>
        <v>0</v>
      </c>
      <c r="BI1727" s="9">
        <f t="shared" ref="BE1727:BT1728" si="3887">BI1728</f>
        <v>14</v>
      </c>
      <c r="BJ1727" s="9">
        <f t="shared" si="3887"/>
        <v>14</v>
      </c>
      <c r="BK1727" s="9">
        <f t="shared" si="3887"/>
        <v>0</v>
      </c>
      <c r="BL1727" s="9">
        <f t="shared" si="3887"/>
        <v>0</v>
      </c>
      <c r="BM1727" s="9">
        <f t="shared" si="3887"/>
        <v>0</v>
      </c>
      <c r="BN1727" s="9">
        <f t="shared" si="3887"/>
        <v>0</v>
      </c>
      <c r="BO1727" s="9">
        <f t="shared" si="3887"/>
        <v>14</v>
      </c>
      <c r="BP1727" s="9">
        <f t="shared" si="3887"/>
        <v>14</v>
      </c>
      <c r="BQ1727" s="9">
        <f t="shared" si="3887"/>
        <v>0</v>
      </c>
      <c r="BR1727" s="9">
        <f t="shared" si="3887"/>
        <v>0</v>
      </c>
      <c r="BS1727" s="9">
        <f t="shared" si="3887"/>
        <v>0</v>
      </c>
      <c r="BT1727" s="9">
        <f t="shared" si="3887"/>
        <v>0</v>
      </c>
      <c r="BU1727" s="9">
        <f t="shared" ref="BQ1727:CF1728" si="3888">BU1728</f>
        <v>14</v>
      </c>
      <c r="BV1727" s="9">
        <f t="shared" si="3888"/>
        <v>14</v>
      </c>
      <c r="BW1727" s="9">
        <f t="shared" si="3888"/>
        <v>0</v>
      </c>
      <c r="BX1727" s="9">
        <f t="shared" si="3888"/>
        <v>0</v>
      </c>
      <c r="BY1727" s="9">
        <f t="shared" si="3888"/>
        <v>0</v>
      </c>
      <c r="BZ1727" s="9">
        <f t="shared" si="3888"/>
        <v>0</v>
      </c>
      <c r="CA1727" s="9">
        <f t="shared" si="3888"/>
        <v>14</v>
      </c>
      <c r="CB1727" s="9">
        <f t="shared" si="3888"/>
        <v>14</v>
      </c>
      <c r="CC1727" s="9">
        <f t="shared" si="3888"/>
        <v>0</v>
      </c>
      <c r="CD1727" s="9">
        <f t="shared" si="3888"/>
        <v>0</v>
      </c>
      <c r="CE1727" s="9">
        <f t="shared" si="3888"/>
        <v>0</v>
      </c>
      <c r="CF1727" s="9">
        <f t="shared" si="3888"/>
        <v>-10</v>
      </c>
      <c r="CG1727" s="9">
        <f t="shared" ref="CC1727:CH1728" si="3889">CG1728</f>
        <v>4</v>
      </c>
      <c r="CH1727" s="9">
        <f t="shared" si="3889"/>
        <v>4</v>
      </c>
    </row>
    <row r="1728" spans="1:86" ht="33" hidden="1" x14ac:dyDescent="0.25">
      <c r="A1728" s="25" t="s">
        <v>242</v>
      </c>
      <c r="B1728" s="26">
        <f>B1726</f>
        <v>923</v>
      </c>
      <c r="C1728" s="26" t="s">
        <v>21</v>
      </c>
      <c r="D1728" s="26" t="s">
        <v>28</v>
      </c>
      <c r="E1728" s="26" t="s">
        <v>581</v>
      </c>
      <c r="F1728" s="26" t="s">
        <v>30</v>
      </c>
      <c r="G1728" s="9">
        <f t="shared" si="3883"/>
        <v>14</v>
      </c>
      <c r="H1728" s="9">
        <f t="shared" si="3883"/>
        <v>14</v>
      </c>
      <c r="I1728" s="9">
        <f t="shared" si="3883"/>
        <v>0</v>
      </c>
      <c r="J1728" s="9">
        <f t="shared" si="3883"/>
        <v>0</v>
      </c>
      <c r="K1728" s="9">
        <f t="shared" si="3883"/>
        <v>0</v>
      </c>
      <c r="L1728" s="9">
        <f t="shared" si="3883"/>
        <v>0</v>
      </c>
      <c r="M1728" s="9">
        <f t="shared" si="3883"/>
        <v>14</v>
      </c>
      <c r="N1728" s="9">
        <f t="shared" si="3883"/>
        <v>14</v>
      </c>
      <c r="O1728" s="9">
        <f t="shared" si="3883"/>
        <v>0</v>
      </c>
      <c r="P1728" s="9">
        <f t="shared" si="3883"/>
        <v>0</v>
      </c>
      <c r="Q1728" s="9">
        <f t="shared" si="3883"/>
        <v>0</v>
      </c>
      <c r="R1728" s="9">
        <f t="shared" si="3883"/>
        <v>0</v>
      </c>
      <c r="S1728" s="9">
        <f t="shared" si="3883"/>
        <v>14</v>
      </c>
      <c r="T1728" s="9">
        <f t="shared" si="3883"/>
        <v>14</v>
      </c>
      <c r="U1728" s="9">
        <f t="shared" si="3884"/>
        <v>0</v>
      </c>
      <c r="V1728" s="9">
        <f t="shared" si="3884"/>
        <v>0</v>
      </c>
      <c r="W1728" s="9">
        <f t="shared" si="3884"/>
        <v>0</v>
      </c>
      <c r="X1728" s="9">
        <f t="shared" si="3884"/>
        <v>0</v>
      </c>
      <c r="Y1728" s="9">
        <f t="shared" si="3884"/>
        <v>14</v>
      </c>
      <c r="Z1728" s="9">
        <f t="shared" si="3884"/>
        <v>14</v>
      </c>
      <c r="AA1728" s="9">
        <f t="shared" si="3884"/>
        <v>0</v>
      </c>
      <c r="AB1728" s="9">
        <f t="shared" si="3884"/>
        <v>0</v>
      </c>
      <c r="AC1728" s="9">
        <f t="shared" si="3884"/>
        <v>0</v>
      </c>
      <c r="AD1728" s="9">
        <f t="shared" si="3884"/>
        <v>0</v>
      </c>
      <c r="AE1728" s="9">
        <f t="shared" si="3884"/>
        <v>14</v>
      </c>
      <c r="AF1728" s="9">
        <f t="shared" si="3884"/>
        <v>14</v>
      </c>
      <c r="AG1728" s="9">
        <f t="shared" si="3885"/>
        <v>0</v>
      </c>
      <c r="AH1728" s="9">
        <f t="shared" si="3885"/>
        <v>0</v>
      </c>
      <c r="AI1728" s="9">
        <f t="shared" si="3885"/>
        <v>0</v>
      </c>
      <c r="AJ1728" s="9">
        <f t="shared" si="3885"/>
        <v>0</v>
      </c>
      <c r="AK1728" s="9">
        <f t="shared" si="3885"/>
        <v>14</v>
      </c>
      <c r="AL1728" s="9">
        <f t="shared" si="3885"/>
        <v>14</v>
      </c>
      <c r="AM1728" s="9">
        <f t="shared" si="3885"/>
        <v>0</v>
      </c>
      <c r="AN1728" s="9">
        <f t="shared" si="3885"/>
        <v>0</v>
      </c>
      <c r="AO1728" s="9">
        <f t="shared" si="3885"/>
        <v>0</v>
      </c>
      <c r="AP1728" s="9">
        <f t="shared" si="3885"/>
        <v>0</v>
      </c>
      <c r="AQ1728" s="9">
        <f t="shared" si="3885"/>
        <v>14</v>
      </c>
      <c r="AR1728" s="9">
        <f t="shared" si="3885"/>
        <v>14</v>
      </c>
      <c r="AS1728" s="9">
        <f t="shared" si="3886"/>
        <v>0</v>
      </c>
      <c r="AT1728" s="9">
        <f t="shared" si="3886"/>
        <v>0</v>
      </c>
      <c r="AU1728" s="9">
        <f t="shared" si="3886"/>
        <v>0</v>
      </c>
      <c r="AV1728" s="9">
        <f t="shared" si="3886"/>
        <v>0</v>
      </c>
      <c r="AW1728" s="9">
        <f t="shared" si="3886"/>
        <v>14</v>
      </c>
      <c r="AX1728" s="9">
        <f t="shared" si="3886"/>
        <v>14</v>
      </c>
      <c r="AY1728" s="9">
        <f t="shared" si="3886"/>
        <v>0</v>
      </c>
      <c r="AZ1728" s="9">
        <f t="shared" si="3886"/>
        <v>0</v>
      </c>
      <c r="BA1728" s="9">
        <f t="shared" si="3886"/>
        <v>0</v>
      </c>
      <c r="BB1728" s="9">
        <f t="shared" si="3886"/>
        <v>0</v>
      </c>
      <c r="BC1728" s="9">
        <f t="shared" si="3886"/>
        <v>14</v>
      </c>
      <c r="BD1728" s="9">
        <f t="shared" si="3886"/>
        <v>14</v>
      </c>
      <c r="BE1728" s="9">
        <f t="shared" si="3887"/>
        <v>0</v>
      </c>
      <c r="BF1728" s="9">
        <f t="shared" si="3887"/>
        <v>0</v>
      </c>
      <c r="BG1728" s="9">
        <f t="shared" si="3887"/>
        <v>0</v>
      </c>
      <c r="BH1728" s="9">
        <f t="shared" si="3887"/>
        <v>0</v>
      </c>
      <c r="BI1728" s="9">
        <f t="shared" si="3887"/>
        <v>14</v>
      </c>
      <c r="BJ1728" s="9">
        <f t="shared" si="3887"/>
        <v>14</v>
      </c>
      <c r="BK1728" s="9">
        <f t="shared" si="3887"/>
        <v>0</v>
      </c>
      <c r="BL1728" s="9">
        <f t="shared" si="3887"/>
        <v>0</v>
      </c>
      <c r="BM1728" s="9">
        <f t="shared" si="3887"/>
        <v>0</v>
      </c>
      <c r="BN1728" s="9">
        <f t="shared" si="3887"/>
        <v>0</v>
      </c>
      <c r="BO1728" s="9">
        <f t="shared" si="3887"/>
        <v>14</v>
      </c>
      <c r="BP1728" s="9">
        <f t="shared" si="3887"/>
        <v>14</v>
      </c>
      <c r="BQ1728" s="9">
        <f t="shared" si="3888"/>
        <v>0</v>
      </c>
      <c r="BR1728" s="9">
        <f t="shared" si="3888"/>
        <v>0</v>
      </c>
      <c r="BS1728" s="9">
        <f t="shared" si="3888"/>
        <v>0</v>
      </c>
      <c r="BT1728" s="9">
        <f t="shared" si="3888"/>
        <v>0</v>
      </c>
      <c r="BU1728" s="9">
        <f t="shared" si="3888"/>
        <v>14</v>
      </c>
      <c r="BV1728" s="9">
        <f t="shared" si="3888"/>
        <v>14</v>
      </c>
      <c r="BW1728" s="9">
        <f t="shared" si="3888"/>
        <v>0</v>
      </c>
      <c r="BX1728" s="9">
        <f t="shared" si="3888"/>
        <v>0</v>
      </c>
      <c r="BY1728" s="9">
        <f t="shared" si="3888"/>
        <v>0</v>
      </c>
      <c r="BZ1728" s="9">
        <f t="shared" si="3888"/>
        <v>0</v>
      </c>
      <c r="CA1728" s="9">
        <f t="shared" si="3888"/>
        <v>14</v>
      </c>
      <c r="CB1728" s="9">
        <f t="shared" si="3888"/>
        <v>14</v>
      </c>
      <c r="CC1728" s="9">
        <f t="shared" si="3889"/>
        <v>0</v>
      </c>
      <c r="CD1728" s="9">
        <f t="shared" si="3889"/>
        <v>0</v>
      </c>
      <c r="CE1728" s="9">
        <f t="shared" si="3889"/>
        <v>0</v>
      </c>
      <c r="CF1728" s="9">
        <f t="shared" si="3889"/>
        <v>-10</v>
      </c>
      <c r="CG1728" s="9">
        <f t="shared" si="3889"/>
        <v>4</v>
      </c>
      <c r="CH1728" s="9">
        <f t="shared" si="3889"/>
        <v>4</v>
      </c>
    </row>
    <row r="1729" spans="1:86" ht="33" hidden="1" x14ac:dyDescent="0.25">
      <c r="A1729" s="25" t="s">
        <v>36</v>
      </c>
      <c r="B1729" s="26">
        <f>B1727</f>
        <v>923</v>
      </c>
      <c r="C1729" s="26" t="s">
        <v>21</v>
      </c>
      <c r="D1729" s="26" t="s">
        <v>28</v>
      </c>
      <c r="E1729" s="26" t="s">
        <v>581</v>
      </c>
      <c r="F1729" s="26" t="s">
        <v>37</v>
      </c>
      <c r="G1729" s="9">
        <v>14</v>
      </c>
      <c r="H1729" s="9">
        <v>14</v>
      </c>
      <c r="I1729" s="83"/>
      <c r="J1729" s="83"/>
      <c r="K1729" s="83"/>
      <c r="L1729" s="83"/>
      <c r="M1729" s="9">
        <f>G1729+I1729+J1729+K1729+L1729</f>
        <v>14</v>
      </c>
      <c r="N1729" s="9">
        <f>H1729+L1729</f>
        <v>14</v>
      </c>
      <c r="O1729" s="84"/>
      <c r="P1729" s="84"/>
      <c r="Q1729" s="84"/>
      <c r="R1729" s="84"/>
      <c r="S1729" s="9">
        <f>M1729+O1729+P1729+Q1729+R1729</f>
        <v>14</v>
      </c>
      <c r="T1729" s="9">
        <f>N1729+R1729</f>
        <v>14</v>
      </c>
      <c r="U1729" s="84"/>
      <c r="V1729" s="84"/>
      <c r="W1729" s="84"/>
      <c r="X1729" s="84"/>
      <c r="Y1729" s="9">
        <f>S1729+U1729+V1729+W1729+X1729</f>
        <v>14</v>
      </c>
      <c r="Z1729" s="9">
        <f>T1729+X1729</f>
        <v>14</v>
      </c>
      <c r="AA1729" s="84"/>
      <c r="AB1729" s="84"/>
      <c r="AC1729" s="84"/>
      <c r="AD1729" s="84"/>
      <c r="AE1729" s="9">
        <f>Y1729+AA1729+AB1729+AC1729+AD1729</f>
        <v>14</v>
      </c>
      <c r="AF1729" s="9">
        <f>Z1729+AD1729</f>
        <v>14</v>
      </c>
      <c r="AG1729" s="84"/>
      <c r="AH1729" s="84"/>
      <c r="AI1729" s="84"/>
      <c r="AJ1729" s="84"/>
      <c r="AK1729" s="9">
        <f>AE1729+AG1729+AH1729+AI1729+AJ1729</f>
        <v>14</v>
      </c>
      <c r="AL1729" s="9">
        <f>AF1729+AJ1729</f>
        <v>14</v>
      </c>
      <c r="AM1729" s="84"/>
      <c r="AN1729" s="84"/>
      <c r="AO1729" s="84"/>
      <c r="AP1729" s="84"/>
      <c r="AQ1729" s="9">
        <f>AK1729+AM1729+AN1729+AO1729+AP1729</f>
        <v>14</v>
      </c>
      <c r="AR1729" s="9">
        <f>AL1729+AP1729</f>
        <v>14</v>
      </c>
      <c r="AS1729" s="84"/>
      <c r="AT1729" s="84"/>
      <c r="AU1729" s="84"/>
      <c r="AV1729" s="84"/>
      <c r="AW1729" s="9">
        <f>AQ1729+AS1729+AT1729+AU1729+AV1729</f>
        <v>14</v>
      </c>
      <c r="AX1729" s="9">
        <f>AR1729+AV1729</f>
        <v>14</v>
      </c>
      <c r="AY1729" s="84"/>
      <c r="AZ1729" s="84"/>
      <c r="BA1729" s="84"/>
      <c r="BB1729" s="84"/>
      <c r="BC1729" s="9">
        <f>AW1729+AY1729+AZ1729+BA1729+BB1729</f>
        <v>14</v>
      </c>
      <c r="BD1729" s="9">
        <f>AX1729+BB1729</f>
        <v>14</v>
      </c>
      <c r="BE1729" s="84"/>
      <c r="BF1729" s="84"/>
      <c r="BG1729" s="84"/>
      <c r="BH1729" s="84"/>
      <c r="BI1729" s="9">
        <f>BC1729+BE1729+BF1729+BG1729+BH1729</f>
        <v>14</v>
      </c>
      <c r="BJ1729" s="9">
        <f>BD1729+BH1729</f>
        <v>14</v>
      </c>
      <c r="BK1729" s="84"/>
      <c r="BL1729" s="84"/>
      <c r="BM1729" s="84"/>
      <c r="BN1729" s="84"/>
      <c r="BO1729" s="9">
        <f>BI1729+BK1729+BL1729+BM1729+BN1729</f>
        <v>14</v>
      </c>
      <c r="BP1729" s="9">
        <f>BJ1729+BN1729</f>
        <v>14</v>
      </c>
      <c r="BQ1729" s="84"/>
      <c r="BR1729" s="84"/>
      <c r="BS1729" s="84"/>
      <c r="BT1729" s="84"/>
      <c r="BU1729" s="9">
        <f>BO1729+BQ1729+BR1729+BS1729+BT1729</f>
        <v>14</v>
      </c>
      <c r="BV1729" s="9">
        <f>BP1729+BT1729</f>
        <v>14</v>
      </c>
      <c r="BW1729" s="84"/>
      <c r="BX1729" s="84"/>
      <c r="BY1729" s="84"/>
      <c r="BZ1729" s="84"/>
      <c r="CA1729" s="9">
        <f>BU1729+BW1729+BX1729+BY1729+BZ1729</f>
        <v>14</v>
      </c>
      <c r="CB1729" s="9">
        <f>BV1729+BZ1729</f>
        <v>14</v>
      </c>
      <c r="CC1729" s="84"/>
      <c r="CD1729" s="84"/>
      <c r="CE1729" s="84"/>
      <c r="CF1729" s="9">
        <v>-10</v>
      </c>
      <c r="CG1729" s="9">
        <f>CA1729+CC1729+CD1729+CE1729+CF1729</f>
        <v>4</v>
      </c>
      <c r="CH1729" s="9">
        <f>CB1729+CF1729</f>
        <v>4</v>
      </c>
    </row>
    <row r="1730" spans="1:86" hidden="1" x14ac:dyDescent="0.25">
      <c r="A1730" s="25"/>
      <c r="B1730" s="26"/>
      <c r="C1730" s="26"/>
      <c r="D1730" s="26"/>
      <c r="E1730" s="26"/>
      <c r="F1730" s="26"/>
      <c r="G1730" s="9"/>
      <c r="H1730" s="9"/>
      <c r="I1730" s="83"/>
      <c r="J1730" s="83"/>
      <c r="K1730" s="83"/>
      <c r="L1730" s="83"/>
      <c r="M1730" s="83"/>
      <c r="N1730" s="83"/>
      <c r="O1730" s="84"/>
      <c r="P1730" s="84"/>
      <c r="Q1730" s="84"/>
      <c r="R1730" s="84"/>
      <c r="S1730" s="84"/>
      <c r="T1730" s="84"/>
      <c r="U1730" s="84"/>
      <c r="V1730" s="84"/>
      <c r="W1730" s="84"/>
      <c r="X1730" s="84"/>
      <c r="Y1730" s="84"/>
      <c r="Z1730" s="84"/>
      <c r="AA1730" s="84"/>
      <c r="AB1730" s="84"/>
      <c r="AC1730" s="84"/>
      <c r="AD1730" s="84"/>
      <c r="AE1730" s="84"/>
      <c r="AF1730" s="84"/>
      <c r="AG1730" s="84"/>
      <c r="AH1730" s="84"/>
      <c r="AI1730" s="84"/>
      <c r="AJ1730" s="84"/>
      <c r="AK1730" s="84"/>
      <c r="AL1730" s="84"/>
      <c r="AM1730" s="84"/>
      <c r="AN1730" s="84"/>
      <c r="AO1730" s="84"/>
      <c r="AP1730" s="84"/>
      <c r="AQ1730" s="84"/>
      <c r="AR1730" s="84"/>
      <c r="AS1730" s="84"/>
      <c r="AT1730" s="84"/>
      <c r="AU1730" s="84"/>
      <c r="AV1730" s="84"/>
      <c r="AW1730" s="84"/>
      <c r="AX1730" s="84"/>
      <c r="AY1730" s="84"/>
      <c r="AZ1730" s="84"/>
      <c r="BA1730" s="84"/>
      <c r="BB1730" s="84"/>
      <c r="BC1730" s="84"/>
      <c r="BD1730" s="84"/>
      <c r="BE1730" s="84"/>
      <c r="BF1730" s="84"/>
      <c r="BG1730" s="84"/>
      <c r="BH1730" s="84"/>
      <c r="BI1730" s="84"/>
      <c r="BJ1730" s="84"/>
      <c r="BK1730" s="84"/>
      <c r="BL1730" s="84"/>
      <c r="BM1730" s="84"/>
      <c r="BN1730" s="84"/>
      <c r="BO1730" s="84"/>
      <c r="BP1730" s="84"/>
      <c r="BQ1730" s="84"/>
      <c r="BR1730" s="84"/>
      <c r="BS1730" s="84"/>
      <c r="BT1730" s="84"/>
      <c r="BU1730" s="84"/>
      <c r="BV1730" s="84"/>
      <c r="BW1730" s="84"/>
      <c r="BX1730" s="84"/>
      <c r="BY1730" s="84"/>
      <c r="BZ1730" s="84"/>
      <c r="CA1730" s="84"/>
      <c r="CB1730" s="84"/>
      <c r="CC1730" s="84"/>
      <c r="CD1730" s="84"/>
      <c r="CE1730" s="84"/>
      <c r="CF1730" s="84"/>
      <c r="CG1730" s="84"/>
      <c r="CH1730" s="84"/>
    </row>
    <row r="1731" spans="1:86" ht="18.75" hidden="1" x14ac:dyDescent="0.3">
      <c r="A1731" s="23" t="s">
        <v>58</v>
      </c>
      <c r="B1731" s="24">
        <v>923</v>
      </c>
      <c r="C1731" s="24" t="s">
        <v>21</v>
      </c>
      <c r="D1731" s="24" t="s">
        <v>59</v>
      </c>
      <c r="E1731" s="24"/>
      <c r="F1731" s="24"/>
      <c r="G1731" s="13">
        <f>G1732+G1744+G1739+G1813</f>
        <v>197950</v>
      </c>
      <c r="H1731" s="13">
        <f>H1732+H1744+H1739+H1813</f>
        <v>3623</v>
      </c>
      <c r="I1731" s="13">
        <f t="shared" ref="I1731:N1731" si="3890">I1732+I1744+I1739+I1813</f>
        <v>0</v>
      </c>
      <c r="J1731" s="13">
        <f t="shared" si="3890"/>
        <v>0</v>
      </c>
      <c r="K1731" s="13">
        <f t="shared" si="3890"/>
        <v>0</v>
      </c>
      <c r="L1731" s="13">
        <f t="shared" si="3890"/>
        <v>0</v>
      </c>
      <c r="M1731" s="13">
        <f t="shared" si="3890"/>
        <v>197950</v>
      </c>
      <c r="N1731" s="13">
        <f t="shared" si="3890"/>
        <v>3623</v>
      </c>
      <c r="O1731" s="13">
        <f t="shared" ref="O1731:T1731" si="3891">O1732+O1744+O1739+O1813</f>
        <v>0</v>
      </c>
      <c r="P1731" s="13">
        <f t="shared" si="3891"/>
        <v>0</v>
      </c>
      <c r="Q1731" s="13">
        <f t="shared" si="3891"/>
        <v>0</v>
      </c>
      <c r="R1731" s="13">
        <f t="shared" si="3891"/>
        <v>411</v>
      </c>
      <c r="S1731" s="13">
        <f t="shared" si="3891"/>
        <v>198361</v>
      </c>
      <c r="T1731" s="13">
        <f t="shared" si="3891"/>
        <v>4034</v>
      </c>
      <c r="U1731" s="13">
        <f t="shared" ref="U1731:Z1731" si="3892">U1732+U1744+U1739+U1813</f>
        <v>0</v>
      </c>
      <c r="V1731" s="13">
        <f t="shared" si="3892"/>
        <v>0</v>
      </c>
      <c r="W1731" s="13">
        <f t="shared" si="3892"/>
        <v>0</v>
      </c>
      <c r="X1731" s="13">
        <f t="shared" si="3892"/>
        <v>0</v>
      </c>
      <c r="Y1731" s="13">
        <f t="shared" si="3892"/>
        <v>198361</v>
      </c>
      <c r="Z1731" s="13">
        <f t="shared" si="3892"/>
        <v>4034</v>
      </c>
      <c r="AA1731" s="13">
        <f t="shared" ref="AA1731:AF1731" si="3893">AA1732+AA1744+AA1739+AA1813</f>
        <v>0</v>
      </c>
      <c r="AB1731" s="13">
        <f t="shared" si="3893"/>
        <v>0</v>
      </c>
      <c r="AC1731" s="13">
        <f t="shared" si="3893"/>
        <v>0</v>
      </c>
      <c r="AD1731" s="13">
        <f t="shared" si="3893"/>
        <v>0</v>
      </c>
      <c r="AE1731" s="13">
        <f t="shared" si="3893"/>
        <v>198361</v>
      </c>
      <c r="AF1731" s="13">
        <f t="shared" si="3893"/>
        <v>4034</v>
      </c>
      <c r="AG1731" s="13">
        <f t="shared" ref="AG1731:AL1731" si="3894">AG1732+AG1744+AG1739+AG1813</f>
        <v>0</v>
      </c>
      <c r="AH1731" s="13">
        <f t="shared" si="3894"/>
        <v>0</v>
      </c>
      <c r="AI1731" s="13">
        <f t="shared" si="3894"/>
        <v>0</v>
      </c>
      <c r="AJ1731" s="13">
        <f t="shared" si="3894"/>
        <v>0</v>
      </c>
      <c r="AK1731" s="13">
        <f t="shared" si="3894"/>
        <v>198361</v>
      </c>
      <c r="AL1731" s="13">
        <f t="shared" si="3894"/>
        <v>4034</v>
      </c>
      <c r="AM1731" s="13">
        <f t="shared" ref="AM1731:AR1731" si="3895">AM1732+AM1744+AM1739+AM1813</f>
        <v>0</v>
      </c>
      <c r="AN1731" s="13">
        <f t="shared" si="3895"/>
        <v>0</v>
      </c>
      <c r="AO1731" s="13">
        <f t="shared" si="3895"/>
        <v>0</v>
      </c>
      <c r="AP1731" s="13">
        <f t="shared" si="3895"/>
        <v>0</v>
      </c>
      <c r="AQ1731" s="13">
        <f t="shared" si="3895"/>
        <v>198361</v>
      </c>
      <c r="AR1731" s="13">
        <f t="shared" si="3895"/>
        <v>4034</v>
      </c>
      <c r="AS1731" s="13">
        <f t="shared" ref="AS1731:AX1731" si="3896">AS1732+AS1744+AS1739+AS1813</f>
        <v>-638</v>
      </c>
      <c r="AT1731" s="13">
        <f t="shared" si="3896"/>
        <v>0</v>
      </c>
      <c r="AU1731" s="13">
        <f t="shared" si="3896"/>
        <v>-1874</v>
      </c>
      <c r="AV1731" s="13">
        <f t="shared" si="3896"/>
        <v>323</v>
      </c>
      <c r="AW1731" s="13">
        <f t="shared" si="3896"/>
        <v>196172</v>
      </c>
      <c r="AX1731" s="13">
        <f t="shared" si="3896"/>
        <v>4357</v>
      </c>
      <c r="AY1731" s="13">
        <f t="shared" ref="AY1731:BD1731" si="3897">AY1732+AY1744+AY1739+AY1813</f>
        <v>-288</v>
      </c>
      <c r="AZ1731" s="13">
        <f t="shared" si="3897"/>
        <v>0</v>
      </c>
      <c r="BA1731" s="13">
        <f t="shared" si="3897"/>
        <v>0</v>
      </c>
      <c r="BB1731" s="13">
        <f t="shared" si="3897"/>
        <v>0</v>
      </c>
      <c r="BC1731" s="13">
        <f t="shared" si="3897"/>
        <v>195884</v>
      </c>
      <c r="BD1731" s="13">
        <f t="shared" si="3897"/>
        <v>4357</v>
      </c>
      <c r="BE1731" s="13">
        <f t="shared" ref="BE1731:BJ1731" si="3898">BE1732+BE1744+BE1739+BE1813</f>
        <v>0</v>
      </c>
      <c r="BF1731" s="13">
        <f t="shared" si="3898"/>
        <v>0</v>
      </c>
      <c r="BG1731" s="13">
        <f t="shared" si="3898"/>
        <v>0</v>
      </c>
      <c r="BH1731" s="13">
        <f t="shared" si="3898"/>
        <v>0</v>
      </c>
      <c r="BI1731" s="13">
        <f t="shared" si="3898"/>
        <v>195884</v>
      </c>
      <c r="BJ1731" s="13">
        <f t="shared" si="3898"/>
        <v>4357</v>
      </c>
      <c r="BK1731" s="13">
        <f t="shared" ref="BK1731:BP1731" si="3899">BK1732+BK1744+BK1739+BK1813</f>
        <v>0</v>
      </c>
      <c r="BL1731" s="13">
        <f t="shared" si="3899"/>
        <v>0</v>
      </c>
      <c r="BM1731" s="13">
        <f t="shared" si="3899"/>
        <v>0</v>
      </c>
      <c r="BN1731" s="13">
        <f t="shared" si="3899"/>
        <v>0</v>
      </c>
      <c r="BO1731" s="13">
        <f t="shared" si="3899"/>
        <v>195884</v>
      </c>
      <c r="BP1731" s="13">
        <f t="shared" si="3899"/>
        <v>4357</v>
      </c>
      <c r="BQ1731" s="13">
        <f t="shared" ref="BQ1731:BV1731" si="3900">BQ1732+BQ1744+BQ1739+BQ1813</f>
        <v>107</v>
      </c>
      <c r="BR1731" s="13">
        <f t="shared" si="3900"/>
        <v>240</v>
      </c>
      <c r="BS1731" s="13">
        <f t="shared" si="3900"/>
        <v>-468</v>
      </c>
      <c r="BT1731" s="13">
        <f t="shared" si="3900"/>
        <v>0</v>
      </c>
      <c r="BU1731" s="13">
        <f t="shared" si="3900"/>
        <v>195763</v>
      </c>
      <c r="BV1731" s="13">
        <f t="shared" si="3900"/>
        <v>4357</v>
      </c>
      <c r="BW1731" s="13">
        <f t="shared" ref="BW1731:CB1731" si="3901">BW1732+BW1744+BW1739+BW1813</f>
        <v>480</v>
      </c>
      <c r="BX1731" s="13">
        <f t="shared" si="3901"/>
        <v>662</v>
      </c>
      <c r="BY1731" s="13">
        <f t="shared" si="3901"/>
        <v>0</v>
      </c>
      <c r="BZ1731" s="13">
        <f t="shared" si="3901"/>
        <v>0</v>
      </c>
      <c r="CA1731" s="13">
        <f t="shared" si="3901"/>
        <v>196905</v>
      </c>
      <c r="CB1731" s="13">
        <f t="shared" si="3901"/>
        <v>4357</v>
      </c>
      <c r="CC1731" s="13">
        <f t="shared" ref="CC1731:CH1731" si="3902">CC1732+CC1744+CC1739+CC1813</f>
        <v>0</v>
      </c>
      <c r="CD1731" s="13">
        <f t="shared" si="3902"/>
        <v>0</v>
      </c>
      <c r="CE1731" s="13">
        <f t="shared" si="3902"/>
        <v>-63</v>
      </c>
      <c r="CF1731" s="13">
        <f t="shared" si="3902"/>
        <v>0</v>
      </c>
      <c r="CG1731" s="13">
        <f t="shared" si="3902"/>
        <v>196842</v>
      </c>
      <c r="CH1731" s="13">
        <f t="shared" si="3902"/>
        <v>4357</v>
      </c>
    </row>
    <row r="1732" spans="1:86" ht="82.5" x14ac:dyDescent="0.25">
      <c r="A1732" s="25" t="s">
        <v>118</v>
      </c>
      <c r="B1732" s="26">
        <v>923</v>
      </c>
      <c r="C1732" s="26" t="s">
        <v>21</v>
      </c>
      <c r="D1732" s="26" t="s">
        <v>59</v>
      </c>
      <c r="E1732" s="26" t="s">
        <v>119</v>
      </c>
      <c r="F1732" s="26"/>
      <c r="G1732" s="11">
        <f>G1733</f>
        <v>2212</v>
      </c>
      <c r="H1732" s="11">
        <f t="shared" ref="G1732:V1735" si="3903">H1733</f>
        <v>0</v>
      </c>
      <c r="I1732" s="11">
        <f t="shared" si="3903"/>
        <v>0</v>
      </c>
      <c r="J1732" s="11">
        <f t="shared" si="3903"/>
        <v>0</v>
      </c>
      <c r="K1732" s="11">
        <f t="shared" si="3903"/>
        <v>0</v>
      </c>
      <c r="L1732" s="11">
        <f t="shared" si="3903"/>
        <v>0</v>
      </c>
      <c r="M1732" s="11">
        <f t="shared" si="3903"/>
        <v>2212</v>
      </c>
      <c r="N1732" s="11">
        <f t="shared" si="3903"/>
        <v>0</v>
      </c>
      <c r="O1732" s="11">
        <f t="shared" si="3903"/>
        <v>0</v>
      </c>
      <c r="P1732" s="11">
        <f t="shared" si="3903"/>
        <v>0</v>
      </c>
      <c r="Q1732" s="11">
        <f t="shared" si="3903"/>
        <v>0</v>
      </c>
      <c r="R1732" s="11">
        <f t="shared" si="3903"/>
        <v>0</v>
      </c>
      <c r="S1732" s="11">
        <f t="shared" si="3903"/>
        <v>2212</v>
      </c>
      <c r="T1732" s="11">
        <f t="shared" si="3903"/>
        <v>0</v>
      </c>
      <c r="U1732" s="11">
        <f t="shared" si="3903"/>
        <v>0</v>
      </c>
      <c r="V1732" s="11">
        <f t="shared" si="3903"/>
        <v>0</v>
      </c>
      <c r="W1732" s="11">
        <f t="shared" ref="U1732:AJ1735" si="3904">W1733</f>
        <v>0</v>
      </c>
      <c r="X1732" s="11">
        <f t="shared" si="3904"/>
        <v>0</v>
      </c>
      <c r="Y1732" s="11">
        <f t="shared" si="3904"/>
        <v>2212</v>
      </c>
      <c r="Z1732" s="11">
        <f t="shared" si="3904"/>
        <v>0</v>
      </c>
      <c r="AA1732" s="11">
        <f t="shared" si="3904"/>
        <v>0</v>
      </c>
      <c r="AB1732" s="11">
        <f t="shared" si="3904"/>
        <v>0</v>
      </c>
      <c r="AC1732" s="11">
        <f t="shared" si="3904"/>
        <v>0</v>
      </c>
      <c r="AD1732" s="11">
        <f t="shared" si="3904"/>
        <v>0</v>
      </c>
      <c r="AE1732" s="11">
        <f t="shared" si="3904"/>
        <v>2212</v>
      </c>
      <c r="AF1732" s="11">
        <f t="shared" si="3904"/>
        <v>0</v>
      </c>
      <c r="AG1732" s="11">
        <f t="shared" si="3904"/>
        <v>0</v>
      </c>
      <c r="AH1732" s="11">
        <f t="shared" si="3904"/>
        <v>0</v>
      </c>
      <c r="AI1732" s="11">
        <f t="shared" si="3904"/>
        <v>0</v>
      </c>
      <c r="AJ1732" s="11">
        <f t="shared" si="3904"/>
        <v>0</v>
      </c>
      <c r="AK1732" s="11">
        <f t="shared" ref="AG1732:AV1735" si="3905">AK1733</f>
        <v>2212</v>
      </c>
      <c r="AL1732" s="11">
        <f t="shared" si="3905"/>
        <v>0</v>
      </c>
      <c r="AM1732" s="11">
        <f t="shared" si="3905"/>
        <v>0</v>
      </c>
      <c r="AN1732" s="11">
        <f t="shared" si="3905"/>
        <v>0</v>
      </c>
      <c r="AO1732" s="11">
        <f t="shared" si="3905"/>
        <v>0</v>
      </c>
      <c r="AP1732" s="11">
        <f t="shared" si="3905"/>
        <v>0</v>
      </c>
      <c r="AQ1732" s="11">
        <f t="shared" si="3905"/>
        <v>2212</v>
      </c>
      <c r="AR1732" s="11">
        <f t="shared" si="3905"/>
        <v>0</v>
      </c>
      <c r="AS1732" s="11">
        <f t="shared" si="3905"/>
        <v>-66</v>
      </c>
      <c r="AT1732" s="11">
        <f t="shared" si="3905"/>
        <v>0</v>
      </c>
      <c r="AU1732" s="11">
        <f t="shared" si="3905"/>
        <v>-282</v>
      </c>
      <c r="AV1732" s="11">
        <f t="shared" si="3905"/>
        <v>0</v>
      </c>
      <c r="AW1732" s="11">
        <f t="shared" ref="AS1732:BH1735" si="3906">AW1733</f>
        <v>1864</v>
      </c>
      <c r="AX1732" s="11">
        <f t="shared" si="3906"/>
        <v>0</v>
      </c>
      <c r="AY1732" s="11">
        <f t="shared" si="3906"/>
        <v>-63</v>
      </c>
      <c r="AZ1732" s="11">
        <f t="shared" si="3906"/>
        <v>0</v>
      </c>
      <c r="BA1732" s="11">
        <f t="shared" si="3906"/>
        <v>0</v>
      </c>
      <c r="BB1732" s="11">
        <f t="shared" si="3906"/>
        <v>0</v>
      </c>
      <c r="BC1732" s="11">
        <f t="shared" si="3906"/>
        <v>1801</v>
      </c>
      <c r="BD1732" s="11">
        <f t="shared" si="3906"/>
        <v>0</v>
      </c>
      <c r="BE1732" s="11">
        <f t="shared" si="3906"/>
        <v>0</v>
      </c>
      <c r="BF1732" s="11">
        <f t="shared" si="3906"/>
        <v>0</v>
      </c>
      <c r="BG1732" s="11">
        <f t="shared" si="3906"/>
        <v>0</v>
      </c>
      <c r="BH1732" s="11">
        <f t="shared" si="3906"/>
        <v>0</v>
      </c>
      <c r="BI1732" s="11">
        <f t="shared" ref="BE1732:BT1735" si="3907">BI1733</f>
        <v>1801</v>
      </c>
      <c r="BJ1732" s="11">
        <f t="shared" si="3907"/>
        <v>0</v>
      </c>
      <c r="BK1732" s="11">
        <f t="shared" si="3907"/>
        <v>0</v>
      </c>
      <c r="BL1732" s="11">
        <f t="shared" si="3907"/>
        <v>0</v>
      </c>
      <c r="BM1732" s="11">
        <f t="shared" si="3907"/>
        <v>0</v>
      </c>
      <c r="BN1732" s="11">
        <f t="shared" si="3907"/>
        <v>0</v>
      </c>
      <c r="BO1732" s="11">
        <f t="shared" si="3907"/>
        <v>1801</v>
      </c>
      <c r="BP1732" s="11">
        <f t="shared" si="3907"/>
        <v>0</v>
      </c>
      <c r="BQ1732" s="11">
        <f t="shared" si="3907"/>
        <v>0</v>
      </c>
      <c r="BR1732" s="11">
        <f t="shared" si="3907"/>
        <v>0</v>
      </c>
      <c r="BS1732" s="11">
        <f t="shared" si="3907"/>
        <v>-64</v>
      </c>
      <c r="BT1732" s="11">
        <f t="shared" si="3907"/>
        <v>0</v>
      </c>
      <c r="BU1732" s="11">
        <f t="shared" ref="BQ1732:CF1735" si="3908">BU1733</f>
        <v>1737</v>
      </c>
      <c r="BV1732" s="11">
        <f t="shared" si="3908"/>
        <v>0</v>
      </c>
      <c r="BW1732" s="11">
        <f t="shared" si="3908"/>
        <v>0</v>
      </c>
      <c r="BX1732" s="11">
        <f t="shared" si="3908"/>
        <v>0</v>
      </c>
      <c r="BY1732" s="11">
        <f t="shared" si="3908"/>
        <v>0</v>
      </c>
      <c r="BZ1732" s="11">
        <f t="shared" si="3908"/>
        <v>0</v>
      </c>
      <c r="CA1732" s="11">
        <f t="shared" si="3908"/>
        <v>1737</v>
      </c>
      <c r="CB1732" s="11">
        <f t="shared" si="3908"/>
        <v>0</v>
      </c>
      <c r="CC1732" s="11">
        <f t="shared" si="3908"/>
        <v>0</v>
      </c>
      <c r="CD1732" s="11">
        <f t="shared" si="3908"/>
        <v>0</v>
      </c>
      <c r="CE1732" s="11">
        <f t="shared" si="3908"/>
        <v>0</v>
      </c>
      <c r="CF1732" s="11">
        <f t="shared" si="3908"/>
        <v>0</v>
      </c>
      <c r="CG1732" s="11">
        <f t="shared" ref="CC1732:CH1735" si="3909">CG1733</f>
        <v>1737</v>
      </c>
      <c r="CH1732" s="11">
        <f t="shared" si="3909"/>
        <v>0</v>
      </c>
    </row>
    <row r="1733" spans="1:86" ht="20.100000000000001" hidden="1" customHeight="1" x14ac:dyDescent="0.25">
      <c r="A1733" s="28" t="s">
        <v>14</v>
      </c>
      <c r="B1733" s="26">
        <v>923</v>
      </c>
      <c r="C1733" s="26" t="s">
        <v>21</v>
      </c>
      <c r="D1733" s="26" t="s">
        <v>59</v>
      </c>
      <c r="E1733" s="46" t="s">
        <v>149</v>
      </c>
      <c r="F1733" s="26"/>
      <c r="G1733" s="11">
        <f t="shared" si="3903"/>
        <v>2212</v>
      </c>
      <c r="H1733" s="11">
        <f t="shared" si="3903"/>
        <v>0</v>
      </c>
      <c r="I1733" s="11">
        <f t="shared" si="3903"/>
        <v>0</v>
      </c>
      <c r="J1733" s="11">
        <f t="shared" si="3903"/>
        <v>0</v>
      </c>
      <c r="K1733" s="11">
        <f t="shared" si="3903"/>
        <v>0</v>
      </c>
      <c r="L1733" s="11">
        <f t="shared" si="3903"/>
        <v>0</v>
      </c>
      <c r="M1733" s="11">
        <f t="shared" si="3903"/>
        <v>2212</v>
      </c>
      <c r="N1733" s="11">
        <f t="shared" si="3903"/>
        <v>0</v>
      </c>
      <c r="O1733" s="11">
        <f t="shared" si="3903"/>
        <v>0</v>
      </c>
      <c r="P1733" s="11">
        <f t="shared" si="3903"/>
        <v>0</v>
      </c>
      <c r="Q1733" s="11">
        <f t="shared" si="3903"/>
        <v>0</v>
      </c>
      <c r="R1733" s="11">
        <f t="shared" si="3903"/>
        <v>0</v>
      </c>
      <c r="S1733" s="11">
        <f t="shared" si="3903"/>
        <v>2212</v>
      </c>
      <c r="T1733" s="11">
        <f t="shared" si="3903"/>
        <v>0</v>
      </c>
      <c r="U1733" s="11">
        <f t="shared" si="3904"/>
        <v>0</v>
      </c>
      <c r="V1733" s="11">
        <f t="shared" si="3904"/>
        <v>0</v>
      </c>
      <c r="W1733" s="11">
        <f t="shared" si="3904"/>
        <v>0</v>
      </c>
      <c r="X1733" s="11">
        <f t="shared" si="3904"/>
        <v>0</v>
      </c>
      <c r="Y1733" s="11">
        <f t="shared" si="3904"/>
        <v>2212</v>
      </c>
      <c r="Z1733" s="11">
        <f t="shared" si="3904"/>
        <v>0</v>
      </c>
      <c r="AA1733" s="11">
        <f t="shared" si="3904"/>
        <v>0</v>
      </c>
      <c r="AB1733" s="11">
        <f t="shared" si="3904"/>
        <v>0</v>
      </c>
      <c r="AC1733" s="11">
        <f t="shared" si="3904"/>
        <v>0</v>
      </c>
      <c r="AD1733" s="11">
        <f t="shared" si="3904"/>
        <v>0</v>
      </c>
      <c r="AE1733" s="11">
        <f t="shared" si="3904"/>
        <v>2212</v>
      </c>
      <c r="AF1733" s="11">
        <f t="shared" si="3904"/>
        <v>0</v>
      </c>
      <c r="AG1733" s="11">
        <f t="shared" si="3905"/>
        <v>0</v>
      </c>
      <c r="AH1733" s="11">
        <f t="shared" si="3905"/>
        <v>0</v>
      </c>
      <c r="AI1733" s="11">
        <f t="shared" si="3905"/>
        <v>0</v>
      </c>
      <c r="AJ1733" s="11">
        <f t="shared" si="3905"/>
        <v>0</v>
      </c>
      <c r="AK1733" s="11">
        <f t="shared" si="3905"/>
        <v>2212</v>
      </c>
      <c r="AL1733" s="11">
        <f t="shared" si="3905"/>
        <v>0</v>
      </c>
      <c r="AM1733" s="11">
        <f t="shared" si="3905"/>
        <v>0</v>
      </c>
      <c r="AN1733" s="11">
        <f t="shared" si="3905"/>
        <v>0</v>
      </c>
      <c r="AO1733" s="11">
        <f t="shared" si="3905"/>
        <v>0</v>
      </c>
      <c r="AP1733" s="11">
        <f t="shared" si="3905"/>
        <v>0</v>
      </c>
      <c r="AQ1733" s="11">
        <f t="shared" si="3905"/>
        <v>2212</v>
      </c>
      <c r="AR1733" s="11">
        <f t="shared" si="3905"/>
        <v>0</v>
      </c>
      <c r="AS1733" s="11">
        <f t="shared" si="3906"/>
        <v>-66</v>
      </c>
      <c r="AT1733" s="11">
        <f t="shared" si="3906"/>
        <v>0</v>
      </c>
      <c r="AU1733" s="11">
        <f t="shared" si="3906"/>
        <v>-282</v>
      </c>
      <c r="AV1733" s="11">
        <f t="shared" si="3906"/>
        <v>0</v>
      </c>
      <c r="AW1733" s="11">
        <f t="shared" si="3906"/>
        <v>1864</v>
      </c>
      <c r="AX1733" s="11">
        <f t="shared" si="3906"/>
        <v>0</v>
      </c>
      <c r="AY1733" s="11">
        <f t="shared" si="3906"/>
        <v>-63</v>
      </c>
      <c r="AZ1733" s="11">
        <f t="shared" si="3906"/>
        <v>0</v>
      </c>
      <c r="BA1733" s="11">
        <f t="shared" si="3906"/>
        <v>0</v>
      </c>
      <c r="BB1733" s="11">
        <f t="shared" si="3906"/>
        <v>0</v>
      </c>
      <c r="BC1733" s="11">
        <f t="shared" si="3906"/>
        <v>1801</v>
      </c>
      <c r="BD1733" s="11">
        <f t="shared" si="3906"/>
        <v>0</v>
      </c>
      <c r="BE1733" s="11">
        <f t="shared" si="3907"/>
        <v>0</v>
      </c>
      <c r="BF1733" s="11">
        <f t="shared" si="3907"/>
        <v>0</v>
      </c>
      <c r="BG1733" s="11">
        <f t="shared" si="3907"/>
        <v>0</v>
      </c>
      <c r="BH1733" s="11">
        <f t="shared" si="3907"/>
        <v>0</v>
      </c>
      <c r="BI1733" s="11">
        <f t="shared" si="3907"/>
        <v>1801</v>
      </c>
      <c r="BJ1733" s="11">
        <f t="shared" si="3907"/>
        <v>0</v>
      </c>
      <c r="BK1733" s="11">
        <f t="shared" si="3907"/>
        <v>0</v>
      </c>
      <c r="BL1733" s="11">
        <f t="shared" si="3907"/>
        <v>0</v>
      </c>
      <c r="BM1733" s="11">
        <f t="shared" si="3907"/>
        <v>0</v>
      </c>
      <c r="BN1733" s="11">
        <f t="shared" si="3907"/>
        <v>0</v>
      </c>
      <c r="BO1733" s="11">
        <f t="shared" si="3907"/>
        <v>1801</v>
      </c>
      <c r="BP1733" s="11">
        <f t="shared" si="3907"/>
        <v>0</v>
      </c>
      <c r="BQ1733" s="11">
        <f t="shared" si="3908"/>
        <v>0</v>
      </c>
      <c r="BR1733" s="11">
        <f t="shared" si="3908"/>
        <v>0</v>
      </c>
      <c r="BS1733" s="11">
        <f t="shared" si="3908"/>
        <v>-64</v>
      </c>
      <c r="BT1733" s="11">
        <f t="shared" si="3908"/>
        <v>0</v>
      </c>
      <c r="BU1733" s="11">
        <f t="shared" si="3908"/>
        <v>1737</v>
      </c>
      <c r="BV1733" s="11">
        <f t="shared" si="3908"/>
        <v>0</v>
      </c>
      <c r="BW1733" s="11">
        <f t="shared" si="3908"/>
        <v>0</v>
      </c>
      <c r="BX1733" s="11">
        <f t="shared" si="3908"/>
        <v>0</v>
      </c>
      <c r="BY1733" s="11">
        <f t="shared" si="3908"/>
        <v>0</v>
      </c>
      <c r="BZ1733" s="11">
        <f t="shared" si="3908"/>
        <v>0</v>
      </c>
      <c r="CA1733" s="11">
        <f t="shared" si="3908"/>
        <v>1737</v>
      </c>
      <c r="CB1733" s="11">
        <f t="shared" si="3908"/>
        <v>0</v>
      </c>
      <c r="CC1733" s="11">
        <f t="shared" si="3909"/>
        <v>0</v>
      </c>
      <c r="CD1733" s="11">
        <f t="shared" si="3909"/>
        <v>0</v>
      </c>
      <c r="CE1733" s="11">
        <f t="shared" si="3909"/>
        <v>0</v>
      </c>
      <c r="CF1733" s="11">
        <f t="shared" si="3909"/>
        <v>0</v>
      </c>
      <c r="CG1733" s="11">
        <f t="shared" si="3909"/>
        <v>1737</v>
      </c>
      <c r="CH1733" s="11">
        <f t="shared" si="3909"/>
        <v>0</v>
      </c>
    </row>
    <row r="1734" spans="1:86" ht="20.100000000000001" hidden="1" customHeight="1" x14ac:dyDescent="0.25">
      <c r="A1734" s="28" t="s">
        <v>60</v>
      </c>
      <c r="B1734" s="26">
        <v>923</v>
      </c>
      <c r="C1734" s="26" t="s">
        <v>21</v>
      </c>
      <c r="D1734" s="26" t="s">
        <v>59</v>
      </c>
      <c r="E1734" s="46" t="s">
        <v>638</v>
      </c>
      <c r="F1734" s="26"/>
      <c r="G1734" s="11">
        <f t="shared" si="3903"/>
        <v>2212</v>
      </c>
      <c r="H1734" s="11">
        <f t="shared" si="3903"/>
        <v>0</v>
      </c>
      <c r="I1734" s="11">
        <f t="shared" si="3903"/>
        <v>0</v>
      </c>
      <c r="J1734" s="11">
        <f t="shared" si="3903"/>
        <v>0</v>
      </c>
      <c r="K1734" s="11">
        <f t="shared" si="3903"/>
        <v>0</v>
      </c>
      <c r="L1734" s="11">
        <f t="shared" si="3903"/>
        <v>0</v>
      </c>
      <c r="M1734" s="11">
        <f t="shared" si="3903"/>
        <v>2212</v>
      </c>
      <c r="N1734" s="11">
        <f t="shared" si="3903"/>
        <v>0</v>
      </c>
      <c r="O1734" s="11">
        <f t="shared" si="3903"/>
        <v>0</v>
      </c>
      <c r="P1734" s="11">
        <f t="shared" si="3903"/>
        <v>0</v>
      </c>
      <c r="Q1734" s="11">
        <f t="shared" si="3903"/>
        <v>0</v>
      </c>
      <c r="R1734" s="11">
        <f t="shared" si="3903"/>
        <v>0</v>
      </c>
      <c r="S1734" s="11">
        <f t="shared" si="3903"/>
        <v>2212</v>
      </c>
      <c r="T1734" s="11">
        <f t="shared" si="3903"/>
        <v>0</v>
      </c>
      <c r="U1734" s="11">
        <f t="shared" si="3904"/>
        <v>0</v>
      </c>
      <c r="V1734" s="11">
        <f t="shared" si="3904"/>
        <v>0</v>
      </c>
      <c r="W1734" s="11">
        <f t="shared" si="3904"/>
        <v>0</v>
      </c>
      <c r="X1734" s="11">
        <f t="shared" si="3904"/>
        <v>0</v>
      </c>
      <c r="Y1734" s="11">
        <f t="shared" si="3904"/>
        <v>2212</v>
      </c>
      <c r="Z1734" s="11">
        <f t="shared" si="3904"/>
        <v>0</v>
      </c>
      <c r="AA1734" s="11">
        <f t="shared" si="3904"/>
        <v>0</v>
      </c>
      <c r="AB1734" s="11">
        <f t="shared" si="3904"/>
        <v>0</v>
      </c>
      <c r="AC1734" s="11">
        <f t="shared" si="3904"/>
        <v>0</v>
      </c>
      <c r="AD1734" s="11">
        <f t="shared" si="3904"/>
        <v>0</v>
      </c>
      <c r="AE1734" s="11">
        <f t="shared" si="3904"/>
        <v>2212</v>
      </c>
      <c r="AF1734" s="11">
        <f t="shared" si="3904"/>
        <v>0</v>
      </c>
      <c r="AG1734" s="11">
        <f t="shared" si="3905"/>
        <v>0</v>
      </c>
      <c r="AH1734" s="11">
        <f t="shared" si="3905"/>
        <v>0</v>
      </c>
      <c r="AI1734" s="11">
        <f t="shared" si="3905"/>
        <v>0</v>
      </c>
      <c r="AJ1734" s="11">
        <f t="shared" si="3905"/>
        <v>0</v>
      </c>
      <c r="AK1734" s="11">
        <f t="shared" si="3905"/>
        <v>2212</v>
      </c>
      <c r="AL1734" s="11">
        <f t="shared" si="3905"/>
        <v>0</v>
      </c>
      <c r="AM1734" s="11">
        <f t="shared" si="3905"/>
        <v>0</v>
      </c>
      <c r="AN1734" s="11">
        <f t="shared" si="3905"/>
        <v>0</v>
      </c>
      <c r="AO1734" s="11">
        <f t="shared" si="3905"/>
        <v>0</v>
      </c>
      <c r="AP1734" s="11">
        <f t="shared" si="3905"/>
        <v>0</v>
      </c>
      <c r="AQ1734" s="11">
        <f t="shared" si="3905"/>
        <v>2212</v>
      </c>
      <c r="AR1734" s="11">
        <f t="shared" si="3905"/>
        <v>0</v>
      </c>
      <c r="AS1734" s="11">
        <f t="shared" si="3906"/>
        <v>-66</v>
      </c>
      <c r="AT1734" s="11">
        <f t="shared" si="3906"/>
        <v>0</v>
      </c>
      <c r="AU1734" s="11">
        <f t="shared" si="3906"/>
        <v>-282</v>
      </c>
      <c r="AV1734" s="11">
        <f t="shared" si="3906"/>
        <v>0</v>
      </c>
      <c r="AW1734" s="11">
        <f t="shared" si="3906"/>
        <v>1864</v>
      </c>
      <c r="AX1734" s="11">
        <f t="shared" si="3906"/>
        <v>0</v>
      </c>
      <c r="AY1734" s="11">
        <f t="shared" ref="AY1734:BD1734" si="3910">AY1735+AY1737</f>
        <v>-63</v>
      </c>
      <c r="AZ1734" s="11">
        <f t="shared" si="3910"/>
        <v>0</v>
      </c>
      <c r="BA1734" s="11">
        <f t="shared" si="3910"/>
        <v>0</v>
      </c>
      <c r="BB1734" s="11">
        <f t="shared" si="3910"/>
        <v>0</v>
      </c>
      <c r="BC1734" s="11">
        <f t="shared" si="3910"/>
        <v>1801</v>
      </c>
      <c r="BD1734" s="11">
        <f t="shared" si="3910"/>
        <v>0</v>
      </c>
      <c r="BE1734" s="11">
        <f t="shared" ref="BE1734:BJ1734" si="3911">BE1735+BE1737</f>
        <v>0</v>
      </c>
      <c r="BF1734" s="11">
        <f t="shared" si="3911"/>
        <v>0</v>
      </c>
      <c r="BG1734" s="11">
        <f t="shared" si="3911"/>
        <v>0</v>
      </c>
      <c r="BH1734" s="11">
        <f t="shared" si="3911"/>
        <v>0</v>
      </c>
      <c r="BI1734" s="11">
        <f t="shared" si="3911"/>
        <v>1801</v>
      </c>
      <c r="BJ1734" s="11">
        <f t="shared" si="3911"/>
        <v>0</v>
      </c>
      <c r="BK1734" s="11">
        <f t="shared" ref="BK1734:BP1734" si="3912">BK1735+BK1737</f>
        <v>0</v>
      </c>
      <c r="BL1734" s="11">
        <f t="shared" si="3912"/>
        <v>0</v>
      </c>
      <c r="BM1734" s="11">
        <f t="shared" si="3912"/>
        <v>0</v>
      </c>
      <c r="BN1734" s="11">
        <f t="shared" si="3912"/>
        <v>0</v>
      </c>
      <c r="BO1734" s="11">
        <f t="shared" si="3912"/>
        <v>1801</v>
      </c>
      <c r="BP1734" s="11">
        <f t="shared" si="3912"/>
        <v>0</v>
      </c>
      <c r="BQ1734" s="11">
        <f t="shared" ref="BQ1734:BV1734" si="3913">BQ1735+BQ1737</f>
        <v>0</v>
      </c>
      <c r="BR1734" s="11">
        <f t="shared" si="3913"/>
        <v>0</v>
      </c>
      <c r="BS1734" s="11">
        <f t="shared" si="3913"/>
        <v>-64</v>
      </c>
      <c r="BT1734" s="11">
        <f t="shared" si="3913"/>
        <v>0</v>
      </c>
      <c r="BU1734" s="11">
        <f t="shared" si="3913"/>
        <v>1737</v>
      </c>
      <c r="BV1734" s="11">
        <f t="shared" si="3913"/>
        <v>0</v>
      </c>
      <c r="BW1734" s="11">
        <f t="shared" ref="BW1734:CB1734" si="3914">BW1735+BW1737</f>
        <v>0</v>
      </c>
      <c r="BX1734" s="11">
        <f t="shared" si="3914"/>
        <v>0</v>
      </c>
      <c r="BY1734" s="11">
        <f t="shared" si="3914"/>
        <v>0</v>
      </c>
      <c r="BZ1734" s="11">
        <f t="shared" si="3914"/>
        <v>0</v>
      </c>
      <c r="CA1734" s="11">
        <f t="shared" si="3914"/>
        <v>1737</v>
      </c>
      <c r="CB1734" s="11">
        <f t="shared" si="3914"/>
        <v>0</v>
      </c>
      <c r="CC1734" s="11">
        <f t="shared" ref="CC1734:CH1734" si="3915">CC1735+CC1737</f>
        <v>0</v>
      </c>
      <c r="CD1734" s="11">
        <f t="shared" si="3915"/>
        <v>0</v>
      </c>
      <c r="CE1734" s="11">
        <f t="shared" si="3915"/>
        <v>0</v>
      </c>
      <c r="CF1734" s="11">
        <f t="shared" si="3915"/>
        <v>0</v>
      </c>
      <c r="CG1734" s="11">
        <f t="shared" si="3915"/>
        <v>1737</v>
      </c>
      <c r="CH1734" s="11">
        <f t="shared" si="3915"/>
        <v>0</v>
      </c>
    </row>
    <row r="1735" spans="1:86" ht="33" hidden="1" x14ac:dyDescent="0.25">
      <c r="A1735" s="25" t="s">
        <v>242</v>
      </c>
      <c r="B1735" s="26">
        <v>923</v>
      </c>
      <c r="C1735" s="26" t="s">
        <v>21</v>
      </c>
      <c r="D1735" s="26" t="s">
        <v>59</v>
      </c>
      <c r="E1735" s="26" t="s">
        <v>638</v>
      </c>
      <c r="F1735" s="26" t="s">
        <v>30</v>
      </c>
      <c r="G1735" s="11">
        <f t="shared" si="3903"/>
        <v>2212</v>
      </c>
      <c r="H1735" s="11">
        <f t="shared" si="3903"/>
        <v>0</v>
      </c>
      <c r="I1735" s="11">
        <f t="shared" si="3903"/>
        <v>0</v>
      </c>
      <c r="J1735" s="11">
        <f t="shared" si="3903"/>
        <v>0</v>
      </c>
      <c r="K1735" s="11">
        <f t="shared" si="3903"/>
        <v>0</v>
      </c>
      <c r="L1735" s="11">
        <f t="shared" si="3903"/>
        <v>0</v>
      </c>
      <c r="M1735" s="11">
        <f t="shared" si="3903"/>
        <v>2212</v>
      </c>
      <c r="N1735" s="11">
        <f t="shared" si="3903"/>
        <v>0</v>
      </c>
      <c r="O1735" s="11">
        <f t="shared" si="3903"/>
        <v>0</v>
      </c>
      <c r="P1735" s="11">
        <f t="shared" si="3903"/>
        <v>0</v>
      </c>
      <c r="Q1735" s="11">
        <f t="shared" si="3903"/>
        <v>0</v>
      </c>
      <c r="R1735" s="11">
        <f t="shared" si="3903"/>
        <v>0</v>
      </c>
      <c r="S1735" s="11">
        <f t="shared" si="3903"/>
        <v>2212</v>
      </c>
      <c r="T1735" s="11">
        <f t="shared" si="3903"/>
        <v>0</v>
      </c>
      <c r="U1735" s="11">
        <f t="shared" si="3904"/>
        <v>0</v>
      </c>
      <c r="V1735" s="11">
        <f t="shared" si="3904"/>
        <v>0</v>
      </c>
      <c r="W1735" s="11">
        <f t="shared" si="3904"/>
        <v>0</v>
      </c>
      <c r="X1735" s="11">
        <f t="shared" si="3904"/>
        <v>0</v>
      </c>
      <c r="Y1735" s="11">
        <f t="shared" si="3904"/>
        <v>2212</v>
      </c>
      <c r="Z1735" s="11">
        <f t="shared" si="3904"/>
        <v>0</v>
      </c>
      <c r="AA1735" s="11">
        <f t="shared" si="3904"/>
        <v>0</v>
      </c>
      <c r="AB1735" s="11">
        <f t="shared" si="3904"/>
        <v>0</v>
      </c>
      <c r="AC1735" s="11">
        <f t="shared" si="3904"/>
        <v>0</v>
      </c>
      <c r="AD1735" s="11">
        <f t="shared" si="3904"/>
        <v>0</v>
      </c>
      <c r="AE1735" s="11">
        <f t="shared" si="3904"/>
        <v>2212</v>
      </c>
      <c r="AF1735" s="11">
        <f t="shared" si="3904"/>
        <v>0</v>
      </c>
      <c r="AG1735" s="11">
        <f t="shared" si="3905"/>
        <v>0</v>
      </c>
      <c r="AH1735" s="11">
        <f t="shared" si="3905"/>
        <v>0</v>
      </c>
      <c r="AI1735" s="11">
        <f t="shared" si="3905"/>
        <v>0</v>
      </c>
      <c r="AJ1735" s="11">
        <f t="shared" si="3905"/>
        <v>0</v>
      </c>
      <c r="AK1735" s="11">
        <f t="shared" si="3905"/>
        <v>2212</v>
      </c>
      <c r="AL1735" s="11">
        <f t="shared" si="3905"/>
        <v>0</v>
      </c>
      <c r="AM1735" s="11">
        <f t="shared" si="3905"/>
        <v>0</v>
      </c>
      <c r="AN1735" s="11">
        <f t="shared" si="3905"/>
        <v>0</v>
      </c>
      <c r="AO1735" s="11">
        <f t="shared" si="3905"/>
        <v>0</v>
      </c>
      <c r="AP1735" s="11">
        <f t="shared" si="3905"/>
        <v>0</v>
      </c>
      <c r="AQ1735" s="11">
        <f t="shared" si="3905"/>
        <v>2212</v>
      </c>
      <c r="AR1735" s="11">
        <f t="shared" si="3905"/>
        <v>0</v>
      </c>
      <c r="AS1735" s="11">
        <f t="shared" si="3906"/>
        <v>-66</v>
      </c>
      <c r="AT1735" s="11">
        <f t="shared" si="3906"/>
        <v>0</v>
      </c>
      <c r="AU1735" s="11">
        <f t="shared" si="3906"/>
        <v>-282</v>
      </c>
      <c r="AV1735" s="11">
        <f t="shared" si="3906"/>
        <v>0</v>
      </c>
      <c r="AW1735" s="11">
        <f t="shared" si="3906"/>
        <v>1864</v>
      </c>
      <c r="AX1735" s="11">
        <f t="shared" si="3906"/>
        <v>0</v>
      </c>
      <c r="AY1735" s="11">
        <f t="shared" si="3906"/>
        <v>-63</v>
      </c>
      <c r="AZ1735" s="11">
        <f t="shared" si="3906"/>
        <v>0</v>
      </c>
      <c r="BA1735" s="11">
        <f t="shared" si="3906"/>
        <v>0</v>
      </c>
      <c r="BB1735" s="11">
        <f t="shared" si="3906"/>
        <v>0</v>
      </c>
      <c r="BC1735" s="11">
        <f t="shared" si="3906"/>
        <v>1801</v>
      </c>
      <c r="BD1735" s="11">
        <f t="shared" si="3906"/>
        <v>0</v>
      </c>
      <c r="BE1735" s="11">
        <f t="shared" si="3907"/>
        <v>0</v>
      </c>
      <c r="BF1735" s="11">
        <f t="shared" si="3907"/>
        <v>0</v>
      </c>
      <c r="BG1735" s="11">
        <f t="shared" si="3907"/>
        <v>0</v>
      </c>
      <c r="BH1735" s="11">
        <f t="shared" si="3907"/>
        <v>0</v>
      </c>
      <c r="BI1735" s="11">
        <f t="shared" si="3907"/>
        <v>1801</v>
      </c>
      <c r="BJ1735" s="11">
        <f t="shared" si="3907"/>
        <v>0</v>
      </c>
      <c r="BK1735" s="11">
        <f t="shared" si="3907"/>
        <v>0</v>
      </c>
      <c r="BL1735" s="11">
        <f t="shared" si="3907"/>
        <v>0</v>
      </c>
      <c r="BM1735" s="11">
        <f t="shared" si="3907"/>
        <v>0</v>
      </c>
      <c r="BN1735" s="11">
        <f t="shared" si="3907"/>
        <v>0</v>
      </c>
      <c r="BO1735" s="11">
        <f t="shared" si="3907"/>
        <v>1801</v>
      </c>
      <c r="BP1735" s="11">
        <f t="shared" si="3907"/>
        <v>0</v>
      </c>
      <c r="BQ1735" s="11">
        <f t="shared" si="3908"/>
        <v>0</v>
      </c>
      <c r="BR1735" s="11">
        <f t="shared" si="3908"/>
        <v>0</v>
      </c>
      <c r="BS1735" s="11">
        <f t="shared" si="3908"/>
        <v>-64</v>
      </c>
      <c r="BT1735" s="11">
        <f t="shared" si="3908"/>
        <v>0</v>
      </c>
      <c r="BU1735" s="11">
        <f t="shared" si="3908"/>
        <v>1737</v>
      </c>
      <c r="BV1735" s="11">
        <f t="shared" si="3908"/>
        <v>0</v>
      </c>
      <c r="BW1735" s="11">
        <f t="shared" si="3908"/>
        <v>0</v>
      </c>
      <c r="BX1735" s="11">
        <f t="shared" si="3908"/>
        <v>0</v>
      </c>
      <c r="BY1735" s="11">
        <f t="shared" si="3908"/>
        <v>0</v>
      </c>
      <c r="BZ1735" s="11">
        <f t="shared" si="3908"/>
        <v>0</v>
      </c>
      <c r="CA1735" s="11">
        <f t="shared" si="3908"/>
        <v>1737</v>
      </c>
      <c r="CB1735" s="11">
        <f t="shared" si="3908"/>
        <v>0</v>
      </c>
      <c r="CC1735" s="11">
        <f t="shared" si="3909"/>
        <v>0</v>
      </c>
      <c r="CD1735" s="11">
        <f t="shared" si="3909"/>
        <v>0</v>
      </c>
      <c r="CE1735" s="11">
        <f t="shared" si="3909"/>
        <v>0</v>
      </c>
      <c r="CF1735" s="11">
        <f t="shared" si="3909"/>
        <v>0</v>
      </c>
      <c r="CG1735" s="11">
        <f t="shared" si="3909"/>
        <v>1737</v>
      </c>
      <c r="CH1735" s="11">
        <f t="shared" si="3909"/>
        <v>0</v>
      </c>
    </row>
    <row r="1736" spans="1:86" ht="33" hidden="1" x14ac:dyDescent="0.25">
      <c r="A1736" s="25" t="s">
        <v>36</v>
      </c>
      <c r="B1736" s="26">
        <v>923</v>
      </c>
      <c r="C1736" s="26" t="s">
        <v>21</v>
      </c>
      <c r="D1736" s="26" t="s">
        <v>59</v>
      </c>
      <c r="E1736" s="26" t="s">
        <v>638</v>
      </c>
      <c r="F1736" s="26" t="s">
        <v>37</v>
      </c>
      <c r="G1736" s="9">
        <f>1676+536</f>
        <v>2212</v>
      </c>
      <c r="H1736" s="9"/>
      <c r="I1736" s="83"/>
      <c r="J1736" s="83"/>
      <c r="K1736" s="83"/>
      <c r="L1736" s="83"/>
      <c r="M1736" s="9">
        <f>G1736+I1736+J1736+K1736+L1736</f>
        <v>2212</v>
      </c>
      <c r="N1736" s="9">
        <f>H1736+L1736</f>
        <v>0</v>
      </c>
      <c r="O1736" s="84"/>
      <c r="P1736" s="84"/>
      <c r="Q1736" s="84"/>
      <c r="R1736" s="84"/>
      <c r="S1736" s="9">
        <f>M1736+O1736+P1736+Q1736+R1736</f>
        <v>2212</v>
      </c>
      <c r="T1736" s="9">
        <f>N1736+R1736</f>
        <v>0</v>
      </c>
      <c r="U1736" s="84"/>
      <c r="V1736" s="84"/>
      <c r="W1736" s="84"/>
      <c r="X1736" s="84"/>
      <c r="Y1736" s="9">
        <f>S1736+U1736+V1736+W1736+X1736</f>
        <v>2212</v>
      </c>
      <c r="Z1736" s="9">
        <f>T1736+X1736</f>
        <v>0</v>
      </c>
      <c r="AA1736" s="84"/>
      <c r="AB1736" s="84"/>
      <c r="AC1736" s="84"/>
      <c r="AD1736" s="84"/>
      <c r="AE1736" s="9">
        <f>Y1736+AA1736+AB1736+AC1736+AD1736</f>
        <v>2212</v>
      </c>
      <c r="AF1736" s="9">
        <f>Z1736+AD1736</f>
        <v>0</v>
      </c>
      <c r="AG1736" s="84"/>
      <c r="AH1736" s="84"/>
      <c r="AI1736" s="84"/>
      <c r="AJ1736" s="84"/>
      <c r="AK1736" s="9">
        <f>AE1736+AG1736+AH1736+AI1736+AJ1736</f>
        <v>2212</v>
      </c>
      <c r="AL1736" s="9">
        <f>AF1736+AJ1736</f>
        <v>0</v>
      </c>
      <c r="AM1736" s="84"/>
      <c r="AN1736" s="84"/>
      <c r="AO1736" s="84"/>
      <c r="AP1736" s="84"/>
      <c r="AQ1736" s="9">
        <f>AK1736+AM1736+AN1736+AO1736+AP1736</f>
        <v>2212</v>
      </c>
      <c r="AR1736" s="9">
        <f>AL1736+AP1736</f>
        <v>0</v>
      </c>
      <c r="AS1736" s="11">
        <v>-66</v>
      </c>
      <c r="AT1736" s="84"/>
      <c r="AU1736" s="11">
        <v>-282</v>
      </c>
      <c r="AV1736" s="84"/>
      <c r="AW1736" s="9">
        <f>AQ1736+AS1736+AT1736+AU1736+AV1736</f>
        <v>1864</v>
      </c>
      <c r="AX1736" s="9">
        <f>AR1736+AV1736</f>
        <v>0</v>
      </c>
      <c r="AY1736" s="11">
        <v>-63</v>
      </c>
      <c r="AZ1736" s="84"/>
      <c r="BA1736" s="11"/>
      <c r="BB1736" s="84"/>
      <c r="BC1736" s="9">
        <f>AW1736+AY1736+AZ1736+BA1736+BB1736</f>
        <v>1801</v>
      </c>
      <c r="BD1736" s="9">
        <f>AX1736+BB1736</f>
        <v>0</v>
      </c>
      <c r="BE1736" s="11"/>
      <c r="BF1736" s="84"/>
      <c r="BG1736" s="11"/>
      <c r="BH1736" s="84"/>
      <c r="BI1736" s="9">
        <f>BC1736+BE1736+BF1736+BG1736+BH1736</f>
        <v>1801</v>
      </c>
      <c r="BJ1736" s="9">
        <f>BD1736+BH1736</f>
        <v>0</v>
      </c>
      <c r="BK1736" s="11"/>
      <c r="BL1736" s="84"/>
      <c r="BM1736" s="11"/>
      <c r="BN1736" s="84"/>
      <c r="BO1736" s="9">
        <f>BI1736+BK1736+BL1736+BM1736+BN1736</f>
        <v>1801</v>
      </c>
      <c r="BP1736" s="9">
        <f>BJ1736+BN1736</f>
        <v>0</v>
      </c>
      <c r="BQ1736" s="11"/>
      <c r="BR1736" s="84"/>
      <c r="BS1736" s="11">
        <v>-64</v>
      </c>
      <c r="BT1736" s="84"/>
      <c r="BU1736" s="9">
        <f>BO1736+BQ1736+BR1736+BS1736+BT1736</f>
        <v>1737</v>
      </c>
      <c r="BV1736" s="9">
        <f>BP1736+BT1736</f>
        <v>0</v>
      </c>
      <c r="BW1736" s="11"/>
      <c r="BX1736" s="84"/>
      <c r="BY1736" s="11"/>
      <c r="BZ1736" s="84"/>
      <c r="CA1736" s="9">
        <f>BU1736+BW1736+BX1736+BY1736+BZ1736</f>
        <v>1737</v>
      </c>
      <c r="CB1736" s="9">
        <f>BV1736+BZ1736</f>
        <v>0</v>
      </c>
      <c r="CC1736" s="11"/>
      <c r="CD1736" s="84"/>
      <c r="CE1736" s="11"/>
      <c r="CF1736" s="84"/>
      <c r="CG1736" s="9">
        <f>CA1736+CC1736+CD1736+CE1736+CF1736</f>
        <v>1737</v>
      </c>
      <c r="CH1736" s="9">
        <f>CB1736+CF1736</f>
        <v>0</v>
      </c>
    </row>
    <row r="1737" spans="1:86" hidden="1" x14ac:dyDescent="0.25">
      <c r="A1737" s="25" t="s">
        <v>65</v>
      </c>
      <c r="B1737" s="26">
        <v>923</v>
      </c>
      <c r="C1737" s="26" t="s">
        <v>21</v>
      </c>
      <c r="D1737" s="26" t="s">
        <v>59</v>
      </c>
      <c r="E1737" s="26" t="s">
        <v>638</v>
      </c>
      <c r="F1737" s="26" t="s">
        <v>66</v>
      </c>
      <c r="G1737" s="9"/>
      <c r="H1737" s="9"/>
      <c r="I1737" s="83"/>
      <c r="J1737" s="83"/>
      <c r="K1737" s="83"/>
      <c r="L1737" s="83"/>
      <c r="M1737" s="9"/>
      <c r="N1737" s="9"/>
      <c r="O1737" s="84"/>
      <c r="P1737" s="84"/>
      <c r="Q1737" s="84"/>
      <c r="R1737" s="84"/>
      <c r="S1737" s="9"/>
      <c r="T1737" s="9"/>
      <c r="U1737" s="84"/>
      <c r="V1737" s="84"/>
      <c r="W1737" s="84"/>
      <c r="X1737" s="84"/>
      <c r="Y1737" s="9"/>
      <c r="Z1737" s="9"/>
      <c r="AA1737" s="84"/>
      <c r="AB1737" s="84"/>
      <c r="AC1737" s="84"/>
      <c r="AD1737" s="84"/>
      <c r="AE1737" s="9"/>
      <c r="AF1737" s="9"/>
      <c r="AG1737" s="84"/>
      <c r="AH1737" s="84"/>
      <c r="AI1737" s="84"/>
      <c r="AJ1737" s="84"/>
      <c r="AK1737" s="9"/>
      <c r="AL1737" s="9"/>
      <c r="AM1737" s="84"/>
      <c r="AN1737" s="84"/>
      <c r="AO1737" s="84"/>
      <c r="AP1737" s="84"/>
      <c r="AQ1737" s="9"/>
      <c r="AR1737" s="9"/>
      <c r="AS1737" s="11"/>
      <c r="AT1737" s="84"/>
      <c r="AU1737" s="11"/>
      <c r="AV1737" s="84"/>
      <c r="AW1737" s="9"/>
      <c r="AX1737" s="9"/>
      <c r="AY1737" s="11">
        <f t="shared" ref="AY1737:CH1737" si="3916">AY1738</f>
        <v>0</v>
      </c>
      <c r="AZ1737" s="11">
        <f t="shared" si="3916"/>
        <v>0</v>
      </c>
      <c r="BA1737" s="11">
        <f t="shared" si="3916"/>
        <v>0</v>
      </c>
      <c r="BB1737" s="11">
        <f t="shared" si="3916"/>
        <v>0</v>
      </c>
      <c r="BC1737" s="11">
        <f t="shared" si="3916"/>
        <v>0</v>
      </c>
      <c r="BD1737" s="11">
        <f t="shared" si="3916"/>
        <v>0</v>
      </c>
      <c r="BE1737" s="11">
        <f t="shared" si="3916"/>
        <v>0</v>
      </c>
      <c r="BF1737" s="11">
        <f t="shared" si="3916"/>
        <v>0</v>
      </c>
      <c r="BG1737" s="11">
        <f t="shared" si="3916"/>
        <v>0</v>
      </c>
      <c r="BH1737" s="11">
        <f t="shared" si="3916"/>
        <v>0</v>
      </c>
      <c r="BI1737" s="11">
        <f t="shared" si="3916"/>
        <v>0</v>
      </c>
      <c r="BJ1737" s="11">
        <f t="shared" si="3916"/>
        <v>0</v>
      </c>
      <c r="BK1737" s="11">
        <f t="shared" si="3916"/>
        <v>0</v>
      </c>
      <c r="BL1737" s="11">
        <f t="shared" si="3916"/>
        <v>0</v>
      </c>
      <c r="BM1737" s="11">
        <f t="shared" si="3916"/>
        <v>0</v>
      </c>
      <c r="BN1737" s="11">
        <f t="shared" si="3916"/>
        <v>0</v>
      </c>
      <c r="BO1737" s="11">
        <f t="shared" si="3916"/>
        <v>0</v>
      </c>
      <c r="BP1737" s="11">
        <f t="shared" si="3916"/>
        <v>0</v>
      </c>
      <c r="BQ1737" s="11">
        <f t="shared" si="3916"/>
        <v>0</v>
      </c>
      <c r="BR1737" s="11">
        <f t="shared" si="3916"/>
        <v>0</v>
      </c>
      <c r="BS1737" s="11">
        <f t="shared" si="3916"/>
        <v>0</v>
      </c>
      <c r="BT1737" s="11">
        <f t="shared" si="3916"/>
        <v>0</v>
      </c>
      <c r="BU1737" s="11">
        <f t="shared" si="3916"/>
        <v>0</v>
      </c>
      <c r="BV1737" s="11">
        <f t="shared" si="3916"/>
        <v>0</v>
      </c>
      <c r="BW1737" s="11">
        <f t="shared" si="3916"/>
        <v>0</v>
      </c>
      <c r="BX1737" s="11">
        <f t="shared" si="3916"/>
        <v>0</v>
      </c>
      <c r="BY1737" s="11">
        <f t="shared" si="3916"/>
        <v>0</v>
      </c>
      <c r="BZ1737" s="11">
        <f t="shared" si="3916"/>
        <v>0</v>
      </c>
      <c r="CA1737" s="11">
        <f t="shared" si="3916"/>
        <v>0</v>
      </c>
      <c r="CB1737" s="11">
        <f t="shared" si="3916"/>
        <v>0</v>
      </c>
      <c r="CC1737" s="11">
        <f t="shared" si="3916"/>
        <v>0</v>
      </c>
      <c r="CD1737" s="11">
        <f t="shared" si="3916"/>
        <v>0</v>
      </c>
      <c r="CE1737" s="11">
        <f t="shared" si="3916"/>
        <v>0</v>
      </c>
      <c r="CF1737" s="11">
        <f t="shared" si="3916"/>
        <v>0</v>
      </c>
      <c r="CG1737" s="11">
        <f t="shared" si="3916"/>
        <v>0</v>
      </c>
      <c r="CH1737" s="11">
        <f t="shared" si="3916"/>
        <v>0</v>
      </c>
    </row>
    <row r="1738" spans="1:86" hidden="1" x14ac:dyDescent="0.25">
      <c r="A1738" s="25" t="s">
        <v>154</v>
      </c>
      <c r="B1738" s="26">
        <v>923</v>
      </c>
      <c r="C1738" s="26" t="s">
        <v>21</v>
      </c>
      <c r="D1738" s="26" t="s">
        <v>59</v>
      </c>
      <c r="E1738" s="26" t="s">
        <v>638</v>
      </c>
      <c r="F1738" s="26" t="s">
        <v>612</v>
      </c>
      <c r="G1738" s="9"/>
      <c r="H1738" s="9"/>
      <c r="I1738" s="83"/>
      <c r="J1738" s="83"/>
      <c r="K1738" s="83"/>
      <c r="L1738" s="83"/>
      <c r="M1738" s="9"/>
      <c r="N1738" s="9"/>
      <c r="O1738" s="84"/>
      <c r="P1738" s="84"/>
      <c r="Q1738" s="84"/>
      <c r="R1738" s="84"/>
      <c r="S1738" s="9"/>
      <c r="T1738" s="9"/>
      <c r="U1738" s="84"/>
      <c r="V1738" s="84"/>
      <c r="W1738" s="84"/>
      <c r="X1738" s="84"/>
      <c r="Y1738" s="9"/>
      <c r="Z1738" s="9"/>
      <c r="AA1738" s="84"/>
      <c r="AB1738" s="84"/>
      <c r="AC1738" s="84"/>
      <c r="AD1738" s="84"/>
      <c r="AE1738" s="9"/>
      <c r="AF1738" s="9"/>
      <c r="AG1738" s="84"/>
      <c r="AH1738" s="84"/>
      <c r="AI1738" s="84"/>
      <c r="AJ1738" s="84"/>
      <c r="AK1738" s="9"/>
      <c r="AL1738" s="9"/>
      <c r="AM1738" s="84"/>
      <c r="AN1738" s="84"/>
      <c r="AO1738" s="84"/>
      <c r="AP1738" s="84"/>
      <c r="AQ1738" s="9"/>
      <c r="AR1738" s="9"/>
      <c r="AS1738" s="11"/>
      <c r="AT1738" s="84"/>
      <c r="AU1738" s="11"/>
      <c r="AV1738" s="84"/>
      <c r="AW1738" s="9"/>
      <c r="AX1738" s="9"/>
      <c r="AY1738" s="11"/>
      <c r="AZ1738" s="84"/>
      <c r="BA1738" s="11"/>
      <c r="BB1738" s="84"/>
      <c r="BC1738" s="9">
        <f>AW1738+AY1738+AZ1738+BA1738+BB1738</f>
        <v>0</v>
      </c>
      <c r="BD1738" s="9">
        <f>AX1738+BB1738</f>
        <v>0</v>
      </c>
      <c r="BE1738" s="11"/>
      <c r="BF1738" s="84"/>
      <c r="BG1738" s="11"/>
      <c r="BH1738" s="84"/>
      <c r="BI1738" s="9">
        <f>BC1738+BE1738+BF1738+BG1738+BH1738</f>
        <v>0</v>
      </c>
      <c r="BJ1738" s="9">
        <f>BD1738+BH1738</f>
        <v>0</v>
      </c>
      <c r="BK1738" s="11"/>
      <c r="BL1738" s="84"/>
      <c r="BM1738" s="11"/>
      <c r="BN1738" s="84"/>
      <c r="BO1738" s="9">
        <f>BI1738+BK1738+BL1738+BM1738+BN1738</f>
        <v>0</v>
      </c>
      <c r="BP1738" s="9">
        <f>BJ1738+BN1738</f>
        <v>0</v>
      </c>
      <c r="BQ1738" s="11"/>
      <c r="BR1738" s="84"/>
      <c r="BS1738" s="11"/>
      <c r="BT1738" s="84"/>
      <c r="BU1738" s="9">
        <f>BO1738+BQ1738+BR1738+BS1738+BT1738</f>
        <v>0</v>
      </c>
      <c r="BV1738" s="9">
        <f>BP1738+BT1738</f>
        <v>0</v>
      </c>
      <c r="BW1738" s="11"/>
      <c r="BX1738" s="84"/>
      <c r="BY1738" s="11"/>
      <c r="BZ1738" s="84"/>
      <c r="CA1738" s="9">
        <f>BU1738+BW1738+BX1738+BY1738+BZ1738</f>
        <v>0</v>
      </c>
      <c r="CB1738" s="9">
        <f>BV1738+BZ1738</f>
        <v>0</v>
      </c>
      <c r="CC1738" s="11"/>
      <c r="CD1738" s="84"/>
      <c r="CE1738" s="11"/>
      <c r="CF1738" s="84"/>
      <c r="CG1738" s="9">
        <f>CA1738+CC1738+CD1738+CE1738+CF1738</f>
        <v>0</v>
      </c>
      <c r="CH1738" s="9">
        <f>CB1738+CF1738</f>
        <v>0</v>
      </c>
    </row>
    <row r="1739" spans="1:86" ht="33" hidden="1" x14ac:dyDescent="0.25">
      <c r="A1739" s="28" t="s">
        <v>423</v>
      </c>
      <c r="B1739" s="26">
        <v>923</v>
      </c>
      <c r="C1739" s="26" t="s">
        <v>21</v>
      </c>
      <c r="D1739" s="26" t="s">
        <v>59</v>
      </c>
      <c r="E1739" s="26" t="s">
        <v>97</v>
      </c>
      <c r="F1739" s="26"/>
      <c r="G1739" s="9">
        <f t="shared" ref="G1739:V1742" si="3917">G1740</f>
        <v>91</v>
      </c>
      <c r="H1739" s="9">
        <f t="shared" si="3917"/>
        <v>0</v>
      </c>
      <c r="I1739" s="9">
        <f t="shared" si="3917"/>
        <v>0</v>
      </c>
      <c r="J1739" s="9">
        <f t="shared" si="3917"/>
        <v>0</v>
      </c>
      <c r="K1739" s="9">
        <f t="shared" si="3917"/>
        <v>0</v>
      </c>
      <c r="L1739" s="9">
        <f t="shared" si="3917"/>
        <v>0</v>
      </c>
      <c r="M1739" s="9">
        <f t="shared" si="3917"/>
        <v>91</v>
      </c>
      <c r="N1739" s="9">
        <f t="shared" si="3917"/>
        <v>0</v>
      </c>
      <c r="O1739" s="9">
        <f t="shared" si="3917"/>
        <v>0</v>
      </c>
      <c r="P1739" s="9">
        <f t="shared" si="3917"/>
        <v>0</v>
      </c>
      <c r="Q1739" s="9">
        <f t="shared" si="3917"/>
        <v>0</v>
      </c>
      <c r="R1739" s="9">
        <f t="shared" si="3917"/>
        <v>0</v>
      </c>
      <c r="S1739" s="9">
        <f t="shared" si="3917"/>
        <v>91</v>
      </c>
      <c r="T1739" s="9">
        <f t="shared" si="3917"/>
        <v>0</v>
      </c>
      <c r="U1739" s="9">
        <f t="shared" si="3917"/>
        <v>0</v>
      </c>
      <c r="V1739" s="9">
        <f t="shared" si="3917"/>
        <v>0</v>
      </c>
      <c r="W1739" s="9">
        <f t="shared" ref="U1739:AJ1742" si="3918">W1740</f>
        <v>0</v>
      </c>
      <c r="X1739" s="9">
        <f t="shared" si="3918"/>
        <v>0</v>
      </c>
      <c r="Y1739" s="9">
        <f t="shared" si="3918"/>
        <v>91</v>
      </c>
      <c r="Z1739" s="9">
        <f t="shared" si="3918"/>
        <v>0</v>
      </c>
      <c r="AA1739" s="9">
        <f t="shared" si="3918"/>
        <v>0</v>
      </c>
      <c r="AB1739" s="9">
        <f t="shared" si="3918"/>
        <v>0</v>
      </c>
      <c r="AC1739" s="9">
        <f t="shared" si="3918"/>
        <v>0</v>
      </c>
      <c r="AD1739" s="9">
        <f t="shared" si="3918"/>
        <v>0</v>
      </c>
      <c r="AE1739" s="9">
        <f t="shared" si="3918"/>
        <v>91</v>
      </c>
      <c r="AF1739" s="9">
        <f t="shared" si="3918"/>
        <v>0</v>
      </c>
      <c r="AG1739" s="9">
        <f t="shared" si="3918"/>
        <v>0</v>
      </c>
      <c r="AH1739" s="9">
        <f t="shared" si="3918"/>
        <v>0</v>
      </c>
      <c r="AI1739" s="9">
        <f t="shared" si="3918"/>
        <v>0</v>
      </c>
      <c r="AJ1739" s="9">
        <f t="shared" si="3918"/>
        <v>0</v>
      </c>
      <c r="AK1739" s="9">
        <f t="shared" ref="AG1739:AV1742" si="3919">AK1740</f>
        <v>91</v>
      </c>
      <c r="AL1739" s="9">
        <f t="shared" si="3919"/>
        <v>0</v>
      </c>
      <c r="AM1739" s="9">
        <f t="shared" si="3919"/>
        <v>0</v>
      </c>
      <c r="AN1739" s="9">
        <f t="shared" si="3919"/>
        <v>0</v>
      </c>
      <c r="AO1739" s="9">
        <f t="shared" si="3919"/>
        <v>0</v>
      </c>
      <c r="AP1739" s="9">
        <f t="shared" si="3919"/>
        <v>0</v>
      </c>
      <c r="AQ1739" s="9">
        <f t="shared" si="3919"/>
        <v>91</v>
      </c>
      <c r="AR1739" s="9">
        <f t="shared" si="3919"/>
        <v>0</v>
      </c>
      <c r="AS1739" s="9">
        <f t="shared" si="3919"/>
        <v>0</v>
      </c>
      <c r="AT1739" s="9">
        <f t="shared" si="3919"/>
        <v>0</v>
      </c>
      <c r="AU1739" s="9">
        <f t="shared" si="3919"/>
        <v>0</v>
      </c>
      <c r="AV1739" s="9">
        <f t="shared" si="3919"/>
        <v>0</v>
      </c>
      <c r="AW1739" s="9">
        <f t="shared" ref="AS1739:BH1742" si="3920">AW1740</f>
        <v>91</v>
      </c>
      <c r="AX1739" s="9">
        <f t="shared" si="3920"/>
        <v>0</v>
      </c>
      <c r="AY1739" s="9">
        <f t="shared" si="3920"/>
        <v>0</v>
      </c>
      <c r="AZ1739" s="9">
        <f t="shared" si="3920"/>
        <v>0</v>
      </c>
      <c r="BA1739" s="9">
        <f t="shared" si="3920"/>
        <v>0</v>
      </c>
      <c r="BB1739" s="9">
        <f t="shared" si="3920"/>
        <v>0</v>
      </c>
      <c r="BC1739" s="9">
        <f t="shared" si="3920"/>
        <v>91</v>
      </c>
      <c r="BD1739" s="9">
        <f t="shared" si="3920"/>
        <v>0</v>
      </c>
      <c r="BE1739" s="9">
        <f t="shared" si="3920"/>
        <v>0</v>
      </c>
      <c r="BF1739" s="9">
        <f t="shared" si="3920"/>
        <v>0</v>
      </c>
      <c r="BG1739" s="9">
        <f t="shared" si="3920"/>
        <v>0</v>
      </c>
      <c r="BH1739" s="9">
        <f t="shared" si="3920"/>
        <v>0</v>
      </c>
      <c r="BI1739" s="9">
        <f t="shared" ref="BE1739:BT1742" si="3921">BI1740</f>
        <v>91</v>
      </c>
      <c r="BJ1739" s="9">
        <f t="shared" si="3921"/>
        <v>0</v>
      </c>
      <c r="BK1739" s="9">
        <f t="shared" si="3921"/>
        <v>0</v>
      </c>
      <c r="BL1739" s="9">
        <f t="shared" si="3921"/>
        <v>0</v>
      </c>
      <c r="BM1739" s="9">
        <f t="shared" si="3921"/>
        <v>0</v>
      </c>
      <c r="BN1739" s="9">
        <f t="shared" si="3921"/>
        <v>0</v>
      </c>
      <c r="BO1739" s="9">
        <f t="shared" si="3921"/>
        <v>91</v>
      </c>
      <c r="BP1739" s="9">
        <f t="shared" si="3921"/>
        <v>0</v>
      </c>
      <c r="BQ1739" s="9">
        <f t="shared" si="3921"/>
        <v>0</v>
      </c>
      <c r="BR1739" s="9">
        <f t="shared" si="3921"/>
        <v>0</v>
      </c>
      <c r="BS1739" s="9">
        <f t="shared" si="3921"/>
        <v>0</v>
      </c>
      <c r="BT1739" s="9">
        <f t="shared" si="3921"/>
        <v>0</v>
      </c>
      <c r="BU1739" s="9">
        <f t="shared" ref="BQ1739:CF1742" si="3922">BU1740</f>
        <v>91</v>
      </c>
      <c r="BV1739" s="9">
        <f t="shared" si="3922"/>
        <v>0</v>
      </c>
      <c r="BW1739" s="9">
        <f t="shared" si="3922"/>
        <v>0</v>
      </c>
      <c r="BX1739" s="9">
        <f t="shared" si="3922"/>
        <v>0</v>
      </c>
      <c r="BY1739" s="9">
        <f t="shared" si="3922"/>
        <v>0</v>
      </c>
      <c r="BZ1739" s="9">
        <f t="shared" si="3922"/>
        <v>0</v>
      </c>
      <c r="CA1739" s="9">
        <f t="shared" si="3922"/>
        <v>91</v>
      </c>
      <c r="CB1739" s="9">
        <f t="shared" si="3922"/>
        <v>0</v>
      </c>
      <c r="CC1739" s="9">
        <f t="shared" si="3922"/>
        <v>0</v>
      </c>
      <c r="CD1739" s="9">
        <f t="shared" si="3922"/>
        <v>0</v>
      </c>
      <c r="CE1739" s="9">
        <f t="shared" si="3922"/>
        <v>0</v>
      </c>
      <c r="CF1739" s="9">
        <f t="shared" si="3922"/>
        <v>0</v>
      </c>
      <c r="CG1739" s="9">
        <f t="shared" ref="CC1739:CH1742" si="3923">CG1740</f>
        <v>91</v>
      </c>
      <c r="CH1739" s="9">
        <f t="shared" si="3923"/>
        <v>0</v>
      </c>
    </row>
    <row r="1740" spans="1:86" ht="20.100000000000001" hidden="1" customHeight="1" x14ac:dyDescent="0.25">
      <c r="A1740" s="28" t="s">
        <v>14</v>
      </c>
      <c r="B1740" s="26">
        <v>923</v>
      </c>
      <c r="C1740" s="26" t="s">
        <v>21</v>
      </c>
      <c r="D1740" s="26" t="s">
        <v>59</v>
      </c>
      <c r="E1740" s="46" t="s">
        <v>98</v>
      </c>
      <c r="F1740" s="26"/>
      <c r="G1740" s="11">
        <f t="shared" si="3917"/>
        <v>91</v>
      </c>
      <c r="H1740" s="11">
        <f t="shared" si="3917"/>
        <v>0</v>
      </c>
      <c r="I1740" s="11">
        <f t="shared" si="3917"/>
        <v>0</v>
      </c>
      <c r="J1740" s="11">
        <f t="shared" si="3917"/>
        <v>0</v>
      </c>
      <c r="K1740" s="11">
        <f t="shared" si="3917"/>
        <v>0</v>
      </c>
      <c r="L1740" s="11">
        <f t="shared" si="3917"/>
        <v>0</v>
      </c>
      <c r="M1740" s="11">
        <f t="shared" si="3917"/>
        <v>91</v>
      </c>
      <c r="N1740" s="11">
        <f t="shared" si="3917"/>
        <v>0</v>
      </c>
      <c r="O1740" s="11">
        <f t="shared" si="3917"/>
        <v>0</v>
      </c>
      <c r="P1740" s="11">
        <f t="shared" si="3917"/>
        <v>0</v>
      </c>
      <c r="Q1740" s="11">
        <f t="shared" si="3917"/>
        <v>0</v>
      </c>
      <c r="R1740" s="11">
        <f t="shared" si="3917"/>
        <v>0</v>
      </c>
      <c r="S1740" s="11">
        <f t="shared" si="3917"/>
        <v>91</v>
      </c>
      <c r="T1740" s="11">
        <f t="shared" si="3917"/>
        <v>0</v>
      </c>
      <c r="U1740" s="11">
        <f t="shared" si="3918"/>
        <v>0</v>
      </c>
      <c r="V1740" s="11">
        <f t="shared" si="3918"/>
        <v>0</v>
      </c>
      <c r="W1740" s="11">
        <f t="shared" si="3918"/>
        <v>0</v>
      </c>
      <c r="X1740" s="11">
        <f t="shared" si="3918"/>
        <v>0</v>
      </c>
      <c r="Y1740" s="11">
        <f t="shared" si="3918"/>
        <v>91</v>
      </c>
      <c r="Z1740" s="11">
        <f t="shared" si="3918"/>
        <v>0</v>
      </c>
      <c r="AA1740" s="11">
        <f t="shared" si="3918"/>
        <v>0</v>
      </c>
      <c r="AB1740" s="11">
        <f t="shared" si="3918"/>
        <v>0</v>
      </c>
      <c r="AC1740" s="11">
        <f t="shared" si="3918"/>
        <v>0</v>
      </c>
      <c r="AD1740" s="11">
        <f t="shared" si="3918"/>
        <v>0</v>
      </c>
      <c r="AE1740" s="11">
        <f t="shared" si="3918"/>
        <v>91</v>
      </c>
      <c r="AF1740" s="11">
        <f t="shared" si="3918"/>
        <v>0</v>
      </c>
      <c r="AG1740" s="11">
        <f t="shared" si="3919"/>
        <v>0</v>
      </c>
      <c r="AH1740" s="11">
        <f t="shared" si="3919"/>
        <v>0</v>
      </c>
      <c r="AI1740" s="11">
        <f t="shared" si="3919"/>
        <v>0</v>
      </c>
      <c r="AJ1740" s="11">
        <f t="shared" si="3919"/>
        <v>0</v>
      </c>
      <c r="AK1740" s="11">
        <f t="shared" si="3919"/>
        <v>91</v>
      </c>
      <c r="AL1740" s="11">
        <f t="shared" si="3919"/>
        <v>0</v>
      </c>
      <c r="AM1740" s="11">
        <f t="shared" si="3919"/>
        <v>0</v>
      </c>
      <c r="AN1740" s="11">
        <f t="shared" si="3919"/>
        <v>0</v>
      </c>
      <c r="AO1740" s="11">
        <f t="shared" si="3919"/>
        <v>0</v>
      </c>
      <c r="AP1740" s="11">
        <f t="shared" si="3919"/>
        <v>0</v>
      </c>
      <c r="AQ1740" s="11">
        <f t="shared" si="3919"/>
        <v>91</v>
      </c>
      <c r="AR1740" s="11">
        <f t="shared" si="3919"/>
        <v>0</v>
      </c>
      <c r="AS1740" s="11">
        <f t="shared" si="3920"/>
        <v>0</v>
      </c>
      <c r="AT1740" s="11">
        <f t="shared" si="3920"/>
        <v>0</v>
      </c>
      <c r="AU1740" s="11">
        <f t="shared" si="3920"/>
        <v>0</v>
      </c>
      <c r="AV1740" s="11">
        <f t="shared" si="3920"/>
        <v>0</v>
      </c>
      <c r="AW1740" s="11">
        <f t="shared" si="3920"/>
        <v>91</v>
      </c>
      <c r="AX1740" s="11">
        <f t="shared" si="3920"/>
        <v>0</v>
      </c>
      <c r="AY1740" s="11">
        <f t="shared" si="3920"/>
        <v>0</v>
      </c>
      <c r="AZ1740" s="11">
        <f t="shared" si="3920"/>
        <v>0</v>
      </c>
      <c r="BA1740" s="11">
        <f t="shared" si="3920"/>
        <v>0</v>
      </c>
      <c r="BB1740" s="11">
        <f t="shared" si="3920"/>
        <v>0</v>
      </c>
      <c r="BC1740" s="11">
        <f t="shared" si="3920"/>
        <v>91</v>
      </c>
      <c r="BD1740" s="11">
        <f t="shared" si="3920"/>
        <v>0</v>
      </c>
      <c r="BE1740" s="11">
        <f t="shared" si="3921"/>
        <v>0</v>
      </c>
      <c r="BF1740" s="11">
        <f t="shared" si="3921"/>
        <v>0</v>
      </c>
      <c r="BG1740" s="11">
        <f t="shared" si="3921"/>
        <v>0</v>
      </c>
      <c r="BH1740" s="11">
        <f t="shared" si="3921"/>
        <v>0</v>
      </c>
      <c r="BI1740" s="11">
        <f t="shared" si="3921"/>
        <v>91</v>
      </c>
      <c r="BJ1740" s="11">
        <f t="shared" si="3921"/>
        <v>0</v>
      </c>
      <c r="BK1740" s="11">
        <f t="shared" si="3921"/>
        <v>0</v>
      </c>
      <c r="BL1740" s="11">
        <f t="shared" si="3921"/>
        <v>0</v>
      </c>
      <c r="BM1740" s="11">
        <f t="shared" si="3921"/>
        <v>0</v>
      </c>
      <c r="BN1740" s="11">
        <f t="shared" si="3921"/>
        <v>0</v>
      </c>
      <c r="BO1740" s="11">
        <f t="shared" si="3921"/>
        <v>91</v>
      </c>
      <c r="BP1740" s="11">
        <f t="shared" si="3921"/>
        <v>0</v>
      </c>
      <c r="BQ1740" s="11">
        <f t="shared" si="3922"/>
        <v>0</v>
      </c>
      <c r="BR1740" s="11">
        <f t="shared" si="3922"/>
        <v>0</v>
      </c>
      <c r="BS1740" s="11">
        <f t="shared" si="3922"/>
        <v>0</v>
      </c>
      <c r="BT1740" s="11">
        <f t="shared" si="3922"/>
        <v>0</v>
      </c>
      <c r="BU1740" s="11">
        <f t="shared" si="3922"/>
        <v>91</v>
      </c>
      <c r="BV1740" s="11">
        <f t="shared" si="3922"/>
        <v>0</v>
      </c>
      <c r="BW1740" s="11">
        <f t="shared" si="3922"/>
        <v>0</v>
      </c>
      <c r="BX1740" s="11">
        <f t="shared" si="3922"/>
        <v>0</v>
      </c>
      <c r="BY1740" s="11">
        <f t="shared" si="3922"/>
        <v>0</v>
      </c>
      <c r="BZ1740" s="11">
        <f t="shared" si="3922"/>
        <v>0</v>
      </c>
      <c r="CA1740" s="11">
        <f t="shared" si="3922"/>
        <v>91</v>
      </c>
      <c r="CB1740" s="11">
        <f t="shared" si="3922"/>
        <v>0</v>
      </c>
      <c r="CC1740" s="11">
        <f t="shared" si="3923"/>
        <v>0</v>
      </c>
      <c r="CD1740" s="11">
        <f t="shared" si="3923"/>
        <v>0</v>
      </c>
      <c r="CE1740" s="11">
        <f t="shared" si="3923"/>
        <v>0</v>
      </c>
      <c r="CF1740" s="11">
        <f t="shared" si="3923"/>
        <v>0</v>
      </c>
      <c r="CG1740" s="11">
        <f t="shared" si="3923"/>
        <v>91</v>
      </c>
      <c r="CH1740" s="11">
        <f t="shared" si="3923"/>
        <v>0</v>
      </c>
    </row>
    <row r="1741" spans="1:86" ht="20.100000000000001" hidden="1" customHeight="1" x14ac:dyDescent="0.25">
      <c r="A1741" s="28" t="s">
        <v>60</v>
      </c>
      <c r="B1741" s="26">
        <v>923</v>
      </c>
      <c r="C1741" s="26" t="s">
        <v>21</v>
      </c>
      <c r="D1741" s="26" t="s">
        <v>59</v>
      </c>
      <c r="E1741" s="46" t="s">
        <v>99</v>
      </c>
      <c r="F1741" s="26"/>
      <c r="G1741" s="11">
        <f t="shared" si="3917"/>
        <v>91</v>
      </c>
      <c r="H1741" s="11">
        <f t="shared" si="3917"/>
        <v>0</v>
      </c>
      <c r="I1741" s="11">
        <f t="shared" si="3917"/>
        <v>0</v>
      </c>
      <c r="J1741" s="11">
        <f t="shared" si="3917"/>
        <v>0</v>
      </c>
      <c r="K1741" s="11">
        <f t="shared" si="3917"/>
        <v>0</v>
      </c>
      <c r="L1741" s="11">
        <f t="shared" si="3917"/>
        <v>0</v>
      </c>
      <c r="M1741" s="11">
        <f t="shared" si="3917"/>
        <v>91</v>
      </c>
      <c r="N1741" s="11">
        <f t="shared" si="3917"/>
        <v>0</v>
      </c>
      <c r="O1741" s="11">
        <f t="shared" si="3917"/>
        <v>0</v>
      </c>
      <c r="P1741" s="11">
        <f t="shared" si="3917"/>
        <v>0</v>
      </c>
      <c r="Q1741" s="11">
        <f t="shared" si="3917"/>
        <v>0</v>
      </c>
      <c r="R1741" s="11">
        <f t="shared" si="3917"/>
        <v>0</v>
      </c>
      <c r="S1741" s="11">
        <f t="shared" si="3917"/>
        <v>91</v>
      </c>
      <c r="T1741" s="11">
        <f t="shared" si="3917"/>
        <v>0</v>
      </c>
      <c r="U1741" s="11">
        <f t="shared" si="3918"/>
        <v>0</v>
      </c>
      <c r="V1741" s="11">
        <f t="shared" si="3918"/>
        <v>0</v>
      </c>
      <c r="W1741" s="11">
        <f t="shared" si="3918"/>
        <v>0</v>
      </c>
      <c r="X1741" s="11">
        <f t="shared" si="3918"/>
        <v>0</v>
      </c>
      <c r="Y1741" s="11">
        <f t="shared" si="3918"/>
        <v>91</v>
      </c>
      <c r="Z1741" s="11">
        <f t="shared" si="3918"/>
        <v>0</v>
      </c>
      <c r="AA1741" s="11">
        <f t="shared" si="3918"/>
        <v>0</v>
      </c>
      <c r="AB1741" s="11">
        <f t="shared" si="3918"/>
        <v>0</v>
      </c>
      <c r="AC1741" s="11">
        <f t="shared" si="3918"/>
        <v>0</v>
      </c>
      <c r="AD1741" s="11">
        <f t="shared" si="3918"/>
        <v>0</v>
      </c>
      <c r="AE1741" s="11">
        <f t="shared" si="3918"/>
        <v>91</v>
      </c>
      <c r="AF1741" s="11">
        <f t="shared" si="3918"/>
        <v>0</v>
      </c>
      <c r="AG1741" s="11">
        <f t="shared" si="3919"/>
        <v>0</v>
      </c>
      <c r="AH1741" s="11">
        <f t="shared" si="3919"/>
        <v>0</v>
      </c>
      <c r="AI1741" s="11">
        <f t="shared" si="3919"/>
        <v>0</v>
      </c>
      <c r="AJ1741" s="11">
        <f t="shared" si="3919"/>
        <v>0</v>
      </c>
      <c r="AK1741" s="11">
        <f t="shared" si="3919"/>
        <v>91</v>
      </c>
      <c r="AL1741" s="11">
        <f t="shared" si="3919"/>
        <v>0</v>
      </c>
      <c r="AM1741" s="11">
        <f t="shared" si="3919"/>
        <v>0</v>
      </c>
      <c r="AN1741" s="11">
        <f t="shared" si="3919"/>
        <v>0</v>
      </c>
      <c r="AO1741" s="11">
        <f t="shared" si="3919"/>
        <v>0</v>
      </c>
      <c r="AP1741" s="11">
        <f t="shared" si="3919"/>
        <v>0</v>
      </c>
      <c r="AQ1741" s="11">
        <f t="shared" si="3919"/>
        <v>91</v>
      </c>
      <c r="AR1741" s="11">
        <f t="shared" si="3919"/>
        <v>0</v>
      </c>
      <c r="AS1741" s="11">
        <f t="shared" si="3920"/>
        <v>0</v>
      </c>
      <c r="AT1741" s="11">
        <f t="shared" si="3920"/>
        <v>0</v>
      </c>
      <c r="AU1741" s="11">
        <f t="shared" si="3920"/>
        <v>0</v>
      </c>
      <c r="AV1741" s="11">
        <f t="shared" si="3920"/>
        <v>0</v>
      </c>
      <c r="AW1741" s="11">
        <f t="shared" si="3920"/>
        <v>91</v>
      </c>
      <c r="AX1741" s="11">
        <f t="shared" si="3920"/>
        <v>0</v>
      </c>
      <c r="AY1741" s="11">
        <f t="shared" si="3920"/>
        <v>0</v>
      </c>
      <c r="AZ1741" s="11">
        <f t="shared" si="3920"/>
        <v>0</v>
      </c>
      <c r="BA1741" s="11">
        <f t="shared" si="3920"/>
        <v>0</v>
      </c>
      <c r="BB1741" s="11">
        <f t="shared" si="3920"/>
        <v>0</v>
      </c>
      <c r="BC1741" s="11">
        <f t="shared" si="3920"/>
        <v>91</v>
      </c>
      <c r="BD1741" s="11">
        <f t="shared" si="3920"/>
        <v>0</v>
      </c>
      <c r="BE1741" s="11">
        <f t="shared" si="3921"/>
        <v>0</v>
      </c>
      <c r="BF1741" s="11">
        <f t="shared" si="3921"/>
        <v>0</v>
      </c>
      <c r="BG1741" s="11">
        <f t="shared" si="3921"/>
        <v>0</v>
      </c>
      <c r="BH1741" s="11">
        <f t="shared" si="3921"/>
        <v>0</v>
      </c>
      <c r="BI1741" s="11">
        <f t="shared" si="3921"/>
        <v>91</v>
      </c>
      <c r="BJ1741" s="11">
        <f t="shared" si="3921"/>
        <v>0</v>
      </c>
      <c r="BK1741" s="11">
        <f t="shared" si="3921"/>
        <v>0</v>
      </c>
      <c r="BL1741" s="11">
        <f t="shared" si="3921"/>
        <v>0</v>
      </c>
      <c r="BM1741" s="11">
        <f t="shared" si="3921"/>
        <v>0</v>
      </c>
      <c r="BN1741" s="11">
        <f t="shared" si="3921"/>
        <v>0</v>
      </c>
      <c r="BO1741" s="11">
        <f t="shared" si="3921"/>
        <v>91</v>
      </c>
      <c r="BP1741" s="11">
        <f t="shared" si="3921"/>
        <v>0</v>
      </c>
      <c r="BQ1741" s="11">
        <f t="shared" si="3922"/>
        <v>0</v>
      </c>
      <c r="BR1741" s="11">
        <f t="shared" si="3922"/>
        <v>0</v>
      </c>
      <c r="BS1741" s="11">
        <f t="shared" si="3922"/>
        <v>0</v>
      </c>
      <c r="BT1741" s="11">
        <f t="shared" si="3922"/>
        <v>0</v>
      </c>
      <c r="BU1741" s="11">
        <f t="shared" si="3922"/>
        <v>91</v>
      </c>
      <c r="BV1741" s="11">
        <f t="shared" si="3922"/>
        <v>0</v>
      </c>
      <c r="BW1741" s="11">
        <f t="shared" si="3922"/>
        <v>0</v>
      </c>
      <c r="BX1741" s="11">
        <f t="shared" si="3922"/>
        <v>0</v>
      </c>
      <c r="BY1741" s="11">
        <f t="shared" si="3922"/>
        <v>0</v>
      </c>
      <c r="BZ1741" s="11">
        <f t="shared" si="3922"/>
        <v>0</v>
      </c>
      <c r="CA1741" s="11">
        <f t="shared" si="3922"/>
        <v>91</v>
      </c>
      <c r="CB1741" s="11">
        <f t="shared" si="3922"/>
        <v>0</v>
      </c>
      <c r="CC1741" s="11">
        <f t="shared" si="3923"/>
        <v>0</v>
      </c>
      <c r="CD1741" s="11">
        <f t="shared" si="3923"/>
        <v>0</v>
      </c>
      <c r="CE1741" s="11">
        <f t="shared" si="3923"/>
        <v>0</v>
      </c>
      <c r="CF1741" s="11">
        <f t="shared" si="3923"/>
        <v>0</v>
      </c>
      <c r="CG1741" s="11">
        <f t="shared" si="3923"/>
        <v>91</v>
      </c>
      <c r="CH1741" s="11">
        <f t="shared" si="3923"/>
        <v>0</v>
      </c>
    </row>
    <row r="1742" spans="1:86" ht="33" hidden="1" x14ac:dyDescent="0.25">
      <c r="A1742" s="25" t="s">
        <v>242</v>
      </c>
      <c r="B1742" s="26">
        <v>923</v>
      </c>
      <c r="C1742" s="26" t="s">
        <v>21</v>
      </c>
      <c r="D1742" s="26" t="s">
        <v>59</v>
      </c>
      <c r="E1742" s="26" t="s">
        <v>99</v>
      </c>
      <c r="F1742" s="26" t="s">
        <v>30</v>
      </c>
      <c r="G1742" s="9">
        <f t="shared" si="3917"/>
        <v>91</v>
      </c>
      <c r="H1742" s="9">
        <f t="shared" si="3917"/>
        <v>0</v>
      </c>
      <c r="I1742" s="9">
        <f t="shared" si="3917"/>
        <v>0</v>
      </c>
      <c r="J1742" s="9">
        <f t="shared" si="3917"/>
        <v>0</v>
      </c>
      <c r="K1742" s="9">
        <f t="shared" si="3917"/>
        <v>0</v>
      </c>
      <c r="L1742" s="9">
        <f t="shared" si="3917"/>
        <v>0</v>
      </c>
      <c r="M1742" s="9">
        <f t="shared" si="3917"/>
        <v>91</v>
      </c>
      <c r="N1742" s="9">
        <f t="shared" si="3917"/>
        <v>0</v>
      </c>
      <c r="O1742" s="9">
        <f t="shared" si="3917"/>
        <v>0</v>
      </c>
      <c r="P1742" s="9">
        <f t="shared" si="3917"/>
        <v>0</v>
      </c>
      <c r="Q1742" s="9">
        <f t="shared" si="3917"/>
        <v>0</v>
      </c>
      <c r="R1742" s="9">
        <f t="shared" si="3917"/>
        <v>0</v>
      </c>
      <c r="S1742" s="9">
        <f t="shared" si="3917"/>
        <v>91</v>
      </c>
      <c r="T1742" s="9">
        <f t="shared" si="3917"/>
        <v>0</v>
      </c>
      <c r="U1742" s="9">
        <f t="shared" si="3918"/>
        <v>0</v>
      </c>
      <c r="V1742" s="9">
        <f t="shared" si="3918"/>
        <v>0</v>
      </c>
      <c r="W1742" s="9">
        <f t="shared" si="3918"/>
        <v>0</v>
      </c>
      <c r="X1742" s="9">
        <f t="shared" si="3918"/>
        <v>0</v>
      </c>
      <c r="Y1742" s="9">
        <f t="shared" si="3918"/>
        <v>91</v>
      </c>
      <c r="Z1742" s="9">
        <f t="shared" si="3918"/>
        <v>0</v>
      </c>
      <c r="AA1742" s="9">
        <f t="shared" si="3918"/>
        <v>0</v>
      </c>
      <c r="AB1742" s="9">
        <f t="shared" si="3918"/>
        <v>0</v>
      </c>
      <c r="AC1742" s="9">
        <f t="shared" si="3918"/>
        <v>0</v>
      </c>
      <c r="AD1742" s="9">
        <f t="shared" si="3918"/>
        <v>0</v>
      </c>
      <c r="AE1742" s="9">
        <f t="shared" si="3918"/>
        <v>91</v>
      </c>
      <c r="AF1742" s="9">
        <f t="shared" si="3918"/>
        <v>0</v>
      </c>
      <c r="AG1742" s="9">
        <f t="shared" si="3919"/>
        <v>0</v>
      </c>
      <c r="AH1742" s="9">
        <f t="shared" si="3919"/>
        <v>0</v>
      </c>
      <c r="AI1742" s="9">
        <f t="shared" si="3919"/>
        <v>0</v>
      </c>
      <c r="AJ1742" s="9">
        <f t="shared" si="3919"/>
        <v>0</v>
      </c>
      <c r="AK1742" s="9">
        <f t="shared" si="3919"/>
        <v>91</v>
      </c>
      <c r="AL1742" s="9">
        <f t="shared" si="3919"/>
        <v>0</v>
      </c>
      <c r="AM1742" s="9">
        <f t="shared" si="3919"/>
        <v>0</v>
      </c>
      <c r="AN1742" s="9">
        <f t="shared" si="3919"/>
        <v>0</v>
      </c>
      <c r="AO1742" s="9">
        <f t="shared" si="3919"/>
        <v>0</v>
      </c>
      <c r="AP1742" s="9">
        <f t="shared" si="3919"/>
        <v>0</v>
      </c>
      <c r="AQ1742" s="9">
        <f t="shared" si="3919"/>
        <v>91</v>
      </c>
      <c r="AR1742" s="9">
        <f t="shared" si="3919"/>
        <v>0</v>
      </c>
      <c r="AS1742" s="9">
        <f t="shared" si="3920"/>
        <v>0</v>
      </c>
      <c r="AT1742" s="9">
        <f t="shared" si="3920"/>
        <v>0</v>
      </c>
      <c r="AU1742" s="9">
        <f t="shared" si="3920"/>
        <v>0</v>
      </c>
      <c r="AV1742" s="9">
        <f t="shared" si="3920"/>
        <v>0</v>
      </c>
      <c r="AW1742" s="9">
        <f t="shared" si="3920"/>
        <v>91</v>
      </c>
      <c r="AX1742" s="9">
        <f t="shared" si="3920"/>
        <v>0</v>
      </c>
      <c r="AY1742" s="9">
        <f t="shared" si="3920"/>
        <v>0</v>
      </c>
      <c r="AZ1742" s="9">
        <f t="shared" si="3920"/>
        <v>0</v>
      </c>
      <c r="BA1742" s="9">
        <f t="shared" si="3920"/>
        <v>0</v>
      </c>
      <c r="BB1742" s="9">
        <f t="shared" si="3920"/>
        <v>0</v>
      </c>
      <c r="BC1742" s="9">
        <f t="shared" si="3920"/>
        <v>91</v>
      </c>
      <c r="BD1742" s="9">
        <f t="shared" si="3920"/>
        <v>0</v>
      </c>
      <c r="BE1742" s="9">
        <f t="shared" si="3921"/>
        <v>0</v>
      </c>
      <c r="BF1742" s="9">
        <f t="shared" si="3921"/>
        <v>0</v>
      </c>
      <c r="BG1742" s="9">
        <f t="shared" si="3921"/>
        <v>0</v>
      </c>
      <c r="BH1742" s="9">
        <f t="shared" si="3921"/>
        <v>0</v>
      </c>
      <c r="BI1742" s="9">
        <f t="shared" si="3921"/>
        <v>91</v>
      </c>
      <c r="BJ1742" s="9">
        <f t="shared" si="3921"/>
        <v>0</v>
      </c>
      <c r="BK1742" s="9">
        <f t="shared" si="3921"/>
        <v>0</v>
      </c>
      <c r="BL1742" s="9">
        <f t="shared" si="3921"/>
        <v>0</v>
      </c>
      <c r="BM1742" s="9">
        <f t="shared" si="3921"/>
        <v>0</v>
      </c>
      <c r="BN1742" s="9">
        <f t="shared" si="3921"/>
        <v>0</v>
      </c>
      <c r="BO1742" s="9">
        <f t="shared" si="3921"/>
        <v>91</v>
      </c>
      <c r="BP1742" s="9">
        <f t="shared" si="3921"/>
        <v>0</v>
      </c>
      <c r="BQ1742" s="9">
        <f t="shared" si="3922"/>
        <v>0</v>
      </c>
      <c r="BR1742" s="9">
        <f t="shared" si="3922"/>
        <v>0</v>
      </c>
      <c r="BS1742" s="9">
        <f t="shared" si="3922"/>
        <v>0</v>
      </c>
      <c r="BT1742" s="9">
        <f t="shared" si="3922"/>
        <v>0</v>
      </c>
      <c r="BU1742" s="9">
        <f t="shared" si="3922"/>
        <v>91</v>
      </c>
      <c r="BV1742" s="9">
        <f t="shared" si="3922"/>
        <v>0</v>
      </c>
      <c r="BW1742" s="9">
        <f t="shared" si="3922"/>
        <v>0</v>
      </c>
      <c r="BX1742" s="9">
        <f t="shared" si="3922"/>
        <v>0</v>
      </c>
      <c r="BY1742" s="9">
        <f t="shared" si="3922"/>
        <v>0</v>
      </c>
      <c r="BZ1742" s="9">
        <f t="shared" si="3922"/>
        <v>0</v>
      </c>
      <c r="CA1742" s="9">
        <f t="shared" si="3922"/>
        <v>91</v>
      </c>
      <c r="CB1742" s="9">
        <f t="shared" si="3922"/>
        <v>0</v>
      </c>
      <c r="CC1742" s="9">
        <f t="shared" si="3923"/>
        <v>0</v>
      </c>
      <c r="CD1742" s="9">
        <f t="shared" si="3923"/>
        <v>0</v>
      </c>
      <c r="CE1742" s="9">
        <f t="shared" si="3923"/>
        <v>0</v>
      </c>
      <c r="CF1742" s="9">
        <f t="shared" si="3923"/>
        <v>0</v>
      </c>
      <c r="CG1742" s="9">
        <f t="shared" si="3923"/>
        <v>91</v>
      </c>
      <c r="CH1742" s="9">
        <f t="shared" si="3923"/>
        <v>0</v>
      </c>
    </row>
    <row r="1743" spans="1:86" ht="33" hidden="1" x14ac:dyDescent="0.25">
      <c r="A1743" s="25" t="s">
        <v>36</v>
      </c>
      <c r="B1743" s="26">
        <v>923</v>
      </c>
      <c r="C1743" s="26" t="s">
        <v>21</v>
      </c>
      <c r="D1743" s="26" t="s">
        <v>59</v>
      </c>
      <c r="E1743" s="26" t="s">
        <v>99</v>
      </c>
      <c r="F1743" s="26" t="s">
        <v>37</v>
      </c>
      <c r="G1743" s="9">
        <v>91</v>
      </c>
      <c r="H1743" s="9"/>
      <c r="I1743" s="83"/>
      <c r="J1743" s="83"/>
      <c r="K1743" s="83"/>
      <c r="L1743" s="83"/>
      <c r="M1743" s="9">
        <f>G1743+I1743+J1743+K1743+L1743</f>
        <v>91</v>
      </c>
      <c r="N1743" s="9">
        <f>H1743+L1743</f>
        <v>0</v>
      </c>
      <c r="O1743" s="84"/>
      <c r="P1743" s="84"/>
      <c r="Q1743" s="84"/>
      <c r="R1743" s="84"/>
      <c r="S1743" s="9">
        <f>M1743+O1743+P1743+Q1743+R1743</f>
        <v>91</v>
      </c>
      <c r="T1743" s="9">
        <f>N1743+R1743</f>
        <v>0</v>
      </c>
      <c r="U1743" s="84"/>
      <c r="V1743" s="84"/>
      <c r="W1743" s="84"/>
      <c r="X1743" s="84"/>
      <c r="Y1743" s="9">
        <f>S1743+U1743+V1743+W1743+X1743</f>
        <v>91</v>
      </c>
      <c r="Z1743" s="9">
        <f>T1743+X1743</f>
        <v>0</v>
      </c>
      <c r="AA1743" s="84"/>
      <c r="AB1743" s="84"/>
      <c r="AC1743" s="84"/>
      <c r="AD1743" s="84"/>
      <c r="AE1743" s="9">
        <f>Y1743+AA1743+AB1743+AC1743+AD1743</f>
        <v>91</v>
      </c>
      <c r="AF1743" s="9">
        <f>Z1743+AD1743</f>
        <v>0</v>
      </c>
      <c r="AG1743" s="84"/>
      <c r="AH1743" s="84"/>
      <c r="AI1743" s="84"/>
      <c r="AJ1743" s="84"/>
      <c r="AK1743" s="9">
        <f>AE1743+AG1743+AH1743+AI1743+AJ1743</f>
        <v>91</v>
      </c>
      <c r="AL1743" s="9">
        <f>AF1743+AJ1743</f>
        <v>0</v>
      </c>
      <c r="AM1743" s="84"/>
      <c r="AN1743" s="84"/>
      <c r="AO1743" s="84"/>
      <c r="AP1743" s="84"/>
      <c r="AQ1743" s="9">
        <f>AK1743+AM1743+AN1743+AO1743+AP1743</f>
        <v>91</v>
      </c>
      <c r="AR1743" s="9">
        <f>AL1743+AP1743</f>
        <v>0</v>
      </c>
      <c r="AS1743" s="84"/>
      <c r="AT1743" s="84"/>
      <c r="AU1743" s="84"/>
      <c r="AV1743" s="84"/>
      <c r="AW1743" s="9">
        <f>AQ1743+AS1743+AT1743+AU1743+AV1743</f>
        <v>91</v>
      </c>
      <c r="AX1743" s="9">
        <f>AR1743+AV1743</f>
        <v>0</v>
      </c>
      <c r="AY1743" s="84"/>
      <c r="AZ1743" s="84"/>
      <c r="BA1743" s="84"/>
      <c r="BB1743" s="84"/>
      <c r="BC1743" s="9">
        <f>AW1743+AY1743+AZ1743+BA1743+BB1743</f>
        <v>91</v>
      </c>
      <c r="BD1743" s="9">
        <f>AX1743+BB1743</f>
        <v>0</v>
      </c>
      <c r="BE1743" s="84"/>
      <c r="BF1743" s="84"/>
      <c r="BG1743" s="84"/>
      <c r="BH1743" s="84"/>
      <c r="BI1743" s="9">
        <f>BC1743+BE1743+BF1743+BG1743+BH1743</f>
        <v>91</v>
      </c>
      <c r="BJ1743" s="9">
        <f>BD1743+BH1743</f>
        <v>0</v>
      </c>
      <c r="BK1743" s="84"/>
      <c r="BL1743" s="84"/>
      <c r="BM1743" s="84"/>
      <c r="BN1743" s="84"/>
      <c r="BO1743" s="9">
        <f>BI1743+BK1743+BL1743+BM1743+BN1743</f>
        <v>91</v>
      </c>
      <c r="BP1743" s="9">
        <f>BJ1743+BN1743</f>
        <v>0</v>
      </c>
      <c r="BQ1743" s="84"/>
      <c r="BR1743" s="84"/>
      <c r="BS1743" s="84"/>
      <c r="BT1743" s="84"/>
      <c r="BU1743" s="9">
        <f>BO1743+BQ1743+BR1743+BS1743+BT1743</f>
        <v>91</v>
      </c>
      <c r="BV1743" s="9">
        <f>BP1743+BT1743</f>
        <v>0</v>
      </c>
      <c r="BW1743" s="84"/>
      <c r="BX1743" s="84"/>
      <c r="BY1743" s="84"/>
      <c r="BZ1743" s="84"/>
      <c r="CA1743" s="9">
        <f>BU1743+BW1743+BX1743+BY1743+BZ1743</f>
        <v>91</v>
      </c>
      <c r="CB1743" s="9">
        <f>BV1743+BZ1743</f>
        <v>0</v>
      </c>
      <c r="CC1743" s="84"/>
      <c r="CD1743" s="84"/>
      <c r="CE1743" s="84"/>
      <c r="CF1743" s="84"/>
      <c r="CG1743" s="9">
        <f>CA1743+CC1743+CD1743+CE1743+CF1743</f>
        <v>91</v>
      </c>
      <c r="CH1743" s="9">
        <f>CB1743+CF1743</f>
        <v>0</v>
      </c>
    </row>
    <row r="1744" spans="1:86" ht="49.5" hidden="1" x14ac:dyDescent="0.25">
      <c r="A1744" s="28" t="s">
        <v>424</v>
      </c>
      <c r="B1744" s="26">
        <v>923</v>
      </c>
      <c r="C1744" s="26" t="s">
        <v>21</v>
      </c>
      <c r="D1744" s="26" t="s">
        <v>59</v>
      </c>
      <c r="E1744" s="26" t="s">
        <v>73</v>
      </c>
      <c r="F1744" s="26"/>
      <c r="G1744" s="11">
        <f>G1745+G1753+G1804+G1768</f>
        <v>195647</v>
      </c>
      <c r="H1744" s="11">
        <f t="shared" ref="H1744:N1744" si="3924">H1745+H1753+H1804+H1768</f>
        <v>3623</v>
      </c>
      <c r="I1744" s="11">
        <f t="shared" si="3924"/>
        <v>0</v>
      </c>
      <c r="J1744" s="11">
        <f t="shared" si="3924"/>
        <v>0</v>
      </c>
      <c r="K1744" s="11">
        <f t="shared" si="3924"/>
        <v>0</v>
      </c>
      <c r="L1744" s="11">
        <f t="shared" si="3924"/>
        <v>0</v>
      </c>
      <c r="M1744" s="11">
        <f t="shared" si="3924"/>
        <v>195647</v>
      </c>
      <c r="N1744" s="11">
        <f t="shared" si="3924"/>
        <v>3623</v>
      </c>
      <c r="O1744" s="11">
        <f t="shared" ref="O1744:T1744" si="3925">O1745+O1753+O1804+O1768</f>
        <v>0</v>
      </c>
      <c r="P1744" s="11">
        <f t="shared" si="3925"/>
        <v>0</v>
      </c>
      <c r="Q1744" s="11">
        <f t="shared" si="3925"/>
        <v>0</v>
      </c>
      <c r="R1744" s="11">
        <f t="shared" si="3925"/>
        <v>0</v>
      </c>
      <c r="S1744" s="11">
        <f t="shared" si="3925"/>
        <v>195647</v>
      </c>
      <c r="T1744" s="11">
        <f t="shared" si="3925"/>
        <v>3623</v>
      </c>
      <c r="U1744" s="11">
        <f t="shared" ref="U1744:Z1744" si="3926">U1745+U1753+U1804+U1768</f>
        <v>0</v>
      </c>
      <c r="V1744" s="11">
        <f t="shared" si="3926"/>
        <v>0</v>
      </c>
      <c r="W1744" s="11">
        <f t="shared" si="3926"/>
        <v>0</v>
      </c>
      <c r="X1744" s="11">
        <f t="shared" si="3926"/>
        <v>0</v>
      </c>
      <c r="Y1744" s="11">
        <f t="shared" si="3926"/>
        <v>195647</v>
      </c>
      <c r="Z1744" s="11">
        <f t="shared" si="3926"/>
        <v>3623</v>
      </c>
      <c r="AA1744" s="11">
        <f t="shared" ref="AA1744:AF1744" si="3927">AA1745+AA1753+AA1804+AA1768</f>
        <v>0</v>
      </c>
      <c r="AB1744" s="11">
        <f t="shared" si="3927"/>
        <v>0</v>
      </c>
      <c r="AC1744" s="11">
        <f t="shared" si="3927"/>
        <v>0</v>
      </c>
      <c r="AD1744" s="11">
        <f t="shared" si="3927"/>
        <v>0</v>
      </c>
      <c r="AE1744" s="11">
        <f t="shared" si="3927"/>
        <v>195647</v>
      </c>
      <c r="AF1744" s="11">
        <f t="shared" si="3927"/>
        <v>3623</v>
      </c>
      <c r="AG1744" s="11">
        <f t="shared" ref="AG1744:AL1744" si="3928">AG1745+AG1753+AG1804+AG1768</f>
        <v>0</v>
      </c>
      <c r="AH1744" s="11">
        <f t="shared" si="3928"/>
        <v>0</v>
      </c>
      <c r="AI1744" s="11">
        <f t="shared" si="3928"/>
        <v>0</v>
      </c>
      <c r="AJ1744" s="11">
        <f t="shared" si="3928"/>
        <v>0</v>
      </c>
      <c r="AK1744" s="11">
        <f t="shared" si="3928"/>
        <v>195647</v>
      </c>
      <c r="AL1744" s="11">
        <f t="shared" si="3928"/>
        <v>3623</v>
      </c>
      <c r="AM1744" s="11">
        <f t="shared" ref="AM1744:AR1744" si="3929">AM1745+AM1753+AM1804+AM1768</f>
        <v>0</v>
      </c>
      <c r="AN1744" s="11">
        <f t="shared" si="3929"/>
        <v>0</v>
      </c>
      <c r="AO1744" s="11">
        <f t="shared" si="3929"/>
        <v>0</v>
      </c>
      <c r="AP1744" s="11">
        <f t="shared" si="3929"/>
        <v>0</v>
      </c>
      <c r="AQ1744" s="11">
        <f t="shared" si="3929"/>
        <v>195647</v>
      </c>
      <c r="AR1744" s="11">
        <f t="shared" si="3929"/>
        <v>3623</v>
      </c>
      <c r="AS1744" s="11">
        <f t="shared" ref="AS1744:AX1744" si="3930">AS1745+AS1753+AS1804+AS1768</f>
        <v>-572</v>
      </c>
      <c r="AT1744" s="11">
        <f t="shared" si="3930"/>
        <v>0</v>
      </c>
      <c r="AU1744" s="11">
        <f t="shared" si="3930"/>
        <v>-1592</v>
      </c>
      <c r="AV1744" s="11">
        <f t="shared" si="3930"/>
        <v>323</v>
      </c>
      <c r="AW1744" s="11">
        <f t="shared" si="3930"/>
        <v>193806</v>
      </c>
      <c r="AX1744" s="11">
        <f t="shared" si="3930"/>
        <v>3946</v>
      </c>
      <c r="AY1744" s="11">
        <f t="shared" ref="AY1744:BD1744" si="3931">AY1745+AY1753+AY1804+AY1768</f>
        <v>-235</v>
      </c>
      <c r="AZ1744" s="11">
        <f t="shared" si="3931"/>
        <v>0</v>
      </c>
      <c r="BA1744" s="11">
        <f t="shared" si="3931"/>
        <v>0</v>
      </c>
      <c r="BB1744" s="11">
        <f t="shared" si="3931"/>
        <v>0</v>
      </c>
      <c r="BC1744" s="11">
        <f t="shared" si="3931"/>
        <v>193571</v>
      </c>
      <c r="BD1744" s="11">
        <f t="shared" si="3931"/>
        <v>3946</v>
      </c>
      <c r="BE1744" s="11">
        <f t="shared" ref="BE1744:BJ1744" si="3932">BE1745+BE1753+BE1804+BE1768</f>
        <v>0</v>
      </c>
      <c r="BF1744" s="11">
        <f t="shared" si="3932"/>
        <v>0</v>
      </c>
      <c r="BG1744" s="11">
        <f t="shared" si="3932"/>
        <v>0</v>
      </c>
      <c r="BH1744" s="11">
        <f t="shared" si="3932"/>
        <v>0</v>
      </c>
      <c r="BI1744" s="11">
        <f t="shared" si="3932"/>
        <v>193571</v>
      </c>
      <c r="BJ1744" s="11">
        <f t="shared" si="3932"/>
        <v>3946</v>
      </c>
      <c r="BK1744" s="11">
        <f t="shared" ref="BK1744:BP1744" si="3933">BK1745+BK1753+BK1804+BK1768</f>
        <v>0</v>
      </c>
      <c r="BL1744" s="11">
        <f t="shared" si="3933"/>
        <v>0</v>
      </c>
      <c r="BM1744" s="11">
        <f t="shared" si="3933"/>
        <v>0</v>
      </c>
      <c r="BN1744" s="11">
        <f t="shared" si="3933"/>
        <v>0</v>
      </c>
      <c r="BO1744" s="11">
        <f t="shared" si="3933"/>
        <v>193571</v>
      </c>
      <c r="BP1744" s="11">
        <f t="shared" si="3933"/>
        <v>3946</v>
      </c>
      <c r="BQ1744" s="11">
        <f t="shared" ref="BQ1744:BV1744" si="3934">BQ1745+BQ1753+BQ1804+BQ1768</f>
        <v>-51</v>
      </c>
      <c r="BR1744" s="11">
        <f t="shared" si="3934"/>
        <v>240</v>
      </c>
      <c r="BS1744" s="11">
        <f t="shared" si="3934"/>
        <v>-404</v>
      </c>
      <c r="BT1744" s="11">
        <f t="shared" si="3934"/>
        <v>0</v>
      </c>
      <c r="BU1744" s="11">
        <f t="shared" si="3934"/>
        <v>193356</v>
      </c>
      <c r="BV1744" s="11">
        <f t="shared" si="3934"/>
        <v>3946</v>
      </c>
      <c r="BW1744" s="11">
        <f t="shared" ref="BW1744:CB1744" si="3935">BW1745+BW1753+BW1804+BW1768</f>
        <v>480</v>
      </c>
      <c r="BX1744" s="11">
        <f t="shared" si="3935"/>
        <v>662</v>
      </c>
      <c r="BY1744" s="11">
        <f t="shared" si="3935"/>
        <v>0</v>
      </c>
      <c r="BZ1744" s="11">
        <f t="shared" si="3935"/>
        <v>0</v>
      </c>
      <c r="CA1744" s="11">
        <f t="shared" si="3935"/>
        <v>194498</v>
      </c>
      <c r="CB1744" s="11">
        <f t="shared" si="3935"/>
        <v>3946</v>
      </c>
      <c r="CC1744" s="11">
        <f t="shared" ref="CC1744:CH1744" si="3936">CC1745+CC1753+CC1804+CC1768</f>
        <v>0</v>
      </c>
      <c r="CD1744" s="11">
        <f t="shared" si="3936"/>
        <v>0</v>
      </c>
      <c r="CE1744" s="11">
        <f t="shared" si="3936"/>
        <v>-63</v>
      </c>
      <c r="CF1744" s="11">
        <f t="shared" si="3936"/>
        <v>0</v>
      </c>
      <c r="CG1744" s="11">
        <f t="shared" si="3936"/>
        <v>194435</v>
      </c>
      <c r="CH1744" s="11">
        <f t="shared" si="3936"/>
        <v>3946</v>
      </c>
    </row>
    <row r="1745" spans="1:86" ht="20.100000000000001" hidden="1" customHeight="1" x14ac:dyDescent="0.25">
      <c r="A1745" s="28" t="s">
        <v>14</v>
      </c>
      <c r="B1745" s="26">
        <v>923</v>
      </c>
      <c r="C1745" s="26" t="s">
        <v>21</v>
      </c>
      <c r="D1745" s="26" t="s">
        <v>59</v>
      </c>
      <c r="E1745" s="46" t="s">
        <v>540</v>
      </c>
      <c r="F1745" s="26"/>
      <c r="G1745" s="11">
        <f t="shared" ref="G1745:BR1745" si="3937">G1746</f>
        <v>3608</v>
      </c>
      <c r="H1745" s="11">
        <f t="shared" si="3937"/>
        <v>0</v>
      </c>
      <c r="I1745" s="11">
        <f t="shared" si="3937"/>
        <v>0</v>
      </c>
      <c r="J1745" s="11">
        <f t="shared" si="3937"/>
        <v>0</v>
      </c>
      <c r="K1745" s="11">
        <f t="shared" si="3937"/>
        <v>0</v>
      </c>
      <c r="L1745" s="11">
        <f t="shared" si="3937"/>
        <v>0</v>
      </c>
      <c r="M1745" s="11">
        <f t="shared" si="3937"/>
        <v>3608</v>
      </c>
      <c r="N1745" s="11">
        <f t="shared" si="3937"/>
        <v>0</v>
      </c>
      <c r="O1745" s="11">
        <f t="shared" si="3937"/>
        <v>0</v>
      </c>
      <c r="P1745" s="11">
        <f t="shared" si="3937"/>
        <v>0</v>
      </c>
      <c r="Q1745" s="11">
        <f t="shared" si="3937"/>
        <v>0</v>
      </c>
      <c r="R1745" s="11">
        <f t="shared" si="3937"/>
        <v>0</v>
      </c>
      <c r="S1745" s="11">
        <f t="shared" si="3937"/>
        <v>3608</v>
      </c>
      <c r="T1745" s="11">
        <f t="shared" si="3937"/>
        <v>0</v>
      </c>
      <c r="U1745" s="11">
        <f t="shared" si="3937"/>
        <v>0</v>
      </c>
      <c r="V1745" s="11">
        <f t="shared" si="3937"/>
        <v>0</v>
      </c>
      <c r="W1745" s="11">
        <f t="shared" si="3937"/>
        <v>0</v>
      </c>
      <c r="X1745" s="11">
        <f t="shared" si="3937"/>
        <v>0</v>
      </c>
      <c r="Y1745" s="11">
        <f t="shared" si="3937"/>
        <v>3608</v>
      </c>
      <c r="Z1745" s="11">
        <f t="shared" si="3937"/>
        <v>0</v>
      </c>
      <c r="AA1745" s="11">
        <f t="shared" si="3937"/>
        <v>0</v>
      </c>
      <c r="AB1745" s="11">
        <f t="shared" si="3937"/>
        <v>0</v>
      </c>
      <c r="AC1745" s="11">
        <f t="shared" si="3937"/>
        <v>0</v>
      </c>
      <c r="AD1745" s="11">
        <f t="shared" si="3937"/>
        <v>0</v>
      </c>
      <c r="AE1745" s="11">
        <f t="shared" si="3937"/>
        <v>3608</v>
      </c>
      <c r="AF1745" s="11">
        <f t="shared" si="3937"/>
        <v>0</v>
      </c>
      <c r="AG1745" s="11">
        <f t="shared" si="3937"/>
        <v>0</v>
      </c>
      <c r="AH1745" s="11">
        <f t="shared" si="3937"/>
        <v>0</v>
      </c>
      <c r="AI1745" s="11">
        <f t="shared" si="3937"/>
        <v>0</v>
      </c>
      <c r="AJ1745" s="11">
        <f t="shared" si="3937"/>
        <v>0</v>
      </c>
      <c r="AK1745" s="11">
        <f t="shared" si="3937"/>
        <v>3608</v>
      </c>
      <c r="AL1745" s="11">
        <f t="shared" si="3937"/>
        <v>0</v>
      </c>
      <c r="AM1745" s="11">
        <f t="shared" si="3937"/>
        <v>0</v>
      </c>
      <c r="AN1745" s="11">
        <f t="shared" si="3937"/>
        <v>0</v>
      </c>
      <c r="AO1745" s="11">
        <f t="shared" si="3937"/>
        <v>0</v>
      </c>
      <c r="AP1745" s="11">
        <f t="shared" si="3937"/>
        <v>0</v>
      </c>
      <c r="AQ1745" s="11">
        <f t="shared" si="3937"/>
        <v>3608</v>
      </c>
      <c r="AR1745" s="11">
        <f t="shared" si="3937"/>
        <v>0</v>
      </c>
      <c r="AS1745" s="11">
        <f t="shared" si="3937"/>
        <v>0</v>
      </c>
      <c r="AT1745" s="11">
        <f t="shared" si="3937"/>
        <v>0</v>
      </c>
      <c r="AU1745" s="11">
        <f t="shared" si="3937"/>
        <v>0</v>
      </c>
      <c r="AV1745" s="11">
        <f t="shared" si="3937"/>
        <v>0</v>
      </c>
      <c r="AW1745" s="11">
        <f t="shared" si="3937"/>
        <v>3608</v>
      </c>
      <c r="AX1745" s="11">
        <f t="shared" si="3937"/>
        <v>0</v>
      </c>
      <c r="AY1745" s="11">
        <f t="shared" si="3937"/>
        <v>0</v>
      </c>
      <c r="AZ1745" s="11">
        <f t="shared" si="3937"/>
        <v>0</v>
      </c>
      <c r="BA1745" s="11">
        <f t="shared" si="3937"/>
        <v>0</v>
      </c>
      <c r="BB1745" s="11">
        <f t="shared" si="3937"/>
        <v>0</v>
      </c>
      <c r="BC1745" s="11">
        <f t="shared" si="3937"/>
        <v>3608</v>
      </c>
      <c r="BD1745" s="11">
        <f t="shared" si="3937"/>
        <v>0</v>
      </c>
      <c r="BE1745" s="11">
        <f t="shared" si="3937"/>
        <v>0</v>
      </c>
      <c r="BF1745" s="11">
        <f t="shared" si="3937"/>
        <v>0</v>
      </c>
      <c r="BG1745" s="11">
        <f t="shared" si="3937"/>
        <v>0</v>
      </c>
      <c r="BH1745" s="11">
        <f t="shared" si="3937"/>
        <v>0</v>
      </c>
      <c r="BI1745" s="11">
        <f t="shared" si="3937"/>
        <v>3608</v>
      </c>
      <c r="BJ1745" s="11">
        <f t="shared" si="3937"/>
        <v>0</v>
      </c>
      <c r="BK1745" s="11">
        <f t="shared" si="3937"/>
        <v>0</v>
      </c>
      <c r="BL1745" s="11">
        <f t="shared" si="3937"/>
        <v>0</v>
      </c>
      <c r="BM1745" s="11">
        <f t="shared" si="3937"/>
        <v>0</v>
      </c>
      <c r="BN1745" s="11">
        <f t="shared" si="3937"/>
        <v>0</v>
      </c>
      <c r="BO1745" s="11">
        <f t="shared" si="3937"/>
        <v>3608</v>
      </c>
      <c r="BP1745" s="11">
        <f t="shared" si="3937"/>
        <v>0</v>
      </c>
      <c r="BQ1745" s="11">
        <f t="shared" si="3937"/>
        <v>64</v>
      </c>
      <c r="BR1745" s="11">
        <f t="shared" si="3937"/>
        <v>0</v>
      </c>
      <c r="BS1745" s="11">
        <f t="shared" ref="BS1745:CH1745" si="3938">BS1746</f>
        <v>0</v>
      </c>
      <c r="BT1745" s="11">
        <f t="shared" si="3938"/>
        <v>0</v>
      </c>
      <c r="BU1745" s="11">
        <f t="shared" si="3938"/>
        <v>3672</v>
      </c>
      <c r="BV1745" s="11">
        <f t="shared" si="3938"/>
        <v>0</v>
      </c>
      <c r="BW1745" s="11">
        <f t="shared" si="3938"/>
        <v>0</v>
      </c>
      <c r="BX1745" s="11">
        <f t="shared" si="3938"/>
        <v>0</v>
      </c>
      <c r="BY1745" s="11">
        <f t="shared" si="3938"/>
        <v>0</v>
      </c>
      <c r="BZ1745" s="11">
        <f t="shared" si="3938"/>
        <v>0</v>
      </c>
      <c r="CA1745" s="11">
        <f t="shared" si="3938"/>
        <v>3672</v>
      </c>
      <c r="CB1745" s="11">
        <f t="shared" si="3938"/>
        <v>0</v>
      </c>
      <c r="CC1745" s="11">
        <f t="shared" si="3938"/>
        <v>0</v>
      </c>
      <c r="CD1745" s="11">
        <f t="shared" si="3938"/>
        <v>0</v>
      </c>
      <c r="CE1745" s="11">
        <f t="shared" si="3938"/>
        <v>0</v>
      </c>
      <c r="CF1745" s="11">
        <f t="shared" si="3938"/>
        <v>0</v>
      </c>
      <c r="CG1745" s="11">
        <f t="shared" si="3938"/>
        <v>3672</v>
      </c>
      <c r="CH1745" s="11">
        <f t="shared" si="3938"/>
        <v>0</v>
      </c>
    </row>
    <row r="1746" spans="1:86" ht="20.100000000000001" hidden="1" customHeight="1" x14ac:dyDescent="0.25">
      <c r="A1746" s="28" t="s">
        <v>60</v>
      </c>
      <c r="B1746" s="26">
        <v>923</v>
      </c>
      <c r="C1746" s="26" t="s">
        <v>21</v>
      </c>
      <c r="D1746" s="26" t="s">
        <v>59</v>
      </c>
      <c r="E1746" s="46" t="s">
        <v>541</v>
      </c>
      <c r="F1746" s="26"/>
      <c r="G1746" s="11">
        <f>G1747+G1749+G1751</f>
        <v>3608</v>
      </c>
      <c r="H1746" s="11">
        <f t="shared" ref="H1746:N1746" si="3939">H1747+H1749+H1751</f>
        <v>0</v>
      </c>
      <c r="I1746" s="11">
        <f t="shared" si="3939"/>
        <v>0</v>
      </c>
      <c r="J1746" s="11">
        <f t="shared" si="3939"/>
        <v>0</v>
      </c>
      <c r="K1746" s="11">
        <f t="shared" si="3939"/>
        <v>0</v>
      </c>
      <c r="L1746" s="11">
        <f t="shared" si="3939"/>
        <v>0</v>
      </c>
      <c r="M1746" s="11">
        <f t="shared" si="3939"/>
        <v>3608</v>
      </c>
      <c r="N1746" s="11">
        <f t="shared" si="3939"/>
        <v>0</v>
      </c>
      <c r="O1746" s="11">
        <f t="shared" ref="O1746:T1746" si="3940">O1747+O1749+O1751</f>
        <v>0</v>
      </c>
      <c r="P1746" s="11">
        <f t="shared" si="3940"/>
        <v>0</v>
      </c>
      <c r="Q1746" s="11">
        <f t="shared" si="3940"/>
        <v>0</v>
      </c>
      <c r="R1746" s="11">
        <f t="shared" si="3940"/>
        <v>0</v>
      </c>
      <c r="S1746" s="11">
        <f t="shared" si="3940"/>
        <v>3608</v>
      </c>
      <c r="T1746" s="11">
        <f t="shared" si="3940"/>
        <v>0</v>
      </c>
      <c r="U1746" s="11">
        <f t="shared" ref="U1746:Z1746" si="3941">U1747+U1749+U1751</f>
        <v>0</v>
      </c>
      <c r="V1746" s="11">
        <f t="shared" si="3941"/>
        <v>0</v>
      </c>
      <c r="W1746" s="11">
        <f t="shared" si="3941"/>
        <v>0</v>
      </c>
      <c r="X1746" s="11">
        <f t="shared" si="3941"/>
        <v>0</v>
      </c>
      <c r="Y1746" s="11">
        <f t="shared" si="3941"/>
        <v>3608</v>
      </c>
      <c r="Z1746" s="11">
        <f t="shared" si="3941"/>
        <v>0</v>
      </c>
      <c r="AA1746" s="11">
        <f t="shared" ref="AA1746:AF1746" si="3942">AA1747+AA1749+AA1751</f>
        <v>0</v>
      </c>
      <c r="AB1746" s="11">
        <f t="shared" si="3942"/>
        <v>0</v>
      </c>
      <c r="AC1746" s="11">
        <f t="shared" si="3942"/>
        <v>0</v>
      </c>
      <c r="AD1746" s="11">
        <f t="shared" si="3942"/>
        <v>0</v>
      </c>
      <c r="AE1746" s="11">
        <f t="shared" si="3942"/>
        <v>3608</v>
      </c>
      <c r="AF1746" s="11">
        <f t="shared" si="3942"/>
        <v>0</v>
      </c>
      <c r="AG1746" s="11">
        <f t="shared" ref="AG1746:AL1746" si="3943">AG1747+AG1749+AG1751</f>
        <v>0</v>
      </c>
      <c r="AH1746" s="11">
        <f t="shared" si="3943"/>
        <v>0</v>
      </c>
      <c r="AI1746" s="11">
        <f t="shared" si="3943"/>
        <v>0</v>
      </c>
      <c r="AJ1746" s="11">
        <f t="shared" si="3943"/>
        <v>0</v>
      </c>
      <c r="AK1746" s="11">
        <f t="shared" si="3943"/>
        <v>3608</v>
      </c>
      <c r="AL1746" s="11">
        <f t="shared" si="3943"/>
        <v>0</v>
      </c>
      <c r="AM1746" s="11">
        <f t="shared" ref="AM1746:AR1746" si="3944">AM1747+AM1749+AM1751</f>
        <v>0</v>
      </c>
      <c r="AN1746" s="11">
        <f t="shared" si="3944"/>
        <v>0</v>
      </c>
      <c r="AO1746" s="11">
        <f t="shared" si="3944"/>
        <v>0</v>
      </c>
      <c r="AP1746" s="11">
        <f t="shared" si="3944"/>
        <v>0</v>
      </c>
      <c r="AQ1746" s="11">
        <f t="shared" si="3944"/>
        <v>3608</v>
      </c>
      <c r="AR1746" s="11">
        <f t="shared" si="3944"/>
        <v>0</v>
      </c>
      <c r="AS1746" s="11">
        <f t="shared" ref="AS1746:AX1746" si="3945">AS1747+AS1749+AS1751</f>
        <v>0</v>
      </c>
      <c r="AT1746" s="11">
        <f t="shared" si="3945"/>
        <v>0</v>
      </c>
      <c r="AU1746" s="11">
        <f t="shared" si="3945"/>
        <v>0</v>
      </c>
      <c r="AV1746" s="11">
        <f t="shared" si="3945"/>
        <v>0</v>
      </c>
      <c r="AW1746" s="11">
        <f t="shared" si="3945"/>
        <v>3608</v>
      </c>
      <c r="AX1746" s="11">
        <f t="shared" si="3945"/>
        <v>0</v>
      </c>
      <c r="AY1746" s="11">
        <f t="shared" ref="AY1746:BD1746" si="3946">AY1747+AY1749+AY1751</f>
        <v>0</v>
      </c>
      <c r="AZ1746" s="11">
        <f t="shared" si="3946"/>
        <v>0</v>
      </c>
      <c r="BA1746" s="11">
        <f t="shared" si="3946"/>
        <v>0</v>
      </c>
      <c r="BB1746" s="11">
        <f t="shared" si="3946"/>
        <v>0</v>
      </c>
      <c r="BC1746" s="11">
        <f t="shared" si="3946"/>
        <v>3608</v>
      </c>
      <c r="BD1746" s="11">
        <f t="shared" si="3946"/>
        <v>0</v>
      </c>
      <c r="BE1746" s="11">
        <f t="shared" ref="BE1746:BJ1746" si="3947">BE1747+BE1749+BE1751</f>
        <v>0</v>
      </c>
      <c r="BF1746" s="11">
        <f t="shared" si="3947"/>
        <v>0</v>
      </c>
      <c r="BG1746" s="11">
        <f t="shared" si="3947"/>
        <v>0</v>
      </c>
      <c r="BH1746" s="11">
        <f t="shared" si="3947"/>
        <v>0</v>
      </c>
      <c r="BI1746" s="11">
        <f t="shared" si="3947"/>
        <v>3608</v>
      </c>
      <c r="BJ1746" s="11">
        <f t="shared" si="3947"/>
        <v>0</v>
      </c>
      <c r="BK1746" s="11">
        <f t="shared" ref="BK1746:BP1746" si="3948">BK1747+BK1749+BK1751</f>
        <v>0</v>
      </c>
      <c r="BL1746" s="11">
        <f t="shared" si="3948"/>
        <v>0</v>
      </c>
      <c r="BM1746" s="11">
        <f t="shared" si="3948"/>
        <v>0</v>
      </c>
      <c r="BN1746" s="11">
        <f t="shared" si="3948"/>
        <v>0</v>
      </c>
      <c r="BO1746" s="11">
        <f t="shared" si="3948"/>
        <v>3608</v>
      </c>
      <c r="BP1746" s="11">
        <f t="shared" si="3948"/>
        <v>0</v>
      </c>
      <c r="BQ1746" s="11">
        <f t="shared" ref="BQ1746:BV1746" si="3949">BQ1747+BQ1749+BQ1751</f>
        <v>64</v>
      </c>
      <c r="BR1746" s="11">
        <f t="shared" si="3949"/>
        <v>0</v>
      </c>
      <c r="BS1746" s="11">
        <f t="shared" si="3949"/>
        <v>0</v>
      </c>
      <c r="BT1746" s="11">
        <f t="shared" si="3949"/>
        <v>0</v>
      </c>
      <c r="BU1746" s="11">
        <f t="shared" si="3949"/>
        <v>3672</v>
      </c>
      <c r="BV1746" s="11">
        <f t="shared" si="3949"/>
        <v>0</v>
      </c>
      <c r="BW1746" s="11">
        <f t="shared" ref="BW1746:CB1746" si="3950">BW1747+BW1749+BW1751</f>
        <v>0</v>
      </c>
      <c r="BX1746" s="11">
        <f t="shared" si="3950"/>
        <v>0</v>
      </c>
      <c r="BY1746" s="11">
        <f t="shared" si="3950"/>
        <v>0</v>
      </c>
      <c r="BZ1746" s="11">
        <f t="shared" si="3950"/>
        <v>0</v>
      </c>
      <c r="CA1746" s="11">
        <f t="shared" si="3950"/>
        <v>3672</v>
      </c>
      <c r="CB1746" s="11">
        <f t="shared" si="3950"/>
        <v>0</v>
      </c>
      <c r="CC1746" s="11">
        <f t="shared" ref="CC1746:CH1746" si="3951">CC1747+CC1749+CC1751</f>
        <v>0</v>
      </c>
      <c r="CD1746" s="11">
        <f t="shared" si="3951"/>
        <v>0</v>
      </c>
      <c r="CE1746" s="11">
        <f t="shared" si="3951"/>
        <v>0</v>
      </c>
      <c r="CF1746" s="11">
        <f t="shared" si="3951"/>
        <v>0</v>
      </c>
      <c r="CG1746" s="11">
        <f t="shared" si="3951"/>
        <v>3672</v>
      </c>
      <c r="CH1746" s="11">
        <f t="shared" si="3951"/>
        <v>0</v>
      </c>
    </row>
    <row r="1747" spans="1:86" ht="33" hidden="1" x14ac:dyDescent="0.25">
      <c r="A1747" s="25" t="s">
        <v>242</v>
      </c>
      <c r="B1747" s="26">
        <v>923</v>
      </c>
      <c r="C1747" s="26" t="s">
        <v>21</v>
      </c>
      <c r="D1747" s="26" t="s">
        <v>59</v>
      </c>
      <c r="E1747" s="26" t="s">
        <v>541</v>
      </c>
      <c r="F1747" s="26" t="s">
        <v>30</v>
      </c>
      <c r="G1747" s="9">
        <f t="shared" ref="G1747:BR1747" si="3952">G1748</f>
        <v>2017</v>
      </c>
      <c r="H1747" s="9">
        <f t="shared" si="3952"/>
        <v>0</v>
      </c>
      <c r="I1747" s="9">
        <f t="shared" si="3952"/>
        <v>0</v>
      </c>
      <c r="J1747" s="9">
        <f t="shared" si="3952"/>
        <v>0</v>
      </c>
      <c r="K1747" s="9">
        <f t="shared" si="3952"/>
        <v>0</v>
      </c>
      <c r="L1747" s="9">
        <f t="shared" si="3952"/>
        <v>0</v>
      </c>
      <c r="M1747" s="9">
        <f t="shared" si="3952"/>
        <v>2017</v>
      </c>
      <c r="N1747" s="9">
        <f t="shared" si="3952"/>
        <v>0</v>
      </c>
      <c r="O1747" s="9">
        <f t="shared" si="3952"/>
        <v>0</v>
      </c>
      <c r="P1747" s="9">
        <f t="shared" si="3952"/>
        <v>0</v>
      </c>
      <c r="Q1747" s="9">
        <f t="shared" si="3952"/>
        <v>0</v>
      </c>
      <c r="R1747" s="9">
        <f t="shared" si="3952"/>
        <v>0</v>
      </c>
      <c r="S1747" s="9">
        <f t="shared" si="3952"/>
        <v>2017</v>
      </c>
      <c r="T1747" s="9">
        <f t="shared" si="3952"/>
        <v>0</v>
      </c>
      <c r="U1747" s="9">
        <f t="shared" si="3952"/>
        <v>0</v>
      </c>
      <c r="V1747" s="9">
        <f t="shared" si="3952"/>
        <v>0</v>
      </c>
      <c r="W1747" s="9">
        <f t="shared" si="3952"/>
        <v>0</v>
      </c>
      <c r="X1747" s="9">
        <f t="shared" si="3952"/>
        <v>0</v>
      </c>
      <c r="Y1747" s="9">
        <f t="shared" si="3952"/>
        <v>2017</v>
      </c>
      <c r="Z1747" s="9">
        <f t="shared" si="3952"/>
        <v>0</v>
      </c>
      <c r="AA1747" s="9">
        <f t="shared" si="3952"/>
        <v>0</v>
      </c>
      <c r="AB1747" s="9">
        <f t="shared" si="3952"/>
        <v>0</v>
      </c>
      <c r="AC1747" s="9">
        <f t="shared" si="3952"/>
        <v>0</v>
      </c>
      <c r="AD1747" s="9">
        <f t="shared" si="3952"/>
        <v>0</v>
      </c>
      <c r="AE1747" s="9">
        <f t="shared" si="3952"/>
        <v>2017</v>
      </c>
      <c r="AF1747" s="9">
        <f t="shared" si="3952"/>
        <v>0</v>
      </c>
      <c r="AG1747" s="9">
        <f t="shared" si="3952"/>
        <v>0</v>
      </c>
      <c r="AH1747" s="9">
        <f t="shared" si="3952"/>
        <v>0</v>
      </c>
      <c r="AI1747" s="9">
        <f t="shared" si="3952"/>
        <v>0</v>
      </c>
      <c r="AJ1747" s="9">
        <f t="shared" si="3952"/>
        <v>0</v>
      </c>
      <c r="AK1747" s="9">
        <f t="shared" si="3952"/>
        <v>2017</v>
      </c>
      <c r="AL1747" s="9">
        <f t="shared" si="3952"/>
        <v>0</v>
      </c>
      <c r="AM1747" s="9">
        <f t="shared" si="3952"/>
        <v>0</v>
      </c>
      <c r="AN1747" s="9">
        <f t="shared" si="3952"/>
        <v>0</v>
      </c>
      <c r="AO1747" s="9">
        <f t="shared" si="3952"/>
        <v>0</v>
      </c>
      <c r="AP1747" s="9">
        <f t="shared" si="3952"/>
        <v>0</v>
      </c>
      <c r="AQ1747" s="9">
        <f t="shared" si="3952"/>
        <v>2017</v>
      </c>
      <c r="AR1747" s="9">
        <f t="shared" si="3952"/>
        <v>0</v>
      </c>
      <c r="AS1747" s="9">
        <f t="shared" si="3952"/>
        <v>0</v>
      </c>
      <c r="AT1747" s="9">
        <f t="shared" si="3952"/>
        <v>0</v>
      </c>
      <c r="AU1747" s="9">
        <f t="shared" si="3952"/>
        <v>0</v>
      </c>
      <c r="AV1747" s="9">
        <f t="shared" si="3952"/>
        <v>0</v>
      </c>
      <c r="AW1747" s="9">
        <f t="shared" si="3952"/>
        <v>2017</v>
      </c>
      <c r="AX1747" s="9">
        <f t="shared" si="3952"/>
        <v>0</v>
      </c>
      <c r="AY1747" s="9">
        <f t="shared" si="3952"/>
        <v>0</v>
      </c>
      <c r="AZ1747" s="9">
        <f t="shared" si="3952"/>
        <v>0</v>
      </c>
      <c r="BA1747" s="9">
        <f t="shared" si="3952"/>
        <v>0</v>
      </c>
      <c r="BB1747" s="9">
        <f t="shared" si="3952"/>
        <v>0</v>
      </c>
      <c r="BC1747" s="9">
        <f t="shared" si="3952"/>
        <v>2017</v>
      </c>
      <c r="BD1747" s="9">
        <f t="shared" si="3952"/>
        <v>0</v>
      </c>
      <c r="BE1747" s="9">
        <f t="shared" si="3952"/>
        <v>0</v>
      </c>
      <c r="BF1747" s="9">
        <f t="shared" si="3952"/>
        <v>0</v>
      </c>
      <c r="BG1747" s="9">
        <f t="shared" si="3952"/>
        <v>0</v>
      </c>
      <c r="BH1747" s="9">
        <f t="shared" si="3952"/>
        <v>0</v>
      </c>
      <c r="BI1747" s="9">
        <f t="shared" si="3952"/>
        <v>2017</v>
      </c>
      <c r="BJ1747" s="9">
        <f t="shared" si="3952"/>
        <v>0</v>
      </c>
      <c r="BK1747" s="9">
        <f t="shared" si="3952"/>
        <v>0</v>
      </c>
      <c r="BL1747" s="9">
        <f t="shared" si="3952"/>
        <v>0</v>
      </c>
      <c r="BM1747" s="9">
        <f t="shared" si="3952"/>
        <v>0</v>
      </c>
      <c r="BN1747" s="9">
        <f t="shared" si="3952"/>
        <v>0</v>
      </c>
      <c r="BO1747" s="9">
        <f t="shared" si="3952"/>
        <v>2017</v>
      </c>
      <c r="BP1747" s="9">
        <f t="shared" si="3952"/>
        <v>0</v>
      </c>
      <c r="BQ1747" s="9">
        <f t="shared" si="3952"/>
        <v>64</v>
      </c>
      <c r="BR1747" s="9">
        <f t="shared" si="3952"/>
        <v>0</v>
      </c>
      <c r="BS1747" s="9">
        <f t="shared" ref="BS1747:CH1747" si="3953">BS1748</f>
        <v>0</v>
      </c>
      <c r="BT1747" s="9">
        <f t="shared" si="3953"/>
        <v>0</v>
      </c>
      <c r="BU1747" s="9">
        <f t="shared" si="3953"/>
        <v>2081</v>
      </c>
      <c r="BV1747" s="9">
        <f t="shared" si="3953"/>
        <v>0</v>
      </c>
      <c r="BW1747" s="9">
        <f t="shared" si="3953"/>
        <v>0</v>
      </c>
      <c r="BX1747" s="9">
        <f t="shared" si="3953"/>
        <v>0</v>
      </c>
      <c r="BY1747" s="9">
        <f t="shared" si="3953"/>
        <v>0</v>
      </c>
      <c r="BZ1747" s="9">
        <f t="shared" si="3953"/>
        <v>0</v>
      </c>
      <c r="CA1747" s="9">
        <f t="shared" si="3953"/>
        <v>2081</v>
      </c>
      <c r="CB1747" s="9">
        <f t="shared" si="3953"/>
        <v>0</v>
      </c>
      <c r="CC1747" s="9">
        <f t="shared" si="3953"/>
        <v>0</v>
      </c>
      <c r="CD1747" s="9">
        <f t="shared" si="3953"/>
        <v>0</v>
      </c>
      <c r="CE1747" s="9">
        <f t="shared" si="3953"/>
        <v>0</v>
      </c>
      <c r="CF1747" s="9">
        <f t="shared" si="3953"/>
        <v>0</v>
      </c>
      <c r="CG1747" s="9">
        <f t="shared" si="3953"/>
        <v>2081</v>
      </c>
      <c r="CH1747" s="9">
        <f t="shared" si="3953"/>
        <v>0</v>
      </c>
    </row>
    <row r="1748" spans="1:86" ht="33" hidden="1" x14ac:dyDescent="0.25">
      <c r="A1748" s="25" t="s">
        <v>36</v>
      </c>
      <c r="B1748" s="26">
        <v>923</v>
      </c>
      <c r="C1748" s="26" t="s">
        <v>21</v>
      </c>
      <c r="D1748" s="26" t="s">
        <v>59</v>
      </c>
      <c r="E1748" s="26" t="s">
        <v>541</v>
      </c>
      <c r="F1748" s="26" t="s">
        <v>37</v>
      </c>
      <c r="G1748" s="9">
        <f>1017+1000</f>
        <v>2017</v>
      </c>
      <c r="H1748" s="9"/>
      <c r="I1748" s="83"/>
      <c r="J1748" s="83"/>
      <c r="K1748" s="83"/>
      <c r="L1748" s="83"/>
      <c r="M1748" s="9">
        <f>G1748+I1748+J1748+K1748+L1748</f>
        <v>2017</v>
      </c>
      <c r="N1748" s="9">
        <f>H1748+L1748</f>
        <v>0</v>
      </c>
      <c r="O1748" s="84"/>
      <c r="P1748" s="84"/>
      <c r="Q1748" s="84"/>
      <c r="R1748" s="84"/>
      <c r="S1748" s="9">
        <f>M1748+O1748+P1748+Q1748+R1748</f>
        <v>2017</v>
      </c>
      <c r="T1748" s="9">
        <f>N1748+R1748</f>
        <v>0</v>
      </c>
      <c r="U1748" s="84"/>
      <c r="V1748" s="84"/>
      <c r="W1748" s="84"/>
      <c r="X1748" s="84"/>
      <c r="Y1748" s="9">
        <f>S1748+U1748+V1748+W1748+X1748</f>
        <v>2017</v>
      </c>
      <c r="Z1748" s="9">
        <f>T1748+X1748</f>
        <v>0</v>
      </c>
      <c r="AA1748" s="84"/>
      <c r="AB1748" s="84"/>
      <c r="AC1748" s="84"/>
      <c r="AD1748" s="84"/>
      <c r="AE1748" s="9">
        <f>Y1748+AA1748+AB1748+AC1748+AD1748</f>
        <v>2017</v>
      </c>
      <c r="AF1748" s="9">
        <f>Z1748+AD1748</f>
        <v>0</v>
      </c>
      <c r="AG1748" s="84"/>
      <c r="AH1748" s="84"/>
      <c r="AI1748" s="84"/>
      <c r="AJ1748" s="84"/>
      <c r="AK1748" s="9">
        <f>AE1748+AG1748+AH1748+AI1748+AJ1748</f>
        <v>2017</v>
      </c>
      <c r="AL1748" s="9">
        <f>AF1748+AJ1748</f>
        <v>0</v>
      </c>
      <c r="AM1748" s="84"/>
      <c r="AN1748" s="84"/>
      <c r="AO1748" s="84"/>
      <c r="AP1748" s="84"/>
      <c r="AQ1748" s="9">
        <f>AK1748+AM1748+AN1748+AO1748+AP1748</f>
        <v>2017</v>
      </c>
      <c r="AR1748" s="9">
        <f>AL1748+AP1748</f>
        <v>0</v>
      </c>
      <c r="AS1748" s="84"/>
      <c r="AT1748" s="84"/>
      <c r="AU1748" s="84"/>
      <c r="AV1748" s="84"/>
      <c r="AW1748" s="9">
        <f>AQ1748+AS1748+AT1748+AU1748+AV1748</f>
        <v>2017</v>
      </c>
      <c r="AX1748" s="9">
        <f>AR1748+AV1748</f>
        <v>0</v>
      </c>
      <c r="AY1748" s="84"/>
      <c r="AZ1748" s="84"/>
      <c r="BA1748" s="84"/>
      <c r="BB1748" s="84"/>
      <c r="BC1748" s="9">
        <f>AW1748+AY1748+AZ1748+BA1748+BB1748</f>
        <v>2017</v>
      </c>
      <c r="BD1748" s="9">
        <f>AX1748+BB1748</f>
        <v>0</v>
      </c>
      <c r="BE1748" s="84"/>
      <c r="BF1748" s="84"/>
      <c r="BG1748" s="84"/>
      <c r="BH1748" s="84"/>
      <c r="BI1748" s="9">
        <f>BC1748+BE1748+BF1748+BG1748+BH1748</f>
        <v>2017</v>
      </c>
      <c r="BJ1748" s="9">
        <f>BD1748+BH1748</f>
        <v>0</v>
      </c>
      <c r="BK1748" s="84"/>
      <c r="BL1748" s="84"/>
      <c r="BM1748" s="84"/>
      <c r="BN1748" s="84"/>
      <c r="BO1748" s="9">
        <f>BI1748+BK1748+BL1748+BM1748+BN1748</f>
        <v>2017</v>
      </c>
      <c r="BP1748" s="9">
        <f>BJ1748+BN1748</f>
        <v>0</v>
      </c>
      <c r="BQ1748" s="9">
        <v>64</v>
      </c>
      <c r="BR1748" s="84"/>
      <c r="BS1748" s="84"/>
      <c r="BT1748" s="84"/>
      <c r="BU1748" s="9">
        <f>BO1748+BQ1748+BR1748+BS1748+BT1748</f>
        <v>2081</v>
      </c>
      <c r="BV1748" s="9">
        <f>BP1748+BT1748</f>
        <v>0</v>
      </c>
      <c r="BW1748" s="9"/>
      <c r="BX1748" s="84"/>
      <c r="BY1748" s="84"/>
      <c r="BZ1748" s="84"/>
      <c r="CA1748" s="9">
        <f>BU1748+BW1748+BX1748+BY1748+BZ1748</f>
        <v>2081</v>
      </c>
      <c r="CB1748" s="9">
        <f>BV1748+BZ1748</f>
        <v>0</v>
      </c>
      <c r="CC1748" s="9"/>
      <c r="CD1748" s="84"/>
      <c r="CE1748" s="84"/>
      <c r="CF1748" s="84"/>
      <c r="CG1748" s="9">
        <f>CA1748+CC1748+CD1748+CE1748+CF1748</f>
        <v>2081</v>
      </c>
      <c r="CH1748" s="9">
        <f>CB1748+CF1748</f>
        <v>0</v>
      </c>
    </row>
    <row r="1749" spans="1:86" ht="20.100000000000001" hidden="1" customHeight="1" x14ac:dyDescent="0.25">
      <c r="A1749" s="28" t="s">
        <v>100</v>
      </c>
      <c r="B1749" s="26">
        <v>923</v>
      </c>
      <c r="C1749" s="26" t="s">
        <v>21</v>
      </c>
      <c r="D1749" s="26" t="s">
        <v>59</v>
      </c>
      <c r="E1749" s="46" t="s">
        <v>541</v>
      </c>
      <c r="F1749" s="26" t="s">
        <v>101</v>
      </c>
      <c r="G1749" s="11">
        <f t="shared" ref="G1749:BR1749" si="3954">G1750</f>
        <v>95</v>
      </c>
      <c r="H1749" s="11">
        <f t="shared" si="3954"/>
        <v>0</v>
      </c>
      <c r="I1749" s="11">
        <f t="shared" si="3954"/>
        <v>0</v>
      </c>
      <c r="J1749" s="11">
        <f t="shared" si="3954"/>
        <v>0</v>
      </c>
      <c r="K1749" s="11">
        <f t="shared" si="3954"/>
        <v>0</v>
      </c>
      <c r="L1749" s="11">
        <f t="shared" si="3954"/>
        <v>0</v>
      </c>
      <c r="M1749" s="11">
        <f t="shared" si="3954"/>
        <v>95</v>
      </c>
      <c r="N1749" s="11">
        <f t="shared" si="3954"/>
        <v>0</v>
      </c>
      <c r="O1749" s="11">
        <f t="shared" si="3954"/>
        <v>0</v>
      </c>
      <c r="P1749" s="11">
        <f t="shared" si="3954"/>
        <v>0</v>
      </c>
      <c r="Q1749" s="11">
        <f t="shared" si="3954"/>
        <v>0</v>
      </c>
      <c r="R1749" s="11">
        <f t="shared" si="3954"/>
        <v>0</v>
      </c>
      <c r="S1749" s="11">
        <f t="shared" si="3954"/>
        <v>95</v>
      </c>
      <c r="T1749" s="11">
        <f t="shared" si="3954"/>
        <v>0</v>
      </c>
      <c r="U1749" s="11">
        <f t="shared" si="3954"/>
        <v>0</v>
      </c>
      <c r="V1749" s="11">
        <f t="shared" si="3954"/>
        <v>0</v>
      </c>
      <c r="W1749" s="11">
        <f t="shared" si="3954"/>
        <v>0</v>
      </c>
      <c r="X1749" s="11">
        <f t="shared" si="3954"/>
        <v>0</v>
      </c>
      <c r="Y1749" s="11">
        <f t="shared" si="3954"/>
        <v>95</v>
      </c>
      <c r="Z1749" s="11">
        <f t="shared" si="3954"/>
        <v>0</v>
      </c>
      <c r="AA1749" s="11">
        <f t="shared" si="3954"/>
        <v>0</v>
      </c>
      <c r="AB1749" s="11">
        <f t="shared" si="3954"/>
        <v>0</v>
      </c>
      <c r="AC1749" s="11">
        <f t="shared" si="3954"/>
        <v>0</v>
      </c>
      <c r="AD1749" s="11">
        <f t="shared" si="3954"/>
        <v>0</v>
      </c>
      <c r="AE1749" s="11">
        <f t="shared" si="3954"/>
        <v>95</v>
      </c>
      <c r="AF1749" s="11">
        <f t="shared" si="3954"/>
        <v>0</v>
      </c>
      <c r="AG1749" s="11">
        <f t="shared" si="3954"/>
        <v>0</v>
      </c>
      <c r="AH1749" s="11">
        <f t="shared" si="3954"/>
        <v>0</v>
      </c>
      <c r="AI1749" s="11">
        <f t="shared" si="3954"/>
        <v>0</v>
      </c>
      <c r="AJ1749" s="11">
        <f t="shared" si="3954"/>
        <v>0</v>
      </c>
      <c r="AK1749" s="11">
        <f t="shared" si="3954"/>
        <v>95</v>
      </c>
      <c r="AL1749" s="11">
        <f t="shared" si="3954"/>
        <v>0</v>
      </c>
      <c r="AM1749" s="11">
        <f t="shared" si="3954"/>
        <v>0</v>
      </c>
      <c r="AN1749" s="11">
        <f t="shared" si="3954"/>
        <v>0</v>
      </c>
      <c r="AO1749" s="11">
        <f t="shared" si="3954"/>
        <v>0</v>
      </c>
      <c r="AP1749" s="11">
        <f t="shared" si="3954"/>
        <v>0</v>
      </c>
      <c r="AQ1749" s="11">
        <f t="shared" si="3954"/>
        <v>95</v>
      </c>
      <c r="AR1749" s="11">
        <f t="shared" si="3954"/>
        <v>0</v>
      </c>
      <c r="AS1749" s="11">
        <f t="shared" si="3954"/>
        <v>0</v>
      </c>
      <c r="AT1749" s="11">
        <f t="shared" si="3954"/>
        <v>0</v>
      </c>
      <c r="AU1749" s="11">
        <f t="shared" si="3954"/>
        <v>0</v>
      </c>
      <c r="AV1749" s="11">
        <f t="shared" si="3954"/>
        <v>0</v>
      </c>
      <c r="AW1749" s="11">
        <f t="shared" si="3954"/>
        <v>95</v>
      </c>
      <c r="AX1749" s="11">
        <f t="shared" si="3954"/>
        <v>0</v>
      </c>
      <c r="AY1749" s="11">
        <f t="shared" si="3954"/>
        <v>0</v>
      </c>
      <c r="AZ1749" s="11">
        <f t="shared" si="3954"/>
        <v>0</v>
      </c>
      <c r="BA1749" s="11">
        <f t="shared" si="3954"/>
        <v>0</v>
      </c>
      <c r="BB1749" s="11">
        <f t="shared" si="3954"/>
        <v>0</v>
      </c>
      <c r="BC1749" s="11">
        <f t="shared" si="3954"/>
        <v>95</v>
      </c>
      <c r="BD1749" s="11">
        <f t="shared" si="3954"/>
        <v>0</v>
      </c>
      <c r="BE1749" s="11">
        <f t="shared" si="3954"/>
        <v>0</v>
      </c>
      <c r="BF1749" s="11">
        <f t="shared" si="3954"/>
        <v>0</v>
      </c>
      <c r="BG1749" s="11">
        <f t="shared" si="3954"/>
        <v>0</v>
      </c>
      <c r="BH1749" s="11">
        <f t="shared" si="3954"/>
        <v>0</v>
      </c>
      <c r="BI1749" s="11">
        <f t="shared" si="3954"/>
        <v>95</v>
      </c>
      <c r="BJ1749" s="11">
        <f t="shared" si="3954"/>
        <v>0</v>
      </c>
      <c r="BK1749" s="11">
        <f t="shared" si="3954"/>
        <v>0</v>
      </c>
      <c r="BL1749" s="11">
        <f t="shared" si="3954"/>
        <v>0</v>
      </c>
      <c r="BM1749" s="11">
        <f t="shared" si="3954"/>
        <v>0</v>
      </c>
      <c r="BN1749" s="11">
        <f t="shared" si="3954"/>
        <v>0</v>
      </c>
      <c r="BO1749" s="11">
        <f t="shared" si="3954"/>
        <v>95</v>
      </c>
      <c r="BP1749" s="11">
        <f t="shared" si="3954"/>
        <v>0</v>
      </c>
      <c r="BQ1749" s="11">
        <f t="shared" si="3954"/>
        <v>0</v>
      </c>
      <c r="BR1749" s="11">
        <f t="shared" si="3954"/>
        <v>0</v>
      </c>
      <c r="BS1749" s="11">
        <f t="shared" ref="BS1749:CH1749" si="3955">BS1750</f>
        <v>0</v>
      </c>
      <c r="BT1749" s="11">
        <f t="shared" si="3955"/>
        <v>0</v>
      </c>
      <c r="BU1749" s="11">
        <f t="shared" si="3955"/>
        <v>95</v>
      </c>
      <c r="BV1749" s="11">
        <f t="shared" si="3955"/>
        <v>0</v>
      </c>
      <c r="BW1749" s="11">
        <f t="shared" si="3955"/>
        <v>0</v>
      </c>
      <c r="BX1749" s="11">
        <f t="shared" si="3955"/>
        <v>0</v>
      </c>
      <c r="BY1749" s="11">
        <f t="shared" si="3955"/>
        <v>0</v>
      </c>
      <c r="BZ1749" s="11">
        <f t="shared" si="3955"/>
        <v>0</v>
      </c>
      <c r="CA1749" s="11">
        <f t="shared" si="3955"/>
        <v>95</v>
      </c>
      <c r="CB1749" s="11">
        <f t="shared" si="3955"/>
        <v>0</v>
      </c>
      <c r="CC1749" s="11">
        <f t="shared" si="3955"/>
        <v>0</v>
      </c>
      <c r="CD1749" s="11">
        <f t="shared" si="3955"/>
        <v>0</v>
      </c>
      <c r="CE1749" s="11">
        <f t="shared" si="3955"/>
        <v>0</v>
      </c>
      <c r="CF1749" s="11">
        <f t="shared" si="3955"/>
        <v>0</v>
      </c>
      <c r="CG1749" s="11">
        <f t="shared" si="3955"/>
        <v>95</v>
      </c>
      <c r="CH1749" s="11">
        <f t="shared" si="3955"/>
        <v>0</v>
      </c>
    </row>
    <row r="1750" spans="1:86" ht="20.100000000000001" hidden="1" customHeight="1" x14ac:dyDescent="0.25">
      <c r="A1750" s="28" t="s">
        <v>102</v>
      </c>
      <c r="B1750" s="26">
        <v>923</v>
      </c>
      <c r="C1750" s="26" t="s">
        <v>21</v>
      </c>
      <c r="D1750" s="26" t="s">
        <v>59</v>
      </c>
      <c r="E1750" s="46" t="s">
        <v>541</v>
      </c>
      <c r="F1750" s="26" t="s">
        <v>103</v>
      </c>
      <c r="G1750" s="11">
        <v>95</v>
      </c>
      <c r="H1750" s="11"/>
      <c r="I1750" s="83"/>
      <c r="J1750" s="83"/>
      <c r="K1750" s="83"/>
      <c r="L1750" s="83"/>
      <c r="M1750" s="9">
        <f>G1750+I1750+J1750+K1750+L1750</f>
        <v>95</v>
      </c>
      <c r="N1750" s="9">
        <f>H1750+L1750</f>
        <v>0</v>
      </c>
      <c r="O1750" s="84"/>
      <c r="P1750" s="84"/>
      <c r="Q1750" s="84"/>
      <c r="R1750" s="84"/>
      <c r="S1750" s="9">
        <f>M1750+O1750+P1750+Q1750+R1750</f>
        <v>95</v>
      </c>
      <c r="T1750" s="9">
        <f>N1750+R1750</f>
        <v>0</v>
      </c>
      <c r="U1750" s="84"/>
      <c r="V1750" s="84"/>
      <c r="W1750" s="84"/>
      <c r="X1750" s="84"/>
      <c r="Y1750" s="9">
        <f>S1750+U1750+V1750+W1750+X1750</f>
        <v>95</v>
      </c>
      <c r="Z1750" s="9">
        <f>T1750+X1750</f>
        <v>0</v>
      </c>
      <c r="AA1750" s="84"/>
      <c r="AB1750" s="84"/>
      <c r="AC1750" s="84"/>
      <c r="AD1750" s="84"/>
      <c r="AE1750" s="9">
        <f>Y1750+AA1750+AB1750+AC1750+AD1750</f>
        <v>95</v>
      </c>
      <c r="AF1750" s="9">
        <f>Z1750+AD1750</f>
        <v>0</v>
      </c>
      <c r="AG1750" s="84"/>
      <c r="AH1750" s="84"/>
      <c r="AI1750" s="84"/>
      <c r="AJ1750" s="84"/>
      <c r="AK1750" s="9">
        <f>AE1750+AG1750+AH1750+AI1750+AJ1750</f>
        <v>95</v>
      </c>
      <c r="AL1750" s="9">
        <f>AF1750+AJ1750</f>
        <v>0</v>
      </c>
      <c r="AM1750" s="84"/>
      <c r="AN1750" s="84"/>
      <c r="AO1750" s="84"/>
      <c r="AP1750" s="84"/>
      <c r="AQ1750" s="9">
        <f>AK1750+AM1750+AN1750+AO1750+AP1750</f>
        <v>95</v>
      </c>
      <c r="AR1750" s="9">
        <f>AL1750+AP1750</f>
        <v>0</v>
      </c>
      <c r="AS1750" s="84"/>
      <c r="AT1750" s="84"/>
      <c r="AU1750" s="84"/>
      <c r="AV1750" s="84"/>
      <c r="AW1750" s="9">
        <f>AQ1750+AS1750+AT1750+AU1750+AV1750</f>
        <v>95</v>
      </c>
      <c r="AX1750" s="9">
        <f>AR1750+AV1750</f>
        <v>0</v>
      </c>
      <c r="AY1750" s="84"/>
      <c r="AZ1750" s="84"/>
      <c r="BA1750" s="84"/>
      <c r="BB1750" s="84"/>
      <c r="BC1750" s="9">
        <f>AW1750+AY1750+AZ1750+BA1750+BB1750</f>
        <v>95</v>
      </c>
      <c r="BD1750" s="9">
        <f>AX1750+BB1750</f>
        <v>0</v>
      </c>
      <c r="BE1750" s="84"/>
      <c r="BF1750" s="84"/>
      <c r="BG1750" s="84"/>
      <c r="BH1750" s="84"/>
      <c r="BI1750" s="9">
        <f>BC1750+BE1750+BF1750+BG1750+BH1750</f>
        <v>95</v>
      </c>
      <c r="BJ1750" s="9">
        <f>BD1750+BH1750</f>
        <v>0</v>
      </c>
      <c r="BK1750" s="84"/>
      <c r="BL1750" s="84"/>
      <c r="BM1750" s="84"/>
      <c r="BN1750" s="84"/>
      <c r="BO1750" s="9">
        <f>BI1750+BK1750+BL1750+BM1750+BN1750</f>
        <v>95</v>
      </c>
      <c r="BP1750" s="9">
        <f>BJ1750+BN1750</f>
        <v>0</v>
      </c>
      <c r="BQ1750" s="84"/>
      <c r="BR1750" s="84"/>
      <c r="BS1750" s="84"/>
      <c r="BT1750" s="84"/>
      <c r="BU1750" s="9">
        <f>BO1750+BQ1750+BR1750+BS1750+BT1750</f>
        <v>95</v>
      </c>
      <c r="BV1750" s="9">
        <f>BP1750+BT1750</f>
        <v>0</v>
      </c>
      <c r="BW1750" s="84"/>
      <c r="BX1750" s="84"/>
      <c r="BY1750" s="84"/>
      <c r="BZ1750" s="84"/>
      <c r="CA1750" s="9">
        <f>BU1750+BW1750+BX1750+BY1750+BZ1750</f>
        <v>95</v>
      </c>
      <c r="CB1750" s="9">
        <f>BV1750+BZ1750</f>
        <v>0</v>
      </c>
      <c r="CC1750" s="84"/>
      <c r="CD1750" s="84"/>
      <c r="CE1750" s="84"/>
      <c r="CF1750" s="84"/>
      <c r="CG1750" s="9">
        <f>CA1750+CC1750+CD1750+CE1750+CF1750</f>
        <v>95</v>
      </c>
      <c r="CH1750" s="9">
        <f>CB1750+CF1750</f>
        <v>0</v>
      </c>
    </row>
    <row r="1751" spans="1:86" ht="20.100000000000001" hidden="1" customHeight="1" x14ac:dyDescent="0.25">
      <c r="A1751" s="28" t="s">
        <v>65</v>
      </c>
      <c r="B1751" s="26">
        <v>923</v>
      </c>
      <c r="C1751" s="26" t="s">
        <v>21</v>
      </c>
      <c r="D1751" s="26" t="s">
        <v>59</v>
      </c>
      <c r="E1751" s="46" t="s">
        <v>541</v>
      </c>
      <c r="F1751" s="26" t="s">
        <v>66</v>
      </c>
      <c r="G1751" s="11">
        <f t="shared" ref="G1751:BR1751" si="3956">G1752</f>
        <v>1496</v>
      </c>
      <c r="H1751" s="11">
        <f t="shared" si="3956"/>
        <v>0</v>
      </c>
      <c r="I1751" s="11">
        <f t="shared" si="3956"/>
        <v>0</v>
      </c>
      <c r="J1751" s="11">
        <f t="shared" si="3956"/>
        <v>0</v>
      </c>
      <c r="K1751" s="11">
        <f t="shared" si="3956"/>
        <v>0</v>
      </c>
      <c r="L1751" s="11">
        <f t="shared" si="3956"/>
        <v>0</v>
      </c>
      <c r="M1751" s="11">
        <f t="shared" si="3956"/>
        <v>1496</v>
      </c>
      <c r="N1751" s="11">
        <f t="shared" si="3956"/>
        <v>0</v>
      </c>
      <c r="O1751" s="11">
        <f t="shared" si="3956"/>
        <v>0</v>
      </c>
      <c r="P1751" s="11">
        <f t="shared" si="3956"/>
        <v>0</v>
      </c>
      <c r="Q1751" s="11">
        <f t="shared" si="3956"/>
        <v>0</v>
      </c>
      <c r="R1751" s="11">
        <f t="shared" si="3956"/>
        <v>0</v>
      </c>
      <c r="S1751" s="11">
        <f t="shared" si="3956"/>
        <v>1496</v>
      </c>
      <c r="T1751" s="11">
        <f t="shared" si="3956"/>
        <v>0</v>
      </c>
      <c r="U1751" s="11">
        <f t="shared" si="3956"/>
        <v>0</v>
      </c>
      <c r="V1751" s="11">
        <f t="shared" si="3956"/>
        <v>0</v>
      </c>
      <c r="W1751" s="11">
        <f t="shared" si="3956"/>
        <v>0</v>
      </c>
      <c r="X1751" s="11">
        <f t="shared" si="3956"/>
        <v>0</v>
      </c>
      <c r="Y1751" s="11">
        <f t="shared" si="3956"/>
        <v>1496</v>
      </c>
      <c r="Z1751" s="11">
        <f t="shared" si="3956"/>
        <v>0</v>
      </c>
      <c r="AA1751" s="11">
        <f t="shared" si="3956"/>
        <v>0</v>
      </c>
      <c r="AB1751" s="11">
        <f t="shared" si="3956"/>
        <v>0</v>
      </c>
      <c r="AC1751" s="11">
        <f t="shared" si="3956"/>
        <v>0</v>
      </c>
      <c r="AD1751" s="11">
        <f t="shared" si="3956"/>
        <v>0</v>
      </c>
      <c r="AE1751" s="11">
        <f t="shared" si="3956"/>
        <v>1496</v>
      </c>
      <c r="AF1751" s="11">
        <f t="shared" si="3956"/>
        <v>0</v>
      </c>
      <c r="AG1751" s="11">
        <f t="shared" si="3956"/>
        <v>0</v>
      </c>
      <c r="AH1751" s="11">
        <f t="shared" si="3956"/>
        <v>0</v>
      </c>
      <c r="AI1751" s="11">
        <f t="shared" si="3956"/>
        <v>0</v>
      </c>
      <c r="AJ1751" s="11">
        <f t="shared" si="3956"/>
        <v>0</v>
      </c>
      <c r="AK1751" s="11">
        <f t="shared" si="3956"/>
        <v>1496</v>
      </c>
      <c r="AL1751" s="11">
        <f t="shared" si="3956"/>
        <v>0</v>
      </c>
      <c r="AM1751" s="11">
        <f t="shared" si="3956"/>
        <v>0</v>
      </c>
      <c r="AN1751" s="11">
        <f t="shared" si="3956"/>
        <v>0</v>
      </c>
      <c r="AO1751" s="11">
        <f t="shared" si="3956"/>
        <v>0</v>
      </c>
      <c r="AP1751" s="11">
        <f t="shared" si="3956"/>
        <v>0</v>
      </c>
      <c r="AQ1751" s="11">
        <f t="shared" si="3956"/>
        <v>1496</v>
      </c>
      <c r="AR1751" s="11">
        <f t="shared" si="3956"/>
        <v>0</v>
      </c>
      <c r="AS1751" s="11">
        <f t="shared" si="3956"/>
        <v>0</v>
      </c>
      <c r="AT1751" s="11">
        <f t="shared" si="3956"/>
        <v>0</v>
      </c>
      <c r="AU1751" s="11">
        <f t="shared" si="3956"/>
        <v>0</v>
      </c>
      <c r="AV1751" s="11">
        <f t="shared" si="3956"/>
        <v>0</v>
      </c>
      <c r="AW1751" s="11">
        <f t="shared" si="3956"/>
        <v>1496</v>
      </c>
      <c r="AX1751" s="11">
        <f t="shared" si="3956"/>
        <v>0</v>
      </c>
      <c r="AY1751" s="11">
        <f t="shared" si="3956"/>
        <v>0</v>
      </c>
      <c r="AZ1751" s="11">
        <f t="shared" si="3956"/>
        <v>0</v>
      </c>
      <c r="BA1751" s="11">
        <f t="shared" si="3956"/>
        <v>0</v>
      </c>
      <c r="BB1751" s="11">
        <f t="shared" si="3956"/>
        <v>0</v>
      </c>
      <c r="BC1751" s="11">
        <f t="shared" si="3956"/>
        <v>1496</v>
      </c>
      <c r="BD1751" s="11">
        <f t="shared" si="3956"/>
        <v>0</v>
      </c>
      <c r="BE1751" s="11">
        <f t="shared" si="3956"/>
        <v>0</v>
      </c>
      <c r="BF1751" s="11">
        <f t="shared" si="3956"/>
        <v>0</v>
      </c>
      <c r="BG1751" s="11">
        <f t="shared" si="3956"/>
        <v>0</v>
      </c>
      <c r="BH1751" s="11">
        <f t="shared" si="3956"/>
        <v>0</v>
      </c>
      <c r="BI1751" s="11">
        <f t="shared" si="3956"/>
        <v>1496</v>
      </c>
      <c r="BJ1751" s="11">
        <f t="shared" si="3956"/>
        <v>0</v>
      </c>
      <c r="BK1751" s="11">
        <f t="shared" si="3956"/>
        <v>0</v>
      </c>
      <c r="BL1751" s="11">
        <f t="shared" si="3956"/>
        <v>0</v>
      </c>
      <c r="BM1751" s="11">
        <f t="shared" si="3956"/>
        <v>0</v>
      </c>
      <c r="BN1751" s="11">
        <f t="shared" si="3956"/>
        <v>0</v>
      </c>
      <c r="BO1751" s="11">
        <f t="shared" si="3956"/>
        <v>1496</v>
      </c>
      <c r="BP1751" s="11">
        <f t="shared" si="3956"/>
        <v>0</v>
      </c>
      <c r="BQ1751" s="11">
        <f t="shared" si="3956"/>
        <v>0</v>
      </c>
      <c r="BR1751" s="11">
        <f t="shared" si="3956"/>
        <v>0</v>
      </c>
      <c r="BS1751" s="11">
        <f t="shared" ref="BS1751:CH1751" si="3957">BS1752</f>
        <v>0</v>
      </c>
      <c r="BT1751" s="11">
        <f t="shared" si="3957"/>
        <v>0</v>
      </c>
      <c r="BU1751" s="11">
        <f t="shared" si="3957"/>
        <v>1496</v>
      </c>
      <c r="BV1751" s="11">
        <f t="shared" si="3957"/>
        <v>0</v>
      </c>
      <c r="BW1751" s="11">
        <f t="shared" si="3957"/>
        <v>0</v>
      </c>
      <c r="BX1751" s="11">
        <f t="shared" si="3957"/>
        <v>0</v>
      </c>
      <c r="BY1751" s="11">
        <f t="shared" si="3957"/>
        <v>0</v>
      </c>
      <c r="BZ1751" s="11">
        <f t="shared" si="3957"/>
        <v>0</v>
      </c>
      <c r="CA1751" s="11">
        <f t="shared" si="3957"/>
        <v>1496</v>
      </c>
      <c r="CB1751" s="11">
        <f t="shared" si="3957"/>
        <v>0</v>
      </c>
      <c r="CC1751" s="11">
        <f t="shared" si="3957"/>
        <v>0</v>
      </c>
      <c r="CD1751" s="11">
        <f t="shared" si="3957"/>
        <v>0</v>
      </c>
      <c r="CE1751" s="11">
        <f t="shared" si="3957"/>
        <v>0</v>
      </c>
      <c r="CF1751" s="11">
        <f t="shared" si="3957"/>
        <v>0</v>
      </c>
      <c r="CG1751" s="11">
        <f t="shared" si="3957"/>
        <v>1496</v>
      </c>
      <c r="CH1751" s="11">
        <f t="shared" si="3957"/>
        <v>0</v>
      </c>
    </row>
    <row r="1752" spans="1:86" ht="20.100000000000001" hidden="1" customHeight="1" x14ac:dyDescent="0.25">
      <c r="A1752" s="28" t="s">
        <v>67</v>
      </c>
      <c r="B1752" s="26">
        <v>923</v>
      </c>
      <c r="C1752" s="26" t="s">
        <v>21</v>
      </c>
      <c r="D1752" s="26" t="s">
        <v>59</v>
      </c>
      <c r="E1752" s="46" t="s">
        <v>541</v>
      </c>
      <c r="F1752" s="26" t="s">
        <v>68</v>
      </c>
      <c r="G1752" s="11">
        <v>1496</v>
      </c>
      <c r="H1752" s="11"/>
      <c r="I1752" s="83"/>
      <c r="J1752" s="83"/>
      <c r="K1752" s="83"/>
      <c r="L1752" s="83"/>
      <c r="M1752" s="9">
        <f>G1752+I1752+J1752+K1752+L1752</f>
        <v>1496</v>
      </c>
      <c r="N1752" s="9">
        <f>H1752+L1752</f>
        <v>0</v>
      </c>
      <c r="O1752" s="84"/>
      <c r="P1752" s="84"/>
      <c r="Q1752" s="84"/>
      <c r="R1752" s="84"/>
      <c r="S1752" s="9">
        <f>M1752+O1752+P1752+Q1752+R1752</f>
        <v>1496</v>
      </c>
      <c r="T1752" s="9">
        <f>N1752+R1752</f>
        <v>0</v>
      </c>
      <c r="U1752" s="84"/>
      <c r="V1752" s="84"/>
      <c r="W1752" s="84"/>
      <c r="X1752" s="84"/>
      <c r="Y1752" s="9">
        <f>S1752+U1752+V1752+W1752+X1752</f>
        <v>1496</v>
      </c>
      <c r="Z1752" s="9">
        <f>T1752+X1752</f>
        <v>0</v>
      </c>
      <c r="AA1752" s="84"/>
      <c r="AB1752" s="84"/>
      <c r="AC1752" s="84"/>
      <c r="AD1752" s="84"/>
      <c r="AE1752" s="9">
        <f>Y1752+AA1752+AB1752+AC1752+AD1752</f>
        <v>1496</v>
      </c>
      <c r="AF1752" s="9">
        <f>Z1752+AD1752</f>
        <v>0</v>
      </c>
      <c r="AG1752" s="84"/>
      <c r="AH1752" s="84"/>
      <c r="AI1752" s="84"/>
      <c r="AJ1752" s="84"/>
      <c r="AK1752" s="9">
        <f>AE1752+AG1752+AH1752+AI1752+AJ1752</f>
        <v>1496</v>
      </c>
      <c r="AL1752" s="9">
        <f>AF1752+AJ1752</f>
        <v>0</v>
      </c>
      <c r="AM1752" s="84"/>
      <c r="AN1752" s="84"/>
      <c r="AO1752" s="84"/>
      <c r="AP1752" s="84"/>
      <c r="AQ1752" s="9">
        <f>AK1752+AM1752+AN1752+AO1752+AP1752</f>
        <v>1496</v>
      </c>
      <c r="AR1752" s="9">
        <f>AL1752+AP1752</f>
        <v>0</v>
      </c>
      <c r="AS1752" s="84"/>
      <c r="AT1752" s="84"/>
      <c r="AU1752" s="84"/>
      <c r="AV1752" s="84"/>
      <c r="AW1752" s="9">
        <f>AQ1752+AS1752+AT1752+AU1752+AV1752</f>
        <v>1496</v>
      </c>
      <c r="AX1752" s="9">
        <f>AR1752+AV1752</f>
        <v>0</v>
      </c>
      <c r="AY1752" s="84"/>
      <c r="AZ1752" s="84"/>
      <c r="BA1752" s="84"/>
      <c r="BB1752" s="84"/>
      <c r="BC1752" s="9">
        <f>AW1752+AY1752+AZ1752+BA1752+BB1752</f>
        <v>1496</v>
      </c>
      <c r="BD1752" s="9">
        <f>AX1752+BB1752</f>
        <v>0</v>
      </c>
      <c r="BE1752" s="84"/>
      <c r="BF1752" s="84"/>
      <c r="BG1752" s="84"/>
      <c r="BH1752" s="84"/>
      <c r="BI1752" s="9">
        <f>BC1752+BE1752+BF1752+BG1752+BH1752</f>
        <v>1496</v>
      </c>
      <c r="BJ1752" s="9">
        <f>BD1752+BH1752</f>
        <v>0</v>
      </c>
      <c r="BK1752" s="84"/>
      <c r="BL1752" s="84"/>
      <c r="BM1752" s="84"/>
      <c r="BN1752" s="84"/>
      <c r="BO1752" s="9">
        <f>BI1752+BK1752+BL1752+BM1752+BN1752</f>
        <v>1496</v>
      </c>
      <c r="BP1752" s="9">
        <f>BJ1752+BN1752</f>
        <v>0</v>
      </c>
      <c r="BQ1752" s="84"/>
      <c r="BR1752" s="84"/>
      <c r="BS1752" s="84"/>
      <c r="BT1752" s="84"/>
      <c r="BU1752" s="9">
        <f>BO1752+BQ1752+BR1752+BS1752+BT1752</f>
        <v>1496</v>
      </c>
      <c r="BV1752" s="9">
        <f>BP1752+BT1752</f>
        <v>0</v>
      </c>
      <c r="BW1752" s="84"/>
      <c r="BX1752" s="84"/>
      <c r="BY1752" s="84"/>
      <c r="BZ1752" s="84"/>
      <c r="CA1752" s="9">
        <f>BU1752+BW1752+BX1752+BY1752+BZ1752</f>
        <v>1496</v>
      </c>
      <c r="CB1752" s="9">
        <f>BV1752+BZ1752</f>
        <v>0</v>
      </c>
      <c r="CC1752" s="84"/>
      <c r="CD1752" s="84"/>
      <c r="CE1752" s="84"/>
      <c r="CF1752" s="84"/>
      <c r="CG1752" s="9">
        <f>CA1752+CC1752+CD1752+CE1752+CF1752</f>
        <v>1496</v>
      </c>
      <c r="CH1752" s="9">
        <f>CB1752+CF1752</f>
        <v>0</v>
      </c>
    </row>
    <row r="1753" spans="1:86" ht="20.100000000000001" hidden="1" customHeight="1" x14ac:dyDescent="0.25">
      <c r="A1753" s="28" t="s">
        <v>104</v>
      </c>
      <c r="B1753" s="26">
        <v>923</v>
      </c>
      <c r="C1753" s="26" t="s">
        <v>21</v>
      </c>
      <c r="D1753" s="26" t="s">
        <v>59</v>
      </c>
      <c r="E1753" s="46" t="s">
        <v>546</v>
      </c>
      <c r="F1753" s="26"/>
      <c r="G1753" s="11">
        <f>G1761+G1754</f>
        <v>187886</v>
      </c>
      <c r="H1753" s="11">
        <f t="shared" ref="H1753:N1753" si="3958">H1761+H1754</f>
        <v>0</v>
      </c>
      <c r="I1753" s="11">
        <f t="shared" si="3958"/>
        <v>0</v>
      </c>
      <c r="J1753" s="11">
        <f t="shared" si="3958"/>
        <v>0</v>
      </c>
      <c r="K1753" s="11">
        <f t="shared" si="3958"/>
        <v>0</v>
      </c>
      <c r="L1753" s="11">
        <f t="shared" si="3958"/>
        <v>0</v>
      </c>
      <c r="M1753" s="11">
        <f t="shared" si="3958"/>
        <v>187886</v>
      </c>
      <c r="N1753" s="11">
        <f t="shared" si="3958"/>
        <v>0</v>
      </c>
      <c r="O1753" s="11">
        <f t="shared" ref="O1753:T1753" si="3959">O1761+O1754</f>
        <v>0</v>
      </c>
      <c r="P1753" s="11">
        <f t="shared" si="3959"/>
        <v>0</v>
      </c>
      <c r="Q1753" s="11">
        <f t="shared" si="3959"/>
        <v>0</v>
      </c>
      <c r="R1753" s="11">
        <f t="shared" si="3959"/>
        <v>0</v>
      </c>
      <c r="S1753" s="11">
        <f t="shared" si="3959"/>
        <v>187886</v>
      </c>
      <c r="T1753" s="11">
        <f t="shared" si="3959"/>
        <v>0</v>
      </c>
      <c r="U1753" s="11">
        <f t="shared" ref="U1753:Z1753" si="3960">U1761+U1754</f>
        <v>0</v>
      </c>
      <c r="V1753" s="11">
        <f t="shared" si="3960"/>
        <v>0</v>
      </c>
      <c r="W1753" s="11">
        <f t="shared" si="3960"/>
        <v>0</v>
      </c>
      <c r="X1753" s="11">
        <f t="shared" si="3960"/>
        <v>0</v>
      </c>
      <c r="Y1753" s="11">
        <f t="shared" si="3960"/>
        <v>187886</v>
      </c>
      <c r="Z1753" s="11">
        <f t="shared" si="3960"/>
        <v>0</v>
      </c>
      <c r="AA1753" s="11">
        <f t="shared" ref="AA1753:AF1753" si="3961">AA1761+AA1754</f>
        <v>0</v>
      </c>
      <c r="AB1753" s="11">
        <f t="shared" si="3961"/>
        <v>0</v>
      </c>
      <c r="AC1753" s="11">
        <f t="shared" si="3961"/>
        <v>0</v>
      </c>
      <c r="AD1753" s="11">
        <f t="shared" si="3961"/>
        <v>0</v>
      </c>
      <c r="AE1753" s="11">
        <f t="shared" si="3961"/>
        <v>187886</v>
      </c>
      <c r="AF1753" s="11">
        <f t="shared" si="3961"/>
        <v>0</v>
      </c>
      <c r="AG1753" s="11">
        <f t="shared" ref="AG1753:AL1753" si="3962">AG1761+AG1754</f>
        <v>0</v>
      </c>
      <c r="AH1753" s="11">
        <f t="shared" si="3962"/>
        <v>0</v>
      </c>
      <c r="AI1753" s="11">
        <f t="shared" si="3962"/>
        <v>0</v>
      </c>
      <c r="AJ1753" s="11">
        <f t="shared" si="3962"/>
        <v>0</v>
      </c>
      <c r="AK1753" s="11">
        <f t="shared" si="3962"/>
        <v>187886</v>
      </c>
      <c r="AL1753" s="11">
        <f t="shared" si="3962"/>
        <v>0</v>
      </c>
      <c r="AM1753" s="11">
        <f t="shared" ref="AM1753:AR1753" si="3963">AM1761+AM1754</f>
        <v>0</v>
      </c>
      <c r="AN1753" s="11">
        <f t="shared" si="3963"/>
        <v>0</v>
      </c>
      <c r="AO1753" s="11">
        <f t="shared" si="3963"/>
        <v>0</v>
      </c>
      <c r="AP1753" s="11">
        <f t="shared" si="3963"/>
        <v>0</v>
      </c>
      <c r="AQ1753" s="11">
        <f t="shared" si="3963"/>
        <v>187886</v>
      </c>
      <c r="AR1753" s="11">
        <f t="shared" si="3963"/>
        <v>0</v>
      </c>
      <c r="AS1753" s="11">
        <f t="shared" ref="AS1753:AX1753" si="3964">AS1761+AS1754</f>
        <v>-572</v>
      </c>
      <c r="AT1753" s="11">
        <f t="shared" si="3964"/>
        <v>0</v>
      </c>
      <c r="AU1753" s="11">
        <f t="shared" si="3964"/>
        <v>-1592</v>
      </c>
      <c r="AV1753" s="11">
        <f t="shared" si="3964"/>
        <v>0</v>
      </c>
      <c r="AW1753" s="11">
        <f t="shared" si="3964"/>
        <v>185722</v>
      </c>
      <c r="AX1753" s="11">
        <f t="shared" si="3964"/>
        <v>0</v>
      </c>
      <c r="AY1753" s="11">
        <f t="shared" ref="AY1753:BD1753" si="3965">AY1761+AY1754</f>
        <v>-235</v>
      </c>
      <c r="AZ1753" s="11">
        <f t="shared" si="3965"/>
        <v>0</v>
      </c>
      <c r="BA1753" s="11">
        <f t="shared" si="3965"/>
        <v>0</v>
      </c>
      <c r="BB1753" s="11">
        <f t="shared" si="3965"/>
        <v>0</v>
      </c>
      <c r="BC1753" s="11">
        <f t="shared" si="3965"/>
        <v>185487</v>
      </c>
      <c r="BD1753" s="11">
        <f t="shared" si="3965"/>
        <v>0</v>
      </c>
      <c r="BE1753" s="11">
        <f t="shared" ref="BE1753:BJ1753" si="3966">BE1761+BE1754</f>
        <v>0</v>
      </c>
      <c r="BF1753" s="11">
        <f t="shared" si="3966"/>
        <v>0</v>
      </c>
      <c r="BG1753" s="11">
        <f t="shared" si="3966"/>
        <v>0</v>
      </c>
      <c r="BH1753" s="11">
        <f t="shared" si="3966"/>
        <v>0</v>
      </c>
      <c r="BI1753" s="11">
        <f t="shared" si="3966"/>
        <v>185487</v>
      </c>
      <c r="BJ1753" s="11">
        <f t="shared" si="3966"/>
        <v>0</v>
      </c>
      <c r="BK1753" s="11">
        <f t="shared" ref="BK1753:BP1753" si="3967">BK1761+BK1754</f>
        <v>0</v>
      </c>
      <c r="BL1753" s="11">
        <f t="shared" si="3967"/>
        <v>0</v>
      </c>
      <c r="BM1753" s="11">
        <f t="shared" si="3967"/>
        <v>0</v>
      </c>
      <c r="BN1753" s="11">
        <f t="shared" si="3967"/>
        <v>0</v>
      </c>
      <c r="BO1753" s="11">
        <f t="shared" si="3967"/>
        <v>185487</v>
      </c>
      <c r="BP1753" s="11">
        <f t="shared" si="3967"/>
        <v>0</v>
      </c>
      <c r="BQ1753" s="11">
        <f t="shared" ref="BQ1753:BV1753" si="3968">BQ1761+BQ1754</f>
        <v>-115</v>
      </c>
      <c r="BR1753" s="11">
        <f t="shared" si="3968"/>
        <v>240</v>
      </c>
      <c r="BS1753" s="11">
        <f t="shared" si="3968"/>
        <v>-404</v>
      </c>
      <c r="BT1753" s="11">
        <f t="shared" si="3968"/>
        <v>0</v>
      </c>
      <c r="BU1753" s="11">
        <f t="shared" si="3968"/>
        <v>185208</v>
      </c>
      <c r="BV1753" s="11">
        <f t="shared" si="3968"/>
        <v>0</v>
      </c>
      <c r="BW1753" s="11">
        <f t="shared" ref="BW1753:CB1753" si="3969">BW1761+BW1754</f>
        <v>480</v>
      </c>
      <c r="BX1753" s="11">
        <f t="shared" si="3969"/>
        <v>662</v>
      </c>
      <c r="BY1753" s="11">
        <f t="shared" si="3969"/>
        <v>0</v>
      </c>
      <c r="BZ1753" s="11">
        <f t="shared" si="3969"/>
        <v>0</v>
      </c>
      <c r="CA1753" s="11">
        <f t="shared" si="3969"/>
        <v>186350</v>
      </c>
      <c r="CB1753" s="11">
        <f t="shared" si="3969"/>
        <v>0</v>
      </c>
      <c r="CC1753" s="11">
        <f t="shared" ref="CC1753:CH1753" si="3970">CC1761+CC1754</f>
        <v>0</v>
      </c>
      <c r="CD1753" s="11">
        <f t="shared" si="3970"/>
        <v>0</v>
      </c>
      <c r="CE1753" s="11">
        <f t="shared" si="3970"/>
        <v>-63</v>
      </c>
      <c r="CF1753" s="11">
        <f t="shared" si="3970"/>
        <v>0</v>
      </c>
      <c r="CG1753" s="11">
        <f t="shared" si="3970"/>
        <v>186287</v>
      </c>
      <c r="CH1753" s="11">
        <f t="shared" si="3970"/>
        <v>0</v>
      </c>
    </row>
    <row r="1754" spans="1:86" ht="33" hidden="1" x14ac:dyDescent="0.25">
      <c r="A1754" s="25" t="s">
        <v>105</v>
      </c>
      <c r="B1754" s="26">
        <v>923</v>
      </c>
      <c r="C1754" s="26" t="s">
        <v>21</v>
      </c>
      <c r="D1754" s="26" t="s">
        <v>59</v>
      </c>
      <c r="E1754" s="26" t="s">
        <v>547</v>
      </c>
      <c r="F1754" s="26"/>
      <c r="G1754" s="9">
        <f>G1755+G1757+G1759</f>
        <v>21397</v>
      </c>
      <c r="H1754" s="9">
        <f t="shared" ref="H1754:N1754" si="3971">H1755+H1757+H1759</f>
        <v>0</v>
      </c>
      <c r="I1754" s="9">
        <f t="shared" si="3971"/>
        <v>0</v>
      </c>
      <c r="J1754" s="9">
        <f t="shared" si="3971"/>
        <v>0</v>
      </c>
      <c r="K1754" s="9">
        <f t="shared" si="3971"/>
        <v>0</v>
      </c>
      <c r="L1754" s="9">
        <f t="shared" si="3971"/>
        <v>0</v>
      </c>
      <c r="M1754" s="9">
        <f t="shared" si="3971"/>
        <v>21397</v>
      </c>
      <c r="N1754" s="9">
        <f t="shared" si="3971"/>
        <v>0</v>
      </c>
      <c r="O1754" s="9">
        <f t="shared" ref="O1754:T1754" si="3972">O1755+O1757+O1759</f>
        <v>0</v>
      </c>
      <c r="P1754" s="9">
        <f t="shared" si="3972"/>
        <v>0</v>
      </c>
      <c r="Q1754" s="9">
        <f t="shared" si="3972"/>
        <v>0</v>
      </c>
      <c r="R1754" s="9">
        <f t="shared" si="3972"/>
        <v>0</v>
      </c>
      <c r="S1754" s="9">
        <f t="shared" si="3972"/>
        <v>21397</v>
      </c>
      <c r="T1754" s="9">
        <f t="shared" si="3972"/>
        <v>0</v>
      </c>
      <c r="U1754" s="9">
        <f t="shared" ref="U1754:Z1754" si="3973">U1755+U1757+U1759</f>
        <v>0</v>
      </c>
      <c r="V1754" s="9">
        <f t="shared" si="3973"/>
        <v>0</v>
      </c>
      <c r="W1754" s="9">
        <f t="shared" si="3973"/>
        <v>0</v>
      </c>
      <c r="X1754" s="9">
        <f t="shared" si="3973"/>
        <v>0</v>
      </c>
      <c r="Y1754" s="9">
        <f t="shared" si="3973"/>
        <v>21397</v>
      </c>
      <c r="Z1754" s="9">
        <f t="shared" si="3973"/>
        <v>0</v>
      </c>
      <c r="AA1754" s="9">
        <f t="shared" ref="AA1754:AF1754" si="3974">AA1755+AA1757+AA1759</f>
        <v>0</v>
      </c>
      <c r="AB1754" s="9">
        <f t="shared" si="3974"/>
        <v>0</v>
      </c>
      <c r="AC1754" s="9">
        <f t="shared" si="3974"/>
        <v>0</v>
      </c>
      <c r="AD1754" s="9">
        <f t="shared" si="3974"/>
        <v>0</v>
      </c>
      <c r="AE1754" s="9">
        <f t="shared" si="3974"/>
        <v>21397</v>
      </c>
      <c r="AF1754" s="9">
        <f t="shared" si="3974"/>
        <v>0</v>
      </c>
      <c r="AG1754" s="9">
        <f t="shared" ref="AG1754:AL1754" si="3975">AG1755+AG1757+AG1759</f>
        <v>0</v>
      </c>
      <c r="AH1754" s="9">
        <f t="shared" si="3975"/>
        <v>0</v>
      </c>
      <c r="AI1754" s="9">
        <f t="shared" si="3975"/>
        <v>0</v>
      </c>
      <c r="AJ1754" s="9">
        <f t="shared" si="3975"/>
        <v>0</v>
      </c>
      <c r="AK1754" s="9">
        <f t="shared" si="3975"/>
        <v>21397</v>
      </c>
      <c r="AL1754" s="9">
        <f t="shared" si="3975"/>
        <v>0</v>
      </c>
      <c r="AM1754" s="9">
        <f t="shared" ref="AM1754:AR1754" si="3976">AM1755+AM1757+AM1759</f>
        <v>0</v>
      </c>
      <c r="AN1754" s="9">
        <f t="shared" si="3976"/>
        <v>0</v>
      </c>
      <c r="AO1754" s="9">
        <f t="shared" si="3976"/>
        <v>0</v>
      </c>
      <c r="AP1754" s="9">
        <f t="shared" si="3976"/>
        <v>0</v>
      </c>
      <c r="AQ1754" s="9">
        <f t="shared" si="3976"/>
        <v>21397</v>
      </c>
      <c r="AR1754" s="9">
        <f t="shared" si="3976"/>
        <v>0</v>
      </c>
      <c r="AS1754" s="9">
        <f t="shared" ref="AS1754:AX1754" si="3977">AS1755+AS1757+AS1759</f>
        <v>0</v>
      </c>
      <c r="AT1754" s="9">
        <f t="shared" si="3977"/>
        <v>0</v>
      </c>
      <c r="AU1754" s="9">
        <f t="shared" si="3977"/>
        <v>0</v>
      </c>
      <c r="AV1754" s="9">
        <f t="shared" si="3977"/>
        <v>0</v>
      </c>
      <c r="AW1754" s="9">
        <f t="shared" si="3977"/>
        <v>21397</v>
      </c>
      <c r="AX1754" s="9">
        <f t="shared" si="3977"/>
        <v>0</v>
      </c>
      <c r="AY1754" s="9">
        <f t="shared" ref="AY1754:BD1754" si="3978">AY1755+AY1757+AY1759</f>
        <v>0</v>
      </c>
      <c r="AZ1754" s="9">
        <f t="shared" si="3978"/>
        <v>0</v>
      </c>
      <c r="BA1754" s="9">
        <f t="shared" si="3978"/>
        <v>0</v>
      </c>
      <c r="BB1754" s="9">
        <f t="shared" si="3978"/>
        <v>0</v>
      </c>
      <c r="BC1754" s="9">
        <f t="shared" si="3978"/>
        <v>21397</v>
      </c>
      <c r="BD1754" s="9">
        <f t="shared" si="3978"/>
        <v>0</v>
      </c>
      <c r="BE1754" s="9">
        <f t="shared" ref="BE1754:BJ1754" si="3979">BE1755+BE1757+BE1759</f>
        <v>0</v>
      </c>
      <c r="BF1754" s="9">
        <f t="shared" si="3979"/>
        <v>0</v>
      </c>
      <c r="BG1754" s="9">
        <f t="shared" si="3979"/>
        <v>0</v>
      </c>
      <c r="BH1754" s="9">
        <f t="shared" si="3979"/>
        <v>0</v>
      </c>
      <c r="BI1754" s="9">
        <f t="shared" si="3979"/>
        <v>21397</v>
      </c>
      <c r="BJ1754" s="9">
        <f t="shared" si="3979"/>
        <v>0</v>
      </c>
      <c r="BK1754" s="9">
        <f t="shared" ref="BK1754:BP1754" si="3980">BK1755+BK1757+BK1759</f>
        <v>0</v>
      </c>
      <c r="BL1754" s="9">
        <f t="shared" si="3980"/>
        <v>0</v>
      </c>
      <c r="BM1754" s="9">
        <f t="shared" si="3980"/>
        <v>0</v>
      </c>
      <c r="BN1754" s="9">
        <f t="shared" si="3980"/>
        <v>0</v>
      </c>
      <c r="BO1754" s="9">
        <f t="shared" si="3980"/>
        <v>21397</v>
      </c>
      <c r="BP1754" s="9">
        <f t="shared" si="3980"/>
        <v>0</v>
      </c>
      <c r="BQ1754" s="9">
        <f t="shared" ref="BQ1754:BV1754" si="3981">BQ1755+BQ1757+BQ1759</f>
        <v>0</v>
      </c>
      <c r="BR1754" s="9">
        <f t="shared" si="3981"/>
        <v>0</v>
      </c>
      <c r="BS1754" s="9">
        <f t="shared" si="3981"/>
        <v>0</v>
      </c>
      <c r="BT1754" s="9">
        <f t="shared" si="3981"/>
        <v>0</v>
      </c>
      <c r="BU1754" s="9">
        <f t="shared" si="3981"/>
        <v>21397</v>
      </c>
      <c r="BV1754" s="9">
        <f t="shared" si="3981"/>
        <v>0</v>
      </c>
      <c r="BW1754" s="9">
        <f t="shared" ref="BW1754:CB1754" si="3982">BW1755+BW1757+BW1759</f>
        <v>0</v>
      </c>
      <c r="BX1754" s="9">
        <f t="shared" si="3982"/>
        <v>662</v>
      </c>
      <c r="BY1754" s="9">
        <f t="shared" si="3982"/>
        <v>0</v>
      </c>
      <c r="BZ1754" s="9">
        <f t="shared" si="3982"/>
        <v>0</v>
      </c>
      <c r="CA1754" s="9">
        <f t="shared" si="3982"/>
        <v>22059</v>
      </c>
      <c r="CB1754" s="9">
        <f t="shared" si="3982"/>
        <v>0</v>
      </c>
      <c r="CC1754" s="9">
        <f t="shared" ref="CC1754:CH1754" si="3983">CC1755+CC1757+CC1759</f>
        <v>0</v>
      </c>
      <c r="CD1754" s="9">
        <f t="shared" si="3983"/>
        <v>0</v>
      </c>
      <c r="CE1754" s="9">
        <f t="shared" si="3983"/>
        <v>0</v>
      </c>
      <c r="CF1754" s="9">
        <f t="shared" si="3983"/>
        <v>0</v>
      </c>
      <c r="CG1754" s="9">
        <f t="shared" si="3983"/>
        <v>22059</v>
      </c>
      <c r="CH1754" s="9">
        <f t="shared" si="3983"/>
        <v>0</v>
      </c>
    </row>
    <row r="1755" spans="1:86" ht="66" hidden="1" x14ac:dyDescent="0.25">
      <c r="A1755" s="25" t="s">
        <v>445</v>
      </c>
      <c r="B1755" s="26">
        <v>923</v>
      </c>
      <c r="C1755" s="26" t="s">
        <v>21</v>
      </c>
      <c r="D1755" s="26" t="s">
        <v>59</v>
      </c>
      <c r="E1755" s="26" t="s">
        <v>547</v>
      </c>
      <c r="F1755" s="26" t="s">
        <v>84</v>
      </c>
      <c r="G1755" s="9">
        <f t="shared" ref="G1755:BR1755" si="3984">G1756</f>
        <v>18144</v>
      </c>
      <c r="H1755" s="9">
        <f t="shared" si="3984"/>
        <v>0</v>
      </c>
      <c r="I1755" s="9">
        <f t="shared" si="3984"/>
        <v>0</v>
      </c>
      <c r="J1755" s="9">
        <f t="shared" si="3984"/>
        <v>0</v>
      </c>
      <c r="K1755" s="9">
        <f t="shared" si="3984"/>
        <v>0</v>
      </c>
      <c r="L1755" s="9">
        <f t="shared" si="3984"/>
        <v>0</v>
      </c>
      <c r="M1755" s="9">
        <f t="shared" si="3984"/>
        <v>18144</v>
      </c>
      <c r="N1755" s="9">
        <f t="shared" si="3984"/>
        <v>0</v>
      </c>
      <c r="O1755" s="9">
        <f t="shared" si="3984"/>
        <v>0</v>
      </c>
      <c r="P1755" s="9">
        <f t="shared" si="3984"/>
        <v>0</v>
      </c>
      <c r="Q1755" s="9">
        <f t="shared" si="3984"/>
        <v>0</v>
      </c>
      <c r="R1755" s="9">
        <f t="shared" si="3984"/>
        <v>0</v>
      </c>
      <c r="S1755" s="9">
        <f t="shared" si="3984"/>
        <v>18144</v>
      </c>
      <c r="T1755" s="9">
        <f t="shared" si="3984"/>
        <v>0</v>
      </c>
      <c r="U1755" s="9">
        <f t="shared" si="3984"/>
        <v>0</v>
      </c>
      <c r="V1755" s="9">
        <f t="shared" si="3984"/>
        <v>0</v>
      </c>
      <c r="W1755" s="9">
        <f t="shared" si="3984"/>
        <v>0</v>
      </c>
      <c r="X1755" s="9">
        <f t="shared" si="3984"/>
        <v>0</v>
      </c>
      <c r="Y1755" s="9">
        <f t="shared" si="3984"/>
        <v>18144</v>
      </c>
      <c r="Z1755" s="9">
        <f t="shared" si="3984"/>
        <v>0</v>
      </c>
      <c r="AA1755" s="9">
        <f t="shared" si="3984"/>
        <v>0</v>
      </c>
      <c r="AB1755" s="9">
        <f t="shared" si="3984"/>
        <v>0</v>
      </c>
      <c r="AC1755" s="9">
        <f t="shared" si="3984"/>
        <v>0</v>
      </c>
      <c r="AD1755" s="9">
        <f t="shared" si="3984"/>
        <v>0</v>
      </c>
      <c r="AE1755" s="9">
        <f t="shared" si="3984"/>
        <v>18144</v>
      </c>
      <c r="AF1755" s="9">
        <f t="shared" si="3984"/>
        <v>0</v>
      </c>
      <c r="AG1755" s="9">
        <f t="shared" si="3984"/>
        <v>0</v>
      </c>
      <c r="AH1755" s="9">
        <f t="shared" si="3984"/>
        <v>0</v>
      </c>
      <c r="AI1755" s="9">
        <f t="shared" si="3984"/>
        <v>0</v>
      </c>
      <c r="AJ1755" s="9">
        <f t="shared" si="3984"/>
        <v>0</v>
      </c>
      <c r="AK1755" s="9">
        <f t="shared" si="3984"/>
        <v>18144</v>
      </c>
      <c r="AL1755" s="9">
        <f t="shared" si="3984"/>
        <v>0</v>
      </c>
      <c r="AM1755" s="9">
        <f t="shared" si="3984"/>
        <v>0</v>
      </c>
      <c r="AN1755" s="9">
        <f t="shared" si="3984"/>
        <v>0</v>
      </c>
      <c r="AO1755" s="9">
        <f t="shared" si="3984"/>
        <v>0</v>
      </c>
      <c r="AP1755" s="9">
        <f t="shared" si="3984"/>
        <v>0</v>
      </c>
      <c r="AQ1755" s="9">
        <f t="shared" si="3984"/>
        <v>18144</v>
      </c>
      <c r="AR1755" s="9">
        <f t="shared" si="3984"/>
        <v>0</v>
      </c>
      <c r="AS1755" s="9">
        <f t="shared" si="3984"/>
        <v>0</v>
      </c>
      <c r="AT1755" s="9">
        <f t="shared" si="3984"/>
        <v>0</v>
      </c>
      <c r="AU1755" s="9">
        <f t="shared" si="3984"/>
        <v>0</v>
      </c>
      <c r="AV1755" s="9">
        <f t="shared" si="3984"/>
        <v>0</v>
      </c>
      <c r="AW1755" s="9">
        <f t="shared" si="3984"/>
        <v>18144</v>
      </c>
      <c r="AX1755" s="9">
        <f t="shared" si="3984"/>
        <v>0</v>
      </c>
      <c r="AY1755" s="9">
        <f t="shared" si="3984"/>
        <v>0</v>
      </c>
      <c r="AZ1755" s="9">
        <f t="shared" si="3984"/>
        <v>0</v>
      </c>
      <c r="BA1755" s="9">
        <f t="shared" si="3984"/>
        <v>0</v>
      </c>
      <c r="BB1755" s="9">
        <f t="shared" si="3984"/>
        <v>0</v>
      </c>
      <c r="BC1755" s="9">
        <f t="shared" si="3984"/>
        <v>18144</v>
      </c>
      <c r="BD1755" s="9">
        <f t="shared" si="3984"/>
        <v>0</v>
      </c>
      <c r="BE1755" s="9">
        <f t="shared" si="3984"/>
        <v>0</v>
      </c>
      <c r="BF1755" s="9">
        <f t="shared" si="3984"/>
        <v>0</v>
      </c>
      <c r="BG1755" s="9">
        <f t="shared" si="3984"/>
        <v>0</v>
      </c>
      <c r="BH1755" s="9">
        <f t="shared" si="3984"/>
        <v>0</v>
      </c>
      <c r="BI1755" s="9">
        <f t="shared" si="3984"/>
        <v>18144</v>
      </c>
      <c r="BJ1755" s="9">
        <f t="shared" si="3984"/>
        <v>0</v>
      </c>
      <c r="BK1755" s="9">
        <f t="shared" si="3984"/>
        <v>0</v>
      </c>
      <c r="BL1755" s="9">
        <f t="shared" si="3984"/>
        <v>0</v>
      </c>
      <c r="BM1755" s="9">
        <f t="shared" si="3984"/>
        <v>0</v>
      </c>
      <c r="BN1755" s="9">
        <f t="shared" si="3984"/>
        <v>0</v>
      </c>
      <c r="BO1755" s="9">
        <f t="shared" si="3984"/>
        <v>18144</v>
      </c>
      <c r="BP1755" s="9">
        <f t="shared" si="3984"/>
        <v>0</v>
      </c>
      <c r="BQ1755" s="9">
        <f t="shared" si="3984"/>
        <v>0</v>
      </c>
      <c r="BR1755" s="9">
        <f t="shared" si="3984"/>
        <v>0</v>
      </c>
      <c r="BS1755" s="9">
        <f t="shared" ref="BS1755:CH1755" si="3985">BS1756</f>
        <v>0</v>
      </c>
      <c r="BT1755" s="9">
        <f t="shared" si="3985"/>
        <v>0</v>
      </c>
      <c r="BU1755" s="9">
        <f t="shared" si="3985"/>
        <v>18144</v>
      </c>
      <c r="BV1755" s="9">
        <f t="shared" si="3985"/>
        <v>0</v>
      </c>
      <c r="BW1755" s="9">
        <f t="shared" si="3985"/>
        <v>0</v>
      </c>
      <c r="BX1755" s="9">
        <f t="shared" si="3985"/>
        <v>0</v>
      </c>
      <c r="BY1755" s="9">
        <f t="shared" si="3985"/>
        <v>0</v>
      </c>
      <c r="BZ1755" s="9">
        <f t="shared" si="3985"/>
        <v>0</v>
      </c>
      <c r="CA1755" s="9">
        <f t="shared" si="3985"/>
        <v>18144</v>
      </c>
      <c r="CB1755" s="9">
        <f t="shared" si="3985"/>
        <v>0</v>
      </c>
      <c r="CC1755" s="9">
        <f t="shared" si="3985"/>
        <v>0</v>
      </c>
      <c r="CD1755" s="9">
        <f t="shared" si="3985"/>
        <v>0</v>
      </c>
      <c r="CE1755" s="9">
        <f t="shared" si="3985"/>
        <v>0</v>
      </c>
      <c r="CF1755" s="9">
        <f t="shared" si="3985"/>
        <v>0</v>
      </c>
      <c r="CG1755" s="9">
        <f t="shared" si="3985"/>
        <v>18144</v>
      </c>
      <c r="CH1755" s="9">
        <f t="shared" si="3985"/>
        <v>0</v>
      </c>
    </row>
    <row r="1756" spans="1:86" ht="20.100000000000001" hidden="1" customHeight="1" x14ac:dyDescent="0.25">
      <c r="A1756" s="28" t="s">
        <v>447</v>
      </c>
      <c r="B1756" s="26">
        <v>923</v>
      </c>
      <c r="C1756" s="26" t="s">
        <v>21</v>
      </c>
      <c r="D1756" s="26" t="s">
        <v>59</v>
      </c>
      <c r="E1756" s="46" t="s">
        <v>547</v>
      </c>
      <c r="F1756" s="26" t="s">
        <v>107</v>
      </c>
      <c r="G1756" s="11">
        <f>16545+1599</f>
        <v>18144</v>
      </c>
      <c r="H1756" s="11"/>
      <c r="I1756" s="83"/>
      <c r="J1756" s="83"/>
      <c r="K1756" s="83"/>
      <c r="L1756" s="83"/>
      <c r="M1756" s="9">
        <f>G1756+I1756+J1756+K1756+L1756</f>
        <v>18144</v>
      </c>
      <c r="N1756" s="9">
        <f>H1756+L1756</f>
        <v>0</v>
      </c>
      <c r="O1756" s="84"/>
      <c r="P1756" s="84"/>
      <c r="Q1756" s="84"/>
      <c r="R1756" s="84"/>
      <c r="S1756" s="9">
        <f>M1756+O1756+P1756+Q1756+R1756</f>
        <v>18144</v>
      </c>
      <c r="T1756" s="9">
        <f>N1756+R1756</f>
        <v>0</v>
      </c>
      <c r="U1756" s="84"/>
      <c r="V1756" s="84"/>
      <c r="W1756" s="84"/>
      <c r="X1756" s="84"/>
      <c r="Y1756" s="9">
        <f>S1756+U1756+V1756+W1756+X1756</f>
        <v>18144</v>
      </c>
      <c r="Z1756" s="9">
        <f>T1756+X1756</f>
        <v>0</v>
      </c>
      <c r="AA1756" s="84"/>
      <c r="AB1756" s="84"/>
      <c r="AC1756" s="84"/>
      <c r="AD1756" s="84"/>
      <c r="AE1756" s="9">
        <f>Y1756+AA1756+AB1756+AC1756+AD1756</f>
        <v>18144</v>
      </c>
      <c r="AF1756" s="9">
        <f>Z1756+AD1756</f>
        <v>0</v>
      </c>
      <c r="AG1756" s="84"/>
      <c r="AH1756" s="84"/>
      <c r="AI1756" s="84"/>
      <c r="AJ1756" s="84"/>
      <c r="AK1756" s="9">
        <f>AE1756+AG1756+AH1756+AI1756+AJ1756</f>
        <v>18144</v>
      </c>
      <c r="AL1756" s="9">
        <f>AF1756+AJ1756</f>
        <v>0</v>
      </c>
      <c r="AM1756" s="84"/>
      <c r="AN1756" s="84"/>
      <c r="AO1756" s="84"/>
      <c r="AP1756" s="84"/>
      <c r="AQ1756" s="9">
        <f>AK1756+AM1756+AN1756+AO1756+AP1756</f>
        <v>18144</v>
      </c>
      <c r="AR1756" s="9">
        <f>AL1756+AP1756</f>
        <v>0</v>
      </c>
      <c r="AS1756" s="84"/>
      <c r="AT1756" s="84"/>
      <c r="AU1756" s="84"/>
      <c r="AV1756" s="84"/>
      <c r="AW1756" s="9">
        <f>AQ1756+AS1756+AT1756+AU1756+AV1756</f>
        <v>18144</v>
      </c>
      <c r="AX1756" s="9">
        <f>AR1756+AV1756</f>
        <v>0</v>
      </c>
      <c r="AY1756" s="84"/>
      <c r="AZ1756" s="84"/>
      <c r="BA1756" s="84"/>
      <c r="BB1756" s="84"/>
      <c r="BC1756" s="9">
        <f>AW1756+AY1756+AZ1756+BA1756+BB1756</f>
        <v>18144</v>
      </c>
      <c r="BD1756" s="9">
        <f>AX1756+BB1756</f>
        <v>0</v>
      </c>
      <c r="BE1756" s="84"/>
      <c r="BF1756" s="84"/>
      <c r="BG1756" s="84"/>
      <c r="BH1756" s="84"/>
      <c r="BI1756" s="9">
        <f>BC1756+BE1756+BF1756+BG1756+BH1756</f>
        <v>18144</v>
      </c>
      <c r="BJ1756" s="9">
        <f>BD1756+BH1756</f>
        <v>0</v>
      </c>
      <c r="BK1756" s="84"/>
      <c r="BL1756" s="84"/>
      <c r="BM1756" s="84"/>
      <c r="BN1756" s="84"/>
      <c r="BO1756" s="9">
        <f>BI1756+BK1756+BL1756+BM1756+BN1756</f>
        <v>18144</v>
      </c>
      <c r="BP1756" s="9">
        <f>BJ1756+BN1756</f>
        <v>0</v>
      </c>
      <c r="BQ1756" s="84"/>
      <c r="BR1756" s="84"/>
      <c r="BS1756" s="84"/>
      <c r="BT1756" s="84"/>
      <c r="BU1756" s="9">
        <f>BO1756+BQ1756+BR1756+BS1756+BT1756</f>
        <v>18144</v>
      </c>
      <c r="BV1756" s="9">
        <f>BP1756+BT1756</f>
        <v>0</v>
      </c>
      <c r="BW1756" s="84"/>
      <c r="BX1756" s="84"/>
      <c r="BY1756" s="84"/>
      <c r="BZ1756" s="84"/>
      <c r="CA1756" s="9">
        <f>BU1756+BW1756+BX1756+BY1756+BZ1756</f>
        <v>18144</v>
      </c>
      <c r="CB1756" s="9">
        <f>BV1756+BZ1756</f>
        <v>0</v>
      </c>
      <c r="CC1756" s="84"/>
      <c r="CD1756" s="84"/>
      <c r="CE1756" s="84"/>
      <c r="CF1756" s="84"/>
      <c r="CG1756" s="9">
        <f>CA1756+CC1756+CD1756+CE1756+CF1756</f>
        <v>18144</v>
      </c>
      <c r="CH1756" s="9">
        <f>CB1756+CF1756</f>
        <v>0</v>
      </c>
    </row>
    <row r="1757" spans="1:86" ht="33" hidden="1" x14ac:dyDescent="0.25">
      <c r="A1757" s="25" t="s">
        <v>242</v>
      </c>
      <c r="B1757" s="26">
        <v>923</v>
      </c>
      <c r="C1757" s="26" t="s">
        <v>21</v>
      </c>
      <c r="D1757" s="26" t="s">
        <v>59</v>
      </c>
      <c r="E1757" s="26" t="s">
        <v>547</v>
      </c>
      <c r="F1757" s="26" t="s">
        <v>30</v>
      </c>
      <c r="G1757" s="9">
        <f t="shared" ref="G1757:BR1757" si="3986">G1758</f>
        <v>3247</v>
      </c>
      <c r="H1757" s="9">
        <f t="shared" si="3986"/>
        <v>0</v>
      </c>
      <c r="I1757" s="9">
        <f t="shared" si="3986"/>
        <v>0</v>
      </c>
      <c r="J1757" s="9">
        <f t="shared" si="3986"/>
        <v>0</v>
      </c>
      <c r="K1757" s="9">
        <f t="shared" si="3986"/>
        <v>0</v>
      </c>
      <c r="L1757" s="9">
        <f t="shared" si="3986"/>
        <v>0</v>
      </c>
      <c r="M1757" s="9">
        <f t="shared" si="3986"/>
        <v>3247</v>
      </c>
      <c r="N1757" s="9">
        <f t="shared" si="3986"/>
        <v>0</v>
      </c>
      <c r="O1757" s="9">
        <f t="shared" si="3986"/>
        <v>0</v>
      </c>
      <c r="P1757" s="9">
        <f t="shared" si="3986"/>
        <v>0</v>
      </c>
      <c r="Q1757" s="9">
        <f t="shared" si="3986"/>
        <v>0</v>
      </c>
      <c r="R1757" s="9">
        <f t="shared" si="3986"/>
        <v>0</v>
      </c>
      <c r="S1757" s="9">
        <f t="shared" si="3986"/>
        <v>3247</v>
      </c>
      <c r="T1757" s="9">
        <f t="shared" si="3986"/>
        <v>0</v>
      </c>
      <c r="U1757" s="9">
        <f t="shared" si="3986"/>
        <v>0</v>
      </c>
      <c r="V1757" s="9">
        <f t="shared" si="3986"/>
        <v>0</v>
      </c>
      <c r="W1757" s="9">
        <f t="shared" si="3986"/>
        <v>0</v>
      </c>
      <c r="X1757" s="9">
        <f t="shared" si="3986"/>
        <v>0</v>
      </c>
      <c r="Y1757" s="9">
        <f t="shared" si="3986"/>
        <v>3247</v>
      </c>
      <c r="Z1757" s="9">
        <f t="shared" si="3986"/>
        <v>0</v>
      </c>
      <c r="AA1757" s="9">
        <f t="shared" si="3986"/>
        <v>0</v>
      </c>
      <c r="AB1757" s="9">
        <f t="shared" si="3986"/>
        <v>0</v>
      </c>
      <c r="AC1757" s="9">
        <f t="shared" si="3986"/>
        <v>0</v>
      </c>
      <c r="AD1757" s="9">
        <f t="shared" si="3986"/>
        <v>0</v>
      </c>
      <c r="AE1757" s="9">
        <f t="shared" si="3986"/>
        <v>3247</v>
      </c>
      <c r="AF1757" s="9">
        <f t="shared" si="3986"/>
        <v>0</v>
      </c>
      <c r="AG1757" s="9">
        <f t="shared" si="3986"/>
        <v>0</v>
      </c>
      <c r="AH1757" s="9">
        <f t="shared" si="3986"/>
        <v>0</v>
      </c>
      <c r="AI1757" s="9">
        <f t="shared" si="3986"/>
        <v>0</v>
      </c>
      <c r="AJ1757" s="9">
        <f t="shared" si="3986"/>
        <v>0</v>
      </c>
      <c r="AK1757" s="9">
        <f t="shared" si="3986"/>
        <v>3247</v>
      </c>
      <c r="AL1757" s="9">
        <f t="shared" si="3986"/>
        <v>0</v>
      </c>
      <c r="AM1757" s="9">
        <f t="shared" si="3986"/>
        <v>0</v>
      </c>
      <c r="AN1757" s="9">
        <f t="shared" si="3986"/>
        <v>0</v>
      </c>
      <c r="AO1757" s="9">
        <f t="shared" si="3986"/>
        <v>0</v>
      </c>
      <c r="AP1757" s="9">
        <f t="shared" si="3986"/>
        <v>0</v>
      </c>
      <c r="AQ1757" s="9">
        <f t="shared" si="3986"/>
        <v>3247</v>
      </c>
      <c r="AR1757" s="9">
        <f t="shared" si="3986"/>
        <v>0</v>
      </c>
      <c r="AS1757" s="9">
        <f t="shared" si="3986"/>
        <v>0</v>
      </c>
      <c r="AT1757" s="9">
        <f t="shared" si="3986"/>
        <v>0</v>
      </c>
      <c r="AU1757" s="9">
        <f t="shared" si="3986"/>
        <v>0</v>
      </c>
      <c r="AV1757" s="9">
        <f t="shared" si="3986"/>
        <v>0</v>
      </c>
      <c r="AW1757" s="9">
        <f t="shared" si="3986"/>
        <v>3247</v>
      </c>
      <c r="AX1757" s="9">
        <f t="shared" si="3986"/>
        <v>0</v>
      </c>
      <c r="AY1757" s="9">
        <f t="shared" si="3986"/>
        <v>0</v>
      </c>
      <c r="AZ1757" s="9">
        <f t="shared" si="3986"/>
        <v>0</v>
      </c>
      <c r="BA1757" s="9">
        <f t="shared" si="3986"/>
        <v>0</v>
      </c>
      <c r="BB1757" s="9">
        <f t="shared" si="3986"/>
        <v>0</v>
      </c>
      <c r="BC1757" s="9">
        <f t="shared" si="3986"/>
        <v>3247</v>
      </c>
      <c r="BD1757" s="9">
        <f t="shared" si="3986"/>
        <v>0</v>
      </c>
      <c r="BE1757" s="9">
        <f t="shared" si="3986"/>
        <v>0</v>
      </c>
      <c r="BF1757" s="9">
        <f t="shared" si="3986"/>
        <v>0</v>
      </c>
      <c r="BG1757" s="9">
        <f t="shared" si="3986"/>
        <v>0</v>
      </c>
      <c r="BH1757" s="9">
        <f t="shared" si="3986"/>
        <v>0</v>
      </c>
      <c r="BI1757" s="9">
        <f t="shared" si="3986"/>
        <v>3247</v>
      </c>
      <c r="BJ1757" s="9">
        <f t="shared" si="3986"/>
        <v>0</v>
      </c>
      <c r="BK1757" s="9">
        <f t="shared" si="3986"/>
        <v>0</v>
      </c>
      <c r="BL1757" s="9">
        <f t="shared" si="3986"/>
        <v>0</v>
      </c>
      <c r="BM1757" s="9">
        <f t="shared" si="3986"/>
        <v>0</v>
      </c>
      <c r="BN1757" s="9">
        <f t="shared" si="3986"/>
        <v>0</v>
      </c>
      <c r="BO1757" s="9">
        <f t="shared" si="3986"/>
        <v>3247</v>
      </c>
      <c r="BP1757" s="9">
        <f t="shared" si="3986"/>
        <v>0</v>
      </c>
      <c r="BQ1757" s="9">
        <f t="shared" si="3986"/>
        <v>0</v>
      </c>
      <c r="BR1757" s="9">
        <f t="shared" si="3986"/>
        <v>0</v>
      </c>
      <c r="BS1757" s="9">
        <f t="shared" ref="BS1757:CH1757" si="3987">BS1758</f>
        <v>0</v>
      </c>
      <c r="BT1757" s="9">
        <f t="shared" si="3987"/>
        <v>0</v>
      </c>
      <c r="BU1757" s="9">
        <f t="shared" si="3987"/>
        <v>3247</v>
      </c>
      <c r="BV1757" s="9">
        <f t="shared" si="3987"/>
        <v>0</v>
      </c>
      <c r="BW1757" s="9">
        <f t="shared" si="3987"/>
        <v>0</v>
      </c>
      <c r="BX1757" s="9">
        <f t="shared" si="3987"/>
        <v>662</v>
      </c>
      <c r="BY1757" s="9">
        <f t="shared" si="3987"/>
        <v>0</v>
      </c>
      <c r="BZ1757" s="9">
        <f t="shared" si="3987"/>
        <v>0</v>
      </c>
      <c r="CA1757" s="9">
        <f t="shared" si="3987"/>
        <v>3909</v>
      </c>
      <c r="CB1757" s="9">
        <f t="shared" si="3987"/>
        <v>0</v>
      </c>
      <c r="CC1757" s="9">
        <f t="shared" si="3987"/>
        <v>0</v>
      </c>
      <c r="CD1757" s="9">
        <f t="shared" si="3987"/>
        <v>0</v>
      </c>
      <c r="CE1757" s="9">
        <f t="shared" si="3987"/>
        <v>0</v>
      </c>
      <c r="CF1757" s="9">
        <f t="shared" si="3987"/>
        <v>0</v>
      </c>
      <c r="CG1757" s="9">
        <f t="shared" si="3987"/>
        <v>3909</v>
      </c>
      <c r="CH1757" s="9">
        <f t="shared" si="3987"/>
        <v>0</v>
      </c>
    </row>
    <row r="1758" spans="1:86" ht="33" hidden="1" x14ac:dyDescent="0.25">
      <c r="A1758" s="25" t="s">
        <v>36</v>
      </c>
      <c r="B1758" s="26">
        <v>923</v>
      </c>
      <c r="C1758" s="26" t="s">
        <v>21</v>
      </c>
      <c r="D1758" s="26" t="s">
        <v>59</v>
      </c>
      <c r="E1758" s="26" t="s">
        <v>547</v>
      </c>
      <c r="F1758" s="26" t="s">
        <v>37</v>
      </c>
      <c r="G1758" s="9">
        <v>3247</v>
      </c>
      <c r="H1758" s="9"/>
      <c r="I1758" s="83"/>
      <c r="J1758" s="83"/>
      <c r="K1758" s="83"/>
      <c r="L1758" s="83"/>
      <c r="M1758" s="9">
        <f>G1758+I1758+J1758+K1758+L1758</f>
        <v>3247</v>
      </c>
      <c r="N1758" s="9">
        <f>H1758+L1758</f>
        <v>0</v>
      </c>
      <c r="O1758" s="84"/>
      <c r="P1758" s="84"/>
      <c r="Q1758" s="84"/>
      <c r="R1758" s="84"/>
      <c r="S1758" s="9">
        <f>M1758+O1758+P1758+Q1758+R1758</f>
        <v>3247</v>
      </c>
      <c r="T1758" s="9">
        <f>N1758+R1758</f>
        <v>0</v>
      </c>
      <c r="U1758" s="84"/>
      <c r="V1758" s="84"/>
      <c r="W1758" s="84"/>
      <c r="X1758" s="84"/>
      <c r="Y1758" s="9">
        <f>S1758+U1758+V1758+W1758+X1758</f>
        <v>3247</v>
      </c>
      <c r="Z1758" s="9">
        <f>T1758+X1758</f>
        <v>0</v>
      </c>
      <c r="AA1758" s="84"/>
      <c r="AB1758" s="84"/>
      <c r="AC1758" s="84"/>
      <c r="AD1758" s="84"/>
      <c r="AE1758" s="9">
        <f>Y1758+AA1758+AB1758+AC1758+AD1758</f>
        <v>3247</v>
      </c>
      <c r="AF1758" s="9">
        <f>Z1758+AD1758</f>
        <v>0</v>
      </c>
      <c r="AG1758" s="84"/>
      <c r="AH1758" s="84"/>
      <c r="AI1758" s="84"/>
      <c r="AJ1758" s="84"/>
      <c r="AK1758" s="9">
        <f>AE1758+AG1758+AH1758+AI1758+AJ1758</f>
        <v>3247</v>
      </c>
      <c r="AL1758" s="9">
        <f>AF1758+AJ1758</f>
        <v>0</v>
      </c>
      <c r="AM1758" s="84"/>
      <c r="AN1758" s="84"/>
      <c r="AO1758" s="84"/>
      <c r="AP1758" s="84"/>
      <c r="AQ1758" s="9">
        <f>AK1758+AM1758+AN1758+AO1758+AP1758</f>
        <v>3247</v>
      </c>
      <c r="AR1758" s="9">
        <f>AL1758+AP1758</f>
        <v>0</v>
      </c>
      <c r="AS1758" s="84"/>
      <c r="AT1758" s="84"/>
      <c r="AU1758" s="84"/>
      <c r="AV1758" s="84"/>
      <c r="AW1758" s="9">
        <f>AQ1758+AS1758+AT1758+AU1758+AV1758</f>
        <v>3247</v>
      </c>
      <c r="AX1758" s="9">
        <f>AR1758+AV1758</f>
        <v>0</v>
      </c>
      <c r="AY1758" s="9"/>
      <c r="AZ1758" s="84"/>
      <c r="BA1758" s="84"/>
      <c r="BB1758" s="84"/>
      <c r="BC1758" s="9">
        <f>AW1758+AY1758+AZ1758+BA1758+BB1758</f>
        <v>3247</v>
      </c>
      <c r="BD1758" s="9">
        <f>AX1758+BB1758</f>
        <v>0</v>
      </c>
      <c r="BE1758" s="9"/>
      <c r="BF1758" s="84"/>
      <c r="BG1758" s="84"/>
      <c r="BH1758" s="84"/>
      <c r="BI1758" s="9">
        <f>BC1758+BE1758+BF1758+BG1758+BH1758</f>
        <v>3247</v>
      </c>
      <c r="BJ1758" s="9">
        <f>BD1758+BH1758</f>
        <v>0</v>
      </c>
      <c r="BK1758" s="9"/>
      <c r="BL1758" s="84"/>
      <c r="BM1758" s="84"/>
      <c r="BN1758" s="84"/>
      <c r="BO1758" s="9">
        <f>BI1758+BK1758+BL1758+BM1758+BN1758</f>
        <v>3247</v>
      </c>
      <c r="BP1758" s="9">
        <f>BJ1758+BN1758</f>
        <v>0</v>
      </c>
      <c r="BQ1758" s="9"/>
      <c r="BR1758" s="84"/>
      <c r="BS1758" s="84"/>
      <c r="BT1758" s="84"/>
      <c r="BU1758" s="9">
        <f>BO1758+BQ1758+BR1758+BS1758+BT1758</f>
        <v>3247</v>
      </c>
      <c r="BV1758" s="9">
        <f>BP1758+BT1758</f>
        <v>0</v>
      </c>
      <c r="BW1758" s="9"/>
      <c r="BX1758" s="9">
        <v>662</v>
      </c>
      <c r="BY1758" s="84"/>
      <c r="BZ1758" s="84"/>
      <c r="CA1758" s="9">
        <f>BU1758+BW1758+BX1758+BY1758+BZ1758</f>
        <v>3909</v>
      </c>
      <c r="CB1758" s="9">
        <f>BV1758+BZ1758</f>
        <v>0</v>
      </c>
      <c r="CC1758" s="9"/>
      <c r="CD1758" s="9"/>
      <c r="CE1758" s="84"/>
      <c r="CF1758" s="84"/>
      <c r="CG1758" s="9">
        <f>CA1758+CC1758+CD1758+CE1758+CF1758</f>
        <v>3909</v>
      </c>
      <c r="CH1758" s="9">
        <f>CB1758+CF1758</f>
        <v>0</v>
      </c>
    </row>
    <row r="1759" spans="1:86" ht="20.100000000000001" hidden="1" customHeight="1" x14ac:dyDescent="0.25">
      <c r="A1759" s="28" t="s">
        <v>65</v>
      </c>
      <c r="B1759" s="26">
        <v>923</v>
      </c>
      <c r="C1759" s="26" t="s">
        <v>21</v>
      </c>
      <c r="D1759" s="26" t="s">
        <v>59</v>
      </c>
      <c r="E1759" s="46" t="s">
        <v>547</v>
      </c>
      <c r="F1759" s="26" t="s">
        <v>66</v>
      </c>
      <c r="G1759" s="11">
        <f t="shared" ref="G1759:BR1759" si="3988">G1760</f>
        <v>6</v>
      </c>
      <c r="H1759" s="11">
        <f t="shared" si="3988"/>
        <v>0</v>
      </c>
      <c r="I1759" s="11">
        <f t="shared" si="3988"/>
        <v>0</v>
      </c>
      <c r="J1759" s="11">
        <f t="shared" si="3988"/>
        <v>0</v>
      </c>
      <c r="K1759" s="11">
        <f t="shared" si="3988"/>
        <v>0</v>
      </c>
      <c r="L1759" s="11">
        <f t="shared" si="3988"/>
        <v>0</v>
      </c>
      <c r="M1759" s="11">
        <f t="shared" si="3988"/>
        <v>6</v>
      </c>
      <c r="N1759" s="11">
        <f t="shared" si="3988"/>
        <v>0</v>
      </c>
      <c r="O1759" s="11">
        <f t="shared" si="3988"/>
        <v>0</v>
      </c>
      <c r="P1759" s="11">
        <f t="shared" si="3988"/>
        <v>0</v>
      </c>
      <c r="Q1759" s="11">
        <f t="shared" si="3988"/>
        <v>0</v>
      </c>
      <c r="R1759" s="11">
        <f t="shared" si="3988"/>
        <v>0</v>
      </c>
      <c r="S1759" s="11">
        <f t="shared" si="3988"/>
        <v>6</v>
      </c>
      <c r="T1759" s="11">
        <f t="shared" si="3988"/>
        <v>0</v>
      </c>
      <c r="U1759" s="11">
        <f t="shared" si="3988"/>
        <v>0</v>
      </c>
      <c r="V1759" s="11">
        <f t="shared" si="3988"/>
        <v>0</v>
      </c>
      <c r="W1759" s="11">
        <f t="shared" si="3988"/>
        <v>0</v>
      </c>
      <c r="X1759" s="11">
        <f t="shared" si="3988"/>
        <v>0</v>
      </c>
      <c r="Y1759" s="11">
        <f t="shared" si="3988"/>
        <v>6</v>
      </c>
      <c r="Z1759" s="11">
        <f t="shared" si="3988"/>
        <v>0</v>
      </c>
      <c r="AA1759" s="11">
        <f t="shared" si="3988"/>
        <v>0</v>
      </c>
      <c r="AB1759" s="11">
        <f t="shared" si="3988"/>
        <v>0</v>
      </c>
      <c r="AC1759" s="11">
        <f t="shared" si="3988"/>
        <v>0</v>
      </c>
      <c r="AD1759" s="11">
        <f t="shared" si="3988"/>
        <v>0</v>
      </c>
      <c r="AE1759" s="11">
        <f t="shared" si="3988"/>
        <v>6</v>
      </c>
      <c r="AF1759" s="11">
        <f t="shared" si="3988"/>
        <v>0</v>
      </c>
      <c r="AG1759" s="11">
        <f t="shared" si="3988"/>
        <v>0</v>
      </c>
      <c r="AH1759" s="11">
        <f t="shared" si="3988"/>
        <v>0</v>
      </c>
      <c r="AI1759" s="11">
        <f t="shared" si="3988"/>
        <v>0</v>
      </c>
      <c r="AJ1759" s="11">
        <f t="shared" si="3988"/>
        <v>0</v>
      </c>
      <c r="AK1759" s="11">
        <f t="shared" si="3988"/>
        <v>6</v>
      </c>
      <c r="AL1759" s="11">
        <f t="shared" si="3988"/>
        <v>0</v>
      </c>
      <c r="AM1759" s="11">
        <f t="shared" si="3988"/>
        <v>0</v>
      </c>
      <c r="AN1759" s="11">
        <f t="shared" si="3988"/>
        <v>0</v>
      </c>
      <c r="AO1759" s="11">
        <f t="shared" si="3988"/>
        <v>0</v>
      </c>
      <c r="AP1759" s="11">
        <f t="shared" si="3988"/>
        <v>0</v>
      </c>
      <c r="AQ1759" s="11">
        <f t="shared" si="3988"/>
        <v>6</v>
      </c>
      <c r="AR1759" s="11">
        <f t="shared" si="3988"/>
        <v>0</v>
      </c>
      <c r="AS1759" s="11">
        <f t="shared" si="3988"/>
        <v>0</v>
      </c>
      <c r="AT1759" s="11">
        <f t="shared" si="3988"/>
        <v>0</v>
      </c>
      <c r="AU1759" s="11">
        <f t="shared" si="3988"/>
        <v>0</v>
      </c>
      <c r="AV1759" s="11">
        <f t="shared" si="3988"/>
        <v>0</v>
      </c>
      <c r="AW1759" s="11">
        <f t="shared" si="3988"/>
        <v>6</v>
      </c>
      <c r="AX1759" s="11">
        <f t="shared" si="3988"/>
        <v>0</v>
      </c>
      <c r="AY1759" s="11">
        <f t="shared" si="3988"/>
        <v>0</v>
      </c>
      <c r="AZ1759" s="11">
        <f t="shared" si="3988"/>
        <v>0</v>
      </c>
      <c r="BA1759" s="11">
        <f t="shared" si="3988"/>
        <v>0</v>
      </c>
      <c r="BB1759" s="11">
        <f t="shared" si="3988"/>
        <v>0</v>
      </c>
      <c r="BC1759" s="11">
        <f t="shared" si="3988"/>
        <v>6</v>
      </c>
      <c r="BD1759" s="11">
        <f t="shared" si="3988"/>
        <v>0</v>
      </c>
      <c r="BE1759" s="11">
        <f t="shared" si="3988"/>
        <v>0</v>
      </c>
      <c r="BF1759" s="11">
        <f t="shared" si="3988"/>
        <v>0</v>
      </c>
      <c r="BG1759" s="11">
        <f t="shared" si="3988"/>
        <v>0</v>
      </c>
      <c r="BH1759" s="11">
        <f t="shared" si="3988"/>
        <v>0</v>
      </c>
      <c r="BI1759" s="11">
        <f t="shared" si="3988"/>
        <v>6</v>
      </c>
      <c r="BJ1759" s="11">
        <f t="shared" si="3988"/>
        <v>0</v>
      </c>
      <c r="BK1759" s="11">
        <f t="shared" si="3988"/>
        <v>0</v>
      </c>
      <c r="BL1759" s="11">
        <f t="shared" si="3988"/>
        <v>0</v>
      </c>
      <c r="BM1759" s="11">
        <f t="shared" si="3988"/>
        <v>0</v>
      </c>
      <c r="BN1759" s="11">
        <f t="shared" si="3988"/>
        <v>0</v>
      </c>
      <c r="BO1759" s="11">
        <f t="shared" si="3988"/>
        <v>6</v>
      </c>
      <c r="BP1759" s="11">
        <f t="shared" si="3988"/>
        <v>0</v>
      </c>
      <c r="BQ1759" s="11">
        <f t="shared" si="3988"/>
        <v>0</v>
      </c>
      <c r="BR1759" s="11">
        <f t="shared" si="3988"/>
        <v>0</v>
      </c>
      <c r="BS1759" s="11">
        <f t="shared" ref="BS1759:CH1759" si="3989">BS1760</f>
        <v>0</v>
      </c>
      <c r="BT1759" s="11">
        <f t="shared" si="3989"/>
        <v>0</v>
      </c>
      <c r="BU1759" s="11">
        <f t="shared" si="3989"/>
        <v>6</v>
      </c>
      <c r="BV1759" s="11">
        <f t="shared" si="3989"/>
        <v>0</v>
      </c>
      <c r="BW1759" s="11">
        <f t="shared" si="3989"/>
        <v>0</v>
      </c>
      <c r="BX1759" s="11">
        <f t="shared" si="3989"/>
        <v>0</v>
      </c>
      <c r="BY1759" s="11">
        <f t="shared" si="3989"/>
        <v>0</v>
      </c>
      <c r="BZ1759" s="11">
        <f t="shared" si="3989"/>
        <v>0</v>
      </c>
      <c r="CA1759" s="11">
        <f t="shared" si="3989"/>
        <v>6</v>
      </c>
      <c r="CB1759" s="11">
        <f t="shared" si="3989"/>
        <v>0</v>
      </c>
      <c r="CC1759" s="11">
        <f t="shared" si="3989"/>
        <v>0</v>
      </c>
      <c r="CD1759" s="11">
        <f t="shared" si="3989"/>
        <v>0</v>
      </c>
      <c r="CE1759" s="11">
        <f t="shared" si="3989"/>
        <v>0</v>
      </c>
      <c r="CF1759" s="11">
        <f t="shared" si="3989"/>
        <v>0</v>
      </c>
      <c r="CG1759" s="11">
        <f t="shared" si="3989"/>
        <v>6</v>
      </c>
      <c r="CH1759" s="11">
        <f t="shared" si="3989"/>
        <v>0</v>
      </c>
    </row>
    <row r="1760" spans="1:86" ht="20.100000000000001" hidden="1" customHeight="1" x14ac:dyDescent="0.25">
      <c r="A1760" s="28" t="s">
        <v>91</v>
      </c>
      <c r="B1760" s="26">
        <v>923</v>
      </c>
      <c r="C1760" s="26" t="s">
        <v>21</v>
      </c>
      <c r="D1760" s="26" t="s">
        <v>59</v>
      </c>
      <c r="E1760" s="46" t="s">
        <v>547</v>
      </c>
      <c r="F1760" s="26" t="s">
        <v>68</v>
      </c>
      <c r="G1760" s="11">
        <v>6</v>
      </c>
      <c r="H1760" s="11"/>
      <c r="I1760" s="83"/>
      <c r="J1760" s="83"/>
      <c r="K1760" s="83"/>
      <c r="L1760" s="83"/>
      <c r="M1760" s="9">
        <f>G1760+I1760+J1760+K1760+L1760</f>
        <v>6</v>
      </c>
      <c r="N1760" s="9">
        <f>H1760+L1760</f>
        <v>0</v>
      </c>
      <c r="O1760" s="84"/>
      <c r="P1760" s="84"/>
      <c r="Q1760" s="84"/>
      <c r="R1760" s="84"/>
      <c r="S1760" s="9">
        <f>M1760+O1760+P1760+Q1760+R1760</f>
        <v>6</v>
      </c>
      <c r="T1760" s="9">
        <f>N1760+R1760</f>
        <v>0</v>
      </c>
      <c r="U1760" s="84"/>
      <c r="V1760" s="84"/>
      <c r="W1760" s="84"/>
      <c r="X1760" s="84"/>
      <c r="Y1760" s="9">
        <f>S1760+U1760+V1760+W1760+X1760</f>
        <v>6</v>
      </c>
      <c r="Z1760" s="9">
        <f>T1760+X1760</f>
        <v>0</v>
      </c>
      <c r="AA1760" s="84"/>
      <c r="AB1760" s="84"/>
      <c r="AC1760" s="84"/>
      <c r="AD1760" s="84"/>
      <c r="AE1760" s="9">
        <f>Y1760+AA1760+AB1760+AC1760+AD1760</f>
        <v>6</v>
      </c>
      <c r="AF1760" s="9">
        <f>Z1760+AD1760</f>
        <v>0</v>
      </c>
      <c r="AG1760" s="84"/>
      <c r="AH1760" s="84"/>
      <c r="AI1760" s="84"/>
      <c r="AJ1760" s="84"/>
      <c r="AK1760" s="9">
        <f>AE1760+AG1760+AH1760+AI1760+AJ1760</f>
        <v>6</v>
      </c>
      <c r="AL1760" s="9">
        <f>AF1760+AJ1760</f>
        <v>0</v>
      </c>
      <c r="AM1760" s="84"/>
      <c r="AN1760" s="84"/>
      <c r="AO1760" s="84"/>
      <c r="AP1760" s="84"/>
      <c r="AQ1760" s="9">
        <f>AK1760+AM1760+AN1760+AO1760+AP1760</f>
        <v>6</v>
      </c>
      <c r="AR1760" s="9">
        <f>AL1760+AP1760</f>
        <v>0</v>
      </c>
      <c r="AS1760" s="84"/>
      <c r="AT1760" s="84"/>
      <c r="AU1760" s="84"/>
      <c r="AV1760" s="84"/>
      <c r="AW1760" s="9">
        <f>AQ1760+AS1760+AT1760+AU1760+AV1760</f>
        <v>6</v>
      </c>
      <c r="AX1760" s="9">
        <f>AR1760+AV1760</f>
        <v>0</v>
      </c>
      <c r="AY1760" s="84"/>
      <c r="AZ1760" s="84"/>
      <c r="BA1760" s="84"/>
      <c r="BB1760" s="84"/>
      <c r="BC1760" s="9">
        <f>AW1760+AY1760+AZ1760+BA1760+BB1760</f>
        <v>6</v>
      </c>
      <c r="BD1760" s="9">
        <f>AX1760+BB1760</f>
        <v>0</v>
      </c>
      <c r="BE1760" s="84"/>
      <c r="BF1760" s="84"/>
      <c r="BG1760" s="84"/>
      <c r="BH1760" s="84"/>
      <c r="BI1760" s="9">
        <f>BC1760+BE1760+BF1760+BG1760+BH1760</f>
        <v>6</v>
      </c>
      <c r="BJ1760" s="9">
        <f>BD1760+BH1760</f>
        <v>0</v>
      </c>
      <c r="BK1760" s="84"/>
      <c r="BL1760" s="84"/>
      <c r="BM1760" s="84"/>
      <c r="BN1760" s="84"/>
      <c r="BO1760" s="9">
        <f>BI1760+BK1760+BL1760+BM1760+BN1760</f>
        <v>6</v>
      </c>
      <c r="BP1760" s="9">
        <f>BJ1760+BN1760</f>
        <v>0</v>
      </c>
      <c r="BQ1760" s="84"/>
      <c r="BR1760" s="84"/>
      <c r="BS1760" s="84"/>
      <c r="BT1760" s="84"/>
      <c r="BU1760" s="9">
        <f>BO1760+BQ1760+BR1760+BS1760+BT1760</f>
        <v>6</v>
      </c>
      <c r="BV1760" s="9">
        <f>BP1760+BT1760</f>
        <v>0</v>
      </c>
      <c r="BW1760" s="84"/>
      <c r="BX1760" s="84"/>
      <c r="BY1760" s="84"/>
      <c r="BZ1760" s="84"/>
      <c r="CA1760" s="9">
        <f>BU1760+BW1760+BX1760+BY1760+BZ1760</f>
        <v>6</v>
      </c>
      <c r="CB1760" s="9">
        <f>BV1760+BZ1760</f>
        <v>0</v>
      </c>
      <c r="CC1760" s="84"/>
      <c r="CD1760" s="84"/>
      <c r="CE1760" s="84"/>
      <c r="CF1760" s="84"/>
      <c r="CG1760" s="9">
        <f>CA1760+CC1760+CD1760+CE1760+CF1760</f>
        <v>6</v>
      </c>
      <c r="CH1760" s="9">
        <f>CB1760+CF1760</f>
        <v>0</v>
      </c>
    </row>
    <row r="1761" spans="1:86" ht="33" hidden="1" x14ac:dyDescent="0.25">
      <c r="A1761" s="25" t="s">
        <v>108</v>
      </c>
      <c r="B1761" s="26">
        <v>923</v>
      </c>
      <c r="C1761" s="26" t="s">
        <v>21</v>
      </c>
      <c r="D1761" s="26" t="s">
        <v>59</v>
      </c>
      <c r="E1761" s="26" t="s">
        <v>548</v>
      </c>
      <c r="F1761" s="26"/>
      <c r="G1761" s="11">
        <f>G1762+G1764+G1766</f>
        <v>166489</v>
      </c>
      <c r="H1761" s="11">
        <f t="shared" ref="H1761:N1761" si="3990">H1762+H1764+H1766</f>
        <v>0</v>
      </c>
      <c r="I1761" s="11">
        <f t="shared" si="3990"/>
        <v>0</v>
      </c>
      <c r="J1761" s="11">
        <f t="shared" si="3990"/>
        <v>0</v>
      </c>
      <c r="K1761" s="11">
        <f t="shared" si="3990"/>
        <v>0</v>
      </c>
      <c r="L1761" s="11">
        <f t="shared" si="3990"/>
        <v>0</v>
      </c>
      <c r="M1761" s="11">
        <f t="shared" si="3990"/>
        <v>166489</v>
      </c>
      <c r="N1761" s="11">
        <f t="shared" si="3990"/>
        <v>0</v>
      </c>
      <c r="O1761" s="11">
        <f t="shared" ref="O1761:T1761" si="3991">O1762+O1764+O1766</f>
        <v>0</v>
      </c>
      <c r="P1761" s="11">
        <f t="shared" si="3991"/>
        <v>0</v>
      </c>
      <c r="Q1761" s="11">
        <f t="shared" si="3991"/>
        <v>0</v>
      </c>
      <c r="R1761" s="11">
        <f t="shared" si="3991"/>
        <v>0</v>
      </c>
      <c r="S1761" s="11">
        <f t="shared" si="3991"/>
        <v>166489</v>
      </c>
      <c r="T1761" s="11">
        <f t="shared" si="3991"/>
        <v>0</v>
      </c>
      <c r="U1761" s="11">
        <f t="shared" ref="U1761:Z1761" si="3992">U1762+U1764+U1766</f>
        <v>0</v>
      </c>
      <c r="V1761" s="11">
        <f t="shared" si="3992"/>
        <v>0</v>
      </c>
      <c r="W1761" s="11">
        <f t="shared" si="3992"/>
        <v>0</v>
      </c>
      <c r="X1761" s="11">
        <f t="shared" si="3992"/>
        <v>0</v>
      </c>
      <c r="Y1761" s="11">
        <f t="shared" si="3992"/>
        <v>166489</v>
      </c>
      <c r="Z1761" s="11">
        <f t="shared" si="3992"/>
        <v>0</v>
      </c>
      <c r="AA1761" s="11">
        <f t="shared" ref="AA1761:AF1761" si="3993">AA1762+AA1764+AA1766</f>
        <v>0</v>
      </c>
      <c r="AB1761" s="11">
        <f t="shared" si="3993"/>
        <v>0</v>
      </c>
      <c r="AC1761" s="11">
        <f t="shared" si="3993"/>
        <v>0</v>
      </c>
      <c r="AD1761" s="11">
        <f t="shared" si="3993"/>
        <v>0</v>
      </c>
      <c r="AE1761" s="11">
        <f t="shared" si="3993"/>
        <v>166489</v>
      </c>
      <c r="AF1761" s="11">
        <f t="shared" si="3993"/>
        <v>0</v>
      </c>
      <c r="AG1761" s="11">
        <f t="shared" ref="AG1761:AL1761" si="3994">AG1762+AG1764+AG1766</f>
        <v>0</v>
      </c>
      <c r="AH1761" s="11">
        <f t="shared" si="3994"/>
        <v>0</v>
      </c>
      <c r="AI1761" s="11">
        <f t="shared" si="3994"/>
        <v>0</v>
      </c>
      <c r="AJ1761" s="11">
        <f t="shared" si="3994"/>
        <v>0</v>
      </c>
      <c r="AK1761" s="11">
        <f t="shared" si="3994"/>
        <v>166489</v>
      </c>
      <c r="AL1761" s="11">
        <f t="shared" si="3994"/>
        <v>0</v>
      </c>
      <c r="AM1761" s="11">
        <f t="shared" ref="AM1761:AR1761" si="3995">AM1762+AM1764+AM1766</f>
        <v>0</v>
      </c>
      <c r="AN1761" s="11">
        <f t="shared" si="3995"/>
        <v>0</v>
      </c>
      <c r="AO1761" s="11">
        <f t="shared" si="3995"/>
        <v>0</v>
      </c>
      <c r="AP1761" s="11">
        <f t="shared" si="3995"/>
        <v>0</v>
      </c>
      <c r="AQ1761" s="11">
        <f t="shared" si="3995"/>
        <v>166489</v>
      </c>
      <c r="AR1761" s="11">
        <f t="shared" si="3995"/>
        <v>0</v>
      </c>
      <c r="AS1761" s="11">
        <f t="shared" ref="AS1761:AX1761" si="3996">AS1762+AS1764+AS1766</f>
        <v>-572</v>
      </c>
      <c r="AT1761" s="11">
        <f t="shared" si="3996"/>
        <v>0</v>
      </c>
      <c r="AU1761" s="11">
        <f t="shared" si="3996"/>
        <v>-1592</v>
      </c>
      <c r="AV1761" s="11">
        <f t="shared" si="3996"/>
        <v>0</v>
      </c>
      <c r="AW1761" s="11">
        <f t="shared" si="3996"/>
        <v>164325</v>
      </c>
      <c r="AX1761" s="11">
        <f t="shared" si="3996"/>
        <v>0</v>
      </c>
      <c r="AY1761" s="11">
        <f t="shared" ref="AY1761:BD1761" si="3997">AY1762+AY1764+AY1766</f>
        <v>-235</v>
      </c>
      <c r="AZ1761" s="11">
        <f t="shared" si="3997"/>
        <v>0</v>
      </c>
      <c r="BA1761" s="11">
        <f t="shared" si="3997"/>
        <v>0</v>
      </c>
      <c r="BB1761" s="11">
        <f t="shared" si="3997"/>
        <v>0</v>
      </c>
      <c r="BC1761" s="11">
        <f t="shared" si="3997"/>
        <v>164090</v>
      </c>
      <c r="BD1761" s="11">
        <f t="shared" si="3997"/>
        <v>0</v>
      </c>
      <c r="BE1761" s="11">
        <f t="shared" ref="BE1761:BJ1761" si="3998">BE1762+BE1764+BE1766</f>
        <v>0</v>
      </c>
      <c r="BF1761" s="11">
        <f t="shared" si="3998"/>
        <v>0</v>
      </c>
      <c r="BG1761" s="11">
        <f t="shared" si="3998"/>
        <v>0</v>
      </c>
      <c r="BH1761" s="11">
        <f t="shared" si="3998"/>
        <v>0</v>
      </c>
      <c r="BI1761" s="11">
        <f t="shared" si="3998"/>
        <v>164090</v>
      </c>
      <c r="BJ1761" s="11">
        <f t="shared" si="3998"/>
        <v>0</v>
      </c>
      <c r="BK1761" s="11">
        <f t="shared" ref="BK1761:BP1761" si="3999">BK1762+BK1764+BK1766</f>
        <v>0</v>
      </c>
      <c r="BL1761" s="11">
        <f t="shared" si="3999"/>
        <v>0</v>
      </c>
      <c r="BM1761" s="11">
        <f t="shared" si="3999"/>
        <v>0</v>
      </c>
      <c r="BN1761" s="11">
        <f t="shared" si="3999"/>
        <v>0</v>
      </c>
      <c r="BO1761" s="11">
        <f t="shared" si="3999"/>
        <v>164090</v>
      </c>
      <c r="BP1761" s="11">
        <f t="shared" si="3999"/>
        <v>0</v>
      </c>
      <c r="BQ1761" s="11">
        <f t="shared" ref="BQ1761:BV1761" si="4000">BQ1762+BQ1764+BQ1766</f>
        <v>-115</v>
      </c>
      <c r="BR1761" s="11">
        <f t="shared" si="4000"/>
        <v>240</v>
      </c>
      <c r="BS1761" s="11">
        <f t="shared" si="4000"/>
        <v>-404</v>
      </c>
      <c r="BT1761" s="11">
        <f t="shared" si="4000"/>
        <v>0</v>
      </c>
      <c r="BU1761" s="11">
        <f t="shared" si="4000"/>
        <v>163811</v>
      </c>
      <c r="BV1761" s="11">
        <f t="shared" si="4000"/>
        <v>0</v>
      </c>
      <c r="BW1761" s="11">
        <f t="shared" ref="BW1761:CB1761" si="4001">BW1762+BW1764+BW1766</f>
        <v>480</v>
      </c>
      <c r="BX1761" s="11">
        <f t="shared" si="4001"/>
        <v>0</v>
      </c>
      <c r="BY1761" s="11">
        <f t="shared" si="4001"/>
        <v>0</v>
      </c>
      <c r="BZ1761" s="11">
        <f t="shared" si="4001"/>
        <v>0</v>
      </c>
      <c r="CA1761" s="11">
        <f t="shared" si="4001"/>
        <v>164291</v>
      </c>
      <c r="CB1761" s="11">
        <f t="shared" si="4001"/>
        <v>0</v>
      </c>
      <c r="CC1761" s="11">
        <f t="shared" ref="CC1761:CH1761" si="4002">CC1762+CC1764+CC1766</f>
        <v>0</v>
      </c>
      <c r="CD1761" s="11">
        <f t="shared" si="4002"/>
        <v>0</v>
      </c>
      <c r="CE1761" s="11">
        <f t="shared" si="4002"/>
        <v>-63</v>
      </c>
      <c r="CF1761" s="11">
        <f t="shared" si="4002"/>
        <v>0</v>
      </c>
      <c r="CG1761" s="11">
        <f t="shared" si="4002"/>
        <v>164228</v>
      </c>
      <c r="CH1761" s="11">
        <f t="shared" si="4002"/>
        <v>0</v>
      </c>
    </row>
    <row r="1762" spans="1:86" ht="66" hidden="1" x14ac:dyDescent="0.25">
      <c r="A1762" s="25" t="s">
        <v>445</v>
      </c>
      <c r="B1762" s="26">
        <v>923</v>
      </c>
      <c r="C1762" s="26" t="s">
        <v>21</v>
      </c>
      <c r="D1762" s="26" t="s">
        <v>59</v>
      </c>
      <c r="E1762" s="26" t="s">
        <v>548</v>
      </c>
      <c r="F1762" s="26" t="s">
        <v>84</v>
      </c>
      <c r="G1762" s="9">
        <f t="shared" ref="G1762:BR1762" si="4003">G1763</f>
        <v>105992</v>
      </c>
      <c r="H1762" s="9">
        <f t="shared" si="4003"/>
        <v>0</v>
      </c>
      <c r="I1762" s="9">
        <f t="shared" si="4003"/>
        <v>0</v>
      </c>
      <c r="J1762" s="9">
        <f t="shared" si="4003"/>
        <v>0</v>
      </c>
      <c r="K1762" s="9">
        <f t="shared" si="4003"/>
        <v>0</v>
      </c>
      <c r="L1762" s="9">
        <f t="shared" si="4003"/>
        <v>0</v>
      </c>
      <c r="M1762" s="9">
        <f t="shared" si="4003"/>
        <v>105992</v>
      </c>
      <c r="N1762" s="9">
        <f t="shared" si="4003"/>
        <v>0</v>
      </c>
      <c r="O1762" s="9">
        <f t="shared" si="4003"/>
        <v>0</v>
      </c>
      <c r="P1762" s="9">
        <f t="shared" si="4003"/>
        <v>0</v>
      </c>
      <c r="Q1762" s="9">
        <f t="shared" si="4003"/>
        <v>0</v>
      </c>
      <c r="R1762" s="9">
        <f t="shared" si="4003"/>
        <v>0</v>
      </c>
      <c r="S1762" s="9">
        <f t="shared" si="4003"/>
        <v>105992</v>
      </c>
      <c r="T1762" s="9">
        <f t="shared" si="4003"/>
        <v>0</v>
      </c>
      <c r="U1762" s="9">
        <f t="shared" si="4003"/>
        <v>0</v>
      </c>
      <c r="V1762" s="9">
        <f t="shared" si="4003"/>
        <v>0</v>
      </c>
      <c r="W1762" s="9">
        <f t="shared" si="4003"/>
        <v>0</v>
      </c>
      <c r="X1762" s="9">
        <f t="shared" si="4003"/>
        <v>0</v>
      </c>
      <c r="Y1762" s="9">
        <f t="shared" si="4003"/>
        <v>105992</v>
      </c>
      <c r="Z1762" s="9">
        <f t="shared" si="4003"/>
        <v>0</v>
      </c>
      <c r="AA1762" s="9">
        <f t="shared" si="4003"/>
        <v>0</v>
      </c>
      <c r="AB1762" s="9">
        <f t="shared" si="4003"/>
        <v>0</v>
      </c>
      <c r="AC1762" s="9">
        <f t="shared" si="4003"/>
        <v>0</v>
      </c>
      <c r="AD1762" s="9">
        <f t="shared" si="4003"/>
        <v>0</v>
      </c>
      <c r="AE1762" s="9">
        <f t="shared" si="4003"/>
        <v>105992</v>
      </c>
      <c r="AF1762" s="9">
        <f t="shared" si="4003"/>
        <v>0</v>
      </c>
      <c r="AG1762" s="9">
        <f t="shared" si="4003"/>
        <v>0</v>
      </c>
      <c r="AH1762" s="9">
        <f t="shared" si="4003"/>
        <v>0</v>
      </c>
      <c r="AI1762" s="9">
        <f t="shared" si="4003"/>
        <v>0</v>
      </c>
      <c r="AJ1762" s="9">
        <f t="shared" si="4003"/>
        <v>0</v>
      </c>
      <c r="AK1762" s="9">
        <f t="shared" si="4003"/>
        <v>105992</v>
      </c>
      <c r="AL1762" s="9">
        <f t="shared" si="4003"/>
        <v>0</v>
      </c>
      <c r="AM1762" s="9">
        <f t="shared" si="4003"/>
        <v>0</v>
      </c>
      <c r="AN1762" s="9">
        <f t="shared" si="4003"/>
        <v>0</v>
      </c>
      <c r="AO1762" s="9">
        <f t="shared" si="4003"/>
        <v>0</v>
      </c>
      <c r="AP1762" s="9">
        <f t="shared" si="4003"/>
        <v>0</v>
      </c>
      <c r="AQ1762" s="9">
        <f t="shared" si="4003"/>
        <v>105992</v>
      </c>
      <c r="AR1762" s="9">
        <f t="shared" si="4003"/>
        <v>0</v>
      </c>
      <c r="AS1762" s="9">
        <f t="shared" si="4003"/>
        <v>0</v>
      </c>
      <c r="AT1762" s="9">
        <f t="shared" si="4003"/>
        <v>0</v>
      </c>
      <c r="AU1762" s="9">
        <f t="shared" si="4003"/>
        <v>0</v>
      </c>
      <c r="AV1762" s="9">
        <f t="shared" si="4003"/>
        <v>0</v>
      </c>
      <c r="AW1762" s="9">
        <f t="shared" si="4003"/>
        <v>105992</v>
      </c>
      <c r="AX1762" s="9">
        <f t="shared" si="4003"/>
        <v>0</v>
      </c>
      <c r="AY1762" s="9">
        <f t="shared" si="4003"/>
        <v>0</v>
      </c>
      <c r="AZ1762" s="9">
        <f t="shared" si="4003"/>
        <v>0</v>
      </c>
      <c r="BA1762" s="9">
        <f t="shared" si="4003"/>
        <v>0</v>
      </c>
      <c r="BB1762" s="9">
        <f t="shared" si="4003"/>
        <v>0</v>
      </c>
      <c r="BC1762" s="9">
        <f t="shared" si="4003"/>
        <v>105992</v>
      </c>
      <c r="BD1762" s="9">
        <f t="shared" si="4003"/>
        <v>0</v>
      </c>
      <c r="BE1762" s="9">
        <f t="shared" si="4003"/>
        <v>0</v>
      </c>
      <c r="BF1762" s="9">
        <f t="shared" si="4003"/>
        <v>0</v>
      </c>
      <c r="BG1762" s="9">
        <f t="shared" si="4003"/>
        <v>0</v>
      </c>
      <c r="BH1762" s="9">
        <f t="shared" si="4003"/>
        <v>0</v>
      </c>
      <c r="BI1762" s="9">
        <f t="shared" si="4003"/>
        <v>105992</v>
      </c>
      <c r="BJ1762" s="9">
        <f t="shared" si="4003"/>
        <v>0</v>
      </c>
      <c r="BK1762" s="9">
        <f t="shared" si="4003"/>
        <v>0</v>
      </c>
      <c r="BL1762" s="9">
        <f t="shared" si="4003"/>
        <v>0</v>
      </c>
      <c r="BM1762" s="9">
        <f t="shared" si="4003"/>
        <v>0</v>
      </c>
      <c r="BN1762" s="9">
        <f t="shared" si="4003"/>
        <v>0</v>
      </c>
      <c r="BO1762" s="9">
        <f t="shared" si="4003"/>
        <v>105992</v>
      </c>
      <c r="BP1762" s="9">
        <f t="shared" si="4003"/>
        <v>0</v>
      </c>
      <c r="BQ1762" s="9">
        <f t="shared" si="4003"/>
        <v>0</v>
      </c>
      <c r="BR1762" s="9">
        <f t="shared" si="4003"/>
        <v>0</v>
      </c>
      <c r="BS1762" s="9">
        <f t="shared" ref="BS1762:CH1762" si="4004">BS1763</f>
        <v>0</v>
      </c>
      <c r="BT1762" s="9">
        <f t="shared" si="4004"/>
        <v>0</v>
      </c>
      <c r="BU1762" s="9">
        <f t="shared" si="4004"/>
        <v>105992</v>
      </c>
      <c r="BV1762" s="9">
        <f t="shared" si="4004"/>
        <v>0</v>
      </c>
      <c r="BW1762" s="9">
        <f t="shared" si="4004"/>
        <v>0</v>
      </c>
      <c r="BX1762" s="9">
        <f t="shared" si="4004"/>
        <v>0</v>
      </c>
      <c r="BY1762" s="9">
        <f t="shared" si="4004"/>
        <v>0</v>
      </c>
      <c r="BZ1762" s="9">
        <f t="shared" si="4004"/>
        <v>0</v>
      </c>
      <c r="CA1762" s="9">
        <f t="shared" si="4004"/>
        <v>105992</v>
      </c>
      <c r="CB1762" s="9">
        <f t="shared" si="4004"/>
        <v>0</v>
      </c>
      <c r="CC1762" s="9">
        <f t="shared" si="4004"/>
        <v>0</v>
      </c>
      <c r="CD1762" s="9">
        <f t="shared" si="4004"/>
        <v>0</v>
      </c>
      <c r="CE1762" s="9">
        <f t="shared" si="4004"/>
        <v>0</v>
      </c>
      <c r="CF1762" s="9">
        <f t="shared" si="4004"/>
        <v>0</v>
      </c>
      <c r="CG1762" s="9">
        <f t="shared" si="4004"/>
        <v>105992</v>
      </c>
      <c r="CH1762" s="9">
        <f t="shared" si="4004"/>
        <v>0</v>
      </c>
    </row>
    <row r="1763" spans="1:86" ht="20.100000000000001" hidden="1" customHeight="1" x14ac:dyDescent="0.25">
      <c r="A1763" s="28" t="s">
        <v>106</v>
      </c>
      <c r="B1763" s="26">
        <v>923</v>
      </c>
      <c r="C1763" s="26" t="s">
        <v>21</v>
      </c>
      <c r="D1763" s="26" t="s">
        <v>59</v>
      </c>
      <c r="E1763" s="46" t="s">
        <v>548</v>
      </c>
      <c r="F1763" s="26" t="s">
        <v>107</v>
      </c>
      <c r="G1763" s="11">
        <f>101919+4073</f>
        <v>105992</v>
      </c>
      <c r="H1763" s="11"/>
      <c r="I1763" s="83"/>
      <c r="J1763" s="83"/>
      <c r="K1763" s="83"/>
      <c r="L1763" s="83"/>
      <c r="M1763" s="9">
        <f>G1763+I1763+J1763+K1763+L1763</f>
        <v>105992</v>
      </c>
      <c r="N1763" s="9">
        <f>H1763+L1763</f>
        <v>0</v>
      </c>
      <c r="O1763" s="84"/>
      <c r="P1763" s="84"/>
      <c r="Q1763" s="84"/>
      <c r="R1763" s="84"/>
      <c r="S1763" s="9">
        <f>M1763+O1763+P1763+Q1763+R1763</f>
        <v>105992</v>
      </c>
      <c r="T1763" s="9">
        <f>N1763+R1763</f>
        <v>0</v>
      </c>
      <c r="U1763" s="84"/>
      <c r="V1763" s="84"/>
      <c r="W1763" s="84"/>
      <c r="X1763" s="84"/>
      <c r="Y1763" s="9">
        <f>S1763+U1763+V1763+W1763+X1763</f>
        <v>105992</v>
      </c>
      <c r="Z1763" s="9">
        <f>T1763+X1763</f>
        <v>0</v>
      </c>
      <c r="AA1763" s="84"/>
      <c r="AB1763" s="84"/>
      <c r="AC1763" s="84"/>
      <c r="AD1763" s="84"/>
      <c r="AE1763" s="9">
        <f>Y1763+AA1763+AB1763+AC1763+AD1763</f>
        <v>105992</v>
      </c>
      <c r="AF1763" s="9">
        <f>Z1763+AD1763</f>
        <v>0</v>
      </c>
      <c r="AG1763" s="84"/>
      <c r="AH1763" s="84"/>
      <c r="AI1763" s="84"/>
      <c r="AJ1763" s="84"/>
      <c r="AK1763" s="9">
        <f>AE1763+AG1763+AH1763+AI1763+AJ1763</f>
        <v>105992</v>
      </c>
      <c r="AL1763" s="9">
        <f>AF1763+AJ1763</f>
        <v>0</v>
      </c>
      <c r="AM1763" s="84"/>
      <c r="AN1763" s="84"/>
      <c r="AO1763" s="84"/>
      <c r="AP1763" s="84"/>
      <c r="AQ1763" s="9">
        <f>AK1763+AM1763+AN1763+AO1763+AP1763</f>
        <v>105992</v>
      </c>
      <c r="AR1763" s="9">
        <f>AL1763+AP1763</f>
        <v>0</v>
      </c>
      <c r="AS1763" s="84"/>
      <c r="AT1763" s="84"/>
      <c r="AU1763" s="84"/>
      <c r="AV1763" s="84"/>
      <c r="AW1763" s="9">
        <f>AQ1763+AS1763+AT1763+AU1763+AV1763</f>
        <v>105992</v>
      </c>
      <c r="AX1763" s="9">
        <f>AR1763+AV1763</f>
        <v>0</v>
      </c>
      <c r="AY1763" s="84"/>
      <c r="AZ1763" s="84"/>
      <c r="BA1763" s="84"/>
      <c r="BB1763" s="84"/>
      <c r="BC1763" s="9">
        <f>AW1763+AY1763+AZ1763+BA1763+BB1763</f>
        <v>105992</v>
      </c>
      <c r="BD1763" s="9">
        <f>AX1763+BB1763</f>
        <v>0</v>
      </c>
      <c r="BE1763" s="84"/>
      <c r="BF1763" s="84"/>
      <c r="BG1763" s="84"/>
      <c r="BH1763" s="84"/>
      <c r="BI1763" s="9">
        <f>BC1763+BE1763+BF1763+BG1763+BH1763</f>
        <v>105992</v>
      </c>
      <c r="BJ1763" s="9">
        <f>BD1763+BH1763</f>
        <v>0</v>
      </c>
      <c r="BK1763" s="84"/>
      <c r="BL1763" s="84"/>
      <c r="BM1763" s="84"/>
      <c r="BN1763" s="84"/>
      <c r="BO1763" s="9">
        <f>BI1763+BK1763+BL1763+BM1763+BN1763</f>
        <v>105992</v>
      </c>
      <c r="BP1763" s="9">
        <f>BJ1763+BN1763</f>
        <v>0</v>
      </c>
      <c r="BQ1763" s="84"/>
      <c r="BR1763" s="84"/>
      <c r="BS1763" s="84"/>
      <c r="BT1763" s="84"/>
      <c r="BU1763" s="9">
        <f>BO1763+BQ1763+BR1763+BS1763+BT1763</f>
        <v>105992</v>
      </c>
      <c r="BV1763" s="9">
        <f>BP1763+BT1763</f>
        <v>0</v>
      </c>
      <c r="BW1763" s="84"/>
      <c r="BX1763" s="84"/>
      <c r="BY1763" s="84"/>
      <c r="BZ1763" s="84"/>
      <c r="CA1763" s="9">
        <f>BU1763+BW1763+BX1763+BY1763+BZ1763</f>
        <v>105992</v>
      </c>
      <c r="CB1763" s="9">
        <f>BV1763+BZ1763</f>
        <v>0</v>
      </c>
      <c r="CC1763" s="84"/>
      <c r="CD1763" s="84"/>
      <c r="CE1763" s="84"/>
      <c r="CF1763" s="84"/>
      <c r="CG1763" s="9">
        <f>CA1763+CC1763+CD1763+CE1763+CF1763</f>
        <v>105992</v>
      </c>
      <c r="CH1763" s="9">
        <f>CB1763+CF1763</f>
        <v>0</v>
      </c>
    </row>
    <row r="1764" spans="1:86" ht="33" hidden="1" x14ac:dyDescent="0.25">
      <c r="A1764" s="25" t="s">
        <v>242</v>
      </c>
      <c r="B1764" s="26">
        <v>923</v>
      </c>
      <c r="C1764" s="26" t="s">
        <v>21</v>
      </c>
      <c r="D1764" s="26" t="s">
        <v>59</v>
      </c>
      <c r="E1764" s="26" t="s">
        <v>548</v>
      </c>
      <c r="F1764" s="26" t="s">
        <v>30</v>
      </c>
      <c r="G1764" s="9">
        <f t="shared" ref="G1764:BR1764" si="4005">G1765</f>
        <v>59957</v>
      </c>
      <c r="H1764" s="9">
        <f t="shared" si="4005"/>
        <v>0</v>
      </c>
      <c r="I1764" s="9">
        <f t="shared" si="4005"/>
        <v>0</v>
      </c>
      <c r="J1764" s="9">
        <f t="shared" si="4005"/>
        <v>0</v>
      </c>
      <c r="K1764" s="9">
        <f t="shared" si="4005"/>
        <v>0</v>
      </c>
      <c r="L1764" s="9">
        <f t="shared" si="4005"/>
        <v>0</v>
      </c>
      <c r="M1764" s="9">
        <f t="shared" si="4005"/>
        <v>59957</v>
      </c>
      <c r="N1764" s="9">
        <f t="shared" si="4005"/>
        <v>0</v>
      </c>
      <c r="O1764" s="9">
        <f t="shared" si="4005"/>
        <v>0</v>
      </c>
      <c r="P1764" s="9">
        <f t="shared" si="4005"/>
        <v>0</v>
      </c>
      <c r="Q1764" s="9">
        <f t="shared" si="4005"/>
        <v>0</v>
      </c>
      <c r="R1764" s="9">
        <f t="shared" si="4005"/>
        <v>0</v>
      </c>
      <c r="S1764" s="9">
        <f t="shared" si="4005"/>
        <v>59957</v>
      </c>
      <c r="T1764" s="9">
        <f t="shared" si="4005"/>
        <v>0</v>
      </c>
      <c r="U1764" s="9">
        <f t="shared" si="4005"/>
        <v>0</v>
      </c>
      <c r="V1764" s="9">
        <f t="shared" si="4005"/>
        <v>0</v>
      </c>
      <c r="W1764" s="9">
        <f t="shared" si="4005"/>
        <v>0</v>
      </c>
      <c r="X1764" s="9">
        <f t="shared" si="4005"/>
        <v>0</v>
      </c>
      <c r="Y1764" s="9">
        <f t="shared" si="4005"/>
        <v>59957</v>
      </c>
      <c r="Z1764" s="9">
        <f t="shared" si="4005"/>
        <v>0</v>
      </c>
      <c r="AA1764" s="9">
        <f t="shared" si="4005"/>
        <v>0</v>
      </c>
      <c r="AB1764" s="9">
        <f t="shared" si="4005"/>
        <v>0</v>
      </c>
      <c r="AC1764" s="9">
        <f t="shared" si="4005"/>
        <v>0</v>
      </c>
      <c r="AD1764" s="9">
        <f t="shared" si="4005"/>
        <v>0</v>
      </c>
      <c r="AE1764" s="9">
        <f t="shared" si="4005"/>
        <v>59957</v>
      </c>
      <c r="AF1764" s="9">
        <f t="shared" si="4005"/>
        <v>0</v>
      </c>
      <c r="AG1764" s="9">
        <f t="shared" si="4005"/>
        <v>0</v>
      </c>
      <c r="AH1764" s="9">
        <f t="shared" si="4005"/>
        <v>0</v>
      </c>
      <c r="AI1764" s="9">
        <f t="shared" si="4005"/>
        <v>0</v>
      </c>
      <c r="AJ1764" s="9">
        <f t="shared" si="4005"/>
        <v>0</v>
      </c>
      <c r="AK1764" s="9">
        <f t="shared" si="4005"/>
        <v>59957</v>
      </c>
      <c r="AL1764" s="9">
        <f t="shared" si="4005"/>
        <v>0</v>
      </c>
      <c r="AM1764" s="9">
        <f t="shared" si="4005"/>
        <v>0</v>
      </c>
      <c r="AN1764" s="9">
        <f t="shared" si="4005"/>
        <v>0</v>
      </c>
      <c r="AO1764" s="9">
        <f t="shared" si="4005"/>
        <v>0</v>
      </c>
      <c r="AP1764" s="9">
        <f t="shared" si="4005"/>
        <v>0</v>
      </c>
      <c r="AQ1764" s="9">
        <f t="shared" si="4005"/>
        <v>59957</v>
      </c>
      <c r="AR1764" s="9">
        <f t="shared" si="4005"/>
        <v>0</v>
      </c>
      <c r="AS1764" s="9">
        <f t="shared" si="4005"/>
        <v>-572</v>
      </c>
      <c r="AT1764" s="9">
        <f t="shared" si="4005"/>
        <v>0</v>
      </c>
      <c r="AU1764" s="9">
        <f t="shared" si="4005"/>
        <v>-1592</v>
      </c>
      <c r="AV1764" s="9">
        <f t="shared" si="4005"/>
        <v>0</v>
      </c>
      <c r="AW1764" s="9">
        <f t="shared" si="4005"/>
        <v>57793</v>
      </c>
      <c r="AX1764" s="9">
        <f t="shared" si="4005"/>
        <v>0</v>
      </c>
      <c r="AY1764" s="9">
        <f t="shared" si="4005"/>
        <v>-225</v>
      </c>
      <c r="AZ1764" s="9">
        <f t="shared" si="4005"/>
        <v>0</v>
      </c>
      <c r="BA1764" s="9">
        <f t="shared" si="4005"/>
        <v>0</v>
      </c>
      <c r="BB1764" s="9">
        <f t="shared" si="4005"/>
        <v>0</v>
      </c>
      <c r="BC1764" s="9">
        <f t="shared" si="4005"/>
        <v>57568</v>
      </c>
      <c r="BD1764" s="9">
        <f t="shared" si="4005"/>
        <v>0</v>
      </c>
      <c r="BE1764" s="9">
        <f t="shared" si="4005"/>
        <v>0</v>
      </c>
      <c r="BF1764" s="9">
        <f t="shared" si="4005"/>
        <v>0</v>
      </c>
      <c r="BG1764" s="9">
        <f t="shared" si="4005"/>
        <v>0</v>
      </c>
      <c r="BH1764" s="9">
        <f t="shared" si="4005"/>
        <v>0</v>
      </c>
      <c r="BI1764" s="9">
        <f t="shared" si="4005"/>
        <v>57568</v>
      </c>
      <c r="BJ1764" s="9">
        <f t="shared" si="4005"/>
        <v>0</v>
      </c>
      <c r="BK1764" s="9">
        <f t="shared" si="4005"/>
        <v>0</v>
      </c>
      <c r="BL1764" s="9">
        <f t="shared" si="4005"/>
        <v>0</v>
      </c>
      <c r="BM1764" s="9">
        <f t="shared" si="4005"/>
        <v>0</v>
      </c>
      <c r="BN1764" s="9">
        <f t="shared" si="4005"/>
        <v>0</v>
      </c>
      <c r="BO1764" s="9">
        <f t="shared" si="4005"/>
        <v>57568</v>
      </c>
      <c r="BP1764" s="9">
        <f t="shared" si="4005"/>
        <v>0</v>
      </c>
      <c r="BQ1764" s="9">
        <f t="shared" si="4005"/>
        <v>-115</v>
      </c>
      <c r="BR1764" s="9">
        <f t="shared" si="4005"/>
        <v>240</v>
      </c>
      <c r="BS1764" s="9">
        <f t="shared" ref="BS1764:CH1764" si="4006">BS1765</f>
        <v>-404</v>
      </c>
      <c r="BT1764" s="9">
        <f t="shared" si="4006"/>
        <v>0</v>
      </c>
      <c r="BU1764" s="9">
        <f t="shared" si="4006"/>
        <v>57289</v>
      </c>
      <c r="BV1764" s="9">
        <f t="shared" si="4006"/>
        <v>0</v>
      </c>
      <c r="BW1764" s="9">
        <f t="shared" si="4006"/>
        <v>480</v>
      </c>
      <c r="BX1764" s="9">
        <f t="shared" si="4006"/>
        <v>0</v>
      </c>
      <c r="BY1764" s="9">
        <f t="shared" si="4006"/>
        <v>0</v>
      </c>
      <c r="BZ1764" s="9">
        <f t="shared" si="4006"/>
        <v>0</v>
      </c>
      <c r="CA1764" s="9">
        <f t="shared" si="4006"/>
        <v>57769</v>
      </c>
      <c r="CB1764" s="9">
        <f t="shared" si="4006"/>
        <v>0</v>
      </c>
      <c r="CC1764" s="9">
        <f t="shared" si="4006"/>
        <v>0</v>
      </c>
      <c r="CD1764" s="9">
        <f t="shared" si="4006"/>
        <v>0</v>
      </c>
      <c r="CE1764" s="9">
        <f t="shared" si="4006"/>
        <v>-63</v>
      </c>
      <c r="CF1764" s="9">
        <f t="shared" si="4006"/>
        <v>0</v>
      </c>
      <c r="CG1764" s="9">
        <f t="shared" si="4006"/>
        <v>57706</v>
      </c>
      <c r="CH1764" s="9">
        <f t="shared" si="4006"/>
        <v>0</v>
      </c>
    </row>
    <row r="1765" spans="1:86" ht="33" hidden="1" x14ac:dyDescent="0.25">
      <c r="A1765" s="25" t="s">
        <v>36</v>
      </c>
      <c r="B1765" s="26">
        <v>923</v>
      </c>
      <c r="C1765" s="26" t="s">
        <v>21</v>
      </c>
      <c r="D1765" s="26" t="s">
        <v>59</v>
      </c>
      <c r="E1765" s="26" t="s">
        <v>548</v>
      </c>
      <c r="F1765" s="26" t="s">
        <v>37</v>
      </c>
      <c r="G1765" s="9">
        <f>55107+4850</f>
        <v>59957</v>
      </c>
      <c r="H1765" s="9"/>
      <c r="I1765" s="83"/>
      <c r="J1765" s="83"/>
      <c r="K1765" s="83"/>
      <c r="L1765" s="83"/>
      <c r="M1765" s="9">
        <f>G1765+I1765+J1765+K1765+L1765</f>
        <v>59957</v>
      </c>
      <c r="N1765" s="9">
        <f>H1765+L1765</f>
        <v>0</v>
      </c>
      <c r="O1765" s="84"/>
      <c r="P1765" s="84"/>
      <c r="Q1765" s="84"/>
      <c r="R1765" s="84"/>
      <c r="S1765" s="9">
        <f>M1765+O1765+P1765+Q1765+R1765</f>
        <v>59957</v>
      </c>
      <c r="T1765" s="9">
        <f>N1765+R1765</f>
        <v>0</v>
      </c>
      <c r="U1765" s="84"/>
      <c r="V1765" s="84"/>
      <c r="W1765" s="84"/>
      <c r="X1765" s="84"/>
      <c r="Y1765" s="9">
        <f>S1765+U1765+V1765+W1765+X1765</f>
        <v>59957</v>
      </c>
      <c r="Z1765" s="9">
        <f>T1765+X1765</f>
        <v>0</v>
      </c>
      <c r="AA1765" s="84"/>
      <c r="AB1765" s="84"/>
      <c r="AC1765" s="84"/>
      <c r="AD1765" s="84"/>
      <c r="AE1765" s="9">
        <f>Y1765+AA1765+AB1765+AC1765+AD1765</f>
        <v>59957</v>
      </c>
      <c r="AF1765" s="9">
        <f>Z1765+AD1765</f>
        <v>0</v>
      </c>
      <c r="AG1765" s="84"/>
      <c r="AH1765" s="84"/>
      <c r="AI1765" s="84"/>
      <c r="AJ1765" s="84"/>
      <c r="AK1765" s="9">
        <f>AE1765+AG1765+AH1765+AI1765+AJ1765</f>
        <v>59957</v>
      </c>
      <c r="AL1765" s="9">
        <f>AF1765+AJ1765</f>
        <v>0</v>
      </c>
      <c r="AM1765" s="84"/>
      <c r="AN1765" s="84"/>
      <c r="AO1765" s="84"/>
      <c r="AP1765" s="84"/>
      <c r="AQ1765" s="9">
        <f>AK1765+AM1765+AN1765+AO1765+AP1765</f>
        <v>59957</v>
      </c>
      <c r="AR1765" s="9">
        <f>AL1765+AP1765</f>
        <v>0</v>
      </c>
      <c r="AS1765" s="9">
        <v>-572</v>
      </c>
      <c r="AT1765" s="84"/>
      <c r="AU1765" s="9">
        <v>-1592</v>
      </c>
      <c r="AV1765" s="84"/>
      <c r="AW1765" s="9">
        <f>AQ1765+AS1765+AT1765+AU1765+AV1765</f>
        <v>57793</v>
      </c>
      <c r="AX1765" s="9">
        <f>AR1765+AV1765</f>
        <v>0</v>
      </c>
      <c r="AY1765" s="9">
        <f>-46-179</f>
        <v>-225</v>
      </c>
      <c r="AZ1765" s="84"/>
      <c r="BA1765" s="9"/>
      <c r="BB1765" s="84"/>
      <c r="BC1765" s="9">
        <f>AW1765+AY1765+AZ1765+BA1765+BB1765</f>
        <v>57568</v>
      </c>
      <c r="BD1765" s="9">
        <f>AX1765+BB1765</f>
        <v>0</v>
      </c>
      <c r="BE1765" s="9"/>
      <c r="BF1765" s="84"/>
      <c r="BG1765" s="9"/>
      <c r="BH1765" s="84"/>
      <c r="BI1765" s="9">
        <f>BC1765+BE1765+BF1765+BG1765+BH1765</f>
        <v>57568</v>
      </c>
      <c r="BJ1765" s="9">
        <f>BD1765+BH1765</f>
        <v>0</v>
      </c>
      <c r="BK1765" s="9"/>
      <c r="BL1765" s="84"/>
      <c r="BM1765" s="9"/>
      <c r="BN1765" s="84"/>
      <c r="BO1765" s="9">
        <f>BI1765+BK1765+BL1765+BM1765+BN1765</f>
        <v>57568</v>
      </c>
      <c r="BP1765" s="9">
        <f>BJ1765+BN1765</f>
        <v>0</v>
      </c>
      <c r="BQ1765" s="9">
        <f>43-158</f>
        <v>-115</v>
      </c>
      <c r="BR1765" s="9">
        <v>240</v>
      </c>
      <c r="BS1765" s="9">
        <v>-404</v>
      </c>
      <c r="BT1765" s="84"/>
      <c r="BU1765" s="9">
        <f>BO1765+BQ1765+BR1765+BS1765+BT1765</f>
        <v>57289</v>
      </c>
      <c r="BV1765" s="9">
        <f>BP1765+BT1765</f>
        <v>0</v>
      </c>
      <c r="BW1765" s="9">
        <v>480</v>
      </c>
      <c r="BX1765" s="9"/>
      <c r="BY1765" s="9"/>
      <c r="BZ1765" s="84"/>
      <c r="CA1765" s="9">
        <f>BU1765+BW1765+BX1765+BY1765+BZ1765</f>
        <v>57769</v>
      </c>
      <c r="CB1765" s="9">
        <f>BV1765+BZ1765</f>
        <v>0</v>
      </c>
      <c r="CC1765" s="9"/>
      <c r="CD1765" s="9"/>
      <c r="CE1765" s="9">
        <v>-63</v>
      </c>
      <c r="CF1765" s="84"/>
      <c r="CG1765" s="9">
        <f>CA1765+CC1765+CD1765+CE1765+CF1765</f>
        <v>57706</v>
      </c>
      <c r="CH1765" s="9">
        <f>CB1765+CF1765</f>
        <v>0</v>
      </c>
    </row>
    <row r="1766" spans="1:86" ht="20.100000000000001" hidden="1" customHeight="1" x14ac:dyDescent="0.25">
      <c r="A1766" s="28" t="s">
        <v>65</v>
      </c>
      <c r="B1766" s="26">
        <v>923</v>
      </c>
      <c r="C1766" s="26" t="s">
        <v>21</v>
      </c>
      <c r="D1766" s="26" t="s">
        <v>59</v>
      </c>
      <c r="E1766" s="46" t="s">
        <v>548</v>
      </c>
      <c r="F1766" s="26" t="s">
        <v>66</v>
      </c>
      <c r="G1766" s="11">
        <f t="shared" ref="G1766:BR1766" si="4007">G1767</f>
        <v>540</v>
      </c>
      <c r="H1766" s="11">
        <f t="shared" si="4007"/>
        <v>0</v>
      </c>
      <c r="I1766" s="11">
        <f t="shared" si="4007"/>
        <v>0</v>
      </c>
      <c r="J1766" s="11">
        <f t="shared" si="4007"/>
        <v>0</v>
      </c>
      <c r="K1766" s="11">
        <f t="shared" si="4007"/>
        <v>0</v>
      </c>
      <c r="L1766" s="11">
        <f t="shared" si="4007"/>
        <v>0</v>
      </c>
      <c r="M1766" s="11">
        <f t="shared" si="4007"/>
        <v>540</v>
      </c>
      <c r="N1766" s="11">
        <f t="shared" si="4007"/>
        <v>0</v>
      </c>
      <c r="O1766" s="11">
        <f t="shared" si="4007"/>
        <v>0</v>
      </c>
      <c r="P1766" s="11">
        <f t="shared" si="4007"/>
        <v>0</v>
      </c>
      <c r="Q1766" s="11">
        <f t="shared" si="4007"/>
        <v>0</v>
      </c>
      <c r="R1766" s="11">
        <f t="shared" si="4007"/>
        <v>0</v>
      </c>
      <c r="S1766" s="11">
        <f t="shared" si="4007"/>
        <v>540</v>
      </c>
      <c r="T1766" s="11">
        <f t="shared" si="4007"/>
        <v>0</v>
      </c>
      <c r="U1766" s="11">
        <f t="shared" si="4007"/>
        <v>0</v>
      </c>
      <c r="V1766" s="11">
        <f t="shared" si="4007"/>
        <v>0</v>
      </c>
      <c r="W1766" s="11">
        <f t="shared" si="4007"/>
        <v>0</v>
      </c>
      <c r="X1766" s="11">
        <f t="shared" si="4007"/>
        <v>0</v>
      </c>
      <c r="Y1766" s="11">
        <f t="shared" si="4007"/>
        <v>540</v>
      </c>
      <c r="Z1766" s="11">
        <f t="shared" si="4007"/>
        <v>0</v>
      </c>
      <c r="AA1766" s="11">
        <f t="shared" si="4007"/>
        <v>0</v>
      </c>
      <c r="AB1766" s="11">
        <f t="shared" si="4007"/>
        <v>0</v>
      </c>
      <c r="AC1766" s="11">
        <f t="shared" si="4007"/>
        <v>0</v>
      </c>
      <c r="AD1766" s="11">
        <f t="shared" si="4007"/>
        <v>0</v>
      </c>
      <c r="AE1766" s="11">
        <f t="shared" si="4007"/>
        <v>540</v>
      </c>
      <c r="AF1766" s="11">
        <f t="shared" si="4007"/>
        <v>0</v>
      </c>
      <c r="AG1766" s="11">
        <f t="shared" si="4007"/>
        <v>0</v>
      </c>
      <c r="AH1766" s="11">
        <f t="shared" si="4007"/>
        <v>0</v>
      </c>
      <c r="AI1766" s="11">
        <f t="shared" si="4007"/>
        <v>0</v>
      </c>
      <c r="AJ1766" s="11">
        <f t="shared" si="4007"/>
        <v>0</v>
      </c>
      <c r="AK1766" s="11">
        <f t="shared" si="4007"/>
        <v>540</v>
      </c>
      <c r="AL1766" s="11">
        <f t="shared" si="4007"/>
        <v>0</v>
      </c>
      <c r="AM1766" s="11">
        <f t="shared" si="4007"/>
        <v>0</v>
      </c>
      <c r="AN1766" s="11">
        <f t="shared" si="4007"/>
        <v>0</v>
      </c>
      <c r="AO1766" s="11">
        <f t="shared" si="4007"/>
        <v>0</v>
      </c>
      <c r="AP1766" s="11">
        <f t="shared" si="4007"/>
        <v>0</v>
      </c>
      <c r="AQ1766" s="11">
        <f t="shared" si="4007"/>
        <v>540</v>
      </c>
      <c r="AR1766" s="11">
        <f t="shared" si="4007"/>
        <v>0</v>
      </c>
      <c r="AS1766" s="11">
        <f t="shared" si="4007"/>
        <v>0</v>
      </c>
      <c r="AT1766" s="11">
        <f t="shared" si="4007"/>
        <v>0</v>
      </c>
      <c r="AU1766" s="11">
        <f t="shared" si="4007"/>
        <v>0</v>
      </c>
      <c r="AV1766" s="11">
        <f t="shared" si="4007"/>
        <v>0</v>
      </c>
      <c r="AW1766" s="11">
        <f t="shared" si="4007"/>
        <v>540</v>
      </c>
      <c r="AX1766" s="11">
        <f t="shared" si="4007"/>
        <v>0</v>
      </c>
      <c r="AY1766" s="11">
        <f t="shared" si="4007"/>
        <v>-10</v>
      </c>
      <c r="AZ1766" s="11">
        <f t="shared" si="4007"/>
        <v>0</v>
      </c>
      <c r="BA1766" s="11">
        <f t="shared" si="4007"/>
        <v>0</v>
      </c>
      <c r="BB1766" s="11">
        <f t="shared" si="4007"/>
        <v>0</v>
      </c>
      <c r="BC1766" s="11">
        <f t="shared" si="4007"/>
        <v>530</v>
      </c>
      <c r="BD1766" s="11">
        <f t="shared" si="4007"/>
        <v>0</v>
      </c>
      <c r="BE1766" s="11">
        <f t="shared" si="4007"/>
        <v>0</v>
      </c>
      <c r="BF1766" s="11">
        <f t="shared" si="4007"/>
        <v>0</v>
      </c>
      <c r="BG1766" s="11">
        <f t="shared" si="4007"/>
        <v>0</v>
      </c>
      <c r="BH1766" s="11">
        <f t="shared" si="4007"/>
        <v>0</v>
      </c>
      <c r="BI1766" s="11">
        <f t="shared" si="4007"/>
        <v>530</v>
      </c>
      <c r="BJ1766" s="11">
        <f t="shared" si="4007"/>
        <v>0</v>
      </c>
      <c r="BK1766" s="11">
        <f t="shared" si="4007"/>
        <v>0</v>
      </c>
      <c r="BL1766" s="11">
        <f t="shared" si="4007"/>
        <v>0</v>
      </c>
      <c r="BM1766" s="11">
        <f t="shared" si="4007"/>
        <v>0</v>
      </c>
      <c r="BN1766" s="11">
        <f t="shared" si="4007"/>
        <v>0</v>
      </c>
      <c r="BO1766" s="11">
        <f t="shared" si="4007"/>
        <v>530</v>
      </c>
      <c r="BP1766" s="11">
        <f t="shared" si="4007"/>
        <v>0</v>
      </c>
      <c r="BQ1766" s="11">
        <f t="shared" si="4007"/>
        <v>0</v>
      </c>
      <c r="BR1766" s="11">
        <f t="shared" si="4007"/>
        <v>0</v>
      </c>
      <c r="BS1766" s="11">
        <f t="shared" ref="BS1766:CH1766" si="4008">BS1767</f>
        <v>0</v>
      </c>
      <c r="BT1766" s="11">
        <f t="shared" si="4008"/>
        <v>0</v>
      </c>
      <c r="BU1766" s="11">
        <f t="shared" si="4008"/>
        <v>530</v>
      </c>
      <c r="BV1766" s="11">
        <f t="shared" si="4008"/>
        <v>0</v>
      </c>
      <c r="BW1766" s="11">
        <f t="shared" si="4008"/>
        <v>0</v>
      </c>
      <c r="BX1766" s="11">
        <f t="shared" si="4008"/>
        <v>0</v>
      </c>
      <c r="BY1766" s="11">
        <f t="shared" si="4008"/>
        <v>0</v>
      </c>
      <c r="BZ1766" s="11">
        <f t="shared" si="4008"/>
        <v>0</v>
      </c>
      <c r="CA1766" s="11">
        <f t="shared" si="4008"/>
        <v>530</v>
      </c>
      <c r="CB1766" s="11">
        <f t="shared" si="4008"/>
        <v>0</v>
      </c>
      <c r="CC1766" s="11">
        <f t="shared" si="4008"/>
        <v>0</v>
      </c>
      <c r="CD1766" s="11">
        <f t="shared" si="4008"/>
        <v>0</v>
      </c>
      <c r="CE1766" s="11">
        <f t="shared" si="4008"/>
        <v>0</v>
      </c>
      <c r="CF1766" s="11">
        <f t="shared" si="4008"/>
        <v>0</v>
      </c>
      <c r="CG1766" s="11">
        <f t="shared" si="4008"/>
        <v>530</v>
      </c>
      <c r="CH1766" s="11">
        <f t="shared" si="4008"/>
        <v>0</v>
      </c>
    </row>
    <row r="1767" spans="1:86" ht="20.100000000000001" hidden="1" customHeight="1" x14ac:dyDescent="0.25">
      <c r="A1767" s="28" t="s">
        <v>91</v>
      </c>
      <c r="B1767" s="26">
        <v>923</v>
      </c>
      <c r="C1767" s="26" t="s">
        <v>21</v>
      </c>
      <c r="D1767" s="26" t="s">
        <v>59</v>
      </c>
      <c r="E1767" s="46" t="s">
        <v>548</v>
      </c>
      <c r="F1767" s="26" t="s">
        <v>68</v>
      </c>
      <c r="G1767" s="11">
        <f>646-106</f>
        <v>540</v>
      </c>
      <c r="H1767" s="11"/>
      <c r="I1767" s="83"/>
      <c r="J1767" s="83"/>
      <c r="K1767" s="83"/>
      <c r="L1767" s="83"/>
      <c r="M1767" s="9">
        <f>G1767+I1767+J1767+K1767+L1767</f>
        <v>540</v>
      </c>
      <c r="N1767" s="9">
        <f>H1767+L1767</f>
        <v>0</v>
      </c>
      <c r="O1767" s="84"/>
      <c r="P1767" s="84"/>
      <c r="Q1767" s="84"/>
      <c r="R1767" s="84"/>
      <c r="S1767" s="9">
        <f>M1767+O1767+P1767+Q1767+R1767</f>
        <v>540</v>
      </c>
      <c r="T1767" s="9">
        <f>N1767+R1767</f>
        <v>0</v>
      </c>
      <c r="U1767" s="84"/>
      <c r="V1767" s="84"/>
      <c r="W1767" s="84"/>
      <c r="X1767" s="84"/>
      <c r="Y1767" s="9">
        <f>S1767+U1767+V1767+W1767+X1767</f>
        <v>540</v>
      </c>
      <c r="Z1767" s="9">
        <f>T1767+X1767</f>
        <v>0</v>
      </c>
      <c r="AA1767" s="84"/>
      <c r="AB1767" s="84"/>
      <c r="AC1767" s="84"/>
      <c r="AD1767" s="84"/>
      <c r="AE1767" s="9">
        <f>Y1767+AA1767+AB1767+AC1767+AD1767</f>
        <v>540</v>
      </c>
      <c r="AF1767" s="9">
        <f>Z1767+AD1767</f>
        <v>0</v>
      </c>
      <c r="AG1767" s="84"/>
      <c r="AH1767" s="84"/>
      <c r="AI1767" s="84"/>
      <c r="AJ1767" s="84"/>
      <c r="AK1767" s="9">
        <f>AE1767+AG1767+AH1767+AI1767+AJ1767</f>
        <v>540</v>
      </c>
      <c r="AL1767" s="9">
        <f>AF1767+AJ1767</f>
        <v>0</v>
      </c>
      <c r="AM1767" s="84"/>
      <c r="AN1767" s="84"/>
      <c r="AO1767" s="84"/>
      <c r="AP1767" s="84"/>
      <c r="AQ1767" s="9">
        <f>AK1767+AM1767+AN1767+AO1767+AP1767</f>
        <v>540</v>
      </c>
      <c r="AR1767" s="9">
        <f>AL1767+AP1767</f>
        <v>0</v>
      </c>
      <c r="AS1767" s="84"/>
      <c r="AT1767" s="84"/>
      <c r="AU1767" s="84"/>
      <c r="AV1767" s="84"/>
      <c r="AW1767" s="9">
        <f>AQ1767+AS1767+AT1767+AU1767+AV1767</f>
        <v>540</v>
      </c>
      <c r="AX1767" s="9">
        <f>AR1767+AV1767</f>
        <v>0</v>
      </c>
      <c r="AY1767" s="84">
        <v>-10</v>
      </c>
      <c r="AZ1767" s="84"/>
      <c r="BA1767" s="84"/>
      <c r="BB1767" s="84"/>
      <c r="BC1767" s="9">
        <f>AW1767+AY1767+AZ1767+BA1767+BB1767</f>
        <v>530</v>
      </c>
      <c r="BD1767" s="9">
        <f>AX1767+BB1767</f>
        <v>0</v>
      </c>
      <c r="BE1767" s="84"/>
      <c r="BF1767" s="84"/>
      <c r="BG1767" s="84"/>
      <c r="BH1767" s="84"/>
      <c r="BI1767" s="9">
        <f>BC1767+BE1767+BF1767+BG1767+BH1767</f>
        <v>530</v>
      </c>
      <c r="BJ1767" s="9">
        <f>BD1767+BH1767</f>
        <v>0</v>
      </c>
      <c r="BK1767" s="84"/>
      <c r="BL1767" s="84"/>
      <c r="BM1767" s="84"/>
      <c r="BN1767" s="84"/>
      <c r="BO1767" s="9">
        <f>BI1767+BK1767+BL1767+BM1767+BN1767</f>
        <v>530</v>
      </c>
      <c r="BP1767" s="9">
        <f>BJ1767+BN1767</f>
        <v>0</v>
      </c>
      <c r="BQ1767" s="84"/>
      <c r="BR1767" s="84"/>
      <c r="BS1767" s="84"/>
      <c r="BT1767" s="84"/>
      <c r="BU1767" s="9">
        <f>BO1767+BQ1767+BR1767+BS1767+BT1767</f>
        <v>530</v>
      </c>
      <c r="BV1767" s="9">
        <f>BP1767+BT1767</f>
        <v>0</v>
      </c>
      <c r="BW1767" s="84"/>
      <c r="BX1767" s="84"/>
      <c r="BY1767" s="84"/>
      <c r="BZ1767" s="84"/>
      <c r="CA1767" s="9">
        <f>BU1767+BW1767+BX1767+BY1767+BZ1767</f>
        <v>530</v>
      </c>
      <c r="CB1767" s="9">
        <f>BV1767+BZ1767</f>
        <v>0</v>
      </c>
      <c r="CC1767" s="84"/>
      <c r="CD1767" s="84"/>
      <c r="CE1767" s="84"/>
      <c r="CF1767" s="84"/>
      <c r="CG1767" s="9">
        <f>CA1767+CC1767+CD1767+CE1767+CF1767</f>
        <v>530</v>
      </c>
      <c r="CH1767" s="9">
        <f>CB1767+CF1767</f>
        <v>0</v>
      </c>
    </row>
    <row r="1768" spans="1:86" ht="20.100000000000001" hidden="1" customHeight="1" x14ac:dyDescent="0.25">
      <c r="A1768" s="28" t="s">
        <v>568</v>
      </c>
      <c r="B1768" s="26" t="s">
        <v>585</v>
      </c>
      <c r="C1768" s="26" t="s">
        <v>21</v>
      </c>
      <c r="D1768" s="26" t="s">
        <v>59</v>
      </c>
      <c r="E1768" s="46" t="s">
        <v>570</v>
      </c>
      <c r="F1768" s="26"/>
      <c r="G1768" s="11">
        <f>G1769+G1772+G1777+G1782+G1785+G1792+G1799</f>
        <v>3623</v>
      </c>
      <c r="H1768" s="11">
        <f>H1769+H1772+H1777+H1782+H1785+H1792+H1799</f>
        <v>3623</v>
      </c>
      <c r="I1768" s="11">
        <f t="shared" ref="I1768:N1768" si="4009">I1769+I1772+I1777+I1782+I1785+I1792+I1799</f>
        <v>0</v>
      </c>
      <c r="J1768" s="11">
        <f t="shared" si="4009"/>
        <v>0</v>
      </c>
      <c r="K1768" s="11">
        <f t="shared" si="4009"/>
        <v>0</v>
      </c>
      <c r="L1768" s="11">
        <f t="shared" si="4009"/>
        <v>0</v>
      </c>
      <c r="M1768" s="11">
        <f t="shared" si="4009"/>
        <v>3623</v>
      </c>
      <c r="N1768" s="11">
        <f t="shared" si="4009"/>
        <v>3623</v>
      </c>
      <c r="O1768" s="11">
        <f t="shared" ref="O1768:T1768" si="4010">O1769+O1772+O1777+O1782+O1785+O1792+O1799</f>
        <v>0</v>
      </c>
      <c r="P1768" s="11">
        <f t="shared" si="4010"/>
        <v>0</v>
      </c>
      <c r="Q1768" s="11">
        <f t="shared" si="4010"/>
        <v>0</v>
      </c>
      <c r="R1768" s="11">
        <f t="shared" si="4010"/>
        <v>0</v>
      </c>
      <c r="S1768" s="11">
        <f t="shared" si="4010"/>
        <v>3623</v>
      </c>
      <c r="T1768" s="11">
        <f t="shared" si="4010"/>
        <v>3623</v>
      </c>
      <c r="U1768" s="11">
        <f t="shared" ref="U1768:Z1768" si="4011">U1769+U1772+U1777+U1782+U1785+U1792+U1799</f>
        <v>0</v>
      </c>
      <c r="V1768" s="11">
        <f t="shared" si="4011"/>
        <v>0</v>
      </c>
      <c r="W1768" s="11">
        <f t="shared" si="4011"/>
        <v>0</v>
      </c>
      <c r="X1768" s="11">
        <f t="shared" si="4011"/>
        <v>0</v>
      </c>
      <c r="Y1768" s="11">
        <f t="shared" si="4011"/>
        <v>3623</v>
      </c>
      <c r="Z1768" s="11">
        <f t="shared" si="4011"/>
        <v>3623</v>
      </c>
      <c r="AA1768" s="11">
        <f t="shared" ref="AA1768:AF1768" si="4012">AA1769+AA1772+AA1777+AA1782+AA1785+AA1792+AA1799</f>
        <v>0</v>
      </c>
      <c r="AB1768" s="11">
        <f t="shared" si="4012"/>
        <v>0</v>
      </c>
      <c r="AC1768" s="11">
        <f t="shared" si="4012"/>
        <v>0</v>
      </c>
      <c r="AD1768" s="11">
        <f t="shared" si="4012"/>
        <v>0</v>
      </c>
      <c r="AE1768" s="11">
        <f t="shared" si="4012"/>
        <v>3623</v>
      </c>
      <c r="AF1768" s="11">
        <f t="shared" si="4012"/>
        <v>3623</v>
      </c>
      <c r="AG1768" s="11">
        <f t="shared" ref="AG1768:AL1768" si="4013">AG1769+AG1772+AG1777+AG1782+AG1785+AG1792+AG1799</f>
        <v>0</v>
      </c>
      <c r="AH1768" s="11">
        <f t="shared" si="4013"/>
        <v>0</v>
      </c>
      <c r="AI1768" s="11">
        <f t="shared" si="4013"/>
        <v>0</v>
      </c>
      <c r="AJ1768" s="11">
        <f t="shared" si="4013"/>
        <v>0</v>
      </c>
      <c r="AK1768" s="11">
        <f t="shared" si="4013"/>
        <v>3623</v>
      </c>
      <c r="AL1768" s="11">
        <f t="shared" si="4013"/>
        <v>3623</v>
      </c>
      <c r="AM1768" s="11">
        <f t="shared" ref="AM1768:AR1768" si="4014">AM1769+AM1772+AM1777+AM1782+AM1785+AM1792+AM1799</f>
        <v>0</v>
      </c>
      <c r="AN1768" s="11">
        <f t="shared" si="4014"/>
        <v>0</v>
      </c>
      <c r="AO1768" s="11">
        <f t="shared" si="4014"/>
        <v>0</v>
      </c>
      <c r="AP1768" s="11">
        <f t="shared" si="4014"/>
        <v>0</v>
      </c>
      <c r="AQ1768" s="11">
        <f t="shared" si="4014"/>
        <v>3623</v>
      </c>
      <c r="AR1768" s="11">
        <f t="shared" si="4014"/>
        <v>3623</v>
      </c>
      <c r="AS1768" s="11">
        <f t="shared" ref="AS1768:AX1768" si="4015">AS1769+AS1772+AS1777+AS1782+AS1785+AS1792+AS1799</f>
        <v>0</v>
      </c>
      <c r="AT1768" s="11">
        <f t="shared" si="4015"/>
        <v>0</v>
      </c>
      <c r="AU1768" s="11">
        <f t="shared" si="4015"/>
        <v>0</v>
      </c>
      <c r="AV1768" s="11">
        <f t="shared" si="4015"/>
        <v>323</v>
      </c>
      <c r="AW1768" s="11">
        <f t="shared" si="4015"/>
        <v>3946</v>
      </c>
      <c r="AX1768" s="11">
        <f t="shared" si="4015"/>
        <v>3946</v>
      </c>
      <c r="AY1768" s="11">
        <f t="shared" ref="AY1768:BD1768" si="4016">AY1769+AY1772+AY1777+AY1782+AY1785+AY1792+AY1799</f>
        <v>0</v>
      </c>
      <c r="AZ1768" s="11">
        <f t="shared" si="4016"/>
        <v>0</v>
      </c>
      <c r="BA1768" s="11">
        <f t="shared" si="4016"/>
        <v>0</v>
      </c>
      <c r="BB1768" s="11">
        <f t="shared" si="4016"/>
        <v>0</v>
      </c>
      <c r="BC1768" s="11">
        <f t="shared" si="4016"/>
        <v>3946</v>
      </c>
      <c r="BD1768" s="11">
        <f t="shared" si="4016"/>
        <v>3946</v>
      </c>
      <c r="BE1768" s="11">
        <f t="shared" ref="BE1768:BJ1768" si="4017">BE1769+BE1772+BE1777+BE1782+BE1785+BE1792+BE1799</f>
        <v>0</v>
      </c>
      <c r="BF1768" s="11">
        <f t="shared" si="4017"/>
        <v>0</v>
      </c>
      <c r="BG1768" s="11">
        <f t="shared" si="4017"/>
        <v>0</v>
      </c>
      <c r="BH1768" s="11">
        <f t="shared" si="4017"/>
        <v>0</v>
      </c>
      <c r="BI1768" s="11">
        <f t="shared" si="4017"/>
        <v>3946</v>
      </c>
      <c r="BJ1768" s="11">
        <f t="shared" si="4017"/>
        <v>3946</v>
      </c>
      <c r="BK1768" s="11">
        <f t="shared" ref="BK1768:BP1768" si="4018">BK1769+BK1772+BK1777+BK1782+BK1785+BK1792+BK1799</f>
        <v>0</v>
      </c>
      <c r="BL1768" s="11">
        <f t="shared" si="4018"/>
        <v>0</v>
      </c>
      <c r="BM1768" s="11">
        <f t="shared" si="4018"/>
        <v>0</v>
      </c>
      <c r="BN1768" s="11">
        <f t="shared" si="4018"/>
        <v>0</v>
      </c>
      <c r="BO1768" s="11">
        <f t="shared" si="4018"/>
        <v>3946</v>
      </c>
      <c r="BP1768" s="11">
        <f t="shared" si="4018"/>
        <v>3946</v>
      </c>
      <c r="BQ1768" s="11">
        <f t="shared" ref="BQ1768:BV1768" si="4019">BQ1769+BQ1772+BQ1777+BQ1782+BQ1785+BQ1792+BQ1799</f>
        <v>0</v>
      </c>
      <c r="BR1768" s="11">
        <f t="shared" si="4019"/>
        <v>0</v>
      </c>
      <c r="BS1768" s="11">
        <f t="shared" si="4019"/>
        <v>0</v>
      </c>
      <c r="BT1768" s="11">
        <f t="shared" si="4019"/>
        <v>0</v>
      </c>
      <c r="BU1768" s="11">
        <f t="shared" si="4019"/>
        <v>3946</v>
      </c>
      <c r="BV1768" s="11">
        <f t="shared" si="4019"/>
        <v>3946</v>
      </c>
      <c r="BW1768" s="11">
        <f t="shared" ref="BW1768:CB1768" si="4020">BW1769+BW1772+BW1777+BW1782+BW1785+BW1792+BW1799</f>
        <v>0</v>
      </c>
      <c r="BX1768" s="11">
        <f t="shared" si="4020"/>
        <v>0</v>
      </c>
      <c r="BY1768" s="11">
        <f t="shared" si="4020"/>
        <v>0</v>
      </c>
      <c r="BZ1768" s="11">
        <f t="shared" si="4020"/>
        <v>0</v>
      </c>
      <c r="CA1768" s="11">
        <f t="shared" si="4020"/>
        <v>3946</v>
      </c>
      <c r="CB1768" s="11">
        <f t="shared" si="4020"/>
        <v>3946</v>
      </c>
      <c r="CC1768" s="11">
        <f t="shared" ref="CC1768:CH1768" si="4021">CC1769+CC1772+CC1777+CC1782+CC1785+CC1792+CC1799</f>
        <v>0</v>
      </c>
      <c r="CD1768" s="11">
        <f t="shared" si="4021"/>
        <v>0</v>
      </c>
      <c r="CE1768" s="11">
        <f t="shared" si="4021"/>
        <v>0</v>
      </c>
      <c r="CF1768" s="11">
        <f t="shared" si="4021"/>
        <v>0</v>
      </c>
      <c r="CG1768" s="11">
        <f t="shared" si="4021"/>
        <v>3946</v>
      </c>
      <c r="CH1768" s="11">
        <f t="shared" si="4021"/>
        <v>3946</v>
      </c>
    </row>
    <row r="1769" spans="1:86" ht="33" hidden="1" x14ac:dyDescent="0.25">
      <c r="A1769" s="25" t="s">
        <v>569</v>
      </c>
      <c r="B1769" s="26" t="s">
        <v>585</v>
      </c>
      <c r="C1769" s="26" t="s">
        <v>21</v>
      </c>
      <c r="D1769" s="26" t="s">
        <v>59</v>
      </c>
      <c r="E1769" s="26" t="s">
        <v>571</v>
      </c>
      <c r="F1769" s="26"/>
      <c r="G1769" s="9">
        <f t="shared" ref="G1769:V1770" si="4022">G1770</f>
        <v>57</v>
      </c>
      <c r="H1769" s="9">
        <f t="shared" si="4022"/>
        <v>57</v>
      </c>
      <c r="I1769" s="9">
        <f t="shared" si="4022"/>
        <v>0</v>
      </c>
      <c r="J1769" s="9">
        <f t="shared" si="4022"/>
        <v>0</v>
      </c>
      <c r="K1769" s="9">
        <f t="shared" si="4022"/>
        <v>0</v>
      </c>
      <c r="L1769" s="9">
        <f t="shared" si="4022"/>
        <v>0</v>
      </c>
      <c r="M1769" s="9">
        <f t="shared" si="4022"/>
        <v>57</v>
      </c>
      <c r="N1769" s="9">
        <f t="shared" si="4022"/>
        <v>57</v>
      </c>
      <c r="O1769" s="9">
        <f t="shared" si="4022"/>
        <v>0</v>
      </c>
      <c r="P1769" s="9">
        <f t="shared" si="4022"/>
        <v>0</v>
      </c>
      <c r="Q1769" s="9">
        <f t="shared" si="4022"/>
        <v>0</v>
      </c>
      <c r="R1769" s="9">
        <f t="shared" si="4022"/>
        <v>0</v>
      </c>
      <c r="S1769" s="9">
        <f t="shared" si="4022"/>
        <v>57</v>
      </c>
      <c r="T1769" s="9">
        <f t="shared" si="4022"/>
        <v>57</v>
      </c>
      <c r="U1769" s="9">
        <f t="shared" si="4022"/>
        <v>0</v>
      </c>
      <c r="V1769" s="9">
        <f t="shared" si="4022"/>
        <v>0</v>
      </c>
      <c r="W1769" s="9">
        <f t="shared" ref="U1769:AJ1770" si="4023">W1770</f>
        <v>0</v>
      </c>
      <c r="X1769" s="9">
        <f t="shared" si="4023"/>
        <v>0</v>
      </c>
      <c r="Y1769" s="9">
        <f t="shared" si="4023"/>
        <v>57</v>
      </c>
      <c r="Z1769" s="9">
        <f t="shared" si="4023"/>
        <v>57</v>
      </c>
      <c r="AA1769" s="9">
        <f t="shared" si="4023"/>
        <v>0</v>
      </c>
      <c r="AB1769" s="9">
        <f t="shared" si="4023"/>
        <v>0</v>
      </c>
      <c r="AC1769" s="9">
        <f t="shared" si="4023"/>
        <v>0</v>
      </c>
      <c r="AD1769" s="9">
        <f t="shared" si="4023"/>
        <v>0</v>
      </c>
      <c r="AE1769" s="9">
        <f t="shared" si="4023"/>
        <v>57</v>
      </c>
      <c r="AF1769" s="9">
        <f t="shared" si="4023"/>
        <v>57</v>
      </c>
      <c r="AG1769" s="9">
        <f t="shared" si="4023"/>
        <v>0</v>
      </c>
      <c r="AH1769" s="9">
        <f t="shared" si="4023"/>
        <v>0</v>
      </c>
      <c r="AI1769" s="9">
        <f t="shared" si="4023"/>
        <v>0</v>
      </c>
      <c r="AJ1769" s="9">
        <f t="shared" si="4023"/>
        <v>0</v>
      </c>
      <c r="AK1769" s="9">
        <f t="shared" ref="AG1769:AV1770" si="4024">AK1770</f>
        <v>57</v>
      </c>
      <c r="AL1769" s="9">
        <f t="shared" si="4024"/>
        <v>57</v>
      </c>
      <c r="AM1769" s="9">
        <f t="shared" si="4024"/>
        <v>0</v>
      </c>
      <c r="AN1769" s="9">
        <f t="shared" si="4024"/>
        <v>0</v>
      </c>
      <c r="AO1769" s="9">
        <f t="shared" si="4024"/>
        <v>0</v>
      </c>
      <c r="AP1769" s="9">
        <f t="shared" si="4024"/>
        <v>0</v>
      </c>
      <c r="AQ1769" s="9">
        <f t="shared" si="4024"/>
        <v>57</v>
      </c>
      <c r="AR1769" s="9">
        <f t="shared" si="4024"/>
        <v>57</v>
      </c>
      <c r="AS1769" s="9">
        <f t="shared" si="4024"/>
        <v>0</v>
      </c>
      <c r="AT1769" s="9">
        <f t="shared" si="4024"/>
        <v>0</v>
      </c>
      <c r="AU1769" s="9">
        <f t="shared" si="4024"/>
        <v>0</v>
      </c>
      <c r="AV1769" s="9">
        <f t="shared" si="4024"/>
        <v>0</v>
      </c>
      <c r="AW1769" s="9">
        <f t="shared" ref="AS1769:BH1770" si="4025">AW1770</f>
        <v>57</v>
      </c>
      <c r="AX1769" s="9">
        <f t="shared" si="4025"/>
        <v>57</v>
      </c>
      <c r="AY1769" s="9">
        <f t="shared" si="4025"/>
        <v>0</v>
      </c>
      <c r="AZ1769" s="9">
        <f t="shared" si="4025"/>
        <v>0</v>
      </c>
      <c r="BA1769" s="9">
        <f t="shared" si="4025"/>
        <v>0</v>
      </c>
      <c r="BB1769" s="9">
        <f t="shared" si="4025"/>
        <v>0</v>
      </c>
      <c r="BC1769" s="9">
        <f t="shared" si="4025"/>
        <v>57</v>
      </c>
      <c r="BD1769" s="9">
        <f t="shared" si="4025"/>
        <v>57</v>
      </c>
      <c r="BE1769" s="9">
        <f t="shared" si="4025"/>
        <v>0</v>
      </c>
      <c r="BF1769" s="9">
        <f t="shared" si="4025"/>
        <v>0</v>
      </c>
      <c r="BG1769" s="9">
        <f t="shared" si="4025"/>
        <v>0</v>
      </c>
      <c r="BH1769" s="9">
        <f t="shared" si="4025"/>
        <v>0</v>
      </c>
      <c r="BI1769" s="9">
        <f t="shared" ref="BE1769:BT1770" si="4026">BI1770</f>
        <v>57</v>
      </c>
      <c r="BJ1769" s="9">
        <f t="shared" si="4026"/>
        <v>57</v>
      </c>
      <c r="BK1769" s="9">
        <f t="shared" si="4026"/>
        <v>0</v>
      </c>
      <c r="BL1769" s="9">
        <f t="shared" si="4026"/>
        <v>0</v>
      </c>
      <c r="BM1769" s="9">
        <f t="shared" si="4026"/>
        <v>0</v>
      </c>
      <c r="BN1769" s="9">
        <f t="shared" si="4026"/>
        <v>0</v>
      </c>
      <c r="BO1769" s="9">
        <f t="shared" si="4026"/>
        <v>57</v>
      </c>
      <c r="BP1769" s="9">
        <f t="shared" si="4026"/>
        <v>57</v>
      </c>
      <c r="BQ1769" s="9">
        <f t="shared" si="4026"/>
        <v>0</v>
      </c>
      <c r="BR1769" s="9">
        <f t="shared" si="4026"/>
        <v>0</v>
      </c>
      <c r="BS1769" s="9">
        <f t="shared" si="4026"/>
        <v>0</v>
      </c>
      <c r="BT1769" s="9">
        <f t="shared" si="4026"/>
        <v>0</v>
      </c>
      <c r="BU1769" s="9">
        <f t="shared" ref="BQ1769:CF1770" si="4027">BU1770</f>
        <v>57</v>
      </c>
      <c r="BV1769" s="9">
        <f t="shared" si="4027"/>
        <v>57</v>
      </c>
      <c r="BW1769" s="9">
        <f t="shared" si="4027"/>
        <v>0</v>
      </c>
      <c r="BX1769" s="9">
        <f t="shared" si="4027"/>
        <v>0</v>
      </c>
      <c r="BY1769" s="9">
        <f t="shared" si="4027"/>
        <v>0</v>
      </c>
      <c r="BZ1769" s="9">
        <f t="shared" si="4027"/>
        <v>0</v>
      </c>
      <c r="CA1769" s="9">
        <f t="shared" si="4027"/>
        <v>57</v>
      </c>
      <c r="CB1769" s="9">
        <f t="shared" si="4027"/>
        <v>57</v>
      </c>
      <c r="CC1769" s="9">
        <f t="shared" si="4027"/>
        <v>0</v>
      </c>
      <c r="CD1769" s="9">
        <f t="shared" si="4027"/>
        <v>0</v>
      </c>
      <c r="CE1769" s="9">
        <f t="shared" si="4027"/>
        <v>0</v>
      </c>
      <c r="CF1769" s="9">
        <f t="shared" si="4027"/>
        <v>0</v>
      </c>
      <c r="CG1769" s="9">
        <f t="shared" ref="CC1769:CH1770" si="4028">CG1770</f>
        <v>57</v>
      </c>
      <c r="CH1769" s="9">
        <f t="shared" si="4028"/>
        <v>57</v>
      </c>
    </row>
    <row r="1770" spans="1:86" ht="33" hidden="1" x14ac:dyDescent="0.25">
      <c r="A1770" s="25" t="s">
        <v>242</v>
      </c>
      <c r="B1770" s="26" t="s">
        <v>585</v>
      </c>
      <c r="C1770" s="26" t="s">
        <v>21</v>
      </c>
      <c r="D1770" s="26" t="s">
        <v>59</v>
      </c>
      <c r="E1770" s="26" t="s">
        <v>571</v>
      </c>
      <c r="F1770" s="26" t="s">
        <v>30</v>
      </c>
      <c r="G1770" s="9">
        <f t="shared" si="4022"/>
        <v>57</v>
      </c>
      <c r="H1770" s="9">
        <f t="shared" si="4022"/>
        <v>57</v>
      </c>
      <c r="I1770" s="9">
        <f t="shared" si="4022"/>
        <v>0</v>
      </c>
      <c r="J1770" s="9">
        <f t="shared" si="4022"/>
        <v>0</v>
      </c>
      <c r="K1770" s="9">
        <f t="shared" si="4022"/>
        <v>0</v>
      </c>
      <c r="L1770" s="9">
        <f t="shared" si="4022"/>
        <v>0</v>
      </c>
      <c r="M1770" s="9">
        <f t="shared" si="4022"/>
        <v>57</v>
      </c>
      <c r="N1770" s="9">
        <f t="shared" si="4022"/>
        <v>57</v>
      </c>
      <c r="O1770" s="9">
        <f t="shared" si="4022"/>
        <v>0</v>
      </c>
      <c r="P1770" s="9">
        <f t="shared" si="4022"/>
        <v>0</v>
      </c>
      <c r="Q1770" s="9">
        <f t="shared" si="4022"/>
        <v>0</v>
      </c>
      <c r="R1770" s="9">
        <f t="shared" si="4022"/>
        <v>0</v>
      </c>
      <c r="S1770" s="9">
        <f t="shared" si="4022"/>
        <v>57</v>
      </c>
      <c r="T1770" s="9">
        <f t="shared" si="4022"/>
        <v>57</v>
      </c>
      <c r="U1770" s="9">
        <f t="shared" si="4023"/>
        <v>0</v>
      </c>
      <c r="V1770" s="9">
        <f t="shared" si="4023"/>
        <v>0</v>
      </c>
      <c r="W1770" s="9">
        <f t="shared" si="4023"/>
        <v>0</v>
      </c>
      <c r="X1770" s="9">
        <f t="shared" si="4023"/>
        <v>0</v>
      </c>
      <c r="Y1770" s="9">
        <f t="shared" si="4023"/>
        <v>57</v>
      </c>
      <c r="Z1770" s="9">
        <f t="shared" si="4023"/>
        <v>57</v>
      </c>
      <c r="AA1770" s="9">
        <f t="shared" si="4023"/>
        <v>0</v>
      </c>
      <c r="AB1770" s="9">
        <f t="shared" si="4023"/>
        <v>0</v>
      </c>
      <c r="AC1770" s="9">
        <f t="shared" si="4023"/>
        <v>0</v>
      </c>
      <c r="AD1770" s="9">
        <f t="shared" si="4023"/>
        <v>0</v>
      </c>
      <c r="AE1770" s="9">
        <f t="shared" si="4023"/>
        <v>57</v>
      </c>
      <c r="AF1770" s="9">
        <f t="shared" si="4023"/>
        <v>57</v>
      </c>
      <c r="AG1770" s="9">
        <f t="shared" si="4024"/>
        <v>0</v>
      </c>
      <c r="AH1770" s="9">
        <f t="shared" si="4024"/>
        <v>0</v>
      </c>
      <c r="AI1770" s="9">
        <f t="shared" si="4024"/>
        <v>0</v>
      </c>
      <c r="AJ1770" s="9">
        <f t="shared" si="4024"/>
        <v>0</v>
      </c>
      <c r="AK1770" s="9">
        <f t="shared" si="4024"/>
        <v>57</v>
      </c>
      <c r="AL1770" s="9">
        <f t="shared" si="4024"/>
        <v>57</v>
      </c>
      <c r="AM1770" s="9">
        <f t="shared" si="4024"/>
        <v>0</v>
      </c>
      <c r="AN1770" s="9">
        <f t="shared" si="4024"/>
        <v>0</v>
      </c>
      <c r="AO1770" s="9">
        <f t="shared" si="4024"/>
        <v>0</v>
      </c>
      <c r="AP1770" s="9">
        <f t="shared" si="4024"/>
        <v>0</v>
      </c>
      <c r="AQ1770" s="9">
        <f t="shared" si="4024"/>
        <v>57</v>
      </c>
      <c r="AR1770" s="9">
        <f t="shared" si="4024"/>
        <v>57</v>
      </c>
      <c r="AS1770" s="9">
        <f t="shared" si="4025"/>
        <v>0</v>
      </c>
      <c r="AT1770" s="9">
        <f t="shared" si="4025"/>
        <v>0</v>
      </c>
      <c r="AU1770" s="9">
        <f t="shared" si="4025"/>
        <v>0</v>
      </c>
      <c r="AV1770" s="9">
        <f t="shared" si="4025"/>
        <v>0</v>
      </c>
      <c r="AW1770" s="9">
        <f t="shared" si="4025"/>
        <v>57</v>
      </c>
      <c r="AX1770" s="9">
        <f t="shared" si="4025"/>
        <v>57</v>
      </c>
      <c r="AY1770" s="9">
        <f t="shared" si="4025"/>
        <v>0</v>
      </c>
      <c r="AZ1770" s="9">
        <f t="shared" si="4025"/>
        <v>0</v>
      </c>
      <c r="BA1770" s="9">
        <f t="shared" si="4025"/>
        <v>0</v>
      </c>
      <c r="BB1770" s="9">
        <f t="shared" si="4025"/>
        <v>0</v>
      </c>
      <c r="BC1770" s="9">
        <f t="shared" si="4025"/>
        <v>57</v>
      </c>
      <c r="BD1770" s="9">
        <f t="shared" si="4025"/>
        <v>57</v>
      </c>
      <c r="BE1770" s="9">
        <f t="shared" si="4026"/>
        <v>0</v>
      </c>
      <c r="BF1770" s="9">
        <f t="shared" si="4026"/>
        <v>0</v>
      </c>
      <c r="BG1770" s="9">
        <f t="shared" si="4026"/>
        <v>0</v>
      </c>
      <c r="BH1770" s="9">
        <f t="shared" si="4026"/>
        <v>0</v>
      </c>
      <c r="BI1770" s="9">
        <f t="shared" si="4026"/>
        <v>57</v>
      </c>
      <c r="BJ1770" s="9">
        <f t="shared" si="4026"/>
        <v>57</v>
      </c>
      <c r="BK1770" s="9">
        <f t="shared" si="4026"/>
        <v>0</v>
      </c>
      <c r="BL1770" s="9">
        <f t="shared" si="4026"/>
        <v>0</v>
      </c>
      <c r="BM1770" s="9">
        <f t="shared" si="4026"/>
        <v>0</v>
      </c>
      <c r="BN1770" s="9">
        <f t="shared" si="4026"/>
        <v>0</v>
      </c>
      <c r="BO1770" s="9">
        <f t="shared" si="4026"/>
        <v>57</v>
      </c>
      <c r="BP1770" s="9">
        <f t="shared" si="4026"/>
        <v>57</v>
      </c>
      <c r="BQ1770" s="9">
        <f t="shared" si="4027"/>
        <v>0</v>
      </c>
      <c r="BR1770" s="9">
        <f t="shared" si="4027"/>
        <v>0</v>
      </c>
      <c r="BS1770" s="9">
        <f t="shared" si="4027"/>
        <v>0</v>
      </c>
      <c r="BT1770" s="9">
        <f t="shared" si="4027"/>
        <v>0</v>
      </c>
      <c r="BU1770" s="9">
        <f t="shared" si="4027"/>
        <v>57</v>
      </c>
      <c r="BV1770" s="9">
        <f t="shared" si="4027"/>
        <v>57</v>
      </c>
      <c r="BW1770" s="9">
        <f t="shared" si="4027"/>
        <v>0</v>
      </c>
      <c r="BX1770" s="9">
        <f t="shared" si="4027"/>
        <v>0</v>
      </c>
      <c r="BY1770" s="9">
        <f t="shared" si="4027"/>
        <v>0</v>
      </c>
      <c r="BZ1770" s="9">
        <f t="shared" si="4027"/>
        <v>0</v>
      </c>
      <c r="CA1770" s="9">
        <f t="shared" si="4027"/>
        <v>57</v>
      </c>
      <c r="CB1770" s="9">
        <f t="shared" si="4027"/>
        <v>57</v>
      </c>
      <c r="CC1770" s="9">
        <f t="shared" si="4028"/>
        <v>0</v>
      </c>
      <c r="CD1770" s="9">
        <f t="shared" si="4028"/>
        <v>0</v>
      </c>
      <c r="CE1770" s="9">
        <f t="shared" si="4028"/>
        <v>0</v>
      </c>
      <c r="CF1770" s="9">
        <f t="shared" si="4028"/>
        <v>0</v>
      </c>
      <c r="CG1770" s="9">
        <f t="shared" si="4028"/>
        <v>57</v>
      </c>
      <c r="CH1770" s="9">
        <f t="shared" si="4028"/>
        <v>57</v>
      </c>
    </row>
    <row r="1771" spans="1:86" ht="33" hidden="1" x14ac:dyDescent="0.25">
      <c r="A1771" s="25" t="s">
        <v>36</v>
      </c>
      <c r="B1771" s="26" t="s">
        <v>585</v>
      </c>
      <c r="C1771" s="26" t="s">
        <v>21</v>
      </c>
      <c r="D1771" s="26" t="s">
        <v>59</v>
      </c>
      <c r="E1771" s="26" t="s">
        <v>571</v>
      </c>
      <c r="F1771" s="26" t="s">
        <v>37</v>
      </c>
      <c r="G1771" s="9">
        <v>57</v>
      </c>
      <c r="H1771" s="9">
        <v>57</v>
      </c>
      <c r="I1771" s="83"/>
      <c r="J1771" s="83"/>
      <c r="K1771" s="83"/>
      <c r="L1771" s="83"/>
      <c r="M1771" s="9">
        <f>G1771+I1771+J1771+K1771+L1771</f>
        <v>57</v>
      </c>
      <c r="N1771" s="9">
        <f>H1771+L1771</f>
        <v>57</v>
      </c>
      <c r="O1771" s="84"/>
      <c r="P1771" s="84"/>
      <c r="Q1771" s="84"/>
      <c r="R1771" s="84"/>
      <c r="S1771" s="9">
        <f>M1771+O1771+P1771+Q1771+R1771</f>
        <v>57</v>
      </c>
      <c r="T1771" s="9">
        <f>N1771+R1771</f>
        <v>57</v>
      </c>
      <c r="U1771" s="84"/>
      <c r="V1771" s="84"/>
      <c r="W1771" s="84"/>
      <c r="X1771" s="84"/>
      <c r="Y1771" s="9">
        <f>S1771+U1771+V1771+W1771+X1771</f>
        <v>57</v>
      </c>
      <c r="Z1771" s="9">
        <f>T1771+X1771</f>
        <v>57</v>
      </c>
      <c r="AA1771" s="84"/>
      <c r="AB1771" s="84"/>
      <c r="AC1771" s="84"/>
      <c r="AD1771" s="84"/>
      <c r="AE1771" s="9">
        <f>Y1771+AA1771+AB1771+AC1771+AD1771</f>
        <v>57</v>
      </c>
      <c r="AF1771" s="9">
        <f>Z1771+AD1771</f>
        <v>57</v>
      </c>
      <c r="AG1771" s="84"/>
      <c r="AH1771" s="84"/>
      <c r="AI1771" s="84"/>
      <c r="AJ1771" s="84"/>
      <c r="AK1771" s="9">
        <f>AE1771+AG1771+AH1771+AI1771+AJ1771</f>
        <v>57</v>
      </c>
      <c r="AL1771" s="9">
        <f>AF1771+AJ1771</f>
        <v>57</v>
      </c>
      <c r="AM1771" s="84"/>
      <c r="AN1771" s="84"/>
      <c r="AO1771" s="84"/>
      <c r="AP1771" s="84"/>
      <c r="AQ1771" s="9">
        <f>AK1771+AM1771+AN1771+AO1771+AP1771</f>
        <v>57</v>
      </c>
      <c r="AR1771" s="9">
        <f>AL1771+AP1771</f>
        <v>57</v>
      </c>
      <c r="AS1771" s="84"/>
      <c r="AT1771" s="84"/>
      <c r="AU1771" s="84"/>
      <c r="AV1771" s="84"/>
      <c r="AW1771" s="9">
        <f>AQ1771+AS1771+AT1771+AU1771+AV1771</f>
        <v>57</v>
      </c>
      <c r="AX1771" s="9">
        <f>AR1771+AV1771</f>
        <v>57</v>
      </c>
      <c r="AY1771" s="84"/>
      <c r="AZ1771" s="84"/>
      <c r="BA1771" s="84"/>
      <c r="BB1771" s="84"/>
      <c r="BC1771" s="9">
        <f>AW1771+AY1771+AZ1771+BA1771+BB1771</f>
        <v>57</v>
      </c>
      <c r="BD1771" s="9">
        <f>AX1771+BB1771</f>
        <v>57</v>
      </c>
      <c r="BE1771" s="84"/>
      <c r="BF1771" s="84"/>
      <c r="BG1771" s="84"/>
      <c r="BH1771" s="84"/>
      <c r="BI1771" s="9">
        <f>BC1771+BE1771+BF1771+BG1771+BH1771</f>
        <v>57</v>
      </c>
      <c r="BJ1771" s="9">
        <f>BD1771+BH1771</f>
        <v>57</v>
      </c>
      <c r="BK1771" s="84"/>
      <c r="BL1771" s="84"/>
      <c r="BM1771" s="84"/>
      <c r="BN1771" s="84"/>
      <c r="BO1771" s="9">
        <f>BI1771+BK1771+BL1771+BM1771+BN1771</f>
        <v>57</v>
      </c>
      <c r="BP1771" s="9">
        <f>BJ1771+BN1771</f>
        <v>57</v>
      </c>
      <c r="BQ1771" s="84"/>
      <c r="BR1771" s="84"/>
      <c r="BS1771" s="84"/>
      <c r="BT1771" s="84"/>
      <c r="BU1771" s="9">
        <f>BO1771+BQ1771+BR1771+BS1771+BT1771</f>
        <v>57</v>
      </c>
      <c r="BV1771" s="9">
        <f>BP1771+BT1771</f>
        <v>57</v>
      </c>
      <c r="BW1771" s="84"/>
      <c r="BX1771" s="84"/>
      <c r="BY1771" s="84"/>
      <c r="BZ1771" s="84"/>
      <c r="CA1771" s="9">
        <f>BU1771+BW1771+BX1771+BY1771+BZ1771</f>
        <v>57</v>
      </c>
      <c r="CB1771" s="9">
        <f>BV1771+BZ1771</f>
        <v>57</v>
      </c>
      <c r="CC1771" s="84"/>
      <c r="CD1771" s="84"/>
      <c r="CE1771" s="84"/>
      <c r="CF1771" s="84"/>
      <c r="CG1771" s="9">
        <f>CA1771+CC1771+CD1771+CE1771+CF1771</f>
        <v>57</v>
      </c>
      <c r="CH1771" s="9">
        <f>CB1771+CF1771</f>
        <v>57</v>
      </c>
    </row>
    <row r="1772" spans="1:86" ht="24.75" hidden="1" customHeight="1" x14ac:dyDescent="0.25">
      <c r="A1772" s="28" t="s">
        <v>572</v>
      </c>
      <c r="B1772" s="26" t="s">
        <v>585</v>
      </c>
      <c r="C1772" s="26" t="s">
        <v>21</v>
      </c>
      <c r="D1772" s="26" t="s">
        <v>59</v>
      </c>
      <c r="E1772" s="46" t="s">
        <v>574</v>
      </c>
      <c r="F1772" s="26"/>
      <c r="G1772" s="11">
        <f>G1773+G1775</f>
        <v>132</v>
      </c>
      <c r="H1772" s="11">
        <f>H1773+H1775</f>
        <v>132</v>
      </c>
      <c r="I1772" s="11">
        <f t="shared" ref="I1772:N1772" si="4029">I1773+I1775</f>
        <v>0</v>
      </c>
      <c r="J1772" s="11">
        <f t="shared" si="4029"/>
        <v>0</v>
      </c>
      <c r="K1772" s="11">
        <f t="shared" si="4029"/>
        <v>0</v>
      </c>
      <c r="L1772" s="11">
        <f t="shared" si="4029"/>
        <v>0</v>
      </c>
      <c r="M1772" s="11">
        <f t="shared" si="4029"/>
        <v>132</v>
      </c>
      <c r="N1772" s="11">
        <f t="shared" si="4029"/>
        <v>132</v>
      </c>
      <c r="O1772" s="11">
        <f t="shared" ref="O1772:T1772" si="4030">O1773+O1775</f>
        <v>0</v>
      </c>
      <c r="P1772" s="11">
        <f t="shared" si="4030"/>
        <v>0</v>
      </c>
      <c r="Q1772" s="11">
        <f t="shared" si="4030"/>
        <v>0</v>
      </c>
      <c r="R1772" s="11">
        <f t="shared" si="4030"/>
        <v>0</v>
      </c>
      <c r="S1772" s="11">
        <f t="shared" si="4030"/>
        <v>132</v>
      </c>
      <c r="T1772" s="11">
        <f t="shared" si="4030"/>
        <v>132</v>
      </c>
      <c r="U1772" s="11">
        <f t="shared" ref="U1772:Z1772" si="4031">U1773+U1775</f>
        <v>0</v>
      </c>
      <c r="V1772" s="11">
        <f t="shared" si="4031"/>
        <v>0</v>
      </c>
      <c r="W1772" s="11">
        <f t="shared" si="4031"/>
        <v>0</v>
      </c>
      <c r="X1772" s="11">
        <f t="shared" si="4031"/>
        <v>0</v>
      </c>
      <c r="Y1772" s="11">
        <f t="shared" si="4031"/>
        <v>132</v>
      </c>
      <c r="Z1772" s="11">
        <f t="shared" si="4031"/>
        <v>132</v>
      </c>
      <c r="AA1772" s="11">
        <f t="shared" ref="AA1772:AF1772" si="4032">AA1773+AA1775</f>
        <v>0</v>
      </c>
      <c r="AB1772" s="11">
        <f t="shared" si="4032"/>
        <v>0</v>
      </c>
      <c r="AC1772" s="11">
        <f t="shared" si="4032"/>
        <v>0</v>
      </c>
      <c r="AD1772" s="11">
        <f t="shared" si="4032"/>
        <v>0</v>
      </c>
      <c r="AE1772" s="11">
        <f t="shared" si="4032"/>
        <v>132</v>
      </c>
      <c r="AF1772" s="11">
        <f t="shared" si="4032"/>
        <v>132</v>
      </c>
      <c r="AG1772" s="11">
        <f t="shared" ref="AG1772:AL1772" si="4033">AG1773+AG1775</f>
        <v>0</v>
      </c>
      <c r="AH1772" s="11">
        <f t="shared" si="4033"/>
        <v>0</v>
      </c>
      <c r="AI1772" s="11">
        <f t="shared" si="4033"/>
        <v>0</v>
      </c>
      <c r="AJ1772" s="11">
        <f t="shared" si="4033"/>
        <v>0</v>
      </c>
      <c r="AK1772" s="11">
        <f t="shared" si="4033"/>
        <v>132</v>
      </c>
      <c r="AL1772" s="11">
        <f t="shared" si="4033"/>
        <v>132</v>
      </c>
      <c r="AM1772" s="11">
        <f t="shared" ref="AM1772:AR1772" si="4034">AM1773+AM1775</f>
        <v>0</v>
      </c>
      <c r="AN1772" s="11">
        <f t="shared" si="4034"/>
        <v>0</v>
      </c>
      <c r="AO1772" s="11">
        <f t="shared" si="4034"/>
        <v>0</v>
      </c>
      <c r="AP1772" s="11">
        <f t="shared" si="4034"/>
        <v>0</v>
      </c>
      <c r="AQ1772" s="11">
        <f t="shared" si="4034"/>
        <v>132</v>
      </c>
      <c r="AR1772" s="11">
        <f t="shared" si="4034"/>
        <v>132</v>
      </c>
      <c r="AS1772" s="11">
        <f t="shared" ref="AS1772:AX1772" si="4035">AS1773+AS1775</f>
        <v>0</v>
      </c>
      <c r="AT1772" s="11">
        <f t="shared" si="4035"/>
        <v>0</v>
      </c>
      <c r="AU1772" s="11">
        <f t="shared" si="4035"/>
        <v>0</v>
      </c>
      <c r="AV1772" s="11">
        <f t="shared" si="4035"/>
        <v>0</v>
      </c>
      <c r="AW1772" s="11">
        <f t="shared" si="4035"/>
        <v>132</v>
      </c>
      <c r="AX1772" s="11">
        <f t="shared" si="4035"/>
        <v>132</v>
      </c>
      <c r="AY1772" s="11">
        <f t="shared" ref="AY1772:BD1772" si="4036">AY1773+AY1775</f>
        <v>0</v>
      </c>
      <c r="AZ1772" s="11">
        <f t="shared" si="4036"/>
        <v>0</v>
      </c>
      <c r="BA1772" s="11">
        <f t="shared" si="4036"/>
        <v>0</v>
      </c>
      <c r="BB1772" s="11">
        <f t="shared" si="4036"/>
        <v>0</v>
      </c>
      <c r="BC1772" s="11">
        <f t="shared" si="4036"/>
        <v>132</v>
      </c>
      <c r="BD1772" s="11">
        <f t="shared" si="4036"/>
        <v>132</v>
      </c>
      <c r="BE1772" s="11">
        <f t="shared" ref="BE1772:BJ1772" si="4037">BE1773+BE1775</f>
        <v>0</v>
      </c>
      <c r="BF1772" s="11">
        <f t="shared" si="4037"/>
        <v>0</v>
      </c>
      <c r="BG1772" s="11">
        <f t="shared" si="4037"/>
        <v>0</v>
      </c>
      <c r="BH1772" s="11">
        <f t="shared" si="4037"/>
        <v>0</v>
      </c>
      <c r="BI1772" s="11">
        <f t="shared" si="4037"/>
        <v>132</v>
      </c>
      <c r="BJ1772" s="11">
        <f t="shared" si="4037"/>
        <v>132</v>
      </c>
      <c r="BK1772" s="11">
        <f t="shared" ref="BK1772:BP1772" si="4038">BK1773+BK1775</f>
        <v>0</v>
      </c>
      <c r="BL1772" s="11">
        <f t="shared" si="4038"/>
        <v>0</v>
      </c>
      <c r="BM1772" s="11">
        <f t="shared" si="4038"/>
        <v>0</v>
      </c>
      <c r="BN1772" s="11">
        <f t="shared" si="4038"/>
        <v>0</v>
      </c>
      <c r="BO1772" s="11">
        <f t="shared" si="4038"/>
        <v>132</v>
      </c>
      <c r="BP1772" s="11">
        <f t="shared" si="4038"/>
        <v>132</v>
      </c>
      <c r="BQ1772" s="11">
        <f t="shared" ref="BQ1772:BV1772" si="4039">BQ1773+BQ1775</f>
        <v>0</v>
      </c>
      <c r="BR1772" s="11">
        <f t="shared" si="4039"/>
        <v>0</v>
      </c>
      <c r="BS1772" s="11">
        <f t="shared" si="4039"/>
        <v>0</v>
      </c>
      <c r="BT1772" s="11">
        <f t="shared" si="4039"/>
        <v>0</v>
      </c>
      <c r="BU1772" s="11">
        <f t="shared" si="4039"/>
        <v>132</v>
      </c>
      <c r="BV1772" s="11">
        <f t="shared" si="4039"/>
        <v>132</v>
      </c>
      <c r="BW1772" s="11">
        <f t="shared" ref="BW1772:CB1772" si="4040">BW1773+BW1775</f>
        <v>0</v>
      </c>
      <c r="BX1772" s="11">
        <f t="shared" si="4040"/>
        <v>0</v>
      </c>
      <c r="BY1772" s="11">
        <f t="shared" si="4040"/>
        <v>0</v>
      </c>
      <c r="BZ1772" s="11">
        <f t="shared" si="4040"/>
        <v>0</v>
      </c>
      <c r="CA1772" s="11">
        <f t="shared" si="4040"/>
        <v>132</v>
      </c>
      <c r="CB1772" s="11">
        <f t="shared" si="4040"/>
        <v>132</v>
      </c>
      <c r="CC1772" s="11">
        <f t="shared" ref="CC1772:CH1772" si="4041">CC1773+CC1775</f>
        <v>0</v>
      </c>
      <c r="CD1772" s="11">
        <f t="shared" si="4041"/>
        <v>0</v>
      </c>
      <c r="CE1772" s="11">
        <f t="shared" si="4041"/>
        <v>0</v>
      </c>
      <c r="CF1772" s="11">
        <f t="shared" si="4041"/>
        <v>13</v>
      </c>
      <c r="CG1772" s="11">
        <f t="shared" si="4041"/>
        <v>145</v>
      </c>
      <c r="CH1772" s="11">
        <f t="shared" si="4041"/>
        <v>145</v>
      </c>
    </row>
    <row r="1773" spans="1:86" ht="33" hidden="1" x14ac:dyDescent="0.25">
      <c r="A1773" s="25" t="s">
        <v>242</v>
      </c>
      <c r="B1773" s="26" t="s">
        <v>585</v>
      </c>
      <c r="C1773" s="26" t="s">
        <v>21</v>
      </c>
      <c r="D1773" s="26" t="s">
        <v>59</v>
      </c>
      <c r="E1773" s="26" t="s">
        <v>574</v>
      </c>
      <c r="F1773" s="26" t="s">
        <v>30</v>
      </c>
      <c r="G1773" s="9">
        <f>G1774</f>
        <v>128</v>
      </c>
      <c r="H1773" s="9">
        <f t="shared" ref="H1773:BS1773" si="4042">H1774</f>
        <v>128</v>
      </c>
      <c r="I1773" s="9">
        <f t="shared" si="4042"/>
        <v>0</v>
      </c>
      <c r="J1773" s="9">
        <f t="shared" si="4042"/>
        <v>0</v>
      </c>
      <c r="K1773" s="9">
        <f t="shared" si="4042"/>
        <v>0</v>
      </c>
      <c r="L1773" s="9">
        <f t="shared" si="4042"/>
        <v>0</v>
      </c>
      <c r="M1773" s="9">
        <f t="shared" si="4042"/>
        <v>128</v>
      </c>
      <c r="N1773" s="9">
        <f t="shared" si="4042"/>
        <v>128</v>
      </c>
      <c r="O1773" s="9">
        <f t="shared" si="4042"/>
        <v>0</v>
      </c>
      <c r="P1773" s="9">
        <f t="shared" si="4042"/>
        <v>0</v>
      </c>
      <c r="Q1773" s="9">
        <f t="shared" si="4042"/>
        <v>0</v>
      </c>
      <c r="R1773" s="9">
        <f t="shared" si="4042"/>
        <v>0</v>
      </c>
      <c r="S1773" s="9">
        <f t="shared" si="4042"/>
        <v>128</v>
      </c>
      <c r="T1773" s="9">
        <f t="shared" si="4042"/>
        <v>128</v>
      </c>
      <c r="U1773" s="9">
        <f t="shared" si="4042"/>
        <v>0</v>
      </c>
      <c r="V1773" s="9">
        <f t="shared" si="4042"/>
        <v>0</v>
      </c>
      <c r="W1773" s="9">
        <f t="shared" si="4042"/>
        <v>0</v>
      </c>
      <c r="X1773" s="9">
        <f t="shared" si="4042"/>
        <v>0</v>
      </c>
      <c r="Y1773" s="9">
        <f t="shared" si="4042"/>
        <v>128</v>
      </c>
      <c r="Z1773" s="9">
        <f t="shared" si="4042"/>
        <v>128</v>
      </c>
      <c r="AA1773" s="9">
        <f t="shared" si="4042"/>
        <v>0</v>
      </c>
      <c r="AB1773" s="9">
        <f t="shared" si="4042"/>
        <v>0</v>
      </c>
      <c r="AC1773" s="9">
        <f t="shared" si="4042"/>
        <v>0</v>
      </c>
      <c r="AD1773" s="9">
        <f t="shared" si="4042"/>
        <v>0</v>
      </c>
      <c r="AE1773" s="9">
        <f t="shared" si="4042"/>
        <v>128</v>
      </c>
      <c r="AF1773" s="9">
        <f t="shared" si="4042"/>
        <v>128</v>
      </c>
      <c r="AG1773" s="9">
        <f t="shared" si="4042"/>
        <v>0</v>
      </c>
      <c r="AH1773" s="9">
        <f t="shared" si="4042"/>
        <v>0</v>
      </c>
      <c r="AI1773" s="9">
        <f t="shared" si="4042"/>
        <v>0</v>
      </c>
      <c r="AJ1773" s="9">
        <f t="shared" si="4042"/>
        <v>0</v>
      </c>
      <c r="AK1773" s="9">
        <f t="shared" si="4042"/>
        <v>128</v>
      </c>
      <c r="AL1773" s="9">
        <f t="shared" si="4042"/>
        <v>128</v>
      </c>
      <c r="AM1773" s="9">
        <f t="shared" si="4042"/>
        <v>0</v>
      </c>
      <c r="AN1773" s="9">
        <f t="shared" si="4042"/>
        <v>0</v>
      </c>
      <c r="AO1773" s="9">
        <f t="shared" si="4042"/>
        <v>0</v>
      </c>
      <c r="AP1773" s="9">
        <f t="shared" si="4042"/>
        <v>0</v>
      </c>
      <c r="AQ1773" s="9">
        <f t="shared" si="4042"/>
        <v>128</v>
      </c>
      <c r="AR1773" s="9">
        <f t="shared" si="4042"/>
        <v>128</v>
      </c>
      <c r="AS1773" s="9">
        <f t="shared" si="4042"/>
        <v>0</v>
      </c>
      <c r="AT1773" s="9">
        <f t="shared" si="4042"/>
        <v>0</v>
      </c>
      <c r="AU1773" s="9">
        <f t="shared" si="4042"/>
        <v>0</v>
      </c>
      <c r="AV1773" s="9">
        <f t="shared" si="4042"/>
        <v>0</v>
      </c>
      <c r="AW1773" s="9">
        <f t="shared" si="4042"/>
        <v>128</v>
      </c>
      <c r="AX1773" s="9">
        <f t="shared" si="4042"/>
        <v>128</v>
      </c>
      <c r="AY1773" s="9">
        <f t="shared" si="4042"/>
        <v>0</v>
      </c>
      <c r="AZ1773" s="9">
        <f t="shared" si="4042"/>
        <v>0</v>
      </c>
      <c r="BA1773" s="9">
        <f t="shared" si="4042"/>
        <v>0</v>
      </c>
      <c r="BB1773" s="9">
        <f t="shared" si="4042"/>
        <v>0</v>
      </c>
      <c r="BC1773" s="9">
        <f t="shared" si="4042"/>
        <v>128</v>
      </c>
      <c r="BD1773" s="9">
        <f t="shared" si="4042"/>
        <v>128</v>
      </c>
      <c r="BE1773" s="9">
        <f t="shared" si="4042"/>
        <v>0</v>
      </c>
      <c r="BF1773" s="9">
        <f t="shared" si="4042"/>
        <v>0</v>
      </c>
      <c r="BG1773" s="9">
        <f t="shared" si="4042"/>
        <v>0</v>
      </c>
      <c r="BH1773" s="9">
        <f t="shared" si="4042"/>
        <v>0</v>
      </c>
      <c r="BI1773" s="9">
        <f t="shared" si="4042"/>
        <v>128</v>
      </c>
      <c r="BJ1773" s="9">
        <f t="shared" si="4042"/>
        <v>128</v>
      </c>
      <c r="BK1773" s="9">
        <f t="shared" si="4042"/>
        <v>0</v>
      </c>
      <c r="BL1773" s="9">
        <f t="shared" si="4042"/>
        <v>0</v>
      </c>
      <c r="BM1773" s="9">
        <f t="shared" si="4042"/>
        <v>0</v>
      </c>
      <c r="BN1773" s="9">
        <f t="shared" si="4042"/>
        <v>0</v>
      </c>
      <c r="BO1773" s="9">
        <f t="shared" si="4042"/>
        <v>128</v>
      </c>
      <c r="BP1773" s="9">
        <f t="shared" si="4042"/>
        <v>128</v>
      </c>
      <c r="BQ1773" s="9">
        <f t="shared" si="4042"/>
        <v>0</v>
      </c>
      <c r="BR1773" s="9">
        <f t="shared" si="4042"/>
        <v>0</v>
      </c>
      <c r="BS1773" s="9">
        <f t="shared" si="4042"/>
        <v>0</v>
      </c>
      <c r="BT1773" s="9">
        <f t="shared" ref="BT1773:CH1773" si="4043">BT1774</f>
        <v>0</v>
      </c>
      <c r="BU1773" s="9">
        <f t="shared" si="4043"/>
        <v>128</v>
      </c>
      <c r="BV1773" s="9">
        <f t="shared" si="4043"/>
        <v>128</v>
      </c>
      <c r="BW1773" s="9">
        <f t="shared" si="4043"/>
        <v>0</v>
      </c>
      <c r="BX1773" s="9">
        <f t="shared" si="4043"/>
        <v>0</v>
      </c>
      <c r="BY1773" s="9">
        <f t="shared" si="4043"/>
        <v>0</v>
      </c>
      <c r="BZ1773" s="9">
        <f t="shared" si="4043"/>
        <v>0</v>
      </c>
      <c r="CA1773" s="9">
        <f t="shared" si="4043"/>
        <v>128</v>
      </c>
      <c r="CB1773" s="9">
        <f t="shared" si="4043"/>
        <v>128</v>
      </c>
      <c r="CC1773" s="9">
        <f t="shared" si="4043"/>
        <v>0</v>
      </c>
      <c r="CD1773" s="9">
        <f t="shared" si="4043"/>
        <v>0</v>
      </c>
      <c r="CE1773" s="9">
        <f t="shared" si="4043"/>
        <v>0</v>
      </c>
      <c r="CF1773" s="9">
        <f t="shared" si="4043"/>
        <v>13</v>
      </c>
      <c r="CG1773" s="9">
        <f t="shared" si="4043"/>
        <v>141</v>
      </c>
      <c r="CH1773" s="9">
        <f t="shared" si="4043"/>
        <v>141</v>
      </c>
    </row>
    <row r="1774" spans="1:86" ht="33" hidden="1" x14ac:dyDescent="0.25">
      <c r="A1774" s="25" t="s">
        <v>36</v>
      </c>
      <c r="B1774" s="26" t="s">
        <v>585</v>
      </c>
      <c r="C1774" s="26" t="s">
        <v>21</v>
      </c>
      <c r="D1774" s="26" t="s">
        <v>59</v>
      </c>
      <c r="E1774" s="26" t="s">
        <v>574</v>
      </c>
      <c r="F1774" s="26" t="s">
        <v>37</v>
      </c>
      <c r="G1774" s="9">
        <v>128</v>
      </c>
      <c r="H1774" s="9">
        <v>128</v>
      </c>
      <c r="I1774" s="83"/>
      <c r="J1774" s="83"/>
      <c r="K1774" s="83"/>
      <c r="L1774" s="83"/>
      <c r="M1774" s="9">
        <f>G1774+I1774+J1774+K1774+L1774</f>
        <v>128</v>
      </c>
      <c r="N1774" s="9">
        <f>H1774+L1774</f>
        <v>128</v>
      </c>
      <c r="O1774" s="84"/>
      <c r="P1774" s="84"/>
      <c r="Q1774" s="84"/>
      <c r="R1774" s="84"/>
      <c r="S1774" s="9">
        <f>M1774+O1774+P1774+Q1774+R1774</f>
        <v>128</v>
      </c>
      <c r="T1774" s="9">
        <f>N1774+R1774</f>
        <v>128</v>
      </c>
      <c r="U1774" s="84"/>
      <c r="V1774" s="84"/>
      <c r="W1774" s="84"/>
      <c r="X1774" s="84"/>
      <c r="Y1774" s="9">
        <f>S1774+U1774+V1774+W1774+X1774</f>
        <v>128</v>
      </c>
      <c r="Z1774" s="9">
        <f>T1774+X1774</f>
        <v>128</v>
      </c>
      <c r="AA1774" s="84"/>
      <c r="AB1774" s="84"/>
      <c r="AC1774" s="84"/>
      <c r="AD1774" s="84"/>
      <c r="AE1774" s="9">
        <f>Y1774+AA1774+AB1774+AC1774+AD1774</f>
        <v>128</v>
      </c>
      <c r="AF1774" s="9">
        <f>Z1774+AD1774</f>
        <v>128</v>
      </c>
      <c r="AG1774" s="84"/>
      <c r="AH1774" s="84"/>
      <c r="AI1774" s="84"/>
      <c r="AJ1774" s="84"/>
      <c r="AK1774" s="9">
        <f>AE1774+AG1774+AH1774+AI1774+AJ1774</f>
        <v>128</v>
      </c>
      <c r="AL1774" s="9">
        <f>AF1774+AJ1774</f>
        <v>128</v>
      </c>
      <c r="AM1774" s="84"/>
      <c r="AN1774" s="84"/>
      <c r="AO1774" s="84"/>
      <c r="AP1774" s="84"/>
      <c r="AQ1774" s="9">
        <f>AK1774+AM1774+AN1774+AO1774+AP1774</f>
        <v>128</v>
      </c>
      <c r="AR1774" s="9">
        <f>AL1774+AP1774</f>
        <v>128</v>
      </c>
      <c r="AS1774" s="84"/>
      <c r="AT1774" s="84"/>
      <c r="AU1774" s="84"/>
      <c r="AV1774" s="84"/>
      <c r="AW1774" s="9">
        <f>AQ1774+AS1774+AT1774+AU1774+AV1774</f>
        <v>128</v>
      </c>
      <c r="AX1774" s="9">
        <f>AR1774+AV1774</f>
        <v>128</v>
      </c>
      <c r="AY1774" s="84"/>
      <c r="AZ1774" s="84"/>
      <c r="BA1774" s="84"/>
      <c r="BB1774" s="84"/>
      <c r="BC1774" s="9">
        <f>AW1774+AY1774+AZ1774+BA1774+BB1774</f>
        <v>128</v>
      </c>
      <c r="BD1774" s="9">
        <f>AX1774+BB1774</f>
        <v>128</v>
      </c>
      <c r="BE1774" s="84"/>
      <c r="BF1774" s="84"/>
      <c r="BG1774" s="84"/>
      <c r="BH1774" s="84"/>
      <c r="BI1774" s="9">
        <f>BC1774+BE1774+BF1774+BG1774+BH1774</f>
        <v>128</v>
      </c>
      <c r="BJ1774" s="9">
        <f>BD1774+BH1774</f>
        <v>128</v>
      </c>
      <c r="BK1774" s="84"/>
      <c r="BL1774" s="84"/>
      <c r="BM1774" s="84"/>
      <c r="BN1774" s="84"/>
      <c r="BO1774" s="9">
        <f>BI1774+BK1774+BL1774+BM1774+BN1774</f>
        <v>128</v>
      </c>
      <c r="BP1774" s="9">
        <f>BJ1774+BN1774</f>
        <v>128</v>
      </c>
      <c r="BQ1774" s="84"/>
      <c r="BR1774" s="84"/>
      <c r="BS1774" s="84"/>
      <c r="BT1774" s="84"/>
      <c r="BU1774" s="9">
        <f>BO1774+BQ1774+BR1774+BS1774+BT1774</f>
        <v>128</v>
      </c>
      <c r="BV1774" s="9">
        <f>BP1774+BT1774</f>
        <v>128</v>
      </c>
      <c r="BW1774" s="84"/>
      <c r="BX1774" s="84"/>
      <c r="BY1774" s="84"/>
      <c r="BZ1774" s="84"/>
      <c r="CA1774" s="9">
        <f>BU1774+BW1774+BX1774+BY1774+BZ1774</f>
        <v>128</v>
      </c>
      <c r="CB1774" s="9">
        <f>BV1774+BZ1774</f>
        <v>128</v>
      </c>
      <c r="CC1774" s="84"/>
      <c r="CD1774" s="84"/>
      <c r="CE1774" s="84"/>
      <c r="CF1774" s="9">
        <v>13</v>
      </c>
      <c r="CG1774" s="9">
        <f>CA1774+CC1774+CD1774+CE1774+CF1774</f>
        <v>141</v>
      </c>
      <c r="CH1774" s="9">
        <f>CB1774+CF1774</f>
        <v>141</v>
      </c>
    </row>
    <row r="1775" spans="1:86" ht="20.100000000000001" hidden="1" customHeight="1" x14ac:dyDescent="0.25">
      <c r="A1775" s="28" t="s">
        <v>65</v>
      </c>
      <c r="B1775" s="26" t="s">
        <v>585</v>
      </c>
      <c r="C1775" s="26" t="s">
        <v>21</v>
      </c>
      <c r="D1775" s="26" t="s">
        <v>59</v>
      </c>
      <c r="E1775" s="46" t="s">
        <v>574</v>
      </c>
      <c r="F1775" s="26" t="s">
        <v>66</v>
      </c>
      <c r="G1775" s="11">
        <f>G1776</f>
        <v>4</v>
      </c>
      <c r="H1775" s="11">
        <f t="shared" ref="H1775:BS1775" si="4044">H1776</f>
        <v>4</v>
      </c>
      <c r="I1775" s="11">
        <f t="shared" si="4044"/>
        <v>0</v>
      </c>
      <c r="J1775" s="11">
        <f t="shared" si="4044"/>
        <v>0</v>
      </c>
      <c r="K1775" s="11">
        <f t="shared" si="4044"/>
        <v>0</v>
      </c>
      <c r="L1775" s="11">
        <f t="shared" si="4044"/>
        <v>0</v>
      </c>
      <c r="M1775" s="11">
        <f t="shared" si="4044"/>
        <v>4</v>
      </c>
      <c r="N1775" s="11">
        <f t="shared" si="4044"/>
        <v>4</v>
      </c>
      <c r="O1775" s="11">
        <f t="shared" si="4044"/>
        <v>0</v>
      </c>
      <c r="P1775" s="11">
        <f t="shared" si="4044"/>
        <v>0</v>
      </c>
      <c r="Q1775" s="11">
        <f t="shared" si="4044"/>
        <v>0</v>
      </c>
      <c r="R1775" s="11">
        <f t="shared" si="4044"/>
        <v>0</v>
      </c>
      <c r="S1775" s="11">
        <f t="shared" si="4044"/>
        <v>4</v>
      </c>
      <c r="T1775" s="11">
        <f t="shared" si="4044"/>
        <v>4</v>
      </c>
      <c r="U1775" s="11">
        <f t="shared" si="4044"/>
        <v>0</v>
      </c>
      <c r="V1775" s="11">
        <f t="shared" si="4044"/>
        <v>0</v>
      </c>
      <c r="W1775" s="11">
        <f t="shared" si="4044"/>
        <v>0</v>
      </c>
      <c r="X1775" s="11">
        <f t="shared" si="4044"/>
        <v>0</v>
      </c>
      <c r="Y1775" s="11">
        <f t="shared" si="4044"/>
        <v>4</v>
      </c>
      <c r="Z1775" s="11">
        <f t="shared" si="4044"/>
        <v>4</v>
      </c>
      <c r="AA1775" s="11">
        <f t="shared" si="4044"/>
        <v>0</v>
      </c>
      <c r="AB1775" s="11">
        <f t="shared" si="4044"/>
        <v>0</v>
      </c>
      <c r="AC1775" s="11">
        <f t="shared" si="4044"/>
        <v>0</v>
      </c>
      <c r="AD1775" s="11">
        <f t="shared" si="4044"/>
        <v>0</v>
      </c>
      <c r="AE1775" s="11">
        <f t="shared" si="4044"/>
        <v>4</v>
      </c>
      <c r="AF1775" s="11">
        <f t="shared" si="4044"/>
        <v>4</v>
      </c>
      <c r="AG1775" s="11">
        <f t="shared" si="4044"/>
        <v>0</v>
      </c>
      <c r="AH1775" s="11">
        <f t="shared" si="4044"/>
        <v>0</v>
      </c>
      <c r="AI1775" s="11">
        <f t="shared" si="4044"/>
        <v>0</v>
      </c>
      <c r="AJ1775" s="11">
        <f t="shared" si="4044"/>
        <v>0</v>
      </c>
      <c r="AK1775" s="11">
        <f t="shared" si="4044"/>
        <v>4</v>
      </c>
      <c r="AL1775" s="11">
        <f t="shared" si="4044"/>
        <v>4</v>
      </c>
      <c r="AM1775" s="11">
        <f t="shared" si="4044"/>
        <v>0</v>
      </c>
      <c r="AN1775" s="11">
        <f t="shared" si="4044"/>
        <v>0</v>
      </c>
      <c r="AO1775" s="11">
        <f t="shared" si="4044"/>
        <v>0</v>
      </c>
      <c r="AP1775" s="11">
        <f t="shared" si="4044"/>
        <v>0</v>
      </c>
      <c r="AQ1775" s="11">
        <f t="shared" si="4044"/>
        <v>4</v>
      </c>
      <c r="AR1775" s="11">
        <f t="shared" si="4044"/>
        <v>4</v>
      </c>
      <c r="AS1775" s="11">
        <f t="shared" si="4044"/>
        <v>0</v>
      </c>
      <c r="AT1775" s="11">
        <f t="shared" si="4044"/>
        <v>0</v>
      </c>
      <c r="AU1775" s="11">
        <f t="shared" si="4044"/>
        <v>0</v>
      </c>
      <c r="AV1775" s="11">
        <f t="shared" si="4044"/>
        <v>0</v>
      </c>
      <c r="AW1775" s="11">
        <f t="shared" si="4044"/>
        <v>4</v>
      </c>
      <c r="AX1775" s="11">
        <f t="shared" si="4044"/>
        <v>4</v>
      </c>
      <c r="AY1775" s="11">
        <f t="shared" si="4044"/>
        <v>0</v>
      </c>
      <c r="AZ1775" s="11">
        <f t="shared" si="4044"/>
        <v>0</v>
      </c>
      <c r="BA1775" s="11">
        <f t="shared" si="4044"/>
        <v>0</v>
      </c>
      <c r="BB1775" s="11">
        <f t="shared" si="4044"/>
        <v>0</v>
      </c>
      <c r="BC1775" s="11">
        <f t="shared" si="4044"/>
        <v>4</v>
      </c>
      <c r="BD1775" s="11">
        <f t="shared" si="4044"/>
        <v>4</v>
      </c>
      <c r="BE1775" s="11">
        <f t="shared" si="4044"/>
        <v>0</v>
      </c>
      <c r="BF1775" s="11">
        <f t="shared" si="4044"/>
        <v>0</v>
      </c>
      <c r="BG1775" s="11">
        <f t="shared" si="4044"/>
        <v>0</v>
      </c>
      <c r="BH1775" s="11">
        <f t="shared" si="4044"/>
        <v>0</v>
      </c>
      <c r="BI1775" s="11">
        <f t="shared" si="4044"/>
        <v>4</v>
      </c>
      <c r="BJ1775" s="11">
        <f t="shared" si="4044"/>
        <v>4</v>
      </c>
      <c r="BK1775" s="11">
        <f t="shared" si="4044"/>
        <v>0</v>
      </c>
      <c r="BL1775" s="11">
        <f t="shared" si="4044"/>
        <v>0</v>
      </c>
      <c r="BM1775" s="11">
        <f t="shared" si="4044"/>
        <v>0</v>
      </c>
      <c r="BN1775" s="11">
        <f t="shared" si="4044"/>
        <v>0</v>
      </c>
      <c r="BO1775" s="11">
        <f t="shared" si="4044"/>
        <v>4</v>
      </c>
      <c r="BP1775" s="11">
        <f t="shared" si="4044"/>
        <v>4</v>
      </c>
      <c r="BQ1775" s="11">
        <f t="shared" si="4044"/>
        <v>0</v>
      </c>
      <c r="BR1775" s="11">
        <f t="shared" si="4044"/>
        <v>0</v>
      </c>
      <c r="BS1775" s="11">
        <f t="shared" si="4044"/>
        <v>0</v>
      </c>
      <c r="BT1775" s="11">
        <f t="shared" ref="BT1775:CH1775" si="4045">BT1776</f>
        <v>0</v>
      </c>
      <c r="BU1775" s="11">
        <f t="shared" si="4045"/>
        <v>4</v>
      </c>
      <c r="BV1775" s="11">
        <f t="shared" si="4045"/>
        <v>4</v>
      </c>
      <c r="BW1775" s="11">
        <f t="shared" si="4045"/>
        <v>0</v>
      </c>
      <c r="BX1775" s="11">
        <f t="shared" si="4045"/>
        <v>0</v>
      </c>
      <c r="BY1775" s="11">
        <f t="shared" si="4045"/>
        <v>0</v>
      </c>
      <c r="BZ1775" s="11">
        <f t="shared" si="4045"/>
        <v>0</v>
      </c>
      <c r="CA1775" s="11">
        <f t="shared" si="4045"/>
        <v>4</v>
      </c>
      <c r="CB1775" s="11">
        <f t="shared" si="4045"/>
        <v>4</v>
      </c>
      <c r="CC1775" s="11">
        <f t="shared" si="4045"/>
        <v>0</v>
      </c>
      <c r="CD1775" s="11">
        <f t="shared" si="4045"/>
        <v>0</v>
      </c>
      <c r="CE1775" s="11">
        <f t="shared" si="4045"/>
        <v>0</v>
      </c>
      <c r="CF1775" s="11">
        <f t="shared" si="4045"/>
        <v>0</v>
      </c>
      <c r="CG1775" s="11">
        <f t="shared" si="4045"/>
        <v>4</v>
      </c>
      <c r="CH1775" s="11">
        <f t="shared" si="4045"/>
        <v>4</v>
      </c>
    </row>
    <row r="1776" spans="1:86" ht="20.100000000000001" hidden="1" customHeight="1" x14ac:dyDescent="0.25">
      <c r="A1776" s="28" t="s">
        <v>91</v>
      </c>
      <c r="B1776" s="26" t="s">
        <v>585</v>
      </c>
      <c r="C1776" s="26" t="s">
        <v>21</v>
      </c>
      <c r="D1776" s="26" t="s">
        <v>59</v>
      </c>
      <c r="E1776" s="46" t="s">
        <v>574</v>
      </c>
      <c r="F1776" s="26" t="s">
        <v>68</v>
      </c>
      <c r="G1776" s="11">
        <v>4</v>
      </c>
      <c r="H1776" s="11">
        <v>4</v>
      </c>
      <c r="I1776" s="83"/>
      <c r="J1776" s="83"/>
      <c r="K1776" s="83"/>
      <c r="L1776" s="83"/>
      <c r="M1776" s="9">
        <f>G1776+I1776+J1776+K1776+L1776</f>
        <v>4</v>
      </c>
      <c r="N1776" s="9">
        <f>H1776+L1776</f>
        <v>4</v>
      </c>
      <c r="O1776" s="84"/>
      <c r="P1776" s="84"/>
      <c r="Q1776" s="84"/>
      <c r="R1776" s="84"/>
      <c r="S1776" s="9">
        <f>M1776+O1776+P1776+Q1776+R1776</f>
        <v>4</v>
      </c>
      <c r="T1776" s="9">
        <f>N1776+R1776</f>
        <v>4</v>
      </c>
      <c r="U1776" s="84"/>
      <c r="V1776" s="84"/>
      <c r="W1776" s="84"/>
      <c r="X1776" s="84"/>
      <c r="Y1776" s="9">
        <f>S1776+U1776+V1776+W1776+X1776</f>
        <v>4</v>
      </c>
      <c r="Z1776" s="9">
        <f>T1776+X1776</f>
        <v>4</v>
      </c>
      <c r="AA1776" s="84"/>
      <c r="AB1776" s="84"/>
      <c r="AC1776" s="84"/>
      <c r="AD1776" s="84"/>
      <c r="AE1776" s="9">
        <f>Y1776+AA1776+AB1776+AC1776+AD1776</f>
        <v>4</v>
      </c>
      <c r="AF1776" s="9">
        <f>Z1776+AD1776</f>
        <v>4</v>
      </c>
      <c r="AG1776" s="84"/>
      <c r="AH1776" s="84"/>
      <c r="AI1776" s="84"/>
      <c r="AJ1776" s="84"/>
      <c r="AK1776" s="9">
        <f>AE1776+AG1776+AH1776+AI1776+AJ1776</f>
        <v>4</v>
      </c>
      <c r="AL1776" s="9">
        <f>AF1776+AJ1776</f>
        <v>4</v>
      </c>
      <c r="AM1776" s="84"/>
      <c r="AN1776" s="84"/>
      <c r="AO1776" s="84"/>
      <c r="AP1776" s="84"/>
      <c r="AQ1776" s="9">
        <f>AK1776+AM1776+AN1776+AO1776+AP1776</f>
        <v>4</v>
      </c>
      <c r="AR1776" s="9">
        <f>AL1776+AP1776</f>
        <v>4</v>
      </c>
      <c r="AS1776" s="84"/>
      <c r="AT1776" s="84"/>
      <c r="AU1776" s="84"/>
      <c r="AV1776" s="84"/>
      <c r="AW1776" s="9">
        <f>AQ1776+AS1776+AT1776+AU1776+AV1776</f>
        <v>4</v>
      </c>
      <c r="AX1776" s="9">
        <f>AR1776+AV1776</f>
        <v>4</v>
      </c>
      <c r="AY1776" s="84"/>
      <c r="AZ1776" s="84"/>
      <c r="BA1776" s="84"/>
      <c r="BB1776" s="84"/>
      <c r="BC1776" s="9">
        <f>AW1776+AY1776+AZ1776+BA1776+BB1776</f>
        <v>4</v>
      </c>
      <c r="BD1776" s="9">
        <f>AX1776+BB1776</f>
        <v>4</v>
      </c>
      <c r="BE1776" s="84"/>
      <c r="BF1776" s="84"/>
      <c r="BG1776" s="84"/>
      <c r="BH1776" s="84"/>
      <c r="BI1776" s="9">
        <f>BC1776+BE1776+BF1776+BG1776+BH1776</f>
        <v>4</v>
      </c>
      <c r="BJ1776" s="9">
        <f>BD1776+BH1776</f>
        <v>4</v>
      </c>
      <c r="BK1776" s="84"/>
      <c r="BL1776" s="84"/>
      <c r="BM1776" s="84"/>
      <c r="BN1776" s="84"/>
      <c r="BO1776" s="9">
        <f>BI1776+BK1776+BL1776+BM1776+BN1776</f>
        <v>4</v>
      </c>
      <c r="BP1776" s="9">
        <f>BJ1776+BN1776</f>
        <v>4</v>
      </c>
      <c r="BQ1776" s="84"/>
      <c r="BR1776" s="84"/>
      <c r="BS1776" s="84"/>
      <c r="BT1776" s="84"/>
      <c r="BU1776" s="9">
        <f>BO1776+BQ1776+BR1776+BS1776+BT1776</f>
        <v>4</v>
      </c>
      <c r="BV1776" s="9">
        <f>BP1776+BT1776</f>
        <v>4</v>
      </c>
      <c r="BW1776" s="84"/>
      <c r="BX1776" s="84"/>
      <c r="BY1776" s="84"/>
      <c r="BZ1776" s="84"/>
      <c r="CA1776" s="9">
        <f>BU1776+BW1776+BX1776+BY1776+BZ1776</f>
        <v>4</v>
      </c>
      <c r="CB1776" s="9">
        <f>BV1776+BZ1776</f>
        <v>4</v>
      </c>
      <c r="CC1776" s="84"/>
      <c r="CD1776" s="84"/>
      <c r="CE1776" s="84"/>
      <c r="CF1776" s="84"/>
      <c r="CG1776" s="9">
        <f>CA1776+CC1776+CD1776+CE1776+CF1776</f>
        <v>4</v>
      </c>
      <c r="CH1776" s="9">
        <f>CB1776+CF1776</f>
        <v>4</v>
      </c>
    </row>
    <row r="1777" spans="1:86" ht="33" hidden="1" x14ac:dyDescent="0.25">
      <c r="A1777" s="25" t="s">
        <v>573</v>
      </c>
      <c r="B1777" s="26" t="s">
        <v>585</v>
      </c>
      <c r="C1777" s="26" t="s">
        <v>21</v>
      </c>
      <c r="D1777" s="26" t="s">
        <v>59</v>
      </c>
      <c r="E1777" s="26" t="s">
        <v>575</v>
      </c>
      <c r="F1777" s="26"/>
      <c r="G1777" s="9">
        <f>G1778+G1780</f>
        <v>121</v>
      </c>
      <c r="H1777" s="9">
        <f>H1778+H1780</f>
        <v>121</v>
      </c>
      <c r="I1777" s="9">
        <f t="shared" ref="I1777:N1777" si="4046">I1778+I1780</f>
        <v>0</v>
      </c>
      <c r="J1777" s="9">
        <f t="shared" si="4046"/>
        <v>0</v>
      </c>
      <c r="K1777" s="9">
        <f t="shared" si="4046"/>
        <v>0</v>
      </c>
      <c r="L1777" s="9">
        <f t="shared" si="4046"/>
        <v>0</v>
      </c>
      <c r="M1777" s="9">
        <f t="shared" si="4046"/>
        <v>121</v>
      </c>
      <c r="N1777" s="9">
        <f t="shared" si="4046"/>
        <v>121</v>
      </c>
      <c r="O1777" s="9">
        <f t="shared" ref="O1777:T1777" si="4047">O1778+O1780</f>
        <v>0</v>
      </c>
      <c r="P1777" s="9">
        <f t="shared" si="4047"/>
        <v>0</v>
      </c>
      <c r="Q1777" s="9">
        <f t="shared" si="4047"/>
        <v>0</v>
      </c>
      <c r="R1777" s="9">
        <f t="shared" si="4047"/>
        <v>0</v>
      </c>
      <c r="S1777" s="9">
        <f t="shared" si="4047"/>
        <v>121</v>
      </c>
      <c r="T1777" s="9">
        <f t="shared" si="4047"/>
        <v>121</v>
      </c>
      <c r="U1777" s="9">
        <f t="shared" ref="U1777:Z1777" si="4048">U1778+U1780</f>
        <v>0</v>
      </c>
      <c r="V1777" s="9">
        <f t="shared" si="4048"/>
        <v>0</v>
      </c>
      <c r="W1777" s="9">
        <f t="shared" si="4048"/>
        <v>0</v>
      </c>
      <c r="X1777" s="9">
        <f t="shared" si="4048"/>
        <v>0</v>
      </c>
      <c r="Y1777" s="9">
        <f t="shared" si="4048"/>
        <v>121</v>
      </c>
      <c r="Z1777" s="9">
        <f t="shared" si="4048"/>
        <v>121</v>
      </c>
      <c r="AA1777" s="9">
        <f t="shared" ref="AA1777:AF1777" si="4049">AA1778+AA1780</f>
        <v>0</v>
      </c>
      <c r="AB1777" s="9">
        <f t="shared" si="4049"/>
        <v>0</v>
      </c>
      <c r="AC1777" s="9">
        <f t="shared" si="4049"/>
        <v>0</v>
      </c>
      <c r="AD1777" s="9">
        <f t="shared" si="4049"/>
        <v>0</v>
      </c>
      <c r="AE1777" s="9">
        <f t="shared" si="4049"/>
        <v>121</v>
      </c>
      <c r="AF1777" s="9">
        <f t="shared" si="4049"/>
        <v>121</v>
      </c>
      <c r="AG1777" s="9">
        <f t="shared" ref="AG1777:AL1777" si="4050">AG1778+AG1780</f>
        <v>0</v>
      </c>
      <c r="AH1777" s="9">
        <f t="shared" si="4050"/>
        <v>0</v>
      </c>
      <c r="AI1777" s="9">
        <f t="shared" si="4050"/>
        <v>0</v>
      </c>
      <c r="AJ1777" s="9">
        <f t="shared" si="4050"/>
        <v>0</v>
      </c>
      <c r="AK1777" s="9">
        <f t="shared" si="4050"/>
        <v>121</v>
      </c>
      <c r="AL1777" s="9">
        <f t="shared" si="4050"/>
        <v>121</v>
      </c>
      <c r="AM1777" s="9">
        <f t="shared" ref="AM1777:AR1777" si="4051">AM1778+AM1780</f>
        <v>0</v>
      </c>
      <c r="AN1777" s="9">
        <f t="shared" si="4051"/>
        <v>0</v>
      </c>
      <c r="AO1777" s="9">
        <f t="shared" si="4051"/>
        <v>0</v>
      </c>
      <c r="AP1777" s="9">
        <f t="shared" si="4051"/>
        <v>0</v>
      </c>
      <c r="AQ1777" s="9">
        <f t="shared" si="4051"/>
        <v>121</v>
      </c>
      <c r="AR1777" s="9">
        <f t="shared" si="4051"/>
        <v>121</v>
      </c>
      <c r="AS1777" s="9">
        <f t="shared" ref="AS1777:AX1777" si="4052">AS1778+AS1780</f>
        <v>0</v>
      </c>
      <c r="AT1777" s="9">
        <f t="shared" si="4052"/>
        <v>0</v>
      </c>
      <c r="AU1777" s="9">
        <f t="shared" si="4052"/>
        <v>0</v>
      </c>
      <c r="AV1777" s="9">
        <f t="shared" si="4052"/>
        <v>0</v>
      </c>
      <c r="AW1777" s="9">
        <f t="shared" si="4052"/>
        <v>121</v>
      </c>
      <c r="AX1777" s="9">
        <f t="shared" si="4052"/>
        <v>121</v>
      </c>
      <c r="AY1777" s="9">
        <f t="shared" ref="AY1777:BD1777" si="4053">AY1778+AY1780</f>
        <v>0</v>
      </c>
      <c r="AZ1777" s="9">
        <f t="shared" si="4053"/>
        <v>0</v>
      </c>
      <c r="BA1777" s="9">
        <f t="shared" si="4053"/>
        <v>0</v>
      </c>
      <c r="BB1777" s="9">
        <f t="shared" si="4053"/>
        <v>0</v>
      </c>
      <c r="BC1777" s="9">
        <f t="shared" si="4053"/>
        <v>121</v>
      </c>
      <c r="BD1777" s="9">
        <f t="shared" si="4053"/>
        <v>121</v>
      </c>
      <c r="BE1777" s="9">
        <f t="shared" ref="BE1777:BJ1777" si="4054">BE1778+BE1780</f>
        <v>0</v>
      </c>
      <c r="BF1777" s="9">
        <f t="shared" si="4054"/>
        <v>0</v>
      </c>
      <c r="BG1777" s="9">
        <f t="shared" si="4054"/>
        <v>0</v>
      </c>
      <c r="BH1777" s="9">
        <f t="shared" si="4054"/>
        <v>0</v>
      </c>
      <c r="BI1777" s="9">
        <f t="shared" si="4054"/>
        <v>121</v>
      </c>
      <c r="BJ1777" s="9">
        <f t="shared" si="4054"/>
        <v>121</v>
      </c>
      <c r="BK1777" s="9">
        <f t="shared" ref="BK1777:BP1777" si="4055">BK1778+BK1780</f>
        <v>0</v>
      </c>
      <c r="BL1777" s="9">
        <f t="shared" si="4055"/>
        <v>0</v>
      </c>
      <c r="BM1777" s="9">
        <f t="shared" si="4055"/>
        <v>0</v>
      </c>
      <c r="BN1777" s="9">
        <f t="shared" si="4055"/>
        <v>0</v>
      </c>
      <c r="BO1777" s="9">
        <f t="shared" si="4055"/>
        <v>121</v>
      </c>
      <c r="BP1777" s="9">
        <f t="shared" si="4055"/>
        <v>121</v>
      </c>
      <c r="BQ1777" s="9">
        <f t="shared" ref="BQ1777:BV1777" si="4056">BQ1778+BQ1780</f>
        <v>0</v>
      </c>
      <c r="BR1777" s="9">
        <f t="shared" si="4056"/>
        <v>0</v>
      </c>
      <c r="BS1777" s="9">
        <f t="shared" si="4056"/>
        <v>0</v>
      </c>
      <c r="BT1777" s="9">
        <f t="shared" si="4056"/>
        <v>0</v>
      </c>
      <c r="BU1777" s="9">
        <f t="shared" si="4056"/>
        <v>121</v>
      </c>
      <c r="BV1777" s="9">
        <f t="shared" si="4056"/>
        <v>121</v>
      </c>
      <c r="BW1777" s="9">
        <f t="shared" ref="BW1777:CB1777" si="4057">BW1778+BW1780</f>
        <v>0</v>
      </c>
      <c r="BX1777" s="9">
        <f t="shared" si="4057"/>
        <v>0</v>
      </c>
      <c r="BY1777" s="9">
        <f t="shared" si="4057"/>
        <v>0</v>
      </c>
      <c r="BZ1777" s="9">
        <f t="shared" si="4057"/>
        <v>0</v>
      </c>
      <c r="CA1777" s="9">
        <f t="shared" si="4057"/>
        <v>121</v>
      </c>
      <c r="CB1777" s="9">
        <f t="shared" si="4057"/>
        <v>121</v>
      </c>
      <c r="CC1777" s="9">
        <f t="shared" ref="CC1777:CH1777" si="4058">CC1778+CC1780</f>
        <v>0</v>
      </c>
      <c r="CD1777" s="9">
        <f t="shared" si="4058"/>
        <v>0</v>
      </c>
      <c r="CE1777" s="9">
        <f t="shared" si="4058"/>
        <v>0</v>
      </c>
      <c r="CF1777" s="9">
        <f t="shared" si="4058"/>
        <v>0</v>
      </c>
      <c r="CG1777" s="9">
        <f t="shared" si="4058"/>
        <v>121</v>
      </c>
      <c r="CH1777" s="9">
        <f t="shared" si="4058"/>
        <v>121</v>
      </c>
    </row>
    <row r="1778" spans="1:86" ht="66" hidden="1" x14ac:dyDescent="0.25">
      <c r="A1778" s="25" t="s">
        <v>445</v>
      </c>
      <c r="B1778" s="26" t="s">
        <v>585</v>
      </c>
      <c r="C1778" s="26" t="s">
        <v>21</v>
      </c>
      <c r="D1778" s="26" t="s">
        <v>59</v>
      </c>
      <c r="E1778" s="26" t="s">
        <v>575</v>
      </c>
      <c r="F1778" s="26" t="s">
        <v>84</v>
      </c>
      <c r="G1778" s="9">
        <f>G1779</f>
        <v>81</v>
      </c>
      <c r="H1778" s="9">
        <f t="shared" ref="H1778:BS1778" si="4059">H1779</f>
        <v>81</v>
      </c>
      <c r="I1778" s="9">
        <f t="shared" si="4059"/>
        <v>0</v>
      </c>
      <c r="J1778" s="9">
        <f t="shared" si="4059"/>
        <v>0</v>
      </c>
      <c r="K1778" s="9">
        <f t="shared" si="4059"/>
        <v>0</v>
      </c>
      <c r="L1778" s="9">
        <f t="shared" si="4059"/>
        <v>0</v>
      </c>
      <c r="M1778" s="9">
        <f t="shared" si="4059"/>
        <v>81</v>
      </c>
      <c r="N1778" s="9">
        <f t="shared" si="4059"/>
        <v>81</v>
      </c>
      <c r="O1778" s="9">
        <f t="shared" si="4059"/>
        <v>0</v>
      </c>
      <c r="P1778" s="9">
        <f t="shared" si="4059"/>
        <v>0</v>
      </c>
      <c r="Q1778" s="9">
        <f t="shared" si="4059"/>
        <v>0</v>
      </c>
      <c r="R1778" s="9">
        <f t="shared" si="4059"/>
        <v>0</v>
      </c>
      <c r="S1778" s="9">
        <f t="shared" si="4059"/>
        <v>81</v>
      </c>
      <c r="T1778" s="9">
        <f t="shared" si="4059"/>
        <v>81</v>
      </c>
      <c r="U1778" s="9">
        <f t="shared" si="4059"/>
        <v>0</v>
      </c>
      <c r="V1778" s="9">
        <f t="shared" si="4059"/>
        <v>0</v>
      </c>
      <c r="W1778" s="9">
        <f t="shared" si="4059"/>
        <v>0</v>
      </c>
      <c r="X1778" s="9">
        <f t="shared" si="4059"/>
        <v>0</v>
      </c>
      <c r="Y1778" s="9">
        <f t="shared" si="4059"/>
        <v>81</v>
      </c>
      <c r="Z1778" s="9">
        <f t="shared" si="4059"/>
        <v>81</v>
      </c>
      <c r="AA1778" s="9">
        <f t="shared" si="4059"/>
        <v>0</v>
      </c>
      <c r="AB1778" s="9">
        <f t="shared" si="4059"/>
        <v>0</v>
      </c>
      <c r="AC1778" s="9">
        <f t="shared" si="4059"/>
        <v>0</v>
      </c>
      <c r="AD1778" s="9">
        <f t="shared" si="4059"/>
        <v>0</v>
      </c>
      <c r="AE1778" s="9">
        <f t="shared" si="4059"/>
        <v>81</v>
      </c>
      <c r="AF1778" s="9">
        <f t="shared" si="4059"/>
        <v>81</v>
      </c>
      <c r="AG1778" s="9">
        <f t="shared" si="4059"/>
        <v>0</v>
      </c>
      <c r="AH1778" s="9">
        <f t="shared" si="4059"/>
        <v>0</v>
      </c>
      <c r="AI1778" s="9">
        <f t="shared" si="4059"/>
        <v>0</v>
      </c>
      <c r="AJ1778" s="9">
        <f t="shared" si="4059"/>
        <v>0</v>
      </c>
      <c r="AK1778" s="9">
        <f t="shared" si="4059"/>
        <v>81</v>
      </c>
      <c r="AL1778" s="9">
        <f t="shared" si="4059"/>
        <v>81</v>
      </c>
      <c r="AM1778" s="9">
        <f t="shared" si="4059"/>
        <v>0</v>
      </c>
      <c r="AN1778" s="9">
        <f t="shared" si="4059"/>
        <v>0</v>
      </c>
      <c r="AO1778" s="9">
        <f t="shared" si="4059"/>
        <v>0</v>
      </c>
      <c r="AP1778" s="9">
        <f t="shared" si="4059"/>
        <v>0</v>
      </c>
      <c r="AQ1778" s="9">
        <f t="shared" si="4059"/>
        <v>81</v>
      </c>
      <c r="AR1778" s="9">
        <f t="shared" si="4059"/>
        <v>81</v>
      </c>
      <c r="AS1778" s="9">
        <f t="shared" si="4059"/>
        <v>0</v>
      </c>
      <c r="AT1778" s="9">
        <f t="shared" si="4059"/>
        <v>0</v>
      </c>
      <c r="AU1778" s="9">
        <f t="shared" si="4059"/>
        <v>0</v>
      </c>
      <c r="AV1778" s="9">
        <f t="shared" si="4059"/>
        <v>0</v>
      </c>
      <c r="AW1778" s="9">
        <f t="shared" si="4059"/>
        <v>81</v>
      </c>
      <c r="AX1778" s="9">
        <f t="shared" si="4059"/>
        <v>81</v>
      </c>
      <c r="AY1778" s="9">
        <f t="shared" si="4059"/>
        <v>0</v>
      </c>
      <c r="AZ1778" s="9">
        <f t="shared" si="4059"/>
        <v>0</v>
      </c>
      <c r="BA1778" s="9">
        <f t="shared" si="4059"/>
        <v>0</v>
      </c>
      <c r="BB1778" s="9">
        <f t="shared" si="4059"/>
        <v>0</v>
      </c>
      <c r="BC1778" s="9">
        <f t="shared" si="4059"/>
        <v>81</v>
      </c>
      <c r="BD1778" s="9">
        <f t="shared" si="4059"/>
        <v>81</v>
      </c>
      <c r="BE1778" s="9">
        <f t="shared" si="4059"/>
        <v>0</v>
      </c>
      <c r="BF1778" s="9">
        <f t="shared" si="4059"/>
        <v>0</v>
      </c>
      <c r="BG1778" s="9">
        <f t="shared" si="4059"/>
        <v>0</v>
      </c>
      <c r="BH1778" s="9">
        <f t="shared" si="4059"/>
        <v>0</v>
      </c>
      <c r="BI1778" s="9">
        <f t="shared" si="4059"/>
        <v>81</v>
      </c>
      <c r="BJ1778" s="9">
        <f t="shared" si="4059"/>
        <v>81</v>
      </c>
      <c r="BK1778" s="9">
        <f t="shared" si="4059"/>
        <v>0</v>
      </c>
      <c r="BL1778" s="9">
        <f t="shared" si="4059"/>
        <v>0</v>
      </c>
      <c r="BM1778" s="9">
        <f t="shared" si="4059"/>
        <v>0</v>
      </c>
      <c r="BN1778" s="9">
        <f t="shared" si="4059"/>
        <v>0</v>
      </c>
      <c r="BO1778" s="9">
        <f t="shared" si="4059"/>
        <v>81</v>
      </c>
      <c r="BP1778" s="9">
        <f t="shared" si="4059"/>
        <v>81</v>
      </c>
      <c r="BQ1778" s="9">
        <f t="shared" si="4059"/>
        <v>0</v>
      </c>
      <c r="BR1778" s="9">
        <f t="shared" si="4059"/>
        <v>0</v>
      </c>
      <c r="BS1778" s="9">
        <f t="shared" si="4059"/>
        <v>0</v>
      </c>
      <c r="BT1778" s="9">
        <f t="shared" ref="BT1778:CH1778" si="4060">BT1779</f>
        <v>0</v>
      </c>
      <c r="BU1778" s="9">
        <f t="shared" si="4060"/>
        <v>81</v>
      </c>
      <c r="BV1778" s="9">
        <f t="shared" si="4060"/>
        <v>81</v>
      </c>
      <c r="BW1778" s="9">
        <f t="shared" si="4060"/>
        <v>0</v>
      </c>
      <c r="BX1778" s="9">
        <f t="shared" si="4060"/>
        <v>0</v>
      </c>
      <c r="BY1778" s="9">
        <f t="shared" si="4060"/>
        <v>0</v>
      </c>
      <c r="BZ1778" s="9">
        <f t="shared" si="4060"/>
        <v>0</v>
      </c>
      <c r="CA1778" s="9">
        <f t="shared" si="4060"/>
        <v>81</v>
      </c>
      <c r="CB1778" s="9">
        <f t="shared" si="4060"/>
        <v>81</v>
      </c>
      <c r="CC1778" s="9">
        <f t="shared" si="4060"/>
        <v>0</v>
      </c>
      <c r="CD1778" s="9">
        <f t="shared" si="4060"/>
        <v>0</v>
      </c>
      <c r="CE1778" s="9">
        <f t="shared" si="4060"/>
        <v>0</v>
      </c>
      <c r="CF1778" s="9">
        <f t="shared" si="4060"/>
        <v>0</v>
      </c>
      <c r="CG1778" s="9">
        <f t="shared" si="4060"/>
        <v>81</v>
      </c>
      <c r="CH1778" s="9">
        <f t="shared" si="4060"/>
        <v>81</v>
      </c>
    </row>
    <row r="1779" spans="1:86" ht="18.75" hidden="1" customHeight="1" x14ac:dyDescent="0.25">
      <c r="A1779" s="25" t="s">
        <v>106</v>
      </c>
      <c r="B1779" s="26" t="s">
        <v>585</v>
      </c>
      <c r="C1779" s="26" t="s">
        <v>21</v>
      </c>
      <c r="D1779" s="26" t="s">
        <v>59</v>
      </c>
      <c r="E1779" s="26" t="s">
        <v>575</v>
      </c>
      <c r="F1779" s="26" t="s">
        <v>107</v>
      </c>
      <c r="G1779" s="9">
        <v>81</v>
      </c>
      <c r="H1779" s="9">
        <v>81</v>
      </c>
      <c r="I1779" s="83"/>
      <c r="J1779" s="83"/>
      <c r="K1779" s="83"/>
      <c r="L1779" s="83"/>
      <c r="M1779" s="9">
        <f>G1779+I1779+J1779+K1779+L1779</f>
        <v>81</v>
      </c>
      <c r="N1779" s="9">
        <f>H1779+L1779</f>
        <v>81</v>
      </c>
      <c r="O1779" s="84"/>
      <c r="P1779" s="84"/>
      <c r="Q1779" s="84"/>
      <c r="R1779" s="84"/>
      <c r="S1779" s="9">
        <f>M1779+O1779+P1779+Q1779+R1779</f>
        <v>81</v>
      </c>
      <c r="T1779" s="9">
        <f>N1779+R1779</f>
        <v>81</v>
      </c>
      <c r="U1779" s="84"/>
      <c r="V1779" s="84"/>
      <c r="W1779" s="84"/>
      <c r="X1779" s="84"/>
      <c r="Y1779" s="9">
        <f>S1779+U1779+V1779+W1779+X1779</f>
        <v>81</v>
      </c>
      <c r="Z1779" s="9">
        <f>T1779+X1779</f>
        <v>81</v>
      </c>
      <c r="AA1779" s="84"/>
      <c r="AB1779" s="84"/>
      <c r="AC1779" s="84"/>
      <c r="AD1779" s="84"/>
      <c r="AE1779" s="9">
        <f>Y1779+AA1779+AB1779+AC1779+AD1779</f>
        <v>81</v>
      </c>
      <c r="AF1779" s="9">
        <f>Z1779+AD1779</f>
        <v>81</v>
      </c>
      <c r="AG1779" s="84"/>
      <c r="AH1779" s="84"/>
      <c r="AI1779" s="84"/>
      <c r="AJ1779" s="84"/>
      <c r="AK1779" s="9">
        <f>AE1779+AG1779+AH1779+AI1779+AJ1779</f>
        <v>81</v>
      </c>
      <c r="AL1779" s="9">
        <f>AF1779+AJ1779</f>
        <v>81</v>
      </c>
      <c r="AM1779" s="84"/>
      <c r="AN1779" s="84"/>
      <c r="AO1779" s="84"/>
      <c r="AP1779" s="84"/>
      <c r="AQ1779" s="9">
        <f>AK1779+AM1779+AN1779+AO1779+AP1779</f>
        <v>81</v>
      </c>
      <c r="AR1779" s="9">
        <f>AL1779+AP1779</f>
        <v>81</v>
      </c>
      <c r="AS1779" s="84"/>
      <c r="AT1779" s="84"/>
      <c r="AU1779" s="84"/>
      <c r="AV1779" s="84"/>
      <c r="AW1779" s="9">
        <f>AQ1779+AS1779+AT1779+AU1779+AV1779</f>
        <v>81</v>
      </c>
      <c r="AX1779" s="9">
        <f>AR1779+AV1779</f>
        <v>81</v>
      </c>
      <c r="AY1779" s="84"/>
      <c r="AZ1779" s="84"/>
      <c r="BA1779" s="84"/>
      <c r="BB1779" s="84"/>
      <c r="BC1779" s="9">
        <f>AW1779+AY1779+AZ1779+BA1779+BB1779</f>
        <v>81</v>
      </c>
      <c r="BD1779" s="9">
        <f>AX1779+BB1779</f>
        <v>81</v>
      </c>
      <c r="BE1779" s="84"/>
      <c r="BF1779" s="84"/>
      <c r="BG1779" s="84"/>
      <c r="BH1779" s="84"/>
      <c r="BI1779" s="9">
        <f>BC1779+BE1779+BF1779+BG1779+BH1779</f>
        <v>81</v>
      </c>
      <c r="BJ1779" s="9">
        <f>BD1779+BH1779</f>
        <v>81</v>
      </c>
      <c r="BK1779" s="84"/>
      <c r="BL1779" s="84"/>
      <c r="BM1779" s="84"/>
      <c r="BN1779" s="84"/>
      <c r="BO1779" s="9">
        <f>BI1779+BK1779+BL1779+BM1779+BN1779</f>
        <v>81</v>
      </c>
      <c r="BP1779" s="9">
        <f>BJ1779+BN1779</f>
        <v>81</v>
      </c>
      <c r="BQ1779" s="84"/>
      <c r="BR1779" s="84"/>
      <c r="BS1779" s="84"/>
      <c r="BT1779" s="84"/>
      <c r="BU1779" s="9">
        <f>BO1779+BQ1779+BR1779+BS1779+BT1779</f>
        <v>81</v>
      </c>
      <c r="BV1779" s="9">
        <f>BP1779+BT1779</f>
        <v>81</v>
      </c>
      <c r="BW1779" s="84"/>
      <c r="BX1779" s="84"/>
      <c r="BY1779" s="84"/>
      <c r="BZ1779" s="84"/>
      <c r="CA1779" s="9">
        <f>BU1779+BW1779+BX1779+BY1779+BZ1779</f>
        <v>81</v>
      </c>
      <c r="CB1779" s="9">
        <f>BV1779+BZ1779</f>
        <v>81</v>
      </c>
      <c r="CC1779" s="84"/>
      <c r="CD1779" s="84"/>
      <c r="CE1779" s="84"/>
      <c r="CF1779" s="84"/>
      <c r="CG1779" s="9">
        <f>CA1779+CC1779+CD1779+CE1779+CF1779</f>
        <v>81</v>
      </c>
      <c r="CH1779" s="9">
        <f>CB1779+CF1779</f>
        <v>81</v>
      </c>
    </row>
    <row r="1780" spans="1:86" ht="33" hidden="1" x14ac:dyDescent="0.25">
      <c r="A1780" s="25" t="s">
        <v>242</v>
      </c>
      <c r="B1780" s="26" t="s">
        <v>585</v>
      </c>
      <c r="C1780" s="26" t="s">
        <v>21</v>
      </c>
      <c r="D1780" s="26" t="s">
        <v>59</v>
      </c>
      <c r="E1780" s="26" t="s">
        <v>575</v>
      </c>
      <c r="F1780" s="26" t="s">
        <v>30</v>
      </c>
      <c r="G1780" s="9">
        <f>G1781</f>
        <v>40</v>
      </c>
      <c r="H1780" s="9">
        <f t="shared" ref="H1780:BS1780" si="4061">H1781</f>
        <v>40</v>
      </c>
      <c r="I1780" s="9">
        <f t="shared" si="4061"/>
        <v>0</v>
      </c>
      <c r="J1780" s="9">
        <f t="shared" si="4061"/>
        <v>0</v>
      </c>
      <c r="K1780" s="9">
        <f t="shared" si="4061"/>
        <v>0</v>
      </c>
      <c r="L1780" s="9">
        <f t="shared" si="4061"/>
        <v>0</v>
      </c>
      <c r="M1780" s="9">
        <f t="shared" si="4061"/>
        <v>40</v>
      </c>
      <c r="N1780" s="9">
        <f t="shared" si="4061"/>
        <v>40</v>
      </c>
      <c r="O1780" s="9">
        <f t="shared" si="4061"/>
        <v>0</v>
      </c>
      <c r="P1780" s="9">
        <f t="shared" si="4061"/>
        <v>0</v>
      </c>
      <c r="Q1780" s="9">
        <f t="shared" si="4061"/>
        <v>0</v>
      </c>
      <c r="R1780" s="9">
        <f t="shared" si="4061"/>
        <v>0</v>
      </c>
      <c r="S1780" s="9">
        <f t="shared" si="4061"/>
        <v>40</v>
      </c>
      <c r="T1780" s="9">
        <f t="shared" si="4061"/>
        <v>40</v>
      </c>
      <c r="U1780" s="9">
        <f t="shared" si="4061"/>
        <v>0</v>
      </c>
      <c r="V1780" s="9">
        <f t="shared" si="4061"/>
        <v>0</v>
      </c>
      <c r="W1780" s="9">
        <f t="shared" si="4061"/>
        <v>0</v>
      </c>
      <c r="X1780" s="9">
        <f t="shared" si="4061"/>
        <v>0</v>
      </c>
      <c r="Y1780" s="9">
        <f t="shared" si="4061"/>
        <v>40</v>
      </c>
      <c r="Z1780" s="9">
        <f t="shared" si="4061"/>
        <v>40</v>
      </c>
      <c r="AA1780" s="9">
        <f t="shared" si="4061"/>
        <v>0</v>
      </c>
      <c r="AB1780" s="9">
        <f t="shared" si="4061"/>
        <v>0</v>
      </c>
      <c r="AC1780" s="9">
        <f t="shared" si="4061"/>
        <v>0</v>
      </c>
      <c r="AD1780" s="9">
        <f t="shared" si="4061"/>
        <v>0</v>
      </c>
      <c r="AE1780" s="9">
        <f t="shared" si="4061"/>
        <v>40</v>
      </c>
      <c r="AF1780" s="9">
        <f t="shared" si="4061"/>
        <v>40</v>
      </c>
      <c r="AG1780" s="9">
        <f t="shared" si="4061"/>
        <v>0</v>
      </c>
      <c r="AH1780" s="9">
        <f t="shared" si="4061"/>
        <v>0</v>
      </c>
      <c r="AI1780" s="9">
        <f t="shared" si="4061"/>
        <v>0</v>
      </c>
      <c r="AJ1780" s="9">
        <f t="shared" si="4061"/>
        <v>0</v>
      </c>
      <c r="AK1780" s="9">
        <f t="shared" si="4061"/>
        <v>40</v>
      </c>
      <c r="AL1780" s="9">
        <f t="shared" si="4061"/>
        <v>40</v>
      </c>
      <c r="AM1780" s="9">
        <f t="shared" si="4061"/>
        <v>0</v>
      </c>
      <c r="AN1780" s="9">
        <f t="shared" si="4061"/>
        <v>0</v>
      </c>
      <c r="AO1780" s="9">
        <f t="shared" si="4061"/>
        <v>0</v>
      </c>
      <c r="AP1780" s="9">
        <f t="shared" si="4061"/>
        <v>0</v>
      </c>
      <c r="AQ1780" s="9">
        <f t="shared" si="4061"/>
        <v>40</v>
      </c>
      <c r="AR1780" s="9">
        <f t="shared" si="4061"/>
        <v>40</v>
      </c>
      <c r="AS1780" s="9">
        <f t="shared" si="4061"/>
        <v>0</v>
      </c>
      <c r="AT1780" s="9">
        <f t="shared" si="4061"/>
        <v>0</v>
      </c>
      <c r="AU1780" s="9">
        <f t="shared" si="4061"/>
        <v>0</v>
      </c>
      <c r="AV1780" s="9">
        <f t="shared" si="4061"/>
        <v>0</v>
      </c>
      <c r="AW1780" s="9">
        <f t="shared" si="4061"/>
        <v>40</v>
      </c>
      <c r="AX1780" s="9">
        <f t="shared" si="4061"/>
        <v>40</v>
      </c>
      <c r="AY1780" s="9">
        <f t="shared" si="4061"/>
        <v>0</v>
      </c>
      <c r="AZ1780" s="9">
        <f t="shared" si="4061"/>
        <v>0</v>
      </c>
      <c r="BA1780" s="9">
        <f t="shared" si="4061"/>
        <v>0</v>
      </c>
      <c r="BB1780" s="9">
        <f t="shared" si="4061"/>
        <v>0</v>
      </c>
      <c r="BC1780" s="9">
        <f t="shared" si="4061"/>
        <v>40</v>
      </c>
      <c r="BD1780" s="9">
        <f t="shared" si="4061"/>
        <v>40</v>
      </c>
      <c r="BE1780" s="9">
        <f t="shared" si="4061"/>
        <v>0</v>
      </c>
      <c r="BF1780" s="9">
        <f t="shared" si="4061"/>
        <v>0</v>
      </c>
      <c r="BG1780" s="9">
        <f t="shared" si="4061"/>
        <v>0</v>
      </c>
      <c r="BH1780" s="9">
        <f t="shared" si="4061"/>
        <v>0</v>
      </c>
      <c r="BI1780" s="9">
        <f t="shared" si="4061"/>
        <v>40</v>
      </c>
      <c r="BJ1780" s="9">
        <f t="shared" si="4061"/>
        <v>40</v>
      </c>
      <c r="BK1780" s="9">
        <f t="shared" si="4061"/>
        <v>0</v>
      </c>
      <c r="BL1780" s="9">
        <f t="shared" si="4061"/>
        <v>0</v>
      </c>
      <c r="BM1780" s="9">
        <f t="shared" si="4061"/>
        <v>0</v>
      </c>
      <c r="BN1780" s="9">
        <f t="shared" si="4061"/>
        <v>0</v>
      </c>
      <c r="BO1780" s="9">
        <f t="shared" si="4061"/>
        <v>40</v>
      </c>
      <c r="BP1780" s="9">
        <f t="shared" si="4061"/>
        <v>40</v>
      </c>
      <c r="BQ1780" s="9">
        <f t="shared" si="4061"/>
        <v>0</v>
      </c>
      <c r="BR1780" s="9">
        <f t="shared" si="4061"/>
        <v>0</v>
      </c>
      <c r="BS1780" s="9">
        <f t="shared" si="4061"/>
        <v>0</v>
      </c>
      <c r="BT1780" s="9">
        <f t="shared" ref="BT1780:CH1780" si="4062">BT1781</f>
        <v>0</v>
      </c>
      <c r="BU1780" s="9">
        <f t="shared" si="4062"/>
        <v>40</v>
      </c>
      <c r="BV1780" s="9">
        <f t="shared" si="4062"/>
        <v>40</v>
      </c>
      <c r="BW1780" s="9">
        <f t="shared" si="4062"/>
        <v>0</v>
      </c>
      <c r="BX1780" s="9">
        <f t="shared" si="4062"/>
        <v>0</v>
      </c>
      <c r="BY1780" s="9">
        <f t="shared" si="4062"/>
        <v>0</v>
      </c>
      <c r="BZ1780" s="9">
        <f t="shared" si="4062"/>
        <v>0</v>
      </c>
      <c r="CA1780" s="9">
        <f t="shared" si="4062"/>
        <v>40</v>
      </c>
      <c r="CB1780" s="9">
        <f t="shared" si="4062"/>
        <v>40</v>
      </c>
      <c r="CC1780" s="9">
        <f t="shared" si="4062"/>
        <v>0</v>
      </c>
      <c r="CD1780" s="9">
        <f t="shared" si="4062"/>
        <v>0</v>
      </c>
      <c r="CE1780" s="9">
        <f t="shared" si="4062"/>
        <v>0</v>
      </c>
      <c r="CF1780" s="9">
        <f t="shared" si="4062"/>
        <v>0</v>
      </c>
      <c r="CG1780" s="9">
        <f t="shared" si="4062"/>
        <v>40</v>
      </c>
      <c r="CH1780" s="9">
        <f t="shared" si="4062"/>
        <v>40</v>
      </c>
    </row>
    <row r="1781" spans="1:86" ht="33" hidden="1" x14ac:dyDescent="0.25">
      <c r="A1781" s="25" t="s">
        <v>36</v>
      </c>
      <c r="B1781" s="26" t="s">
        <v>585</v>
      </c>
      <c r="C1781" s="26" t="s">
        <v>21</v>
      </c>
      <c r="D1781" s="26" t="s">
        <v>59</v>
      </c>
      <c r="E1781" s="26" t="s">
        <v>575</v>
      </c>
      <c r="F1781" s="26" t="s">
        <v>37</v>
      </c>
      <c r="G1781" s="9">
        <v>40</v>
      </c>
      <c r="H1781" s="9">
        <v>40</v>
      </c>
      <c r="I1781" s="83"/>
      <c r="J1781" s="83"/>
      <c r="K1781" s="83"/>
      <c r="L1781" s="83"/>
      <c r="M1781" s="9">
        <f>G1781+I1781+J1781+K1781+L1781</f>
        <v>40</v>
      </c>
      <c r="N1781" s="9">
        <f>H1781+L1781</f>
        <v>40</v>
      </c>
      <c r="O1781" s="84"/>
      <c r="P1781" s="84"/>
      <c r="Q1781" s="84"/>
      <c r="R1781" s="84"/>
      <c r="S1781" s="9">
        <f>M1781+O1781+P1781+Q1781+R1781</f>
        <v>40</v>
      </c>
      <c r="T1781" s="9">
        <f>N1781+R1781</f>
        <v>40</v>
      </c>
      <c r="U1781" s="84"/>
      <c r="V1781" s="84"/>
      <c r="W1781" s="84"/>
      <c r="X1781" s="84"/>
      <c r="Y1781" s="9">
        <f>S1781+U1781+V1781+W1781+X1781</f>
        <v>40</v>
      </c>
      <c r="Z1781" s="9">
        <f>T1781+X1781</f>
        <v>40</v>
      </c>
      <c r="AA1781" s="84"/>
      <c r="AB1781" s="84"/>
      <c r="AC1781" s="84"/>
      <c r="AD1781" s="84"/>
      <c r="AE1781" s="9">
        <f>Y1781+AA1781+AB1781+AC1781+AD1781</f>
        <v>40</v>
      </c>
      <c r="AF1781" s="9">
        <f>Z1781+AD1781</f>
        <v>40</v>
      </c>
      <c r="AG1781" s="84"/>
      <c r="AH1781" s="84"/>
      <c r="AI1781" s="84"/>
      <c r="AJ1781" s="84"/>
      <c r="AK1781" s="9">
        <f>AE1781+AG1781+AH1781+AI1781+AJ1781</f>
        <v>40</v>
      </c>
      <c r="AL1781" s="9">
        <f>AF1781+AJ1781</f>
        <v>40</v>
      </c>
      <c r="AM1781" s="84"/>
      <c r="AN1781" s="84"/>
      <c r="AO1781" s="84"/>
      <c r="AP1781" s="84"/>
      <c r="AQ1781" s="9">
        <f>AK1781+AM1781+AN1781+AO1781+AP1781</f>
        <v>40</v>
      </c>
      <c r="AR1781" s="9">
        <f>AL1781+AP1781</f>
        <v>40</v>
      </c>
      <c r="AS1781" s="84"/>
      <c r="AT1781" s="84"/>
      <c r="AU1781" s="84"/>
      <c r="AV1781" s="84"/>
      <c r="AW1781" s="9">
        <f>AQ1781+AS1781+AT1781+AU1781+AV1781</f>
        <v>40</v>
      </c>
      <c r="AX1781" s="9">
        <f>AR1781+AV1781</f>
        <v>40</v>
      </c>
      <c r="AY1781" s="84"/>
      <c r="AZ1781" s="84"/>
      <c r="BA1781" s="84"/>
      <c r="BB1781" s="84"/>
      <c r="BC1781" s="9">
        <f>AW1781+AY1781+AZ1781+BA1781+BB1781</f>
        <v>40</v>
      </c>
      <c r="BD1781" s="9">
        <f>AX1781+BB1781</f>
        <v>40</v>
      </c>
      <c r="BE1781" s="84"/>
      <c r="BF1781" s="84"/>
      <c r="BG1781" s="84"/>
      <c r="BH1781" s="84"/>
      <c r="BI1781" s="9">
        <f>BC1781+BE1781+BF1781+BG1781+BH1781</f>
        <v>40</v>
      </c>
      <c r="BJ1781" s="9">
        <f>BD1781+BH1781</f>
        <v>40</v>
      </c>
      <c r="BK1781" s="84"/>
      <c r="BL1781" s="84"/>
      <c r="BM1781" s="84"/>
      <c r="BN1781" s="84"/>
      <c r="BO1781" s="9">
        <f>BI1781+BK1781+BL1781+BM1781+BN1781</f>
        <v>40</v>
      </c>
      <c r="BP1781" s="9">
        <f>BJ1781+BN1781</f>
        <v>40</v>
      </c>
      <c r="BQ1781" s="84"/>
      <c r="BR1781" s="84"/>
      <c r="BS1781" s="84"/>
      <c r="BT1781" s="84"/>
      <c r="BU1781" s="9">
        <f>BO1781+BQ1781+BR1781+BS1781+BT1781</f>
        <v>40</v>
      </c>
      <c r="BV1781" s="9">
        <f>BP1781+BT1781</f>
        <v>40</v>
      </c>
      <c r="BW1781" s="84"/>
      <c r="BX1781" s="84"/>
      <c r="BY1781" s="84"/>
      <c r="BZ1781" s="84"/>
      <c r="CA1781" s="9">
        <f>BU1781+BW1781+BX1781+BY1781+BZ1781</f>
        <v>40</v>
      </c>
      <c r="CB1781" s="9">
        <f>BV1781+BZ1781</f>
        <v>40</v>
      </c>
      <c r="CC1781" s="84"/>
      <c r="CD1781" s="84"/>
      <c r="CE1781" s="84"/>
      <c r="CF1781" s="84"/>
      <c r="CG1781" s="9">
        <f>CA1781+CC1781+CD1781+CE1781+CF1781</f>
        <v>40</v>
      </c>
      <c r="CH1781" s="9">
        <f>CB1781+CF1781</f>
        <v>40</v>
      </c>
    </row>
    <row r="1782" spans="1:86" ht="17.25" hidden="1" customHeight="1" x14ac:dyDescent="0.25">
      <c r="A1782" s="25" t="s">
        <v>586</v>
      </c>
      <c r="B1782" s="26" t="s">
        <v>585</v>
      </c>
      <c r="C1782" s="26" t="s">
        <v>21</v>
      </c>
      <c r="D1782" s="26" t="s">
        <v>59</v>
      </c>
      <c r="E1782" s="26" t="s">
        <v>587</v>
      </c>
      <c r="F1782" s="26"/>
      <c r="G1782" s="9">
        <f t="shared" ref="G1782:V1783" si="4063">G1783</f>
        <v>7</v>
      </c>
      <c r="H1782" s="9">
        <f t="shared" si="4063"/>
        <v>7</v>
      </c>
      <c r="I1782" s="9">
        <f t="shared" si="4063"/>
        <v>0</v>
      </c>
      <c r="J1782" s="9">
        <f t="shared" si="4063"/>
        <v>0</v>
      </c>
      <c r="K1782" s="9">
        <f t="shared" si="4063"/>
        <v>0</v>
      </c>
      <c r="L1782" s="9">
        <f t="shared" si="4063"/>
        <v>0</v>
      </c>
      <c r="M1782" s="9">
        <f t="shared" si="4063"/>
        <v>7</v>
      </c>
      <c r="N1782" s="9">
        <f t="shared" si="4063"/>
        <v>7</v>
      </c>
      <c r="O1782" s="9">
        <f t="shared" si="4063"/>
        <v>0</v>
      </c>
      <c r="P1782" s="9">
        <f t="shared" si="4063"/>
        <v>0</v>
      </c>
      <c r="Q1782" s="9">
        <f t="shared" si="4063"/>
        <v>0</v>
      </c>
      <c r="R1782" s="9">
        <f t="shared" si="4063"/>
        <v>0</v>
      </c>
      <c r="S1782" s="9">
        <f t="shared" si="4063"/>
        <v>7</v>
      </c>
      <c r="T1782" s="9">
        <f t="shared" si="4063"/>
        <v>7</v>
      </c>
      <c r="U1782" s="9">
        <f t="shared" si="4063"/>
        <v>0</v>
      </c>
      <c r="V1782" s="9">
        <f t="shared" si="4063"/>
        <v>0</v>
      </c>
      <c r="W1782" s="9">
        <f t="shared" ref="U1782:AJ1783" si="4064">W1783</f>
        <v>0</v>
      </c>
      <c r="X1782" s="9">
        <f t="shared" si="4064"/>
        <v>0</v>
      </c>
      <c r="Y1782" s="9">
        <f t="shared" si="4064"/>
        <v>7</v>
      </c>
      <c r="Z1782" s="9">
        <f t="shared" si="4064"/>
        <v>7</v>
      </c>
      <c r="AA1782" s="9">
        <f t="shared" si="4064"/>
        <v>0</v>
      </c>
      <c r="AB1782" s="9">
        <f t="shared" si="4064"/>
        <v>0</v>
      </c>
      <c r="AC1782" s="9">
        <f t="shared" si="4064"/>
        <v>0</v>
      </c>
      <c r="AD1782" s="9">
        <f t="shared" si="4064"/>
        <v>0</v>
      </c>
      <c r="AE1782" s="9">
        <f t="shared" si="4064"/>
        <v>7</v>
      </c>
      <c r="AF1782" s="9">
        <f t="shared" si="4064"/>
        <v>7</v>
      </c>
      <c r="AG1782" s="9">
        <f t="shared" si="4064"/>
        <v>0</v>
      </c>
      <c r="AH1782" s="9">
        <f t="shared" si="4064"/>
        <v>0</v>
      </c>
      <c r="AI1782" s="9">
        <f t="shared" si="4064"/>
        <v>0</v>
      </c>
      <c r="AJ1782" s="9">
        <f t="shared" si="4064"/>
        <v>0</v>
      </c>
      <c r="AK1782" s="9">
        <f t="shared" ref="AG1782:AV1783" si="4065">AK1783</f>
        <v>7</v>
      </c>
      <c r="AL1782" s="9">
        <f t="shared" si="4065"/>
        <v>7</v>
      </c>
      <c r="AM1782" s="9">
        <f t="shared" si="4065"/>
        <v>0</v>
      </c>
      <c r="AN1782" s="9">
        <f t="shared" si="4065"/>
        <v>0</v>
      </c>
      <c r="AO1782" s="9">
        <f t="shared" si="4065"/>
        <v>0</v>
      </c>
      <c r="AP1782" s="9">
        <f t="shared" si="4065"/>
        <v>0</v>
      </c>
      <c r="AQ1782" s="9">
        <f t="shared" si="4065"/>
        <v>7</v>
      </c>
      <c r="AR1782" s="9">
        <f t="shared" si="4065"/>
        <v>7</v>
      </c>
      <c r="AS1782" s="9">
        <f t="shared" si="4065"/>
        <v>0</v>
      </c>
      <c r="AT1782" s="9">
        <f t="shared" si="4065"/>
        <v>0</v>
      </c>
      <c r="AU1782" s="9">
        <f t="shared" si="4065"/>
        <v>0</v>
      </c>
      <c r="AV1782" s="9">
        <f t="shared" si="4065"/>
        <v>0</v>
      </c>
      <c r="AW1782" s="9">
        <f t="shared" ref="AS1782:BH1783" si="4066">AW1783</f>
        <v>7</v>
      </c>
      <c r="AX1782" s="9">
        <f t="shared" si="4066"/>
        <v>7</v>
      </c>
      <c r="AY1782" s="9">
        <f t="shared" si="4066"/>
        <v>0</v>
      </c>
      <c r="AZ1782" s="9">
        <f t="shared" si="4066"/>
        <v>0</v>
      </c>
      <c r="BA1782" s="9">
        <f t="shared" si="4066"/>
        <v>0</v>
      </c>
      <c r="BB1782" s="9">
        <f t="shared" si="4066"/>
        <v>0</v>
      </c>
      <c r="BC1782" s="9">
        <f t="shared" si="4066"/>
        <v>7</v>
      </c>
      <c r="BD1782" s="9">
        <f t="shared" si="4066"/>
        <v>7</v>
      </c>
      <c r="BE1782" s="9">
        <f t="shared" si="4066"/>
        <v>0</v>
      </c>
      <c r="BF1782" s="9">
        <f t="shared" si="4066"/>
        <v>0</v>
      </c>
      <c r="BG1782" s="9">
        <f t="shared" si="4066"/>
        <v>0</v>
      </c>
      <c r="BH1782" s="9">
        <f t="shared" si="4066"/>
        <v>0</v>
      </c>
      <c r="BI1782" s="9">
        <f t="shared" ref="BE1782:BT1783" si="4067">BI1783</f>
        <v>7</v>
      </c>
      <c r="BJ1782" s="9">
        <f t="shared" si="4067"/>
        <v>7</v>
      </c>
      <c r="BK1782" s="9">
        <f t="shared" si="4067"/>
        <v>0</v>
      </c>
      <c r="BL1782" s="9">
        <f t="shared" si="4067"/>
        <v>0</v>
      </c>
      <c r="BM1782" s="9">
        <f t="shared" si="4067"/>
        <v>0</v>
      </c>
      <c r="BN1782" s="9">
        <f t="shared" si="4067"/>
        <v>0</v>
      </c>
      <c r="BO1782" s="9">
        <f t="shared" si="4067"/>
        <v>7</v>
      </c>
      <c r="BP1782" s="9">
        <f t="shared" si="4067"/>
        <v>7</v>
      </c>
      <c r="BQ1782" s="9">
        <f t="shared" si="4067"/>
        <v>0</v>
      </c>
      <c r="BR1782" s="9">
        <f t="shared" si="4067"/>
        <v>0</v>
      </c>
      <c r="BS1782" s="9">
        <f t="shared" si="4067"/>
        <v>0</v>
      </c>
      <c r="BT1782" s="9">
        <f t="shared" si="4067"/>
        <v>0</v>
      </c>
      <c r="BU1782" s="9">
        <f t="shared" ref="BQ1782:CF1783" si="4068">BU1783</f>
        <v>7</v>
      </c>
      <c r="BV1782" s="9">
        <f t="shared" si="4068"/>
        <v>7</v>
      </c>
      <c r="BW1782" s="9">
        <f t="shared" si="4068"/>
        <v>0</v>
      </c>
      <c r="BX1782" s="9">
        <f t="shared" si="4068"/>
        <v>0</v>
      </c>
      <c r="BY1782" s="9">
        <f t="shared" si="4068"/>
        <v>0</v>
      </c>
      <c r="BZ1782" s="9">
        <f t="shared" si="4068"/>
        <v>0</v>
      </c>
      <c r="CA1782" s="9">
        <f t="shared" si="4068"/>
        <v>7</v>
      </c>
      <c r="CB1782" s="9">
        <f t="shared" si="4068"/>
        <v>7</v>
      </c>
      <c r="CC1782" s="9">
        <f t="shared" si="4068"/>
        <v>0</v>
      </c>
      <c r="CD1782" s="9">
        <f t="shared" si="4068"/>
        <v>0</v>
      </c>
      <c r="CE1782" s="9">
        <f t="shared" si="4068"/>
        <v>0</v>
      </c>
      <c r="CF1782" s="9">
        <f t="shared" si="4068"/>
        <v>0</v>
      </c>
      <c r="CG1782" s="9">
        <f t="shared" ref="CC1782:CH1783" si="4069">CG1783</f>
        <v>7</v>
      </c>
      <c r="CH1782" s="9">
        <f t="shared" si="4069"/>
        <v>7</v>
      </c>
    </row>
    <row r="1783" spans="1:86" ht="33" hidden="1" x14ac:dyDescent="0.25">
      <c r="A1783" s="25" t="s">
        <v>242</v>
      </c>
      <c r="B1783" s="26" t="s">
        <v>585</v>
      </c>
      <c r="C1783" s="26" t="s">
        <v>21</v>
      </c>
      <c r="D1783" s="26" t="s">
        <v>59</v>
      </c>
      <c r="E1783" s="26" t="s">
        <v>587</v>
      </c>
      <c r="F1783" s="26" t="s">
        <v>30</v>
      </c>
      <c r="G1783" s="9">
        <f t="shared" si="4063"/>
        <v>7</v>
      </c>
      <c r="H1783" s="9">
        <f t="shared" si="4063"/>
        <v>7</v>
      </c>
      <c r="I1783" s="9">
        <f t="shared" si="4063"/>
        <v>0</v>
      </c>
      <c r="J1783" s="9">
        <f t="shared" si="4063"/>
        <v>0</v>
      </c>
      <c r="K1783" s="9">
        <f t="shared" si="4063"/>
        <v>0</v>
      </c>
      <c r="L1783" s="9">
        <f t="shared" si="4063"/>
        <v>0</v>
      </c>
      <c r="M1783" s="9">
        <f t="shared" si="4063"/>
        <v>7</v>
      </c>
      <c r="N1783" s="9">
        <f t="shared" si="4063"/>
        <v>7</v>
      </c>
      <c r="O1783" s="9">
        <f t="shared" si="4063"/>
        <v>0</v>
      </c>
      <c r="P1783" s="9">
        <f t="shared" si="4063"/>
        <v>0</v>
      </c>
      <c r="Q1783" s="9">
        <f t="shared" si="4063"/>
        <v>0</v>
      </c>
      <c r="R1783" s="9">
        <f t="shared" si="4063"/>
        <v>0</v>
      </c>
      <c r="S1783" s="9">
        <f t="shared" si="4063"/>
        <v>7</v>
      </c>
      <c r="T1783" s="9">
        <f t="shared" si="4063"/>
        <v>7</v>
      </c>
      <c r="U1783" s="9">
        <f t="shared" si="4064"/>
        <v>0</v>
      </c>
      <c r="V1783" s="9">
        <f t="shared" si="4064"/>
        <v>0</v>
      </c>
      <c r="W1783" s="9">
        <f t="shared" si="4064"/>
        <v>0</v>
      </c>
      <c r="X1783" s="9">
        <f t="shared" si="4064"/>
        <v>0</v>
      </c>
      <c r="Y1783" s="9">
        <f t="shared" si="4064"/>
        <v>7</v>
      </c>
      <c r="Z1783" s="9">
        <f t="shared" si="4064"/>
        <v>7</v>
      </c>
      <c r="AA1783" s="9">
        <f t="shared" si="4064"/>
        <v>0</v>
      </c>
      <c r="AB1783" s="9">
        <f t="shared" si="4064"/>
        <v>0</v>
      </c>
      <c r="AC1783" s="9">
        <f t="shared" si="4064"/>
        <v>0</v>
      </c>
      <c r="AD1783" s="9">
        <f t="shared" si="4064"/>
        <v>0</v>
      </c>
      <c r="AE1783" s="9">
        <f t="shared" si="4064"/>
        <v>7</v>
      </c>
      <c r="AF1783" s="9">
        <f t="shared" si="4064"/>
        <v>7</v>
      </c>
      <c r="AG1783" s="9">
        <f t="shared" si="4065"/>
        <v>0</v>
      </c>
      <c r="AH1783" s="9">
        <f t="shared" si="4065"/>
        <v>0</v>
      </c>
      <c r="AI1783" s="9">
        <f t="shared" si="4065"/>
        <v>0</v>
      </c>
      <c r="AJ1783" s="9">
        <f t="shared" si="4065"/>
        <v>0</v>
      </c>
      <c r="AK1783" s="9">
        <f t="shared" si="4065"/>
        <v>7</v>
      </c>
      <c r="AL1783" s="9">
        <f t="shared" si="4065"/>
        <v>7</v>
      </c>
      <c r="AM1783" s="9">
        <f t="shared" si="4065"/>
        <v>0</v>
      </c>
      <c r="AN1783" s="9">
        <f t="shared" si="4065"/>
        <v>0</v>
      </c>
      <c r="AO1783" s="9">
        <f t="shared" si="4065"/>
        <v>0</v>
      </c>
      <c r="AP1783" s="9">
        <f t="shared" si="4065"/>
        <v>0</v>
      </c>
      <c r="AQ1783" s="9">
        <f t="shared" si="4065"/>
        <v>7</v>
      </c>
      <c r="AR1783" s="9">
        <f t="shared" si="4065"/>
        <v>7</v>
      </c>
      <c r="AS1783" s="9">
        <f t="shared" si="4066"/>
        <v>0</v>
      </c>
      <c r="AT1783" s="9">
        <f t="shared" si="4066"/>
        <v>0</v>
      </c>
      <c r="AU1783" s="9">
        <f t="shared" si="4066"/>
        <v>0</v>
      </c>
      <c r="AV1783" s="9">
        <f t="shared" si="4066"/>
        <v>0</v>
      </c>
      <c r="AW1783" s="9">
        <f t="shared" si="4066"/>
        <v>7</v>
      </c>
      <c r="AX1783" s="9">
        <f t="shared" si="4066"/>
        <v>7</v>
      </c>
      <c r="AY1783" s="9">
        <f t="shared" si="4066"/>
        <v>0</v>
      </c>
      <c r="AZ1783" s="9">
        <f t="shared" si="4066"/>
        <v>0</v>
      </c>
      <c r="BA1783" s="9">
        <f t="shared" si="4066"/>
        <v>0</v>
      </c>
      <c r="BB1783" s="9">
        <f t="shared" si="4066"/>
        <v>0</v>
      </c>
      <c r="BC1783" s="9">
        <f t="shared" si="4066"/>
        <v>7</v>
      </c>
      <c r="BD1783" s="9">
        <f t="shared" si="4066"/>
        <v>7</v>
      </c>
      <c r="BE1783" s="9">
        <f t="shared" si="4067"/>
        <v>0</v>
      </c>
      <c r="BF1783" s="9">
        <f t="shared" si="4067"/>
        <v>0</v>
      </c>
      <c r="BG1783" s="9">
        <f t="shared" si="4067"/>
        <v>0</v>
      </c>
      <c r="BH1783" s="9">
        <f t="shared" si="4067"/>
        <v>0</v>
      </c>
      <c r="BI1783" s="9">
        <f t="shared" si="4067"/>
        <v>7</v>
      </c>
      <c r="BJ1783" s="9">
        <f t="shared" si="4067"/>
        <v>7</v>
      </c>
      <c r="BK1783" s="9">
        <f t="shared" si="4067"/>
        <v>0</v>
      </c>
      <c r="BL1783" s="9">
        <f t="shared" si="4067"/>
        <v>0</v>
      </c>
      <c r="BM1783" s="9">
        <f t="shared" si="4067"/>
        <v>0</v>
      </c>
      <c r="BN1783" s="9">
        <f t="shared" si="4067"/>
        <v>0</v>
      </c>
      <c r="BO1783" s="9">
        <f t="shared" si="4067"/>
        <v>7</v>
      </c>
      <c r="BP1783" s="9">
        <f t="shared" si="4067"/>
        <v>7</v>
      </c>
      <c r="BQ1783" s="9">
        <f t="shared" si="4068"/>
        <v>0</v>
      </c>
      <c r="BR1783" s="9">
        <f t="shared" si="4068"/>
        <v>0</v>
      </c>
      <c r="BS1783" s="9">
        <f t="shared" si="4068"/>
        <v>0</v>
      </c>
      <c r="BT1783" s="9">
        <f t="shared" si="4068"/>
        <v>0</v>
      </c>
      <c r="BU1783" s="9">
        <f t="shared" si="4068"/>
        <v>7</v>
      </c>
      <c r="BV1783" s="9">
        <f t="shared" si="4068"/>
        <v>7</v>
      </c>
      <c r="BW1783" s="9">
        <f t="shared" si="4068"/>
        <v>0</v>
      </c>
      <c r="BX1783" s="9">
        <f t="shared" si="4068"/>
        <v>0</v>
      </c>
      <c r="BY1783" s="9">
        <f t="shared" si="4068"/>
        <v>0</v>
      </c>
      <c r="BZ1783" s="9">
        <f t="shared" si="4068"/>
        <v>0</v>
      </c>
      <c r="CA1783" s="9">
        <f t="shared" si="4068"/>
        <v>7</v>
      </c>
      <c r="CB1783" s="9">
        <f t="shared" si="4068"/>
        <v>7</v>
      </c>
      <c r="CC1783" s="9">
        <f t="shared" si="4069"/>
        <v>0</v>
      </c>
      <c r="CD1783" s="9">
        <f t="shared" si="4069"/>
        <v>0</v>
      </c>
      <c r="CE1783" s="9">
        <f t="shared" si="4069"/>
        <v>0</v>
      </c>
      <c r="CF1783" s="9">
        <f t="shared" si="4069"/>
        <v>0</v>
      </c>
      <c r="CG1783" s="9">
        <f t="shared" si="4069"/>
        <v>7</v>
      </c>
      <c r="CH1783" s="9">
        <f t="shared" si="4069"/>
        <v>7</v>
      </c>
    </row>
    <row r="1784" spans="1:86" ht="33" hidden="1" x14ac:dyDescent="0.25">
      <c r="A1784" s="25" t="s">
        <v>36</v>
      </c>
      <c r="B1784" s="26" t="s">
        <v>585</v>
      </c>
      <c r="C1784" s="26" t="s">
        <v>21</v>
      </c>
      <c r="D1784" s="26" t="s">
        <v>59</v>
      </c>
      <c r="E1784" s="26" t="s">
        <v>587</v>
      </c>
      <c r="F1784" s="26" t="s">
        <v>37</v>
      </c>
      <c r="G1784" s="9">
        <v>7</v>
      </c>
      <c r="H1784" s="9">
        <v>7</v>
      </c>
      <c r="I1784" s="83"/>
      <c r="J1784" s="83"/>
      <c r="K1784" s="83"/>
      <c r="L1784" s="83"/>
      <c r="M1784" s="9">
        <f>G1784+I1784+J1784+K1784+L1784</f>
        <v>7</v>
      </c>
      <c r="N1784" s="9">
        <f>H1784+L1784</f>
        <v>7</v>
      </c>
      <c r="O1784" s="84"/>
      <c r="P1784" s="84"/>
      <c r="Q1784" s="84"/>
      <c r="R1784" s="84"/>
      <c r="S1784" s="9">
        <f>M1784+O1784+P1784+Q1784+R1784</f>
        <v>7</v>
      </c>
      <c r="T1784" s="9">
        <f>N1784+R1784</f>
        <v>7</v>
      </c>
      <c r="U1784" s="84"/>
      <c r="V1784" s="84"/>
      <c r="W1784" s="84"/>
      <c r="X1784" s="84"/>
      <c r="Y1784" s="9">
        <f>S1784+U1784+V1784+W1784+X1784</f>
        <v>7</v>
      </c>
      <c r="Z1784" s="9">
        <f>T1784+X1784</f>
        <v>7</v>
      </c>
      <c r="AA1784" s="84"/>
      <c r="AB1784" s="84"/>
      <c r="AC1784" s="84"/>
      <c r="AD1784" s="84"/>
      <c r="AE1784" s="9">
        <f>Y1784+AA1784+AB1784+AC1784+AD1784</f>
        <v>7</v>
      </c>
      <c r="AF1784" s="9">
        <f>Z1784+AD1784</f>
        <v>7</v>
      </c>
      <c r="AG1784" s="84"/>
      <c r="AH1784" s="84"/>
      <c r="AI1784" s="84"/>
      <c r="AJ1784" s="84"/>
      <c r="AK1784" s="9">
        <f>AE1784+AG1784+AH1784+AI1784+AJ1784</f>
        <v>7</v>
      </c>
      <c r="AL1784" s="9">
        <f>AF1784+AJ1784</f>
        <v>7</v>
      </c>
      <c r="AM1784" s="84"/>
      <c r="AN1784" s="84"/>
      <c r="AO1784" s="84"/>
      <c r="AP1784" s="84"/>
      <c r="AQ1784" s="9">
        <f>AK1784+AM1784+AN1784+AO1784+AP1784</f>
        <v>7</v>
      </c>
      <c r="AR1784" s="9">
        <f>AL1784+AP1784</f>
        <v>7</v>
      </c>
      <c r="AS1784" s="84"/>
      <c r="AT1784" s="84"/>
      <c r="AU1784" s="84"/>
      <c r="AV1784" s="84"/>
      <c r="AW1784" s="9">
        <f>AQ1784+AS1784+AT1784+AU1784+AV1784</f>
        <v>7</v>
      </c>
      <c r="AX1784" s="9">
        <f>AR1784+AV1784</f>
        <v>7</v>
      </c>
      <c r="AY1784" s="84"/>
      <c r="AZ1784" s="84"/>
      <c r="BA1784" s="84"/>
      <c r="BB1784" s="84"/>
      <c r="BC1784" s="9">
        <f>AW1784+AY1784+AZ1784+BA1784+BB1784</f>
        <v>7</v>
      </c>
      <c r="BD1784" s="9">
        <f>AX1784+BB1784</f>
        <v>7</v>
      </c>
      <c r="BE1784" s="84"/>
      <c r="BF1784" s="84"/>
      <c r="BG1784" s="84"/>
      <c r="BH1784" s="84"/>
      <c r="BI1784" s="9">
        <f>BC1784+BE1784+BF1784+BG1784+BH1784</f>
        <v>7</v>
      </c>
      <c r="BJ1784" s="9">
        <f>BD1784+BH1784</f>
        <v>7</v>
      </c>
      <c r="BK1784" s="84"/>
      <c r="BL1784" s="84"/>
      <c r="BM1784" s="84"/>
      <c r="BN1784" s="84"/>
      <c r="BO1784" s="9">
        <f>BI1784+BK1784+BL1784+BM1784+BN1784</f>
        <v>7</v>
      </c>
      <c r="BP1784" s="9">
        <f>BJ1784+BN1784</f>
        <v>7</v>
      </c>
      <c r="BQ1784" s="84"/>
      <c r="BR1784" s="84"/>
      <c r="BS1784" s="84"/>
      <c r="BT1784" s="84"/>
      <c r="BU1784" s="9">
        <f>BO1784+BQ1784+BR1784+BS1784+BT1784</f>
        <v>7</v>
      </c>
      <c r="BV1784" s="9">
        <f>BP1784+BT1784</f>
        <v>7</v>
      </c>
      <c r="BW1784" s="84"/>
      <c r="BX1784" s="84"/>
      <c r="BY1784" s="84"/>
      <c r="BZ1784" s="84"/>
      <c r="CA1784" s="9">
        <f>BU1784+BW1784+BX1784+BY1784+BZ1784</f>
        <v>7</v>
      </c>
      <c r="CB1784" s="9">
        <f>BV1784+BZ1784</f>
        <v>7</v>
      </c>
      <c r="CC1784" s="84"/>
      <c r="CD1784" s="84"/>
      <c r="CE1784" s="84"/>
      <c r="CF1784" s="84"/>
      <c r="CG1784" s="9">
        <f>CA1784+CC1784+CD1784+CE1784+CF1784</f>
        <v>7</v>
      </c>
      <c r="CH1784" s="9">
        <f>CB1784+CF1784</f>
        <v>7</v>
      </c>
    </row>
    <row r="1785" spans="1:86" ht="49.5" hidden="1" x14ac:dyDescent="0.25">
      <c r="A1785" s="25" t="s">
        <v>578</v>
      </c>
      <c r="B1785" s="26" t="s">
        <v>585</v>
      </c>
      <c r="C1785" s="26" t="s">
        <v>21</v>
      </c>
      <c r="D1785" s="26" t="s">
        <v>59</v>
      </c>
      <c r="E1785" s="26" t="s">
        <v>583</v>
      </c>
      <c r="F1785" s="26"/>
      <c r="G1785" s="9">
        <f>G1786+G1788+G1790</f>
        <v>2926</v>
      </c>
      <c r="H1785" s="9">
        <f>H1786+H1788+H1790</f>
        <v>2926</v>
      </c>
      <c r="I1785" s="9">
        <f t="shared" ref="I1785:N1785" si="4070">I1786+I1788+I1790</f>
        <v>0</v>
      </c>
      <c r="J1785" s="9">
        <f t="shared" si="4070"/>
        <v>0</v>
      </c>
      <c r="K1785" s="9">
        <f t="shared" si="4070"/>
        <v>0</v>
      </c>
      <c r="L1785" s="9">
        <f t="shared" si="4070"/>
        <v>0</v>
      </c>
      <c r="M1785" s="9">
        <f t="shared" si="4070"/>
        <v>2926</v>
      </c>
      <c r="N1785" s="9">
        <f t="shared" si="4070"/>
        <v>2926</v>
      </c>
      <c r="O1785" s="9">
        <f t="shared" ref="O1785:T1785" si="4071">O1786+O1788+O1790</f>
        <v>0</v>
      </c>
      <c r="P1785" s="9">
        <f t="shared" si="4071"/>
        <v>0</v>
      </c>
      <c r="Q1785" s="9">
        <f t="shared" si="4071"/>
        <v>0</v>
      </c>
      <c r="R1785" s="9">
        <f t="shared" si="4071"/>
        <v>0</v>
      </c>
      <c r="S1785" s="9">
        <f t="shared" si="4071"/>
        <v>2926</v>
      </c>
      <c r="T1785" s="9">
        <f t="shared" si="4071"/>
        <v>2926</v>
      </c>
      <c r="U1785" s="9">
        <f t="shared" ref="U1785:Z1785" si="4072">U1786+U1788+U1790</f>
        <v>0</v>
      </c>
      <c r="V1785" s="9">
        <f t="shared" si="4072"/>
        <v>0</v>
      </c>
      <c r="W1785" s="9">
        <f t="shared" si="4072"/>
        <v>0</v>
      </c>
      <c r="X1785" s="9">
        <f t="shared" si="4072"/>
        <v>0</v>
      </c>
      <c r="Y1785" s="9">
        <f t="shared" si="4072"/>
        <v>2926</v>
      </c>
      <c r="Z1785" s="9">
        <f t="shared" si="4072"/>
        <v>2926</v>
      </c>
      <c r="AA1785" s="9">
        <f t="shared" ref="AA1785:AF1785" si="4073">AA1786+AA1788+AA1790</f>
        <v>0</v>
      </c>
      <c r="AB1785" s="9">
        <f t="shared" si="4073"/>
        <v>0</v>
      </c>
      <c r="AC1785" s="9">
        <f t="shared" si="4073"/>
        <v>0</v>
      </c>
      <c r="AD1785" s="9">
        <f t="shared" si="4073"/>
        <v>0</v>
      </c>
      <c r="AE1785" s="9">
        <f t="shared" si="4073"/>
        <v>2926</v>
      </c>
      <c r="AF1785" s="9">
        <f t="shared" si="4073"/>
        <v>2926</v>
      </c>
      <c r="AG1785" s="9">
        <f t="shared" ref="AG1785:AL1785" si="4074">AG1786+AG1788+AG1790</f>
        <v>0</v>
      </c>
      <c r="AH1785" s="9">
        <f t="shared" si="4074"/>
        <v>0</v>
      </c>
      <c r="AI1785" s="9">
        <f t="shared" si="4074"/>
        <v>0</v>
      </c>
      <c r="AJ1785" s="9">
        <f t="shared" si="4074"/>
        <v>0</v>
      </c>
      <c r="AK1785" s="9">
        <f t="shared" si="4074"/>
        <v>2926</v>
      </c>
      <c r="AL1785" s="9">
        <f t="shared" si="4074"/>
        <v>2926</v>
      </c>
      <c r="AM1785" s="9">
        <f t="shared" ref="AM1785:AR1785" si="4075">AM1786+AM1788+AM1790</f>
        <v>0</v>
      </c>
      <c r="AN1785" s="9">
        <f t="shared" si="4075"/>
        <v>0</v>
      </c>
      <c r="AO1785" s="9">
        <f t="shared" si="4075"/>
        <v>0</v>
      </c>
      <c r="AP1785" s="9">
        <f t="shared" si="4075"/>
        <v>0</v>
      </c>
      <c r="AQ1785" s="9">
        <f t="shared" si="4075"/>
        <v>2926</v>
      </c>
      <c r="AR1785" s="9">
        <f t="shared" si="4075"/>
        <v>2926</v>
      </c>
      <c r="AS1785" s="9">
        <f t="shared" ref="AS1785:AX1785" si="4076">AS1786+AS1788+AS1790</f>
        <v>0</v>
      </c>
      <c r="AT1785" s="9">
        <f t="shared" si="4076"/>
        <v>0</v>
      </c>
      <c r="AU1785" s="9">
        <f t="shared" si="4076"/>
        <v>0</v>
      </c>
      <c r="AV1785" s="9">
        <f t="shared" si="4076"/>
        <v>323</v>
      </c>
      <c r="AW1785" s="9">
        <f t="shared" si="4076"/>
        <v>3249</v>
      </c>
      <c r="AX1785" s="9">
        <f t="shared" si="4076"/>
        <v>3249</v>
      </c>
      <c r="AY1785" s="9">
        <f t="shared" ref="AY1785:BD1785" si="4077">AY1786+AY1788+AY1790</f>
        <v>0</v>
      </c>
      <c r="AZ1785" s="9">
        <f t="shared" si="4077"/>
        <v>0</v>
      </c>
      <c r="BA1785" s="9">
        <f t="shared" si="4077"/>
        <v>0</v>
      </c>
      <c r="BB1785" s="9">
        <f t="shared" si="4077"/>
        <v>0</v>
      </c>
      <c r="BC1785" s="9">
        <f t="shared" si="4077"/>
        <v>3249</v>
      </c>
      <c r="BD1785" s="9">
        <f t="shared" si="4077"/>
        <v>3249</v>
      </c>
      <c r="BE1785" s="9">
        <f t="shared" ref="BE1785:BJ1785" si="4078">BE1786+BE1788+BE1790</f>
        <v>0</v>
      </c>
      <c r="BF1785" s="9">
        <f t="shared" si="4078"/>
        <v>0</v>
      </c>
      <c r="BG1785" s="9">
        <f t="shared" si="4078"/>
        <v>0</v>
      </c>
      <c r="BH1785" s="9">
        <f t="shared" si="4078"/>
        <v>0</v>
      </c>
      <c r="BI1785" s="9">
        <f t="shared" si="4078"/>
        <v>3249</v>
      </c>
      <c r="BJ1785" s="9">
        <f t="shared" si="4078"/>
        <v>3249</v>
      </c>
      <c r="BK1785" s="9">
        <f t="shared" ref="BK1785:BP1785" si="4079">BK1786+BK1788+BK1790</f>
        <v>0</v>
      </c>
      <c r="BL1785" s="9">
        <f t="shared" si="4079"/>
        <v>0</v>
      </c>
      <c r="BM1785" s="9">
        <f t="shared" si="4079"/>
        <v>0</v>
      </c>
      <c r="BN1785" s="9">
        <f t="shared" si="4079"/>
        <v>0</v>
      </c>
      <c r="BO1785" s="9">
        <f t="shared" si="4079"/>
        <v>3249</v>
      </c>
      <c r="BP1785" s="9">
        <f t="shared" si="4079"/>
        <v>3249</v>
      </c>
      <c r="BQ1785" s="9">
        <f t="shared" ref="BQ1785:BV1785" si="4080">BQ1786+BQ1788+BQ1790</f>
        <v>0</v>
      </c>
      <c r="BR1785" s="9">
        <f t="shared" si="4080"/>
        <v>0</v>
      </c>
      <c r="BS1785" s="9">
        <f t="shared" si="4080"/>
        <v>0</v>
      </c>
      <c r="BT1785" s="9">
        <f t="shared" si="4080"/>
        <v>0</v>
      </c>
      <c r="BU1785" s="9">
        <f t="shared" si="4080"/>
        <v>3249</v>
      </c>
      <c r="BV1785" s="9">
        <f t="shared" si="4080"/>
        <v>3249</v>
      </c>
      <c r="BW1785" s="9">
        <f t="shared" ref="BW1785:CB1785" si="4081">BW1786+BW1788+BW1790</f>
        <v>0</v>
      </c>
      <c r="BX1785" s="9">
        <f t="shared" si="4081"/>
        <v>0</v>
      </c>
      <c r="BY1785" s="9">
        <f t="shared" si="4081"/>
        <v>0</v>
      </c>
      <c r="BZ1785" s="9">
        <f t="shared" si="4081"/>
        <v>0</v>
      </c>
      <c r="CA1785" s="9">
        <f t="shared" si="4081"/>
        <v>3249</v>
      </c>
      <c r="CB1785" s="9">
        <f t="shared" si="4081"/>
        <v>3249</v>
      </c>
      <c r="CC1785" s="9">
        <f t="shared" ref="CC1785:CH1785" si="4082">CC1786+CC1788+CC1790</f>
        <v>0</v>
      </c>
      <c r="CD1785" s="9">
        <f t="shared" si="4082"/>
        <v>0</v>
      </c>
      <c r="CE1785" s="9">
        <f t="shared" si="4082"/>
        <v>0</v>
      </c>
      <c r="CF1785" s="9">
        <f t="shared" si="4082"/>
        <v>0</v>
      </c>
      <c r="CG1785" s="9">
        <f t="shared" si="4082"/>
        <v>3249</v>
      </c>
      <c r="CH1785" s="9">
        <f t="shared" si="4082"/>
        <v>3249</v>
      </c>
    </row>
    <row r="1786" spans="1:86" ht="66" hidden="1" x14ac:dyDescent="0.25">
      <c r="A1786" s="25" t="s">
        <v>445</v>
      </c>
      <c r="B1786" s="26" t="s">
        <v>585</v>
      </c>
      <c r="C1786" s="26" t="s">
        <v>21</v>
      </c>
      <c r="D1786" s="26" t="s">
        <v>59</v>
      </c>
      <c r="E1786" s="26" t="s">
        <v>583</v>
      </c>
      <c r="F1786" s="26" t="s">
        <v>84</v>
      </c>
      <c r="G1786" s="9">
        <f>G1787</f>
        <v>1643</v>
      </c>
      <c r="H1786" s="9">
        <f t="shared" ref="H1786:BS1786" si="4083">H1787</f>
        <v>1643</v>
      </c>
      <c r="I1786" s="9">
        <f t="shared" si="4083"/>
        <v>0</v>
      </c>
      <c r="J1786" s="9">
        <f t="shared" si="4083"/>
        <v>0</v>
      </c>
      <c r="K1786" s="9">
        <f t="shared" si="4083"/>
        <v>0</v>
      </c>
      <c r="L1786" s="9">
        <f t="shared" si="4083"/>
        <v>0</v>
      </c>
      <c r="M1786" s="9">
        <f t="shared" si="4083"/>
        <v>1643</v>
      </c>
      <c r="N1786" s="9">
        <f t="shared" si="4083"/>
        <v>1643</v>
      </c>
      <c r="O1786" s="9">
        <f t="shared" si="4083"/>
        <v>0</v>
      </c>
      <c r="P1786" s="9">
        <f t="shared" si="4083"/>
        <v>0</v>
      </c>
      <c r="Q1786" s="9">
        <f t="shared" si="4083"/>
        <v>0</v>
      </c>
      <c r="R1786" s="9">
        <f t="shared" si="4083"/>
        <v>0</v>
      </c>
      <c r="S1786" s="9">
        <f t="shared" si="4083"/>
        <v>1643</v>
      </c>
      <c r="T1786" s="9">
        <f t="shared" si="4083"/>
        <v>1643</v>
      </c>
      <c r="U1786" s="9">
        <f t="shared" si="4083"/>
        <v>0</v>
      </c>
      <c r="V1786" s="9">
        <f t="shared" si="4083"/>
        <v>0</v>
      </c>
      <c r="W1786" s="9">
        <f t="shared" si="4083"/>
        <v>0</v>
      </c>
      <c r="X1786" s="9">
        <f t="shared" si="4083"/>
        <v>0</v>
      </c>
      <c r="Y1786" s="9">
        <f t="shared" si="4083"/>
        <v>1643</v>
      </c>
      <c r="Z1786" s="9">
        <f t="shared" si="4083"/>
        <v>1643</v>
      </c>
      <c r="AA1786" s="9">
        <f t="shared" si="4083"/>
        <v>0</v>
      </c>
      <c r="AB1786" s="9">
        <f t="shared" si="4083"/>
        <v>0</v>
      </c>
      <c r="AC1786" s="9">
        <f t="shared" si="4083"/>
        <v>0</v>
      </c>
      <c r="AD1786" s="9">
        <f t="shared" si="4083"/>
        <v>0</v>
      </c>
      <c r="AE1786" s="9">
        <f t="shared" si="4083"/>
        <v>1643</v>
      </c>
      <c r="AF1786" s="9">
        <f t="shared" si="4083"/>
        <v>1643</v>
      </c>
      <c r="AG1786" s="9">
        <f t="shared" si="4083"/>
        <v>0</v>
      </c>
      <c r="AH1786" s="9">
        <f t="shared" si="4083"/>
        <v>0</v>
      </c>
      <c r="AI1786" s="9">
        <f t="shared" si="4083"/>
        <v>0</v>
      </c>
      <c r="AJ1786" s="9">
        <f t="shared" si="4083"/>
        <v>0</v>
      </c>
      <c r="AK1786" s="9">
        <f t="shared" si="4083"/>
        <v>1643</v>
      </c>
      <c r="AL1786" s="9">
        <f t="shared" si="4083"/>
        <v>1643</v>
      </c>
      <c r="AM1786" s="9">
        <f t="shared" si="4083"/>
        <v>0</v>
      </c>
      <c r="AN1786" s="9">
        <f t="shared" si="4083"/>
        <v>0</v>
      </c>
      <c r="AO1786" s="9">
        <f t="shared" si="4083"/>
        <v>0</v>
      </c>
      <c r="AP1786" s="9">
        <f t="shared" si="4083"/>
        <v>0</v>
      </c>
      <c r="AQ1786" s="9">
        <f t="shared" si="4083"/>
        <v>1643</v>
      </c>
      <c r="AR1786" s="9">
        <f t="shared" si="4083"/>
        <v>1643</v>
      </c>
      <c r="AS1786" s="9">
        <f t="shared" si="4083"/>
        <v>0</v>
      </c>
      <c r="AT1786" s="9">
        <f t="shared" si="4083"/>
        <v>0</v>
      </c>
      <c r="AU1786" s="9">
        <f t="shared" si="4083"/>
        <v>0</v>
      </c>
      <c r="AV1786" s="9">
        <f t="shared" si="4083"/>
        <v>0</v>
      </c>
      <c r="AW1786" s="9">
        <f t="shared" si="4083"/>
        <v>1643</v>
      </c>
      <c r="AX1786" s="9">
        <f t="shared" si="4083"/>
        <v>1643</v>
      </c>
      <c r="AY1786" s="9">
        <f t="shared" si="4083"/>
        <v>0</v>
      </c>
      <c r="AZ1786" s="9">
        <f t="shared" si="4083"/>
        <v>0</v>
      </c>
      <c r="BA1786" s="9">
        <f t="shared" si="4083"/>
        <v>0</v>
      </c>
      <c r="BB1786" s="9">
        <f t="shared" si="4083"/>
        <v>0</v>
      </c>
      <c r="BC1786" s="9">
        <f t="shared" si="4083"/>
        <v>1643</v>
      </c>
      <c r="BD1786" s="9">
        <f t="shared" si="4083"/>
        <v>1643</v>
      </c>
      <c r="BE1786" s="9">
        <f t="shared" si="4083"/>
        <v>0</v>
      </c>
      <c r="BF1786" s="9">
        <f t="shared" si="4083"/>
        <v>0</v>
      </c>
      <c r="BG1786" s="9">
        <f t="shared" si="4083"/>
        <v>0</v>
      </c>
      <c r="BH1786" s="9">
        <f t="shared" si="4083"/>
        <v>0</v>
      </c>
      <c r="BI1786" s="9">
        <f t="shared" si="4083"/>
        <v>1643</v>
      </c>
      <c r="BJ1786" s="9">
        <f t="shared" si="4083"/>
        <v>1643</v>
      </c>
      <c r="BK1786" s="9">
        <f t="shared" si="4083"/>
        <v>0</v>
      </c>
      <c r="BL1786" s="9">
        <f t="shared" si="4083"/>
        <v>0</v>
      </c>
      <c r="BM1786" s="9">
        <f t="shared" si="4083"/>
        <v>0</v>
      </c>
      <c r="BN1786" s="9">
        <f t="shared" si="4083"/>
        <v>0</v>
      </c>
      <c r="BO1786" s="9">
        <f t="shared" si="4083"/>
        <v>1643</v>
      </c>
      <c r="BP1786" s="9">
        <f t="shared" si="4083"/>
        <v>1643</v>
      </c>
      <c r="BQ1786" s="9">
        <f t="shared" si="4083"/>
        <v>0</v>
      </c>
      <c r="BR1786" s="9">
        <f t="shared" si="4083"/>
        <v>0</v>
      </c>
      <c r="BS1786" s="9">
        <f t="shared" si="4083"/>
        <v>0</v>
      </c>
      <c r="BT1786" s="9">
        <f t="shared" ref="BT1786:CH1786" si="4084">BT1787</f>
        <v>0</v>
      </c>
      <c r="BU1786" s="9">
        <f t="shared" si="4084"/>
        <v>1643</v>
      </c>
      <c r="BV1786" s="9">
        <f t="shared" si="4084"/>
        <v>1643</v>
      </c>
      <c r="BW1786" s="9">
        <f t="shared" si="4084"/>
        <v>0</v>
      </c>
      <c r="BX1786" s="9">
        <f t="shared" si="4084"/>
        <v>0</v>
      </c>
      <c r="BY1786" s="9">
        <f t="shared" si="4084"/>
        <v>0</v>
      </c>
      <c r="BZ1786" s="9">
        <f t="shared" si="4084"/>
        <v>0</v>
      </c>
      <c r="CA1786" s="9">
        <f t="shared" si="4084"/>
        <v>1643</v>
      </c>
      <c r="CB1786" s="9">
        <f t="shared" si="4084"/>
        <v>1643</v>
      </c>
      <c r="CC1786" s="9">
        <f t="shared" si="4084"/>
        <v>0</v>
      </c>
      <c r="CD1786" s="9">
        <f t="shared" si="4084"/>
        <v>0</v>
      </c>
      <c r="CE1786" s="9">
        <f t="shared" si="4084"/>
        <v>0</v>
      </c>
      <c r="CF1786" s="9">
        <f t="shared" si="4084"/>
        <v>0</v>
      </c>
      <c r="CG1786" s="9">
        <f t="shared" si="4084"/>
        <v>1643</v>
      </c>
      <c r="CH1786" s="9">
        <f t="shared" si="4084"/>
        <v>1643</v>
      </c>
    </row>
    <row r="1787" spans="1:86" ht="18" hidden="1" customHeight="1" x14ac:dyDescent="0.25">
      <c r="A1787" s="25" t="s">
        <v>106</v>
      </c>
      <c r="B1787" s="26" t="s">
        <v>585</v>
      </c>
      <c r="C1787" s="26" t="s">
        <v>21</v>
      </c>
      <c r="D1787" s="26" t="s">
        <v>59</v>
      </c>
      <c r="E1787" s="26" t="s">
        <v>583</v>
      </c>
      <c r="F1787" s="26" t="s">
        <v>107</v>
      </c>
      <c r="G1787" s="9">
        <v>1643</v>
      </c>
      <c r="H1787" s="9">
        <v>1643</v>
      </c>
      <c r="I1787" s="83"/>
      <c r="J1787" s="83"/>
      <c r="K1787" s="83"/>
      <c r="L1787" s="83"/>
      <c r="M1787" s="9">
        <f>G1787+I1787+J1787+K1787+L1787</f>
        <v>1643</v>
      </c>
      <c r="N1787" s="9">
        <f>H1787+L1787</f>
        <v>1643</v>
      </c>
      <c r="O1787" s="84"/>
      <c r="P1787" s="84"/>
      <c r="Q1787" s="84"/>
      <c r="R1787" s="84"/>
      <c r="S1787" s="9">
        <f>M1787+O1787+P1787+Q1787+R1787</f>
        <v>1643</v>
      </c>
      <c r="T1787" s="9">
        <f>N1787+R1787</f>
        <v>1643</v>
      </c>
      <c r="U1787" s="84"/>
      <c r="V1787" s="84"/>
      <c r="W1787" s="84"/>
      <c r="X1787" s="84"/>
      <c r="Y1787" s="9">
        <f>S1787+U1787+V1787+W1787+X1787</f>
        <v>1643</v>
      </c>
      <c r="Z1787" s="9">
        <f>T1787+X1787</f>
        <v>1643</v>
      </c>
      <c r="AA1787" s="84"/>
      <c r="AB1787" s="84"/>
      <c r="AC1787" s="84"/>
      <c r="AD1787" s="84"/>
      <c r="AE1787" s="9">
        <f>Y1787+AA1787+AB1787+AC1787+AD1787</f>
        <v>1643</v>
      </c>
      <c r="AF1787" s="9">
        <f>Z1787+AD1787</f>
        <v>1643</v>
      </c>
      <c r="AG1787" s="84"/>
      <c r="AH1787" s="84"/>
      <c r="AI1787" s="84"/>
      <c r="AJ1787" s="84"/>
      <c r="AK1787" s="9">
        <f>AE1787+AG1787+AH1787+AI1787+AJ1787</f>
        <v>1643</v>
      </c>
      <c r="AL1787" s="9">
        <f>AF1787+AJ1787</f>
        <v>1643</v>
      </c>
      <c r="AM1787" s="84"/>
      <c r="AN1787" s="84"/>
      <c r="AO1787" s="84"/>
      <c r="AP1787" s="84"/>
      <c r="AQ1787" s="9">
        <f>AK1787+AM1787+AN1787+AO1787+AP1787</f>
        <v>1643</v>
      </c>
      <c r="AR1787" s="9">
        <f>AL1787+AP1787</f>
        <v>1643</v>
      </c>
      <c r="AS1787" s="84"/>
      <c r="AT1787" s="84"/>
      <c r="AU1787" s="84"/>
      <c r="AV1787" s="84"/>
      <c r="AW1787" s="9">
        <f>AQ1787+AS1787+AT1787+AU1787+AV1787</f>
        <v>1643</v>
      </c>
      <c r="AX1787" s="9">
        <f>AR1787+AV1787</f>
        <v>1643</v>
      </c>
      <c r="AY1787" s="84"/>
      <c r="AZ1787" s="84"/>
      <c r="BA1787" s="84"/>
      <c r="BB1787" s="84"/>
      <c r="BC1787" s="9">
        <f>AW1787+AY1787+AZ1787+BA1787+BB1787</f>
        <v>1643</v>
      </c>
      <c r="BD1787" s="9">
        <f>AX1787+BB1787</f>
        <v>1643</v>
      </c>
      <c r="BE1787" s="84"/>
      <c r="BF1787" s="84"/>
      <c r="BG1787" s="84"/>
      <c r="BH1787" s="84"/>
      <c r="BI1787" s="9">
        <f>BC1787+BE1787+BF1787+BG1787+BH1787</f>
        <v>1643</v>
      </c>
      <c r="BJ1787" s="9">
        <f>BD1787+BH1787</f>
        <v>1643</v>
      </c>
      <c r="BK1787" s="84"/>
      <c r="BL1787" s="84"/>
      <c r="BM1787" s="84"/>
      <c r="BN1787" s="84"/>
      <c r="BO1787" s="9">
        <f>BI1787+BK1787+BL1787+BM1787+BN1787</f>
        <v>1643</v>
      </c>
      <c r="BP1787" s="9">
        <f>BJ1787+BN1787</f>
        <v>1643</v>
      </c>
      <c r="BQ1787" s="84"/>
      <c r="BR1787" s="84"/>
      <c r="BS1787" s="84"/>
      <c r="BT1787" s="84"/>
      <c r="BU1787" s="9">
        <f>BO1787+BQ1787+BR1787+BS1787+BT1787</f>
        <v>1643</v>
      </c>
      <c r="BV1787" s="9">
        <f>BP1787+BT1787</f>
        <v>1643</v>
      </c>
      <c r="BW1787" s="84"/>
      <c r="BX1787" s="84"/>
      <c r="BY1787" s="84"/>
      <c r="BZ1787" s="84"/>
      <c r="CA1787" s="9">
        <f>BU1787+BW1787+BX1787+BY1787+BZ1787</f>
        <v>1643</v>
      </c>
      <c r="CB1787" s="9">
        <f>BV1787+BZ1787</f>
        <v>1643</v>
      </c>
      <c r="CC1787" s="84"/>
      <c r="CD1787" s="84"/>
      <c r="CE1787" s="84"/>
      <c r="CF1787" s="84"/>
      <c r="CG1787" s="9">
        <f>CA1787+CC1787+CD1787+CE1787+CF1787</f>
        <v>1643</v>
      </c>
      <c r="CH1787" s="9">
        <f>CB1787+CF1787</f>
        <v>1643</v>
      </c>
    </row>
    <row r="1788" spans="1:86" ht="33" hidden="1" x14ac:dyDescent="0.25">
      <c r="A1788" s="25" t="s">
        <v>242</v>
      </c>
      <c r="B1788" s="26" t="s">
        <v>585</v>
      </c>
      <c r="C1788" s="26" t="s">
        <v>21</v>
      </c>
      <c r="D1788" s="26" t="s">
        <v>59</v>
      </c>
      <c r="E1788" s="26" t="s">
        <v>583</v>
      </c>
      <c r="F1788" s="26" t="s">
        <v>30</v>
      </c>
      <c r="G1788" s="9">
        <f>G1789</f>
        <v>1269</v>
      </c>
      <c r="H1788" s="9">
        <f t="shared" ref="H1788:BS1788" si="4085">H1789</f>
        <v>1269</v>
      </c>
      <c r="I1788" s="9">
        <f t="shared" si="4085"/>
        <v>0</v>
      </c>
      <c r="J1788" s="9">
        <f t="shared" si="4085"/>
        <v>0</v>
      </c>
      <c r="K1788" s="9">
        <f t="shared" si="4085"/>
        <v>0</v>
      </c>
      <c r="L1788" s="9">
        <f t="shared" si="4085"/>
        <v>0</v>
      </c>
      <c r="M1788" s="9">
        <f t="shared" si="4085"/>
        <v>1269</v>
      </c>
      <c r="N1788" s="9">
        <f t="shared" si="4085"/>
        <v>1269</v>
      </c>
      <c r="O1788" s="9">
        <f t="shared" si="4085"/>
        <v>0</v>
      </c>
      <c r="P1788" s="9">
        <f t="shared" si="4085"/>
        <v>0</v>
      </c>
      <c r="Q1788" s="9">
        <f t="shared" si="4085"/>
        <v>0</v>
      </c>
      <c r="R1788" s="9">
        <f t="shared" si="4085"/>
        <v>0</v>
      </c>
      <c r="S1788" s="9">
        <f t="shared" si="4085"/>
        <v>1269</v>
      </c>
      <c r="T1788" s="9">
        <f t="shared" si="4085"/>
        <v>1269</v>
      </c>
      <c r="U1788" s="9">
        <f t="shared" si="4085"/>
        <v>0</v>
      </c>
      <c r="V1788" s="9">
        <f t="shared" si="4085"/>
        <v>0</v>
      </c>
      <c r="W1788" s="9">
        <f t="shared" si="4085"/>
        <v>0</v>
      </c>
      <c r="X1788" s="9">
        <f t="shared" si="4085"/>
        <v>0</v>
      </c>
      <c r="Y1788" s="9">
        <f t="shared" si="4085"/>
        <v>1269</v>
      </c>
      <c r="Z1788" s="9">
        <f t="shared" si="4085"/>
        <v>1269</v>
      </c>
      <c r="AA1788" s="9">
        <f t="shared" si="4085"/>
        <v>0</v>
      </c>
      <c r="AB1788" s="9">
        <f t="shared" si="4085"/>
        <v>0</v>
      </c>
      <c r="AC1788" s="9">
        <f t="shared" si="4085"/>
        <v>0</v>
      </c>
      <c r="AD1788" s="9">
        <f t="shared" si="4085"/>
        <v>0</v>
      </c>
      <c r="AE1788" s="9">
        <f t="shared" si="4085"/>
        <v>1269</v>
      </c>
      <c r="AF1788" s="9">
        <f t="shared" si="4085"/>
        <v>1269</v>
      </c>
      <c r="AG1788" s="9">
        <f t="shared" si="4085"/>
        <v>0</v>
      </c>
      <c r="AH1788" s="9">
        <f t="shared" si="4085"/>
        <v>0</v>
      </c>
      <c r="AI1788" s="9">
        <f t="shared" si="4085"/>
        <v>0</v>
      </c>
      <c r="AJ1788" s="9">
        <f t="shared" si="4085"/>
        <v>0</v>
      </c>
      <c r="AK1788" s="9">
        <f t="shared" si="4085"/>
        <v>1269</v>
      </c>
      <c r="AL1788" s="9">
        <f t="shared" si="4085"/>
        <v>1269</v>
      </c>
      <c r="AM1788" s="9">
        <f t="shared" si="4085"/>
        <v>0</v>
      </c>
      <c r="AN1788" s="9">
        <f t="shared" si="4085"/>
        <v>0</v>
      </c>
      <c r="AO1788" s="9">
        <f t="shared" si="4085"/>
        <v>0</v>
      </c>
      <c r="AP1788" s="9">
        <f t="shared" si="4085"/>
        <v>0</v>
      </c>
      <c r="AQ1788" s="9">
        <f t="shared" si="4085"/>
        <v>1269</v>
      </c>
      <c r="AR1788" s="9">
        <f t="shared" si="4085"/>
        <v>1269</v>
      </c>
      <c r="AS1788" s="9">
        <f t="shared" si="4085"/>
        <v>0</v>
      </c>
      <c r="AT1788" s="9">
        <f t="shared" si="4085"/>
        <v>0</v>
      </c>
      <c r="AU1788" s="9">
        <f t="shared" si="4085"/>
        <v>0</v>
      </c>
      <c r="AV1788" s="9">
        <f t="shared" si="4085"/>
        <v>323</v>
      </c>
      <c r="AW1788" s="9">
        <f t="shared" si="4085"/>
        <v>1592</v>
      </c>
      <c r="AX1788" s="9">
        <f t="shared" si="4085"/>
        <v>1592</v>
      </c>
      <c r="AY1788" s="9">
        <f t="shared" si="4085"/>
        <v>0</v>
      </c>
      <c r="AZ1788" s="9">
        <f t="shared" si="4085"/>
        <v>0</v>
      </c>
      <c r="BA1788" s="9">
        <f t="shared" si="4085"/>
        <v>0</v>
      </c>
      <c r="BB1788" s="9">
        <f t="shared" si="4085"/>
        <v>0</v>
      </c>
      <c r="BC1788" s="9">
        <f t="shared" si="4085"/>
        <v>1592</v>
      </c>
      <c r="BD1788" s="9">
        <f t="shared" si="4085"/>
        <v>1592</v>
      </c>
      <c r="BE1788" s="9">
        <f t="shared" si="4085"/>
        <v>0</v>
      </c>
      <c r="BF1788" s="9">
        <f t="shared" si="4085"/>
        <v>0</v>
      </c>
      <c r="BG1788" s="9">
        <f t="shared" si="4085"/>
        <v>0</v>
      </c>
      <c r="BH1788" s="9">
        <f t="shared" si="4085"/>
        <v>0</v>
      </c>
      <c r="BI1788" s="9">
        <f t="shared" si="4085"/>
        <v>1592</v>
      </c>
      <c r="BJ1788" s="9">
        <f t="shared" si="4085"/>
        <v>1592</v>
      </c>
      <c r="BK1788" s="9">
        <f t="shared" si="4085"/>
        <v>0</v>
      </c>
      <c r="BL1788" s="9">
        <f t="shared" si="4085"/>
        <v>0</v>
      </c>
      <c r="BM1788" s="9">
        <f t="shared" si="4085"/>
        <v>0</v>
      </c>
      <c r="BN1788" s="9">
        <f t="shared" si="4085"/>
        <v>0</v>
      </c>
      <c r="BO1788" s="9">
        <f t="shared" si="4085"/>
        <v>1592</v>
      </c>
      <c r="BP1788" s="9">
        <f t="shared" si="4085"/>
        <v>1592</v>
      </c>
      <c r="BQ1788" s="9">
        <f t="shared" si="4085"/>
        <v>0</v>
      </c>
      <c r="BR1788" s="9">
        <f t="shared" si="4085"/>
        <v>0</v>
      </c>
      <c r="BS1788" s="9">
        <f t="shared" si="4085"/>
        <v>0</v>
      </c>
      <c r="BT1788" s="9">
        <f t="shared" ref="BT1788:CH1788" si="4086">BT1789</f>
        <v>0</v>
      </c>
      <c r="BU1788" s="9">
        <f t="shared" si="4086"/>
        <v>1592</v>
      </c>
      <c r="BV1788" s="9">
        <f t="shared" si="4086"/>
        <v>1592</v>
      </c>
      <c r="BW1788" s="9">
        <f t="shared" si="4086"/>
        <v>0</v>
      </c>
      <c r="BX1788" s="9">
        <f t="shared" si="4086"/>
        <v>0</v>
      </c>
      <c r="BY1788" s="9">
        <f t="shared" si="4086"/>
        <v>0</v>
      </c>
      <c r="BZ1788" s="9">
        <f t="shared" si="4086"/>
        <v>0</v>
      </c>
      <c r="CA1788" s="9">
        <f t="shared" si="4086"/>
        <v>1592</v>
      </c>
      <c r="CB1788" s="9">
        <f t="shared" si="4086"/>
        <v>1592</v>
      </c>
      <c r="CC1788" s="9">
        <f t="shared" si="4086"/>
        <v>0</v>
      </c>
      <c r="CD1788" s="9">
        <f t="shared" si="4086"/>
        <v>0</v>
      </c>
      <c r="CE1788" s="9">
        <f t="shared" si="4086"/>
        <v>0</v>
      </c>
      <c r="CF1788" s="9">
        <f t="shared" si="4086"/>
        <v>0</v>
      </c>
      <c r="CG1788" s="9">
        <f t="shared" si="4086"/>
        <v>1592</v>
      </c>
      <c r="CH1788" s="9">
        <f t="shared" si="4086"/>
        <v>1592</v>
      </c>
    </row>
    <row r="1789" spans="1:86" ht="33" hidden="1" x14ac:dyDescent="0.25">
      <c r="A1789" s="25" t="s">
        <v>36</v>
      </c>
      <c r="B1789" s="26" t="s">
        <v>585</v>
      </c>
      <c r="C1789" s="26" t="s">
        <v>21</v>
      </c>
      <c r="D1789" s="26" t="s">
        <v>59</v>
      </c>
      <c r="E1789" s="26" t="s">
        <v>583</v>
      </c>
      <c r="F1789" s="26" t="s">
        <v>37</v>
      </c>
      <c r="G1789" s="9">
        <v>1269</v>
      </c>
      <c r="H1789" s="9">
        <v>1269</v>
      </c>
      <c r="I1789" s="83"/>
      <c r="J1789" s="83"/>
      <c r="K1789" s="83"/>
      <c r="L1789" s="83"/>
      <c r="M1789" s="9">
        <f>G1789+I1789+J1789+K1789+L1789</f>
        <v>1269</v>
      </c>
      <c r="N1789" s="9">
        <f>H1789+L1789</f>
        <v>1269</v>
      </c>
      <c r="O1789" s="84"/>
      <c r="P1789" s="84"/>
      <c r="Q1789" s="84"/>
      <c r="R1789" s="84"/>
      <c r="S1789" s="9">
        <f>M1789+O1789+P1789+Q1789+R1789</f>
        <v>1269</v>
      </c>
      <c r="T1789" s="9">
        <f>N1789+R1789</f>
        <v>1269</v>
      </c>
      <c r="U1789" s="84"/>
      <c r="V1789" s="84"/>
      <c r="W1789" s="84"/>
      <c r="X1789" s="84"/>
      <c r="Y1789" s="9">
        <f>S1789+U1789+V1789+W1789+X1789</f>
        <v>1269</v>
      </c>
      <c r="Z1789" s="9">
        <f>T1789+X1789</f>
        <v>1269</v>
      </c>
      <c r="AA1789" s="84"/>
      <c r="AB1789" s="84"/>
      <c r="AC1789" s="84"/>
      <c r="AD1789" s="84"/>
      <c r="AE1789" s="9">
        <f>Y1789+AA1789+AB1789+AC1789+AD1789</f>
        <v>1269</v>
      </c>
      <c r="AF1789" s="9">
        <f>Z1789+AD1789</f>
        <v>1269</v>
      </c>
      <c r="AG1789" s="84"/>
      <c r="AH1789" s="84"/>
      <c r="AI1789" s="84"/>
      <c r="AJ1789" s="84"/>
      <c r="AK1789" s="9">
        <f>AE1789+AG1789+AH1789+AI1789+AJ1789</f>
        <v>1269</v>
      </c>
      <c r="AL1789" s="9">
        <f>AF1789+AJ1789</f>
        <v>1269</v>
      </c>
      <c r="AM1789" s="84"/>
      <c r="AN1789" s="84"/>
      <c r="AO1789" s="84"/>
      <c r="AP1789" s="84"/>
      <c r="AQ1789" s="9">
        <f>AK1789+AM1789+AN1789+AO1789+AP1789</f>
        <v>1269</v>
      </c>
      <c r="AR1789" s="9">
        <f>AL1789+AP1789</f>
        <v>1269</v>
      </c>
      <c r="AS1789" s="84"/>
      <c r="AT1789" s="84"/>
      <c r="AU1789" s="84"/>
      <c r="AV1789" s="9">
        <v>323</v>
      </c>
      <c r="AW1789" s="9">
        <f>AQ1789+AS1789+AT1789+AU1789+AV1789</f>
        <v>1592</v>
      </c>
      <c r="AX1789" s="9">
        <f>AR1789+AV1789</f>
        <v>1592</v>
      </c>
      <c r="AY1789" s="84"/>
      <c r="AZ1789" s="84"/>
      <c r="BA1789" s="84"/>
      <c r="BB1789" s="9"/>
      <c r="BC1789" s="9">
        <f>AW1789+AY1789+AZ1789+BA1789+BB1789</f>
        <v>1592</v>
      </c>
      <c r="BD1789" s="9">
        <f>AX1789+BB1789</f>
        <v>1592</v>
      </c>
      <c r="BE1789" s="84"/>
      <c r="BF1789" s="84"/>
      <c r="BG1789" s="84"/>
      <c r="BH1789" s="9"/>
      <c r="BI1789" s="9">
        <f>BC1789+BE1789+BF1789+BG1789+BH1789</f>
        <v>1592</v>
      </c>
      <c r="BJ1789" s="9">
        <f>BD1789+BH1789</f>
        <v>1592</v>
      </c>
      <c r="BK1789" s="84"/>
      <c r="BL1789" s="84"/>
      <c r="BM1789" s="84"/>
      <c r="BN1789" s="9"/>
      <c r="BO1789" s="9">
        <f>BI1789+BK1789+BL1789+BM1789+BN1789</f>
        <v>1592</v>
      </c>
      <c r="BP1789" s="9">
        <f>BJ1789+BN1789</f>
        <v>1592</v>
      </c>
      <c r="BQ1789" s="84"/>
      <c r="BR1789" s="84"/>
      <c r="BS1789" s="84"/>
      <c r="BT1789" s="9"/>
      <c r="BU1789" s="9">
        <f>BO1789+BQ1789+BR1789+BS1789+BT1789</f>
        <v>1592</v>
      </c>
      <c r="BV1789" s="9">
        <f>BP1789+BT1789</f>
        <v>1592</v>
      </c>
      <c r="BW1789" s="84"/>
      <c r="BX1789" s="84"/>
      <c r="BY1789" s="84"/>
      <c r="BZ1789" s="9"/>
      <c r="CA1789" s="9">
        <f>BU1789+BW1789+BX1789+BY1789+BZ1789</f>
        <v>1592</v>
      </c>
      <c r="CB1789" s="9">
        <f>BV1789+BZ1789</f>
        <v>1592</v>
      </c>
      <c r="CC1789" s="84"/>
      <c r="CD1789" s="84"/>
      <c r="CE1789" s="84"/>
      <c r="CF1789" s="9"/>
      <c r="CG1789" s="9">
        <f>CA1789+CC1789+CD1789+CE1789+CF1789</f>
        <v>1592</v>
      </c>
      <c r="CH1789" s="9">
        <f>CB1789+CF1789</f>
        <v>1592</v>
      </c>
    </row>
    <row r="1790" spans="1:86" ht="20.100000000000001" hidden="1" customHeight="1" x14ac:dyDescent="0.25">
      <c r="A1790" s="25" t="s">
        <v>65</v>
      </c>
      <c r="B1790" s="26" t="s">
        <v>585</v>
      </c>
      <c r="C1790" s="26" t="s">
        <v>21</v>
      </c>
      <c r="D1790" s="26" t="s">
        <v>59</v>
      </c>
      <c r="E1790" s="26" t="s">
        <v>583</v>
      </c>
      <c r="F1790" s="26" t="s">
        <v>66</v>
      </c>
      <c r="G1790" s="9">
        <f>G1791</f>
        <v>14</v>
      </c>
      <c r="H1790" s="9">
        <f t="shared" ref="H1790:BS1790" si="4087">H1791</f>
        <v>14</v>
      </c>
      <c r="I1790" s="9">
        <f t="shared" si="4087"/>
        <v>0</v>
      </c>
      <c r="J1790" s="9">
        <f t="shared" si="4087"/>
        <v>0</v>
      </c>
      <c r="K1790" s="9">
        <f t="shared" si="4087"/>
        <v>0</v>
      </c>
      <c r="L1790" s="9">
        <f t="shared" si="4087"/>
        <v>0</v>
      </c>
      <c r="M1790" s="9">
        <f t="shared" si="4087"/>
        <v>14</v>
      </c>
      <c r="N1790" s="9">
        <f t="shared" si="4087"/>
        <v>14</v>
      </c>
      <c r="O1790" s="9">
        <f t="shared" si="4087"/>
        <v>0</v>
      </c>
      <c r="P1790" s="9">
        <f t="shared" si="4087"/>
        <v>0</v>
      </c>
      <c r="Q1790" s="9">
        <f t="shared" si="4087"/>
        <v>0</v>
      </c>
      <c r="R1790" s="9">
        <f t="shared" si="4087"/>
        <v>0</v>
      </c>
      <c r="S1790" s="9">
        <f t="shared" si="4087"/>
        <v>14</v>
      </c>
      <c r="T1790" s="9">
        <f t="shared" si="4087"/>
        <v>14</v>
      </c>
      <c r="U1790" s="9">
        <f t="shared" si="4087"/>
        <v>0</v>
      </c>
      <c r="V1790" s="9">
        <f t="shared" si="4087"/>
        <v>0</v>
      </c>
      <c r="W1790" s="9">
        <f t="shared" si="4087"/>
        <v>0</v>
      </c>
      <c r="X1790" s="9">
        <f t="shared" si="4087"/>
        <v>0</v>
      </c>
      <c r="Y1790" s="9">
        <f t="shared" si="4087"/>
        <v>14</v>
      </c>
      <c r="Z1790" s="9">
        <f t="shared" si="4087"/>
        <v>14</v>
      </c>
      <c r="AA1790" s="9">
        <f t="shared" si="4087"/>
        <v>0</v>
      </c>
      <c r="AB1790" s="9">
        <f t="shared" si="4087"/>
        <v>0</v>
      </c>
      <c r="AC1790" s="9">
        <f t="shared" si="4087"/>
        <v>0</v>
      </c>
      <c r="AD1790" s="9">
        <f t="shared" si="4087"/>
        <v>0</v>
      </c>
      <c r="AE1790" s="9">
        <f t="shared" si="4087"/>
        <v>14</v>
      </c>
      <c r="AF1790" s="9">
        <f t="shared" si="4087"/>
        <v>14</v>
      </c>
      <c r="AG1790" s="9">
        <f t="shared" si="4087"/>
        <v>0</v>
      </c>
      <c r="AH1790" s="9">
        <f t="shared" si="4087"/>
        <v>0</v>
      </c>
      <c r="AI1790" s="9">
        <f t="shared" si="4087"/>
        <v>0</v>
      </c>
      <c r="AJ1790" s="9">
        <f t="shared" si="4087"/>
        <v>0</v>
      </c>
      <c r="AK1790" s="9">
        <f t="shared" si="4087"/>
        <v>14</v>
      </c>
      <c r="AL1790" s="9">
        <f t="shared" si="4087"/>
        <v>14</v>
      </c>
      <c r="AM1790" s="9">
        <f t="shared" si="4087"/>
        <v>0</v>
      </c>
      <c r="AN1790" s="9">
        <f t="shared" si="4087"/>
        <v>0</v>
      </c>
      <c r="AO1790" s="9">
        <f t="shared" si="4087"/>
        <v>0</v>
      </c>
      <c r="AP1790" s="9">
        <f t="shared" si="4087"/>
        <v>0</v>
      </c>
      <c r="AQ1790" s="9">
        <f t="shared" si="4087"/>
        <v>14</v>
      </c>
      <c r="AR1790" s="9">
        <f t="shared" si="4087"/>
        <v>14</v>
      </c>
      <c r="AS1790" s="9">
        <f t="shared" si="4087"/>
        <v>0</v>
      </c>
      <c r="AT1790" s="9">
        <f t="shared" si="4087"/>
        <v>0</v>
      </c>
      <c r="AU1790" s="9">
        <f t="shared" si="4087"/>
        <v>0</v>
      </c>
      <c r="AV1790" s="9">
        <f t="shared" si="4087"/>
        <v>0</v>
      </c>
      <c r="AW1790" s="9">
        <f t="shared" si="4087"/>
        <v>14</v>
      </c>
      <c r="AX1790" s="9">
        <f t="shared" si="4087"/>
        <v>14</v>
      </c>
      <c r="AY1790" s="9">
        <f t="shared" si="4087"/>
        <v>0</v>
      </c>
      <c r="AZ1790" s="9">
        <f t="shared" si="4087"/>
        <v>0</v>
      </c>
      <c r="BA1790" s="9">
        <f t="shared" si="4087"/>
        <v>0</v>
      </c>
      <c r="BB1790" s="9">
        <f t="shared" si="4087"/>
        <v>0</v>
      </c>
      <c r="BC1790" s="9">
        <f t="shared" si="4087"/>
        <v>14</v>
      </c>
      <c r="BD1790" s="9">
        <f t="shared" si="4087"/>
        <v>14</v>
      </c>
      <c r="BE1790" s="9">
        <f t="shared" si="4087"/>
        <v>0</v>
      </c>
      <c r="BF1790" s="9">
        <f t="shared" si="4087"/>
        <v>0</v>
      </c>
      <c r="BG1790" s="9">
        <f t="shared" si="4087"/>
        <v>0</v>
      </c>
      <c r="BH1790" s="9">
        <f t="shared" si="4087"/>
        <v>0</v>
      </c>
      <c r="BI1790" s="9">
        <f t="shared" si="4087"/>
        <v>14</v>
      </c>
      <c r="BJ1790" s="9">
        <f t="shared" si="4087"/>
        <v>14</v>
      </c>
      <c r="BK1790" s="9">
        <f t="shared" si="4087"/>
        <v>0</v>
      </c>
      <c r="BL1790" s="9">
        <f t="shared" si="4087"/>
        <v>0</v>
      </c>
      <c r="BM1790" s="9">
        <f t="shared" si="4087"/>
        <v>0</v>
      </c>
      <c r="BN1790" s="9">
        <f t="shared" si="4087"/>
        <v>0</v>
      </c>
      <c r="BO1790" s="9">
        <f t="shared" si="4087"/>
        <v>14</v>
      </c>
      <c r="BP1790" s="9">
        <f t="shared" si="4087"/>
        <v>14</v>
      </c>
      <c r="BQ1790" s="9">
        <f t="shared" si="4087"/>
        <v>0</v>
      </c>
      <c r="BR1790" s="9">
        <f t="shared" si="4087"/>
        <v>0</v>
      </c>
      <c r="BS1790" s="9">
        <f t="shared" si="4087"/>
        <v>0</v>
      </c>
      <c r="BT1790" s="9">
        <f t="shared" ref="BT1790:CH1790" si="4088">BT1791</f>
        <v>0</v>
      </c>
      <c r="BU1790" s="9">
        <f t="shared" si="4088"/>
        <v>14</v>
      </c>
      <c r="BV1790" s="9">
        <f t="shared" si="4088"/>
        <v>14</v>
      </c>
      <c r="BW1790" s="9">
        <f t="shared" si="4088"/>
        <v>0</v>
      </c>
      <c r="BX1790" s="9">
        <f t="shared" si="4088"/>
        <v>0</v>
      </c>
      <c r="BY1790" s="9">
        <f t="shared" si="4088"/>
        <v>0</v>
      </c>
      <c r="BZ1790" s="9">
        <f t="shared" si="4088"/>
        <v>0</v>
      </c>
      <c r="CA1790" s="9">
        <f t="shared" si="4088"/>
        <v>14</v>
      </c>
      <c r="CB1790" s="9">
        <f t="shared" si="4088"/>
        <v>14</v>
      </c>
      <c r="CC1790" s="9">
        <f t="shared" si="4088"/>
        <v>0</v>
      </c>
      <c r="CD1790" s="9">
        <f t="shared" si="4088"/>
        <v>0</v>
      </c>
      <c r="CE1790" s="9">
        <f t="shared" si="4088"/>
        <v>0</v>
      </c>
      <c r="CF1790" s="9">
        <f t="shared" si="4088"/>
        <v>0</v>
      </c>
      <c r="CG1790" s="9">
        <f t="shared" si="4088"/>
        <v>14</v>
      </c>
      <c r="CH1790" s="9">
        <f t="shared" si="4088"/>
        <v>14</v>
      </c>
    </row>
    <row r="1791" spans="1:86" ht="20.100000000000001" hidden="1" customHeight="1" x14ac:dyDescent="0.25">
      <c r="A1791" s="25" t="s">
        <v>91</v>
      </c>
      <c r="B1791" s="26" t="s">
        <v>585</v>
      </c>
      <c r="C1791" s="26" t="s">
        <v>21</v>
      </c>
      <c r="D1791" s="26" t="s">
        <v>59</v>
      </c>
      <c r="E1791" s="26" t="s">
        <v>583</v>
      </c>
      <c r="F1791" s="26" t="s">
        <v>68</v>
      </c>
      <c r="G1791" s="9">
        <v>14</v>
      </c>
      <c r="H1791" s="9">
        <v>14</v>
      </c>
      <c r="I1791" s="83"/>
      <c r="J1791" s="83"/>
      <c r="K1791" s="83"/>
      <c r="L1791" s="83"/>
      <c r="M1791" s="9">
        <f>G1791+I1791+J1791+K1791+L1791</f>
        <v>14</v>
      </c>
      <c r="N1791" s="9">
        <f>H1791+L1791</f>
        <v>14</v>
      </c>
      <c r="O1791" s="84"/>
      <c r="P1791" s="84"/>
      <c r="Q1791" s="84"/>
      <c r="R1791" s="84"/>
      <c r="S1791" s="9">
        <f>M1791+O1791+P1791+Q1791+R1791</f>
        <v>14</v>
      </c>
      <c r="T1791" s="9">
        <f>N1791+R1791</f>
        <v>14</v>
      </c>
      <c r="U1791" s="84"/>
      <c r="V1791" s="84"/>
      <c r="W1791" s="84"/>
      <c r="X1791" s="84"/>
      <c r="Y1791" s="9">
        <f>S1791+U1791+V1791+W1791+X1791</f>
        <v>14</v>
      </c>
      <c r="Z1791" s="9">
        <f>T1791+X1791</f>
        <v>14</v>
      </c>
      <c r="AA1791" s="84"/>
      <c r="AB1791" s="84"/>
      <c r="AC1791" s="84"/>
      <c r="AD1791" s="84"/>
      <c r="AE1791" s="9">
        <f>Y1791+AA1791+AB1791+AC1791+AD1791</f>
        <v>14</v>
      </c>
      <c r="AF1791" s="9">
        <f>Z1791+AD1791</f>
        <v>14</v>
      </c>
      <c r="AG1791" s="84"/>
      <c r="AH1791" s="84"/>
      <c r="AI1791" s="84"/>
      <c r="AJ1791" s="84"/>
      <c r="AK1791" s="9">
        <f>AE1791+AG1791+AH1791+AI1791+AJ1791</f>
        <v>14</v>
      </c>
      <c r="AL1791" s="9">
        <f>AF1791+AJ1791</f>
        <v>14</v>
      </c>
      <c r="AM1791" s="84"/>
      <c r="AN1791" s="84"/>
      <c r="AO1791" s="84"/>
      <c r="AP1791" s="84"/>
      <c r="AQ1791" s="9">
        <f>AK1791+AM1791+AN1791+AO1791+AP1791</f>
        <v>14</v>
      </c>
      <c r="AR1791" s="9">
        <f>AL1791+AP1791</f>
        <v>14</v>
      </c>
      <c r="AS1791" s="84"/>
      <c r="AT1791" s="84"/>
      <c r="AU1791" s="84"/>
      <c r="AV1791" s="84"/>
      <c r="AW1791" s="9">
        <f>AQ1791+AS1791+AT1791+AU1791+AV1791</f>
        <v>14</v>
      </c>
      <c r="AX1791" s="9">
        <f>AR1791+AV1791</f>
        <v>14</v>
      </c>
      <c r="AY1791" s="84"/>
      <c r="AZ1791" s="84"/>
      <c r="BA1791" s="84"/>
      <c r="BB1791" s="84"/>
      <c r="BC1791" s="9">
        <f>AW1791+AY1791+AZ1791+BA1791+BB1791</f>
        <v>14</v>
      </c>
      <c r="BD1791" s="9">
        <f>AX1791+BB1791</f>
        <v>14</v>
      </c>
      <c r="BE1791" s="84"/>
      <c r="BF1791" s="84"/>
      <c r="BG1791" s="84"/>
      <c r="BH1791" s="84"/>
      <c r="BI1791" s="9">
        <f>BC1791+BE1791+BF1791+BG1791+BH1791</f>
        <v>14</v>
      </c>
      <c r="BJ1791" s="9">
        <f>BD1791+BH1791</f>
        <v>14</v>
      </c>
      <c r="BK1791" s="84"/>
      <c r="BL1791" s="84"/>
      <c r="BM1791" s="84"/>
      <c r="BN1791" s="84"/>
      <c r="BO1791" s="9">
        <f>BI1791+BK1791+BL1791+BM1791+BN1791</f>
        <v>14</v>
      </c>
      <c r="BP1791" s="9">
        <f>BJ1791+BN1791</f>
        <v>14</v>
      </c>
      <c r="BQ1791" s="84"/>
      <c r="BR1791" s="84"/>
      <c r="BS1791" s="84"/>
      <c r="BT1791" s="84"/>
      <c r="BU1791" s="9">
        <f>BO1791+BQ1791+BR1791+BS1791+BT1791</f>
        <v>14</v>
      </c>
      <c r="BV1791" s="9">
        <f>BP1791+BT1791</f>
        <v>14</v>
      </c>
      <c r="BW1791" s="84"/>
      <c r="BX1791" s="84"/>
      <c r="BY1791" s="84"/>
      <c r="BZ1791" s="84"/>
      <c r="CA1791" s="9">
        <f>BU1791+BW1791+BX1791+BY1791+BZ1791</f>
        <v>14</v>
      </c>
      <c r="CB1791" s="9">
        <f>BV1791+BZ1791</f>
        <v>14</v>
      </c>
      <c r="CC1791" s="84"/>
      <c r="CD1791" s="84"/>
      <c r="CE1791" s="84"/>
      <c r="CF1791" s="84"/>
      <c r="CG1791" s="9">
        <f>CA1791+CC1791+CD1791+CE1791+CF1791</f>
        <v>14</v>
      </c>
      <c r="CH1791" s="9">
        <f>CB1791+CF1791</f>
        <v>14</v>
      </c>
    </row>
    <row r="1792" spans="1:86" ht="33" hidden="1" x14ac:dyDescent="0.25">
      <c r="A1792" s="25" t="s">
        <v>579</v>
      </c>
      <c r="B1792" s="26" t="s">
        <v>585</v>
      </c>
      <c r="C1792" s="26" t="s">
        <v>21</v>
      </c>
      <c r="D1792" s="26" t="s">
        <v>59</v>
      </c>
      <c r="E1792" s="26" t="s">
        <v>582</v>
      </c>
      <c r="F1792" s="26"/>
      <c r="G1792" s="9">
        <f>G1793+G1795+G1797</f>
        <v>360</v>
      </c>
      <c r="H1792" s="9">
        <f>H1793+H1795+H1797</f>
        <v>360</v>
      </c>
      <c r="I1792" s="9">
        <f t="shared" ref="I1792:N1792" si="4089">I1793+I1795+I1797</f>
        <v>0</v>
      </c>
      <c r="J1792" s="9">
        <f t="shared" si="4089"/>
        <v>0</v>
      </c>
      <c r="K1792" s="9">
        <f t="shared" si="4089"/>
        <v>0</v>
      </c>
      <c r="L1792" s="9">
        <f t="shared" si="4089"/>
        <v>0</v>
      </c>
      <c r="M1792" s="9">
        <f t="shared" si="4089"/>
        <v>360</v>
      </c>
      <c r="N1792" s="9">
        <f t="shared" si="4089"/>
        <v>360</v>
      </c>
      <c r="O1792" s="9">
        <f t="shared" ref="O1792:T1792" si="4090">O1793+O1795+O1797</f>
        <v>0</v>
      </c>
      <c r="P1792" s="9">
        <f t="shared" si="4090"/>
        <v>0</v>
      </c>
      <c r="Q1792" s="9">
        <f t="shared" si="4090"/>
        <v>0</v>
      </c>
      <c r="R1792" s="9">
        <f t="shared" si="4090"/>
        <v>0</v>
      </c>
      <c r="S1792" s="9">
        <f t="shared" si="4090"/>
        <v>360</v>
      </c>
      <c r="T1792" s="9">
        <f t="shared" si="4090"/>
        <v>360</v>
      </c>
      <c r="U1792" s="9">
        <f t="shared" ref="U1792:Z1792" si="4091">U1793+U1795+U1797</f>
        <v>0</v>
      </c>
      <c r="V1792" s="9">
        <f t="shared" si="4091"/>
        <v>0</v>
      </c>
      <c r="W1792" s="9">
        <f t="shared" si="4091"/>
        <v>0</v>
      </c>
      <c r="X1792" s="9">
        <f t="shared" si="4091"/>
        <v>0</v>
      </c>
      <c r="Y1792" s="9">
        <f t="shared" si="4091"/>
        <v>360</v>
      </c>
      <c r="Z1792" s="9">
        <f t="shared" si="4091"/>
        <v>360</v>
      </c>
      <c r="AA1792" s="9">
        <f t="shared" ref="AA1792:AF1792" si="4092">AA1793+AA1795+AA1797</f>
        <v>0</v>
      </c>
      <c r="AB1792" s="9">
        <f t="shared" si="4092"/>
        <v>0</v>
      </c>
      <c r="AC1792" s="9">
        <f t="shared" si="4092"/>
        <v>0</v>
      </c>
      <c r="AD1792" s="9">
        <f t="shared" si="4092"/>
        <v>0</v>
      </c>
      <c r="AE1792" s="9">
        <f t="shared" si="4092"/>
        <v>360</v>
      </c>
      <c r="AF1792" s="9">
        <f t="shared" si="4092"/>
        <v>360</v>
      </c>
      <c r="AG1792" s="9">
        <f t="shared" ref="AG1792:AL1792" si="4093">AG1793+AG1795+AG1797</f>
        <v>0</v>
      </c>
      <c r="AH1792" s="9">
        <f t="shared" si="4093"/>
        <v>0</v>
      </c>
      <c r="AI1792" s="9">
        <f t="shared" si="4093"/>
        <v>0</v>
      </c>
      <c r="AJ1792" s="9">
        <f t="shared" si="4093"/>
        <v>0</v>
      </c>
      <c r="AK1792" s="9">
        <f t="shared" si="4093"/>
        <v>360</v>
      </c>
      <c r="AL1792" s="9">
        <f t="shared" si="4093"/>
        <v>360</v>
      </c>
      <c r="AM1792" s="9">
        <f t="shared" ref="AM1792:AR1792" si="4094">AM1793+AM1795+AM1797</f>
        <v>0</v>
      </c>
      <c r="AN1792" s="9">
        <f t="shared" si="4094"/>
        <v>0</v>
      </c>
      <c r="AO1792" s="9">
        <f t="shared" si="4094"/>
        <v>0</v>
      </c>
      <c r="AP1792" s="9">
        <f t="shared" si="4094"/>
        <v>0</v>
      </c>
      <c r="AQ1792" s="9">
        <f t="shared" si="4094"/>
        <v>360</v>
      </c>
      <c r="AR1792" s="9">
        <f t="shared" si="4094"/>
        <v>360</v>
      </c>
      <c r="AS1792" s="9">
        <f t="shared" ref="AS1792:AX1792" si="4095">AS1793+AS1795+AS1797</f>
        <v>0</v>
      </c>
      <c r="AT1792" s="9">
        <f t="shared" si="4095"/>
        <v>0</v>
      </c>
      <c r="AU1792" s="9">
        <f t="shared" si="4095"/>
        <v>0</v>
      </c>
      <c r="AV1792" s="9">
        <f t="shared" si="4095"/>
        <v>0</v>
      </c>
      <c r="AW1792" s="9">
        <f t="shared" si="4095"/>
        <v>360</v>
      </c>
      <c r="AX1792" s="9">
        <f t="shared" si="4095"/>
        <v>360</v>
      </c>
      <c r="AY1792" s="9">
        <f t="shared" ref="AY1792:BD1792" si="4096">AY1793+AY1795+AY1797</f>
        <v>0</v>
      </c>
      <c r="AZ1792" s="9">
        <f t="shared" si="4096"/>
        <v>0</v>
      </c>
      <c r="BA1792" s="9">
        <f t="shared" si="4096"/>
        <v>0</v>
      </c>
      <c r="BB1792" s="9">
        <f t="shared" si="4096"/>
        <v>0</v>
      </c>
      <c r="BC1792" s="9">
        <f t="shared" si="4096"/>
        <v>360</v>
      </c>
      <c r="BD1792" s="9">
        <f t="shared" si="4096"/>
        <v>360</v>
      </c>
      <c r="BE1792" s="9">
        <f t="shared" ref="BE1792:BJ1792" si="4097">BE1793+BE1795+BE1797</f>
        <v>0</v>
      </c>
      <c r="BF1792" s="9">
        <f t="shared" si="4097"/>
        <v>0</v>
      </c>
      <c r="BG1792" s="9">
        <f t="shared" si="4097"/>
        <v>0</v>
      </c>
      <c r="BH1792" s="9">
        <f t="shared" si="4097"/>
        <v>0</v>
      </c>
      <c r="BI1792" s="9">
        <f t="shared" si="4097"/>
        <v>360</v>
      </c>
      <c r="BJ1792" s="9">
        <f t="shared" si="4097"/>
        <v>360</v>
      </c>
      <c r="BK1792" s="9">
        <f t="shared" ref="BK1792:BP1792" si="4098">BK1793+BK1795+BK1797</f>
        <v>0</v>
      </c>
      <c r="BL1792" s="9">
        <f t="shared" si="4098"/>
        <v>0</v>
      </c>
      <c r="BM1792" s="9">
        <f t="shared" si="4098"/>
        <v>0</v>
      </c>
      <c r="BN1792" s="9">
        <f t="shared" si="4098"/>
        <v>0</v>
      </c>
      <c r="BO1792" s="9">
        <f t="shared" si="4098"/>
        <v>360</v>
      </c>
      <c r="BP1792" s="9">
        <f t="shared" si="4098"/>
        <v>360</v>
      </c>
      <c r="BQ1792" s="9">
        <f t="shared" ref="BQ1792:BV1792" si="4099">BQ1793+BQ1795+BQ1797</f>
        <v>0</v>
      </c>
      <c r="BR1792" s="9">
        <f t="shared" si="4099"/>
        <v>0</v>
      </c>
      <c r="BS1792" s="9">
        <f t="shared" si="4099"/>
        <v>0</v>
      </c>
      <c r="BT1792" s="9">
        <f t="shared" si="4099"/>
        <v>0</v>
      </c>
      <c r="BU1792" s="9">
        <f t="shared" si="4099"/>
        <v>360</v>
      </c>
      <c r="BV1792" s="9">
        <f t="shared" si="4099"/>
        <v>360</v>
      </c>
      <c r="BW1792" s="9">
        <f t="shared" ref="BW1792:CB1792" si="4100">BW1793+BW1795+BW1797</f>
        <v>0</v>
      </c>
      <c r="BX1792" s="9">
        <f t="shared" si="4100"/>
        <v>0</v>
      </c>
      <c r="BY1792" s="9">
        <f t="shared" si="4100"/>
        <v>0</v>
      </c>
      <c r="BZ1792" s="9">
        <f t="shared" si="4100"/>
        <v>0</v>
      </c>
      <c r="CA1792" s="9">
        <f t="shared" si="4100"/>
        <v>360</v>
      </c>
      <c r="CB1792" s="9">
        <f t="shared" si="4100"/>
        <v>360</v>
      </c>
      <c r="CC1792" s="9">
        <f t="shared" ref="CC1792:CH1792" si="4101">CC1793+CC1795+CC1797</f>
        <v>0</v>
      </c>
      <c r="CD1792" s="9">
        <f t="shared" si="4101"/>
        <v>0</v>
      </c>
      <c r="CE1792" s="9">
        <f t="shared" si="4101"/>
        <v>0</v>
      </c>
      <c r="CF1792" s="9">
        <f t="shared" si="4101"/>
        <v>-13</v>
      </c>
      <c r="CG1792" s="9">
        <f t="shared" si="4101"/>
        <v>347</v>
      </c>
      <c r="CH1792" s="9">
        <f t="shared" si="4101"/>
        <v>347</v>
      </c>
    </row>
    <row r="1793" spans="1:86" ht="66" hidden="1" x14ac:dyDescent="0.25">
      <c r="A1793" s="25" t="s">
        <v>445</v>
      </c>
      <c r="B1793" s="26" t="s">
        <v>585</v>
      </c>
      <c r="C1793" s="26" t="s">
        <v>21</v>
      </c>
      <c r="D1793" s="26" t="s">
        <v>59</v>
      </c>
      <c r="E1793" s="26" t="s">
        <v>582</v>
      </c>
      <c r="F1793" s="26" t="s">
        <v>84</v>
      </c>
      <c r="G1793" s="9">
        <f>G1794</f>
        <v>210</v>
      </c>
      <c r="H1793" s="9">
        <f t="shared" ref="H1793:BS1793" si="4102">H1794</f>
        <v>210</v>
      </c>
      <c r="I1793" s="9">
        <f t="shared" si="4102"/>
        <v>0</v>
      </c>
      <c r="J1793" s="9">
        <f t="shared" si="4102"/>
        <v>0</v>
      </c>
      <c r="K1793" s="9">
        <f t="shared" si="4102"/>
        <v>0</v>
      </c>
      <c r="L1793" s="9">
        <f t="shared" si="4102"/>
        <v>0</v>
      </c>
      <c r="M1793" s="9">
        <f t="shared" si="4102"/>
        <v>210</v>
      </c>
      <c r="N1793" s="9">
        <f t="shared" si="4102"/>
        <v>210</v>
      </c>
      <c r="O1793" s="9">
        <f t="shared" si="4102"/>
        <v>0</v>
      </c>
      <c r="P1793" s="9">
        <f t="shared" si="4102"/>
        <v>0</v>
      </c>
      <c r="Q1793" s="9">
        <f t="shared" si="4102"/>
        <v>0</v>
      </c>
      <c r="R1793" s="9">
        <f t="shared" si="4102"/>
        <v>0</v>
      </c>
      <c r="S1793" s="9">
        <f t="shared" si="4102"/>
        <v>210</v>
      </c>
      <c r="T1793" s="9">
        <f t="shared" si="4102"/>
        <v>210</v>
      </c>
      <c r="U1793" s="9">
        <f t="shared" si="4102"/>
        <v>0</v>
      </c>
      <c r="V1793" s="9">
        <f t="shared" si="4102"/>
        <v>0</v>
      </c>
      <c r="W1793" s="9">
        <f t="shared" si="4102"/>
        <v>0</v>
      </c>
      <c r="X1793" s="9">
        <f t="shared" si="4102"/>
        <v>0</v>
      </c>
      <c r="Y1793" s="9">
        <f t="shared" si="4102"/>
        <v>210</v>
      </c>
      <c r="Z1793" s="9">
        <f t="shared" si="4102"/>
        <v>210</v>
      </c>
      <c r="AA1793" s="9">
        <f t="shared" si="4102"/>
        <v>0</v>
      </c>
      <c r="AB1793" s="9">
        <f t="shared" si="4102"/>
        <v>0</v>
      </c>
      <c r="AC1793" s="9">
        <f t="shared" si="4102"/>
        <v>0</v>
      </c>
      <c r="AD1793" s="9">
        <f t="shared" si="4102"/>
        <v>0</v>
      </c>
      <c r="AE1793" s="9">
        <f t="shared" si="4102"/>
        <v>210</v>
      </c>
      <c r="AF1793" s="9">
        <f t="shared" si="4102"/>
        <v>210</v>
      </c>
      <c r="AG1793" s="9">
        <f t="shared" si="4102"/>
        <v>0</v>
      </c>
      <c r="AH1793" s="9">
        <f t="shared" si="4102"/>
        <v>0</v>
      </c>
      <c r="AI1793" s="9">
        <f t="shared" si="4102"/>
        <v>0</v>
      </c>
      <c r="AJ1793" s="9">
        <f t="shared" si="4102"/>
        <v>0</v>
      </c>
      <c r="AK1793" s="9">
        <f t="shared" si="4102"/>
        <v>210</v>
      </c>
      <c r="AL1793" s="9">
        <f t="shared" si="4102"/>
        <v>210</v>
      </c>
      <c r="AM1793" s="9">
        <f t="shared" si="4102"/>
        <v>0</v>
      </c>
      <c r="AN1793" s="9">
        <f t="shared" si="4102"/>
        <v>0</v>
      </c>
      <c r="AO1793" s="9">
        <f t="shared" si="4102"/>
        <v>0</v>
      </c>
      <c r="AP1793" s="9">
        <f t="shared" si="4102"/>
        <v>0</v>
      </c>
      <c r="AQ1793" s="9">
        <f t="shared" si="4102"/>
        <v>210</v>
      </c>
      <c r="AR1793" s="9">
        <f t="shared" si="4102"/>
        <v>210</v>
      </c>
      <c r="AS1793" s="9">
        <f t="shared" si="4102"/>
        <v>0</v>
      </c>
      <c r="AT1793" s="9">
        <f t="shared" si="4102"/>
        <v>0</v>
      </c>
      <c r="AU1793" s="9">
        <f t="shared" si="4102"/>
        <v>0</v>
      </c>
      <c r="AV1793" s="9">
        <f t="shared" si="4102"/>
        <v>0</v>
      </c>
      <c r="AW1793" s="9">
        <f t="shared" si="4102"/>
        <v>210</v>
      </c>
      <c r="AX1793" s="9">
        <f t="shared" si="4102"/>
        <v>210</v>
      </c>
      <c r="AY1793" s="9">
        <f t="shared" si="4102"/>
        <v>0</v>
      </c>
      <c r="AZ1793" s="9">
        <f t="shared" si="4102"/>
        <v>0</v>
      </c>
      <c r="BA1793" s="9">
        <f t="shared" si="4102"/>
        <v>0</v>
      </c>
      <c r="BB1793" s="9">
        <f t="shared" si="4102"/>
        <v>0</v>
      </c>
      <c r="BC1793" s="9">
        <f t="shared" si="4102"/>
        <v>210</v>
      </c>
      <c r="BD1793" s="9">
        <f t="shared" si="4102"/>
        <v>210</v>
      </c>
      <c r="BE1793" s="9">
        <f t="shared" si="4102"/>
        <v>0</v>
      </c>
      <c r="BF1793" s="9">
        <f t="shared" si="4102"/>
        <v>0</v>
      </c>
      <c r="BG1793" s="9">
        <f t="shared" si="4102"/>
        <v>0</v>
      </c>
      <c r="BH1793" s="9">
        <f t="shared" si="4102"/>
        <v>0</v>
      </c>
      <c r="BI1793" s="9">
        <f t="shared" si="4102"/>
        <v>210</v>
      </c>
      <c r="BJ1793" s="9">
        <f t="shared" si="4102"/>
        <v>210</v>
      </c>
      <c r="BK1793" s="9">
        <f t="shared" si="4102"/>
        <v>0</v>
      </c>
      <c r="BL1793" s="9">
        <f t="shared" si="4102"/>
        <v>0</v>
      </c>
      <c r="BM1793" s="9">
        <f t="shared" si="4102"/>
        <v>0</v>
      </c>
      <c r="BN1793" s="9">
        <f t="shared" si="4102"/>
        <v>0</v>
      </c>
      <c r="BO1793" s="9">
        <f t="shared" si="4102"/>
        <v>210</v>
      </c>
      <c r="BP1793" s="9">
        <f t="shared" si="4102"/>
        <v>210</v>
      </c>
      <c r="BQ1793" s="9">
        <f t="shared" si="4102"/>
        <v>0</v>
      </c>
      <c r="BR1793" s="9">
        <f t="shared" si="4102"/>
        <v>0</v>
      </c>
      <c r="BS1793" s="9">
        <f t="shared" si="4102"/>
        <v>0</v>
      </c>
      <c r="BT1793" s="9">
        <f t="shared" ref="BT1793:CH1793" si="4103">BT1794</f>
        <v>0</v>
      </c>
      <c r="BU1793" s="9">
        <f t="shared" si="4103"/>
        <v>210</v>
      </c>
      <c r="BV1793" s="9">
        <f t="shared" si="4103"/>
        <v>210</v>
      </c>
      <c r="BW1793" s="9">
        <f t="shared" si="4103"/>
        <v>0</v>
      </c>
      <c r="BX1793" s="9">
        <f t="shared" si="4103"/>
        <v>0</v>
      </c>
      <c r="BY1793" s="9">
        <f t="shared" si="4103"/>
        <v>0</v>
      </c>
      <c r="BZ1793" s="9">
        <f t="shared" si="4103"/>
        <v>0</v>
      </c>
      <c r="CA1793" s="9">
        <f t="shared" si="4103"/>
        <v>210</v>
      </c>
      <c r="CB1793" s="9">
        <f t="shared" si="4103"/>
        <v>210</v>
      </c>
      <c r="CC1793" s="9">
        <f t="shared" si="4103"/>
        <v>0</v>
      </c>
      <c r="CD1793" s="9">
        <f t="shared" si="4103"/>
        <v>0</v>
      </c>
      <c r="CE1793" s="9">
        <f t="shared" si="4103"/>
        <v>0</v>
      </c>
      <c r="CF1793" s="9">
        <f t="shared" si="4103"/>
        <v>0</v>
      </c>
      <c r="CG1793" s="9">
        <f t="shared" si="4103"/>
        <v>210</v>
      </c>
      <c r="CH1793" s="9">
        <f t="shared" si="4103"/>
        <v>210</v>
      </c>
    </row>
    <row r="1794" spans="1:86" ht="16.5" hidden="1" customHeight="1" x14ac:dyDescent="0.25">
      <c r="A1794" s="25" t="s">
        <v>106</v>
      </c>
      <c r="B1794" s="26" t="s">
        <v>585</v>
      </c>
      <c r="C1794" s="26" t="s">
        <v>21</v>
      </c>
      <c r="D1794" s="26" t="s">
        <v>59</v>
      </c>
      <c r="E1794" s="26" t="s">
        <v>582</v>
      </c>
      <c r="F1794" s="26" t="s">
        <v>107</v>
      </c>
      <c r="G1794" s="9">
        <v>210</v>
      </c>
      <c r="H1794" s="9">
        <v>210</v>
      </c>
      <c r="I1794" s="83"/>
      <c r="J1794" s="83"/>
      <c r="K1794" s="83"/>
      <c r="L1794" s="83"/>
      <c r="M1794" s="9">
        <f>G1794+I1794+J1794+K1794+L1794</f>
        <v>210</v>
      </c>
      <c r="N1794" s="9">
        <f>H1794+L1794</f>
        <v>210</v>
      </c>
      <c r="O1794" s="84"/>
      <c r="P1794" s="84"/>
      <c r="Q1794" s="84"/>
      <c r="R1794" s="84"/>
      <c r="S1794" s="9">
        <f>M1794+O1794+P1794+Q1794+R1794</f>
        <v>210</v>
      </c>
      <c r="T1794" s="9">
        <f>N1794+R1794</f>
        <v>210</v>
      </c>
      <c r="U1794" s="84"/>
      <c r="V1794" s="84"/>
      <c r="W1794" s="84"/>
      <c r="X1794" s="84"/>
      <c r="Y1794" s="9">
        <f>S1794+U1794+V1794+W1794+X1794</f>
        <v>210</v>
      </c>
      <c r="Z1794" s="9">
        <f>T1794+X1794</f>
        <v>210</v>
      </c>
      <c r="AA1794" s="84"/>
      <c r="AB1794" s="84"/>
      <c r="AC1794" s="84"/>
      <c r="AD1794" s="84"/>
      <c r="AE1794" s="9">
        <f>Y1794+AA1794+AB1794+AC1794+AD1794</f>
        <v>210</v>
      </c>
      <c r="AF1794" s="9">
        <f>Z1794+AD1794</f>
        <v>210</v>
      </c>
      <c r="AG1794" s="84"/>
      <c r="AH1794" s="84"/>
      <c r="AI1794" s="84"/>
      <c r="AJ1794" s="84"/>
      <c r="AK1794" s="9">
        <f>AE1794+AG1794+AH1794+AI1794+AJ1794</f>
        <v>210</v>
      </c>
      <c r="AL1794" s="9">
        <f>AF1794+AJ1794</f>
        <v>210</v>
      </c>
      <c r="AM1794" s="84"/>
      <c r="AN1794" s="84"/>
      <c r="AO1794" s="84"/>
      <c r="AP1794" s="84"/>
      <c r="AQ1794" s="9">
        <f>AK1794+AM1794+AN1794+AO1794+AP1794</f>
        <v>210</v>
      </c>
      <c r="AR1794" s="9">
        <f>AL1794+AP1794</f>
        <v>210</v>
      </c>
      <c r="AS1794" s="84"/>
      <c r="AT1794" s="84"/>
      <c r="AU1794" s="84"/>
      <c r="AV1794" s="84"/>
      <c r="AW1794" s="9">
        <f>AQ1794+AS1794+AT1794+AU1794+AV1794</f>
        <v>210</v>
      </c>
      <c r="AX1794" s="9">
        <f>AR1794+AV1794</f>
        <v>210</v>
      </c>
      <c r="AY1794" s="84"/>
      <c r="AZ1794" s="84"/>
      <c r="BA1794" s="84"/>
      <c r="BB1794" s="84"/>
      <c r="BC1794" s="9">
        <f>AW1794+AY1794+AZ1794+BA1794+BB1794</f>
        <v>210</v>
      </c>
      <c r="BD1794" s="9">
        <f>AX1794+BB1794</f>
        <v>210</v>
      </c>
      <c r="BE1794" s="84"/>
      <c r="BF1794" s="84"/>
      <c r="BG1794" s="84"/>
      <c r="BH1794" s="84"/>
      <c r="BI1794" s="9">
        <f>BC1794+BE1794+BF1794+BG1794+BH1794</f>
        <v>210</v>
      </c>
      <c r="BJ1794" s="9">
        <f>BD1794+BH1794</f>
        <v>210</v>
      </c>
      <c r="BK1794" s="84"/>
      <c r="BL1794" s="84"/>
      <c r="BM1794" s="84"/>
      <c r="BN1794" s="84"/>
      <c r="BO1794" s="9">
        <f>BI1794+BK1794+BL1794+BM1794+BN1794</f>
        <v>210</v>
      </c>
      <c r="BP1794" s="9">
        <f>BJ1794+BN1794</f>
        <v>210</v>
      </c>
      <c r="BQ1794" s="84"/>
      <c r="BR1794" s="84"/>
      <c r="BS1794" s="84"/>
      <c r="BT1794" s="84"/>
      <c r="BU1794" s="9">
        <f>BO1794+BQ1794+BR1794+BS1794+BT1794</f>
        <v>210</v>
      </c>
      <c r="BV1794" s="9">
        <f>BP1794+BT1794</f>
        <v>210</v>
      </c>
      <c r="BW1794" s="84"/>
      <c r="BX1794" s="84"/>
      <c r="BY1794" s="84"/>
      <c r="BZ1794" s="84"/>
      <c r="CA1794" s="9">
        <f>BU1794+BW1794+BX1794+BY1794+BZ1794</f>
        <v>210</v>
      </c>
      <c r="CB1794" s="9">
        <f>BV1794+BZ1794</f>
        <v>210</v>
      </c>
      <c r="CC1794" s="84"/>
      <c r="CD1794" s="84"/>
      <c r="CE1794" s="84"/>
      <c r="CF1794" s="84"/>
      <c r="CG1794" s="9">
        <f>CA1794+CC1794+CD1794+CE1794+CF1794</f>
        <v>210</v>
      </c>
      <c r="CH1794" s="9">
        <f>CB1794+CF1794</f>
        <v>210</v>
      </c>
    </row>
    <row r="1795" spans="1:86" ht="33" hidden="1" x14ac:dyDescent="0.25">
      <c r="A1795" s="25" t="s">
        <v>242</v>
      </c>
      <c r="B1795" s="26" t="s">
        <v>585</v>
      </c>
      <c r="C1795" s="26" t="s">
        <v>21</v>
      </c>
      <c r="D1795" s="26" t="s">
        <v>59</v>
      </c>
      <c r="E1795" s="26" t="s">
        <v>582</v>
      </c>
      <c r="F1795" s="26" t="s">
        <v>30</v>
      </c>
      <c r="G1795" s="9">
        <f>G1796</f>
        <v>148</v>
      </c>
      <c r="H1795" s="9">
        <f t="shared" ref="H1795:BS1795" si="4104">H1796</f>
        <v>148</v>
      </c>
      <c r="I1795" s="9">
        <f t="shared" si="4104"/>
        <v>0</v>
      </c>
      <c r="J1795" s="9">
        <f t="shared" si="4104"/>
        <v>0</v>
      </c>
      <c r="K1795" s="9">
        <f t="shared" si="4104"/>
        <v>0</v>
      </c>
      <c r="L1795" s="9">
        <f t="shared" si="4104"/>
        <v>0</v>
      </c>
      <c r="M1795" s="9">
        <f t="shared" si="4104"/>
        <v>148</v>
      </c>
      <c r="N1795" s="9">
        <f t="shared" si="4104"/>
        <v>148</v>
      </c>
      <c r="O1795" s="9">
        <f t="shared" si="4104"/>
        <v>0</v>
      </c>
      <c r="P1795" s="9">
        <f t="shared" si="4104"/>
        <v>0</v>
      </c>
      <c r="Q1795" s="9">
        <f t="shared" si="4104"/>
        <v>0</v>
      </c>
      <c r="R1795" s="9">
        <f t="shared" si="4104"/>
        <v>0</v>
      </c>
      <c r="S1795" s="9">
        <f t="shared" si="4104"/>
        <v>148</v>
      </c>
      <c r="T1795" s="9">
        <f t="shared" si="4104"/>
        <v>148</v>
      </c>
      <c r="U1795" s="9">
        <f t="shared" si="4104"/>
        <v>0</v>
      </c>
      <c r="V1795" s="9">
        <f t="shared" si="4104"/>
        <v>0</v>
      </c>
      <c r="W1795" s="9">
        <f t="shared" si="4104"/>
        <v>0</v>
      </c>
      <c r="X1795" s="9">
        <f t="shared" si="4104"/>
        <v>0</v>
      </c>
      <c r="Y1795" s="9">
        <f t="shared" si="4104"/>
        <v>148</v>
      </c>
      <c r="Z1795" s="9">
        <f t="shared" si="4104"/>
        <v>148</v>
      </c>
      <c r="AA1795" s="9">
        <f t="shared" si="4104"/>
        <v>0</v>
      </c>
      <c r="AB1795" s="9">
        <f t="shared" si="4104"/>
        <v>0</v>
      </c>
      <c r="AC1795" s="9">
        <f t="shared" si="4104"/>
        <v>0</v>
      </c>
      <c r="AD1795" s="9">
        <f t="shared" si="4104"/>
        <v>0</v>
      </c>
      <c r="AE1795" s="9">
        <f t="shared" si="4104"/>
        <v>148</v>
      </c>
      <c r="AF1795" s="9">
        <f t="shared" si="4104"/>
        <v>148</v>
      </c>
      <c r="AG1795" s="9">
        <f t="shared" si="4104"/>
        <v>0</v>
      </c>
      <c r="AH1795" s="9">
        <f t="shared" si="4104"/>
        <v>0</v>
      </c>
      <c r="AI1795" s="9">
        <f t="shared" si="4104"/>
        <v>0</v>
      </c>
      <c r="AJ1795" s="9">
        <f t="shared" si="4104"/>
        <v>0</v>
      </c>
      <c r="AK1795" s="9">
        <f t="shared" si="4104"/>
        <v>148</v>
      </c>
      <c r="AL1795" s="9">
        <f t="shared" si="4104"/>
        <v>148</v>
      </c>
      <c r="AM1795" s="9">
        <f t="shared" si="4104"/>
        <v>0</v>
      </c>
      <c r="AN1795" s="9">
        <f t="shared" si="4104"/>
        <v>0</v>
      </c>
      <c r="AO1795" s="9">
        <f t="shared" si="4104"/>
        <v>0</v>
      </c>
      <c r="AP1795" s="9">
        <f t="shared" si="4104"/>
        <v>0</v>
      </c>
      <c r="AQ1795" s="9">
        <f t="shared" si="4104"/>
        <v>148</v>
      </c>
      <c r="AR1795" s="9">
        <f t="shared" si="4104"/>
        <v>148</v>
      </c>
      <c r="AS1795" s="9">
        <f t="shared" si="4104"/>
        <v>0</v>
      </c>
      <c r="AT1795" s="9">
        <f t="shared" si="4104"/>
        <v>0</v>
      </c>
      <c r="AU1795" s="9">
        <f t="shared" si="4104"/>
        <v>0</v>
      </c>
      <c r="AV1795" s="9">
        <f t="shared" si="4104"/>
        <v>0</v>
      </c>
      <c r="AW1795" s="9">
        <f t="shared" si="4104"/>
        <v>148</v>
      </c>
      <c r="AX1795" s="9">
        <f t="shared" si="4104"/>
        <v>148</v>
      </c>
      <c r="AY1795" s="9">
        <f t="shared" si="4104"/>
        <v>0</v>
      </c>
      <c r="AZ1795" s="9">
        <f t="shared" si="4104"/>
        <v>0</v>
      </c>
      <c r="BA1795" s="9">
        <f t="shared" si="4104"/>
        <v>0</v>
      </c>
      <c r="BB1795" s="9">
        <f t="shared" si="4104"/>
        <v>0</v>
      </c>
      <c r="BC1795" s="9">
        <f t="shared" si="4104"/>
        <v>148</v>
      </c>
      <c r="BD1795" s="9">
        <f t="shared" si="4104"/>
        <v>148</v>
      </c>
      <c r="BE1795" s="9">
        <f t="shared" si="4104"/>
        <v>0</v>
      </c>
      <c r="BF1795" s="9">
        <f t="shared" si="4104"/>
        <v>0</v>
      </c>
      <c r="BG1795" s="9">
        <f t="shared" si="4104"/>
        <v>0</v>
      </c>
      <c r="BH1795" s="9">
        <f t="shared" si="4104"/>
        <v>0</v>
      </c>
      <c r="BI1795" s="9">
        <f t="shared" si="4104"/>
        <v>148</v>
      </c>
      <c r="BJ1795" s="9">
        <f t="shared" si="4104"/>
        <v>148</v>
      </c>
      <c r="BK1795" s="9">
        <f t="shared" si="4104"/>
        <v>0</v>
      </c>
      <c r="BL1795" s="9">
        <f t="shared" si="4104"/>
        <v>0</v>
      </c>
      <c r="BM1795" s="9">
        <f t="shared" si="4104"/>
        <v>0</v>
      </c>
      <c r="BN1795" s="9">
        <f t="shared" si="4104"/>
        <v>0</v>
      </c>
      <c r="BO1795" s="9">
        <f t="shared" si="4104"/>
        <v>148</v>
      </c>
      <c r="BP1795" s="9">
        <f t="shared" si="4104"/>
        <v>148</v>
      </c>
      <c r="BQ1795" s="9">
        <f t="shared" si="4104"/>
        <v>0</v>
      </c>
      <c r="BR1795" s="9">
        <f t="shared" si="4104"/>
        <v>0</v>
      </c>
      <c r="BS1795" s="9">
        <f t="shared" si="4104"/>
        <v>0</v>
      </c>
      <c r="BT1795" s="9">
        <f t="shared" ref="BT1795:CH1795" si="4105">BT1796</f>
        <v>0</v>
      </c>
      <c r="BU1795" s="9">
        <f t="shared" si="4105"/>
        <v>148</v>
      </c>
      <c r="BV1795" s="9">
        <f t="shared" si="4105"/>
        <v>148</v>
      </c>
      <c r="BW1795" s="9">
        <f t="shared" si="4105"/>
        <v>0</v>
      </c>
      <c r="BX1795" s="9">
        <f t="shared" si="4105"/>
        <v>0</v>
      </c>
      <c r="BY1795" s="9">
        <f t="shared" si="4105"/>
        <v>0</v>
      </c>
      <c r="BZ1795" s="9">
        <f t="shared" si="4105"/>
        <v>0</v>
      </c>
      <c r="CA1795" s="9">
        <f t="shared" si="4105"/>
        <v>148</v>
      </c>
      <c r="CB1795" s="9">
        <f t="shared" si="4105"/>
        <v>148</v>
      </c>
      <c r="CC1795" s="9">
        <f t="shared" si="4105"/>
        <v>0</v>
      </c>
      <c r="CD1795" s="9">
        <f t="shared" si="4105"/>
        <v>0</v>
      </c>
      <c r="CE1795" s="9">
        <f t="shared" si="4105"/>
        <v>0</v>
      </c>
      <c r="CF1795" s="9">
        <f t="shared" si="4105"/>
        <v>-13</v>
      </c>
      <c r="CG1795" s="9">
        <f t="shared" si="4105"/>
        <v>135</v>
      </c>
      <c r="CH1795" s="9">
        <f t="shared" si="4105"/>
        <v>135</v>
      </c>
    </row>
    <row r="1796" spans="1:86" ht="33" hidden="1" x14ac:dyDescent="0.25">
      <c r="A1796" s="25" t="s">
        <v>36</v>
      </c>
      <c r="B1796" s="26" t="s">
        <v>585</v>
      </c>
      <c r="C1796" s="26" t="s">
        <v>21</v>
      </c>
      <c r="D1796" s="26" t="s">
        <v>59</v>
      </c>
      <c r="E1796" s="26" t="s">
        <v>582</v>
      </c>
      <c r="F1796" s="26" t="s">
        <v>37</v>
      </c>
      <c r="G1796" s="9">
        <v>148</v>
      </c>
      <c r="H1796" s="9">
        <v>148</v>
      </c>
      <c r="I1796" s="83"/>
      <c r="J1796" s="83"/>
      <c r="K1796" s="83"/>
      <c r="L1796" s="83"/>
      <c r="M1796" s="9">
        <f>G1796+I1796+J1796+K1796+L1796</f>
        <v>148</v>
      </c>
      <c r="N1796" s="9">
        <f>H1796+L1796</f>
        <v>148</v>
      </c>
      <c r="O1796" s="84"/>
      <c r="P1796" s="84"/>
      <c r="Q1796" s="84"/>
      <c r="R1796" s="84"/>
      <c r="S1796" s="9">
        <f>M1796+O1796+P1796+Q1796+R1796</f>
        <v>148</v>
      </c>
      <c r="T1796" s="9">
        <f>N1796+R1796</f>
        <v>148</v>
      </c>
      <c r="U1796" s="84"/>
      <c r="V1796" s="84"/>
      <c r="W1796" s="84"/>
      <c r="X1796" s="84"/>
      <c r="Y1796" s="9">
        <f>S1796+U1796+V1796+W1796+X1796</f>
        <v>148</v>
      </c>
      <c r="Z1796" s="9">
        <f>T1796+X1796</f>
        <v>148</v>
      </c>
      <c r="AA1796" s="84"/>
      <c r="AB1796" s="84"/>
      <c r="AC1796" s="84"/>
      <c r="AD1796" s="84"/>
      <c r="AE1796" s="9">
        <f>Y1796+AA1796+AB1796+AC1796+AD1796</f>
        <v>148</v>
      </c>
      <c r="AF1796" s="9">
        <f>Z1796+AD1796</f>
        <v>148</v>
      </c>
      <c r="AG1796" s="84"/>
      <c r="AH1796" s="84"/>
      <c r="AI1796" s="84"/>
      <c r="AJ1796" s="84"/>
      <c r="AK1796" s="9">
        <f>AE1796+AG1796+AH1796+AI1796+AJ1796</f>
        <v>148</v>
      </c>
      <c r="AL1796" s="9">
        <f>AF1796+AJ1796</f>
        <v>148</v>
      </c>
      <c r="AM1796" s="84"/>
      <c r="AN1796" s="84"/>
      <c r="AO1796" s="84"/>
      <c r="AP1796" s="84"/>
      <c r="AQ1796" s="9">
        <f>AK1796+AM1796+AN1796+AO1796+AP1796</f>
        <v>148</v>
      </c>
      <c r="AR1796" s="9">
        <f>AL1796+AP1796</f>
        <v>148</v>
      </c>
      <c r="AS1796" s="84"/>
      <c r="AT1796" s="84"/>
      <c r="AU1796" s="84"/>
      <c r="AV1796" s="84"/>
      <c r="AW1796" s="9">
        <f>AQ1796+AS1796+AT1796+AU1796+AV1796</f>
        <v>148</v>
      </c>
      <c r="AX1796" s="9">
        <f>AR1796+AV1796</f>
        <v>148</v>
      </c>
      <c r="AY1796" s="84"/>
      <c r="AZ1796" s="84"/>
      <c r="BA1796" s="84"/>
      <c r="BB1796" s="84"/>
      <c r="BC1796" s="9">
        <f>AW1796+AY1796+AZ1796+BA1796+BB1796</f>
        <v>148</v>
      </c>
      <c r="BD1796" s="9">
        <f>AX1796+BB1796</f>
        <v>148</v>
      </c>
      <c r="BE1796" s="84"/>
      <c r="BF1796" s="84"/>
      <c r="BG1796" s="84"/>
      <c r="BH1796" s="84"/>
      <c r="BI1796" s="9">
        <f>BC1796+BE1796+BF1796+BG1796+BH1796</f>
        <v>148</v>
      </c>
      <c r="BJ1796" s="9">
        <f>BD1796+BH1796</f>
        <v>148</v>
      </c>
      <c r="BK1796" s="84"/>
      <c r="BL1796" s="84"/>
      <c r="BM1796" s="84"/>
      <c r="BN1796" s="84"/>
      <c r="BO1796" s="9">
        <f>BI1796+BK1796+BL1796+BM1796+BN1796</f>
        <v>148</v>
      </c>
      <c r="BP1796" s="9">
        <f>BJ1796+BN1796</f>
        <v>148</v>
      </c>
      <c r="BQ1796" s="84"/>
      <c r="BR1796" s="84"/>
      <c r="BS1796" s="84"/>
      <c r="BT1796" s="84"/>
      <c r="BU1796" s="9">
        <f>BO1796+BQ1796+BR1796+BS1796+BT1796</f>
        <v>148</v>
      </c>
      <c r="BV1796" s="9">
        <f>BP1796+BT1796</f>
        <v>148</v>
      </c>
      <c r="BW1796" s="84"/>
      <c r="BX1796" s="84"/>
      <c r="BY1796" s="84"/>
      <c r="BZ1796" s="84"/>
      <c r="CA1796" s="9">
        <f>BU1796+BW1796+BX1796+BY1796+BZ1796</f>
        <v>148</v>
      </c>
      <c r="CB1796" s="9">
        <f>BV1796+BZ1796</f>
        <v>148</v>
      </c>
      <c r="CC1796" s="84"/>
      <c r="CD1796" s="84"/>
      <c r="CE1796" s="84"/>
      <c r="CF1796" s="9">
        <v>-13</v>
      </c>
      <c r="CG1796" s="9">
        <f>CA1796+CC1796+CD1796+CE1796+CF1796</f>
        <v>135</v>
      </c>
      <c r="CH1796" s="9">
        <f>CB1796+CF1796</f>
        <v>135</v>
      </c>
    </row>
    <row r="1797" spans="1:86" ht="20.100000000000001" hidden="1" customHeight="1" x14ac:dyDescent="0.25">
      <c r="A1797" s="25" t="s">
        <v>65</v>
      </c>
      <c r="B1797" s="26" t="s">
        <v>585</v>
      </c>
      <c r="C1797" s="26" t="s">
        <v>21</v>
      </c>
      <c r="D1797" s="26" t="s">
        <v>59</v>
      </c>
      <c r="E1797" s="26" t="s">
        <v>582</v>
      </c>
      <c r="F1797" s="26" t="s">
        <v>66</v>
      </c>
      <c r="G1797" s="9">
        <f>G1798</f>
        <v>2</v>
      </c>
      <c r="H1797" s="9">
        <f t="shared" ref="H1797:BS1797" si="4106">H1798</f>
        <v>2</v>
      </c>
      <c r="I1797" s="9">
        <f t="shared" si="4106"/>
        <v>0</v>
      </c>
      <c r="J1797" s="9">
        <f t="shared" si="4106"/>
        <v>0</v>
      </c>
      <c r="K1797" s="9">
        <f t="shared" si="4106"/>
        <v>0</v>
      </c>
      <c r="L1797" s="9">
        <f t="shared" si="4106"/>
        <v>0</v>
      </c>
      <c r="M1797" s="9">
        <f t="shared" si="4106"/>
        <v>2</v>
      </c>
      <c r="N1797" s="9">
        <f t="shared" si="4106"/>
        <v>2</v>
      </c>
      <c r="O1797" s="9">
        <f t="shared" si="4106"/>
        <v>0</v>
      </c>
      <c r="P1797" s="9">
        <f t="shared" si="4106"/>
        <v>0</v>
      </c>
      <c r="Q1797" s="9">
        <f t="shared" si="4106"/>
        <v>0</v>
      </c>
      <c r="R1797" s="9">
        <f t="shared" si="4106"/>
        <v>0</v>
      </c>
      <c r="S1797" s="9">
        <f t="shared" si="4106"/>
        <v>2</v>
      </c>
      <c r="T1797" s="9">
        <f t="shared" si="4106"/>
        <v>2</v>
      </c>
      <c r="U1797" s="9">
        <f t="shared" si="4106"/>
        <v>0</v>
      </c>
      <c r="V1797" s="9">
        <f t="shared" si="4106"/>
        <v>0</v>
      </c>
      <c r="W1797" s="9">
        <f t="shared" si="4106"/>
        <v>0</v>
      </c>
      <c r="X1797" s="9">
        <f t="shared" si="4106"/>
        <v>0</v>
      </c>
      <c r="Y1797" s="9">
        <f t="shared" si="4106"/>
        <v>2</v>
      </c>
      <c r="Z1797" s="9">
        <f t="shared" si="4106"/>
        <v>2</v>
      </c>
      <c r="AA1797" s="9">
        <f t="shared" si="4106"/>
        <v>0</v>
      </c>
      <c r="AB1797" s="9">
        <f t="shared" si="4106"/>
        <v>0</v>
      </c>
      <c r="AC1797" s="9">
        <f t="shared" si="4106"/>
        <v>0</v>
      </c>
      <c r="AD1797" s="9">
        <f t="shared" si="4106"/>
        <v>0</v>
      </c>
      <c r="AE1797" s="9">
        <f t="shared" si="4106"/>
        <v>2</v>
      </c>
      <c r="AF1797" s="9">
        <f t="shared" si="4106"/>
        <v>2</v>
      </c>
      <c r="AG1797" s="9">
        <f t="shared" si="4106"/>
        <v>0</v>
      </c>
      <c r="AH1797" s="9">
        <f t="shared" si="4106"/>
        <v>0</v>
      </c>
      <c r="AI1797" s="9">
        <f t="shared" si="4106"/>
        <v>0</v>
      </c>
      <c r="AJ1797" s="9">
        <f t="shared" si="4106"/>
        <v>0</v>
      </c>
      <c r="AK1797" s="9">
        <f t="shared" si="4106"/>
        <v>2</v>
      </c>
      <c r="AL1797" s="9">
        <f t="shared" si="4106"/>
        <v>2</v>
      </c>
      <c r="AM1797" s="9">
        <f t="shared" si="4106"/>
        <v>0</v>
      </c>
      <c r="AN1797" s="9">
        <f t="shared" si="4106"/>
        <v>0</v>
      </c>
      <c r="AO1797" s="9">
        <f t="shared" si="4106"/>
        <v>0</v>
      </c>
      <c r="AP1797" s="9">
        <f t="shared" si="4106"/>
        <v>0</v>
      </c>
      <c r="AQ1797" s="9">
        <f t="shared" si="4106"/>
        <v>2</v>
      </c>
      <c r="AR1797" s="9">
        <f t="shared" si="4106"/>
        <v>2</v>
      </c>
      <c r="AS1797" s="9">
        <f t="shared" si="4106"/>
        <v>0</v>
      </c>
      <c r="AT1797" s="9">
        <f t="shared" si="4106"/>
        <v>0</v>
      </c>
      <c r="AU1797" s="9">
        <f t="shared" si="4106"/>
        <v>0</v>
      </c>
      <c r="AV1797" s="9">
        <f t="shared" si="4106"/>
        <v>0</v>
      </c>
      <c r="AW1797" s="9">
        <f t="shared" si="4106"/>
        <v>2</v>
      </c>
      <c r="AX1797" s="9">
        <f t="shared" si="4106"/>
        <v>2</v>
      </c>
      <c r="AY1797" s="9">
        <f t="shared" si="4106"/>
        <v>0</v>
      </c>
      <c r="AZ1797" s="9">
        <f t="shared" si="4106"/>
        <v>0</v>
      </c>
      <c r="BA1797" s="9">
        <f t="shared" si="4106"/>
        <v>0</v>
      </c>
      <c r="BB1797" s="9">
        <f t="shared" si="4106"/>
        <v>0</v>
      </c>
      <c r="BC1797" s="9">
        <f t="shared" si="4106"/>
        <v>2</v>
      </c>
      <c r="BD1797" s="9">
        <f t="shared" si="4106"/>
        <v>2</v>
      </c>
      <c r="BE1797" s="9">
        <f t="shared" si="4106"/>
        <v>0</v>
      </c>
      <c r="BF1797" s="9">
        <f t="shared" si="4106"/>
        <v>0</v>
      </c>
      <c r="BG1797" s="9">
        <f t="shared" si="4106"/>
        <v>0</v>
      </c>
      <c r="BH1797" s="9">
        <f t="shared" si="4106"/>
        <v>0</v>
      </c>
      <c r="BI1797" s="9">
        <f t="shared" si="4106"/>
        <v>2</v>
      </c>
      <c r="BJ1797" s="9">
        <f t="shared" si="4106"/>
        <v>2</v>
      </c>
      <c r="BK1797" s="9">
        <f t="shared" si="4106"/>
        <v>0</v>
      </c>
      <c r="BL1797" s="9">
        <f t="shared" si="4106"/>
        <v>0</v>
      </c>
      <c r="BM1797" s="9">
        <f t="shared" si="4106"/>
        <v>0</v>
      </c>
      <c r="BN1797" s="9">
        <f t="shared" si="4106"/>
        <v>0</v>
      </c>
      <c r="BO1797" s="9">
        <f t="shared" si="4106"/>
        <v>2</v>
      </c>
      <c r="BP1797" s="9">
        <f t="shared" si="4106"/>
        <v>2</v>
      </c>
      <c r="BQ1797" s="9">
        <f t="shared" si="4106"/>
        <v>0</v>
      </c>
      <c r="BR1797" s="9">
        <f t="shared" si="4106"/>
        <v>0</v>
      </c>
      <c r="BS1797" s="9">
        <f t="shared" si="4106"/>
        <v>0</v>
      </c>
      <c r="BT1797" s="9">
        <f t="shared" ref="BT1797:CH1797" si="4107">BT1798</f>
        <v>0</v>
      </c>
      <c r="BU1797" s="9">
        <f t="shared" si="4107"/>
        <v>2</v>
      </c>
      <c r="BV1797" s="9">
        <f t="shared" si="4107"/>
        <v>2</v>
      </c>
      <c r="BW1797" s="9">
        <f t="shared" si="4107"/>
        <v>0</v>
      </c>
      <c r="BX1797" s="9">
        <f t="shared" si="4107"/>
        <v>0</v>
      </c>
      <c r="BY1797" s="9">
        <f t="shared" si="4107"/>
        <v>0</v>
      </c>
      <c r="BZ1797" s="9">
        <f t="shared" si="4107"/>
        <v>0</v>
      </c>
      <c r="CA1797" s="9">
        <f t="shared" si="4107"/>
        <v>2</v>
      </c>
      <c r="CB1797" s="9">
        <f t="shared" si="4107"/>
        <v>2</v>
      </c>
      <c r="CC1797" s="9">
        <f t="shared" si="4107"/>
        <v>0</v>
      </c>
      <c r="CD1797" s="9">
        <f t="shared" si="4107"/>
        <v>0</v>
      </c>
      <c r="CE1797" s="9">
        <f t="shared" si="4107"/>
        <v>0</v>
      </c>
      <c r="CF1797" s="9">
        <f t="shared" si="4107"/>
        <v>0</v>
      </c>
      <c r="CG1797" s="9">
        <f t="shared" si="4107"/>
        <v>2</v>
      </c>
      <c r="CH1797" s="9">
        <f t="shared" si="4107"/>
        <v>2</v>
      </c>
    </row>
    <row r="1798" spans="1:86" ht="20.100000000000001" hidden="1" customHeight="1" x14ac:dyDescent="0.25">
      <c r="A1798" s="25" t="s">
        <v>91</v>
      </c>
      <c r="B1798" s="26" t="s">
        <v>585</v>
      </c>
      <c r="C1798" s="26" t="s">
        <v>21</v>
      </c>
      <c r="D1798" s="26" t="s">
        <v>59</v>
      </c>
      <c r="E1798" s="26" t="s">
        <v>582</v>
      </c>
      <c r="F1798" s="26" t="s">
        <v>68</v>
      </c>
      <c r="G1798" s="9">
        <v>2</v>
      </c>
      <c r="H1798" s="9">
        <v>2</v>
      </c>
      <c r="I1798" s="83"/>
      <c r="J1798" s="83"/>
      <c r="K1798" s="83"/>
      <c r="L1798" s="83"/>
      <c r="M1798" s="9">
        <f>G1798+I1798+J1798+K1798+L1798</f>
        <v>2</v>
      </c>
      <c r="N1798" s="9">
        <f>H1798+L1798</f>
        <v>2</v>
      </c>
      <c r="O1798" s="84"/>
      <c r="P1798" s="84"/>
      <c r="Q1798" s="84"/>
      <c r="R1798" s="84"/>
      <c r="S1798" s="9">
        <f>M1798+O1798+P1798+Q1798+R1798</f>
        <v>2</v>
      </c>
      <c r="T1798" s="9">
        <f>N1798+R1798</f>
        <v>2</v>
      </c>
      <c r="U1798" s="84"/>
      <c r="V1798" s="84"/>
      <c r="W1798" s="84"/>
      <c r="X1798" s="84"/>
      <c r="Y1798" s="9">
        <f>S1798+U1798+V1798+W1798+X1798</f>
        <v>2</v>
      </c>
      <c r="Z1798" s="9">
        <f>T1798+X1798</f>
        <v>2</v>
      </c>
      <c r="AA1798" s="84"/>
      <c r="AB1798" s="84"/>
      <c r="AC1798" s="84"/>
      <c r="AD1798" s="84"/>
      <c r="AE1798" s="9">
        <f>Y1798+AA1798+AB1798+AC1798+AD1798</f>
        <v>2</v>
      </c>
      <c r="AF1798" s="9">
        <f>Z1798+AD1798</f>
        <v>2</v>
      </c>
      <c r="AG1798" s="84"/>
      <c r="AH1798" s="84"/>
      <c r="AI1798" s="84"/>
      <c r="AJ1798" s="84"/>
      <c r="AK1798" s="9">
        <f>AE1798+AG1798+AH1798+AI1798+AJ1798</f>
        <v>2</v>
      </c>
      <c r="AL1798" s="9">
        <f>AF1798+AJ1798</f>
        <v>2</v>
      </c>
      <c r="AM1798" s="84"/>
      <c r="AN1798" s="84"/>
      <c r="AO1798" s="84"/>
      <c r="AP1798" s="84"/>
      <c r="AQ1798" s="9">
        <f>AK1798+AM1798+AN1798+AO1798+AP1798</f>
        <v>2</v>
      </c>
      <c r="AR1798" s="9">
        <f>AL1798+AP1798</f>
        <v>2</v>
      </c>
      <c r="AS1798" s="84"/>
      <c r="AT1798" s="84"/>
      <c r="AU1798" s="84"/>
      <c r="AV1798" s="84"/>
      <c r="AW1798" s="9">
        <f>AQ1798+AS1798+AT1798+AU1798+AV1798</f>
        <v>2</v>
      </c>
      <c r="AX1798" s="9">
        <f>AR1798+AV1798</f>
        <v>2</v>
      </c>
      <c r="AY1798" s="84"/>
      <c r="AZ1798" s="84"/>
      <c r="BA1798" s="84"/>
      <c r="BB1798" s="84"/>
      <c r="BC1798" s="9">
        <f>AW1798+AY1798+AZ1798+BA1798+BB1798</f>
        <v>2</v>
      </c>
      <c r="BD1798" s="9">
        <f>AX1798+BB1798</f>
        <v>2</v>
      </c>
      <c r="BE1798" s="84"/>
      <c r="BF1798" s="84"/>
      <c r="BG1798" s="84"/>
      <c r="BH1798" s="84"/>
      <c r="BI1798" s="9">
        <f>BC1798+BE1798+BF1798+BG1798+BH1798</f>
        <v>2</v>
      </c>
      <c r="BJ1798" s="9">
        <f>BD1798+BH1798</f>
        <v>2</v>
      </c>
      <c r="BK1798" s="84"/>
      <c r="BL1798" s="84"/>
      <c r="BM1798" s="84"/>
      <c r="BN1798" s="84"/>
      <c r="BO1798" s="9">
        <f>BI1798+BK1798+BL1798+BM1798+BN1798</f>
        <v>2</v>
      </c>
      <c r="BP1798" s="9">
        <f>BJ1798+BN1798</f>
        <v>2</v>
      </c>
      <c r="BQ1798" s="84"/>
      <c r="BR1798" s="84"/>
      <c r="BS1798" s="84"/>
      <c r="BT1798" s="84"/>
      <c r="BU1798" s="9">
        <f>BO1798+BQ1798+BR1798+BS1798+BT1798</f>
        <v>2</v>
      </c>
      <c r="BV1798" s="9">
        <f>BP1798+BT1798</f>
        <v>2</v>
      </c>
      <c r="BW1798" s="84"/>
      <c r="BX1798" s="84"/>
      <c r="BY1798" s="84"/>
      <c r="BZ1798" s="84"/>
      <c r="CA1798" s="9">
        <f>BU1798+BW1798+BX1798+BY1798+BZ1798</f>
        <v>2</v>
      </c>
      <c r="CB1798" s="9">
        <f>BV1798+BZ1798</f>
        <v>2</v>
      </c>
      <c r="CC1798" s="84"/>
      <c r="CD1798" s="84"/>
      <c r="CE1798" s="84"/>
      <c r="CF1798" s="84"/>
      <c r="CG1798" s="9">
        <f>CA1798+CC1798+CD1798+CE1798+CF1798</f>
        <v>2</v>
      </c>
      <c r="CH1798" s="9">
        <f>CB1798+CF1798</f>
        <v>2</v>
      </c>
    </row>
    <row r="1799" spans="1:86" ht="22.5" hidden="1" customHeight="1" x14ac:dyDescent="0.25">
      <c r="A1799" s="25" t="s">
        <v>580</v>
      </c>
      <c r="B1799" s="26" t="s">
        <v>585</v>
      </c>
      <c r="C1799" s="26" t="s">
        <v>21</v>
      </c>
      <c r="D1799" s="26" t="s">
        <v>59</v>
      </c>
      <c r="E1799" s="26" t="s">
        <v>581</v>
      </c>
      <c r="F1799" s="26"/>
      <c r="G1799" s="9">
        <f>G1800+G1802</f>
        <v>20</v>
      </c>
      <c r="H1799" s="9">
        <f>H1800+H1802</f>
        <v>20</v>
      </c>
      <c r="I1799" s="9">
        <f t="shared" ref="I1799:N1799" si="4108">I1800+I1802</f>
        <v>0</v>
      </c>
      <c r="J1799" s="9">
        <f t="shared" si="4108"/>
        <v>0</v>
      </c>
      <c r="K1799" s="9">
        <f t="shared" si="4108"/>
        <v>0</v>
      </c>
      <c r="L1799" s="9">
        <f t="shared" si="4108"/>
        <v>0</v>
      </c>
      <c r="M1799" s="9">
        <f t="shared" si="4108"/>
        <v>20</v>
      </c>
      <c r="N1799" s="9">
        <f t="shared" si="4108"/>
        <v>20</v>
      </c>
      <c r="O1799" s="9">
        <f t="shared" ref="O1799:T1799" si="4109">O1800+O1802</f>
        <v>0</v>
      </c>
      <c r="P1799" s="9">
        <f t="shared" si="4109"/>
        <v>0</v>
      </c>
      <c r="Q1799" s="9">
        <f t="shared" si="4109"/>
        <v>0</v>
      </c>
      <c r="R1799" s="9">
        <f t="shared" si="4109"/>
        <v>0</v>
      </c>
      <c r="S1799" s="9">
        <f t="shared" si="4109"/>
        <v>20</v>
      </c>
      <c r="T1799" s="9">
        <f t="shared" si="4109"/>
        <v>20</v>
      </c>
      <c r="U1799" s="9">
        <f t="shared" ref="U1799:Z1799" si="4110">U1800+U1802</f>
        <v>0</v>
      </c>
      <c r="V1799" s="9">
        <f t="shared" si="4110"/>
        <v>0</v>
      </c>
      <c r="W1799" s="9">
        <f t="shared" si="4110"/>
        <v>0</v>
      </c>
      <c r="X1799" s="9">
        <f t="shared" si="4110"/>
        <v>0</v>
      </c>
      <c r="Y1799" s="9">
        <f t="shared" si="4110"/>
        <v>20</v>
      </c>
      <c r="Z1799" s="9">
        <f t="shared" si="4110"/>
        <v>20</v>
      </c>
      <c r="AA1799" s="9">
        <f t="shared" ref="AA1799:AF1799" si="4111">AA1800+AA1802</f>
        <v>0</v>
      </c>
      <c r="AB1799" s="9">
        <f t="shared" si="4111"/>
        <v>0</v>
      </c>
      <c r="AC1799" s="9">
        <f t="shared" si="4111"/>
        <v>0</v>
      </c>
      <c r="AD1799" s="9">
        <f t="shared" si="4111"/>
        <v>0</v>
      </c>
      <c r="AE1799" s="9">
        <f t="shared" si="4111"/>
        <v>20</v>
      </c>
      <c r="AF1799" s="9">
        <f t="shared" si="4111"/>
        <v>20</v>
      </c>
      <c r="AG1799" s="9">
        <f t="shared" ref="AG1799:AL1799" si="4112">AG1800+AG1802</f>
        <v>0</v>
      </c>
      <c r="AH1799" s="9">
        <f t="shared" si="4112"/>
        <v>0</v>
      </c>
      <c r="AI1799" s="9">
        <f t="shared" si="4112"/>
        <v>0</v>
      </c>
      <c r="AJ1799" s="9">
        <f t="shared" si="4112"/>
        <v>0</v>
      </c>
      <c r="AK1799" s="9">
        <f t="shared" si="4112"/>
        <v>20</v>
      </c>
      <c r="AL1799" s="9">
        <f t="shared" si="4112"/>
        <v>20</v>
      </c>
      <c r="AM1799" s="9">
        <f t="shared" ref="AM1799:AR1799" si="4113">AM1800+AM1802</f>
        <v>0</v>
      </c>
      <c r="AN1799" s="9">
        <f t="shared" si="4113"/>
        <v>0</v>
      </c>
      <c r="AO1799" s="9">
        <f t="shared" si="4113"/>
        <v>0</v>
      </c>
      <c r="AP1799" s="9">
        <f t="shared" si="4113"/>
        <v>0</v>
      </c>
      <c r="AQ1799" s="9">
        <f t="shared" si="4113"/>
        <v>20</v>
      </c>
      <c r="AR1799" s="9">
        <f t="shared" si="4113"/>
        <v>20</v>
      </c>
      <c r="AS1799" s="9">
        <f t="shared" ref="AS1799:AX1799" si="4114">AS1800+AS1802</f>
        <v>0</v>
      </c>
      <c r="AT1799" s="9">
        <f t="shared" si="4114"/>
        <v>0</v>
      </c>
      <c r="AU1799" s="9">
        <f t="shared" si="4114"/>
        <v>0</v>
      </c>
      <c r="AV1799" s="9">
        <f t="shared" si="4114"/>
        <v>0</v>
      </c>
      <c r="AW1799" s="9">
        <f t="shared" si="4114"/>
        <v>20</v>
      </c>
      <c r="AX1799" s="9">
        <f t="shared" si="4114"/>
        <v>20</v>
      </c>
      <c r="AY1799" s="9">
        <f t="shared" ref="AY1799:BD1799" si="4115">AY1800+AY1802</f>
        <v>0</v>
      </c>
      <c r="AZ1799" s="9">
        <f t="shared" si="4115"/>
        <v>0</v>
      </c>
      <c r="BA1799" s="9">
        <f t="shared" si="4115"/>
        <v>0</v>
      </c>
      <c r="BB1799" s="9">
        <f t="shared" si="4115"/>
        <v>0</v>
      </c>
      <c r="BC1799" s="9">
        <f t="shared" si="4115"/>
        <v>20</v>
      </c>
      <c r="BD1799" s="9">
        <f t="shared" si="4115"/>
        <v>20</v>
      </c>
      <c r="BE1799" s="9">
        <f t="shared" ref="BE1799:BJ1799" si="4116">BE1800+BE1802</f>
        <v>0</v>
      </c>
      <c r="BF1799" s="9">
        <f t="shared" si="4116"/>
        <v>0</v>
      </c>
      <c r="BG1799" s="9">
        <f t="shared" si="4116"/>
        <v>0</v>
      </c>
      <c r="BH1799" s="9">
        <f t="shared" si="4116"/>
        <v>0</v>
      </c>
      <c r="BI1799" s="9">
        <f t="shared" si="4116"/>
        <v>20</v>
      </c>
      <c r="BJ1799" s="9">
        <f t="shared" si="4116"/>
        <v>20</v>
      </c>
      <c r="BK1799" s="9">
        <f t="shared" ref="BK1799:BP1799" si="4117">BK1800+BK1802</f>
        <v>0</v>
      </c>
      <c r="BL1799" s="9">
        <f t="shared" si="4117"/>
        <v>0</v>
      </c>
      <c r="BM1799" s="9">
        <f t="shared" si="4117"/>
        <v>0</v>
      </c>
      <c r="BN1799" s="9">
        <f t="shared" si="4117"/>
        <v>0</v>
      </c>
      <c r="BO1799" s="9">
        <f t="shared" si="4117"/>
        <v>20</v>
      </c>
      <c r="BP1799" s="9">
        <f t="shared" si="4117"/>
        <v>20</v>
      </c>
      <c r="BQ1799" s="9">
        <f t="shared" ref="BQ1799:BV1799" si="4118">BQ1800+BQ1802</f>
        <v>0</v>
      </c>
      <c r="BR1799" s="9">
        <f t="shared" si="4118"/>
        <v>0</v>
      </c>
      <c r="BS1799" s="9">
        <f t="shared" si="4118"/>
        <v>0</v>
      </c>
      <c r="BT1799" s="9">
        <f t="shared" si="4118"/>
        <v>0</v>
      </c>
      <c r="BU1799" s="9">
        <f t="shared" si="4118"/>
        <v>20</v>
      </c>
      <c r="BV1799" s="9">
        <f t="shared" si="4118"/>
        <v>20</v>
      </c>
      <c r="BW1799" s="9">
        <f t="shared" ref="BW1799:CB1799" si="4119">BW1800+BW1802</f>
        <v>0</v>
      </c>
      <c r="BX1799" s="9">
        <f t="shared" si="4119"/>
        <v>0</v>
      </c>
      <c r="BY1799" s="9">
        <f t="shared" si="4119"/>
        <v>0</v>
      </c>
      <c r="BZ1799" s="9">
        <f t="shared" si="4119"/>
        <v>0</v>
      </c>
      <c r="CA1799" s="9">
        <f t="shared" si="4119"/>
        <v>20</v>
      </c>
      <c r="CB1799" s="9">
        <f t="shared" si="4119"/>
        <v>20</v>
      </c>
      <c r="CC1799" s="9">
        <f t="shared" ref="CC1799:CH1799" si="4120">CC1800+CC1802</f>
        <v>0</v>
      </c>
      <c r="CD1799" s="9">
        <f t="shared" si="4120"/>
        <v>0</v>
      </c>
      <c r="CE1799" s="9">
        <f t="shared" si="4120"/>
        <v>0</v>
      </c>
      <c r="CF1799" s="9">
        <f t="shared" si="4120"/>
        <v>0</v>
      </c>
      <c r="CG1799" s="9">
        <f t="shared" si="4120"/>
        <v>20</v>
      </c>
      <c r="CH1799" s="9">
        <f t="shared" si="4120"/>
        <v>20</v>
      </c>
    </row>
    <row r="1800" spans="1:86" ht="33" hidden="1" x14ac:dyDescent="0.25">
      <c r="A1800" s="25" t="s">
        <v>242</v>
      </c>
      <c r="B1800" s="26" t="s">
        <v>585</v>
      </c>
      <c r="C1800" s="26" t="s">
        <v>21</v>
      </c>
      <c r="D1800" s="26" t="s">
        <v>59</v>
      </c>
      <c r="E1800" s="26" t="s">
        <v>581</v>
      </c>
      <c r="F1800" s="26" t="s">
        <v>30</v>
      </c>
      <c r="G1800" s="9">
        <f t="shared" ref="G1800:BR1800" si="4121">G1801</f>
        <v>19</v>
      </c>
      <c r="H1800" s="9">
        <f t="shared" si="4121"/>
        <v>19</v>
      </c>
      <c r="I1800" s="9">
        <f t="shared" si="4121"/>
        <v>0</v>
      </c>
      <c r="J1800" s="9">
        <f t="shared" si="4121"/>
        <v>0</v>
      </c>
      <c r="K1800" s="9">
        <f t="shared" si="4121"/>
        <v>0</v>
      </c>
      <c r="L1800" s="9">
        <f t="shared" si="4121"/>
        <v>0</v>
      </c>
      <c r="M1800" s="9">
        <f t="shared" si="4121"/>
        <v>19</v>
      </c>
      <c r="N1800" s="9">
        <f t="shared" si="4121"/>
        <v>19</v>
      </c>
      <c r="O1800" s="9">
        <f t="shared" si="4121"/>
        <v>0</v>
      </c>
      <c r="P1800" s="9">
        <f t="shared" si="4121"/>
        <v>0</v>
      </c>
      <c r="Q1800" s="9">
        <f t="shared" si="4121"/>
        <v>0</v>
      </c>
      <c r="R1800" s="9">
        <f t="shared" si="4121"/>
        <v>0</v>
      </c>
      <c r="S1800" s="9">
        <f t="shared" si="4121"/>
        <v>19</v>
      </c>
      <c r="T1800" s="9">
        <f t="shared" si="4121"/>
        <v>19</v>
      </c>
      <c r="U1800" s="9">
        <f t="shared" si="4121"/>
        <v>0</v>
      </c>
      <c r="V1800" s="9">
        <f t="shared" si="4121"/>
        <v>0</v>
      </c>
      <c r="W1800" s="9">
        <f t="shared" si="4121"/>
        <v>0</v>
      </c>
      <c r="X1800" s="9">
        <f t="shared" si="4121"/>
        <v>0</v>
      </c>
      <c r="Y1800" s="9">
        <f t="shared" si="4121"/>
        <v>19</v>
      </c>
      <c r="Z1800" s="9">
        <f t="shared" si="4121"/>
        <v>19</v>
      </c>
      <c r="AA1800" s="9">
        <f t="shared" si="4121"/>
        <v>0</v>
      </c>
      <c r="AB1800" s="9">
        <f t="shared" si="4121"/>
        <v>0</v>
      </c>
      <c r="AC1800" s="9">
        <f t="shared" si="4121"/>
        <v>0</v>
      </c>
      <c r="AD1800" s="9">
        <f t="shared" si="4121"/>
        <v>0</v>
      </c>
      <c r="AE1800" s="9">
        <f t="shared" si="4121"/>
        <v>19</v>
      </c>
      <c r="AF1800" s="9">
        <f t="shared" si="4121"/>
        <v>19</v>
      </c>
      <c r="AG1800" s="9">
        <f t="shared" si="4121"/>
        <v>0</v>
      </c>
      <c r="AH1800" s="9">
        <f t="shared" si="4121"/>
        <v>0</v>
      </c>
      <c r="AI1800" s="9">
        <f t="shared" si="4121"/>
        <v>0</v>
      </c>
      <c r="AJ1800" s="9">
        <f t="shared" si="4121"/>
        <v>0</v>
      </c>
      <c r="AK1800" s="9">
        <f t="shared" si="4121"/>
        <v>19</v>
      </c>
      <c r="AL1800" s="9">
        <f t="shared" si="4121"/>
        <v>19</v>
      </c>
      <c r="AM1800" s="9">
        <f t="shared" si="4121"/>
        <v>0</v>
      </c>
      <c r="AN1800" s="9">
        <f t="shared" si="4121"/>
        <v>0</v>
      </c>
      <c r="AO1800" s="9">
        <f t="shared" si="4121"/>
        <v>0</v>
      </c>
      <c r="AP1800" s="9">
        <f t="shared" si="4121"/>
        <v>0</v>
      </c>
      <c r="AQ1800" s="9">
        <f t="shared" si="4121"/>
        <v>19</v>
      </c>
      <c r="AR1800" s="9">
        <f t="shared" si="4121"/>
        <v>19</v>
      </c>
      <c r="AS1800" s="9">
        <f t="shared" si="4121"/>
        <v>0</v>
      </c>
      <c r="AT1800" s="9">
        <f t="shared" si="4121"/>
        <v>0</v>
      </c>
      <c r="AU1800" s="9">
        <f t="shared" si="4121"/>
        <v>0</v>
      </c>
      <c r="AV1800" s="9">
        <f t="shared" si="4121"/>
        <v>0</v>
      </c>
      <c r="AW1800" s="9">
        <f t="shared" si="4121"/>
        <v>19</v>
      </c>
      <c r="AX1800" s="9">
        <f t="shared" si="4121"/>
        <v>19</v>
      </c>
      <c r="AY1800" s="9">
        <f t="shared" si="4121"/>
        <v>0</v>
      </c>
      <c r="AZ1800" s="9">
        <f t="shared" si="4121"/>
        <v>0</v>
      </c>
      <c r="BA1800" s="9">
        <f t="shared" si="4121"/>
        <v>0</v>
      </c>
      <c r="BB1800" s="9">
        <f t="shared" si="4121"/>
        <v>0</v>
      </c>
      <c r="BC1800" s="9">
        <f t="shared" si="4121"/>
        <v>19</v>
      </c>
      <c r="BD1800" s="9">
        <f t="shared" si="4121"/>
        <v>19</v>
      </c>
      <c r="BE1800" s="9">
        <f t="shared" si="4121"/>
        <v>0</v>
      </c>
      <c r="BF1800" s="9">
        <f t="shared" si="4121"/>
        <v>0</v>
      </c>
      <c r="BG1800" s="9">
        <f t="shared" si="4121"/>
        <v>0</v>
      </c>
      <c r="BH1800" s="9">
        <f t="shared" si="4121"/>
        <v>0</v>
      </c>
      <c r="BI1800" s="9">
        <f t="shared" si="4121"/>
        <v>19</v>
      </c>
      <c r="BJ1800" s="9">
        <f t="shared" si="4121"/>
        <v>19</v>
      </c>
      <c r="BK1800" s="9">
        <f t="shared" si="4121"/>
        <v>0</v>
      </c>
      <c r="BL1800" s="9">
        <f t="shared" si="4121"/>
        <v>0</v>
      </c>
      <c r="BM1800" s="9">
        <f t="shared" si="4121"/>
        <v>0</v>
      </c>
      <c r="BN1800" s="9">
        <f t="shared" si="4121"/>
        <v>0</v>
      </c>
      <c r="BO1800" s="9">
        <f t="shared" si="4121"/>
        <v>19</v>
      </c>
      <c r="BP1800" s="9">
        <f t="shared" si="4121"/>
        <v>19</v>
      </c>
      <c r="BQ1800" s="9">
        <f t="shared" si="4121"/>
        <v>0</v>
      </c>
      <c r="BR1800" s="9">
        <f t="shared" si="4121"/>
        <v>0</v>
      </c>
      <c r="BS1800" s="9">
        <f t="shared" ref="BS1800:CH1800" si="4122">BS1801</f>
        <v>0</v>
      </c>
      <c r="BT1800" s="9">
        <f t="shared" si="4122"/>
        <v>0</v>
      </c>
      <c r="BU1800" s="9">
        <f t="shared" si="4122"/>
        <v>19</v>
      </c>
      <c r="BV1800" s="9">
        <f t="shared" si="4122"/>
        <v>19</v>
      </c>
      <c r="BW1800" s="9">
        <f t="shared" si="4122"/>
        <v>0</v>
      </c>
      <c r="BX1800" s="9">
        <f t="shared" si="4122"/>
        <v>0</v>
      </c>
      <c r="BY1800" s="9">
        <f t="shared" si="4122"/>
        <v>0</v>
      </c>
      <c r="BZ1800" s="9">
        <f t="shared" si="4122"/>
        <v>0</v>
      </c>
      <c r="CA1800" s="9">
        <f t="shared" si="4122"/>
        <v>19</v>
      </c>
      <c r="CB1800" s="9">
        <f t="shared" si="4122"/>
        <v>19</v>
      </c>
      <c r="CC1800" s="9">
        <f t="shared" si="4122"/>
        <v>0</v>
      </c>
      <c r="CD1800" s="9">
        <f t="shared" si="4122"/>
        <v>0</v>
      </c>
      <c r="CE1800" s="9">
        <f t="shared" si="4122"/>
        <v>0</v>
      </c>
      <c r="CF1800" s="9">
        <f t="shared" si="4122"/>
        <v>0</v>
      </c>
      <c r="CG1800" s="9">
        <f t="shared" si="4122"/>
        <v>19</v>
      </c>
      <c r="CH1800" s="9">
        <f t="shared" si="4122"/>
        <v>19</v>
      </c>
    </row>
    <row r="1801" spans="1:86" ht="33" hidden="1" x14ac:dyDescent="0.25">
      <c r="A1801" s="25" t="s">
        <v>36</v>
      </c>
      <c r="B1801" s="26" t="s">
        <v>585</v>
      </c>
      <c r="C1801" s="26" t="s">
        <v>21</v>
      </c>
      <c r="D1801" s="26" t="s">
        <v>59</v>
      </c>
      <c r="E1801" s="26" t="s">
        <v>581</v>
      </c>
      <c r="F1801" s="26" t="s">
        <v>37</v>
      </c>
      <c r="G1801" s="9">
        <v>19</v>
      </c>
      <c r="H1801" s="9">
        <v>19</v>
      </c>
      <c r="I1801" s="83"/>
      <c r="J1801" s="83"/>
      <c r="K1801" s="83"/>
      <c r="L1801" s="83"/>
      <c r="M1801" s="9">
        <f>G1801+I1801+J1801+K1801+L1801</f>
        <v>19</v>
      </c>
      <c r="N1801" s="9">
        <f>H1801+L1801</f>
        <v>19</v>
      </c>
      <c r="O1801" s="84"/>
      <c r="P1801" s="84"/>
      <c r="Q1801" s="84"/>
      <c r="R1801" s="84"/>
      <c r="S1801" s="9">
        <f>M1801+O1801+P1801+Q1801+R1801</f>
        <v>19</v>
      </c>
      <c r="T1801" s="9">
        <f>N1801+R1801</f>
        <v>19</v>
      </c>
      <c r="U1801" s="84"/>
      <c r="V1801" s="84"/>
      <c r="W1801" s="84"/>
      <c r="X1801" s="84"/>
      <c r="Y1801" s="9">
        <f>S1801+U1801+V1801+W1801+X1801</f>
        <v>19</v>
      </c>
      <c r="Z1801" s="9">
        <f>T1801+X1801</f>
        <v>19</v>
      </c>
      <c r="AA1801" s="84"/>
      <c r="AB1801" s="84"/>
      <c r="AC1801" s="84"/>
      <c r="AD1801" s="84"/>
      <c r="AE1801" s="9">
        <f>Y1801+AA1801+AB1801+AC1801+AD1801</f>
        <v>19</v>
      </c>
      <c r="AF1801" s="9">
        <f>Z1801+AD1801</f>
        <v>19</v>
      </c>
      <c r="AG1801" s="84"/>
      <c r="AH1801" s="84"/>
      <c r="AI1801" s="84"/>
      <c r="AJ1801" s="84"/>
      <c r="AK1801" s="9">
        <f>AE1801+AG1801+AH1801+AI1801+AJ1801</f>
        <v>19</v>
      </c>
      <c r="AL1801" s="9">
        <f>AF1801+AJ1801</f>
        <v>19</v>
      </c>
      <c r="AM1801" s="84"/>
      <c r="AN1801" s="84"/>
      <c r="AO1801" s="84"/>
      <c r="AP1801" s="84"/>
      <c r="AQ1801" s="9">
        <f>AK1801+AM1801+AN1801+AO1801+AP1801</f>
        <v>19</v>
      </c>
      <c r="AR1801" s="9">
        <f>AL1801+AP1801</f>
        <v>19</v>
      </c>
      <c r="AS1801" s="84"/>
      <c r="AT1801" s="84"/>
      <c r="AU1801" s="84"/>
      <c r="AV1801" s="84"/>
      <c r="AW1801" s="9">
        <f>AQ1801+AS1801+AT1801+AU1801+AV1801</f>
        <v>19</v>
      </c>
      <c r="AX1801" s="9">
        <f>AR1801+AV1801</f>
        <v>19</v>
      </c>
      <c r="AY1801" s="84"/>
      <c r="AZ1801" s="84"/>
      <c r="BA1801" s="84"/>
      <c r="BB1801" s="84"/>
      <c r="BC1801" s="9">
        <f>AW1801+AY1801+AZ1801+BA1801+BB1801</f>
        <v>19</v>
      </c>
      <c r="BD1801" s="9">
        <f>AX1801+BB1801</f>
        <v>19</v>
      </c>
      <c r="BE1801" s="84"/>
      <c r="BF1801" s="84"/>
      <c r="BG1801" s="84"/>
      <c r="BH1801" s="84"/>
      <c r="BI1801" s="9">
        <f>BC1801+BE1801+BF1801+BG1801+BH1801</f>
        <v>19</v>
      </c>
      <c r="BJ1801" s="9">
        <f>BD1801+BH1801</f>
        <v>19</v>
      </c>
      <c r="BK1801" s="84"/>
      <c r="BL1801" s="84"/>
      <c r="BM1801" s="84"/>
      <c r="BN1801" s="84"/>
      <c r="BO1801" s="9">
        <f>BI1801+BK1801+BL1801+BM1801+BN1801</f>
        <v>19</v>
      </c>
      <c r="BP1801" s="9">
        <f>BJ1801+BN1801</f>
        <v>19</v>
      </c>
      <c r="BQ1801" s="84"/>
      <c r="BR1801" s="84"/>
      <c r="BS1801" s="84"/>
      <c r="BT1801" s="84"/>
      <c r="BU1801" s="9">
        <f>BO1801+BQ1801+BR1801+BS1801+BT1801</f>
        <v>19</v>
      </c>
      <c r="BV1801" s="9">
        <f>BP1801+BT1801</f>
        <v>19</v>
      </c>
      <c r="BW1801" s="84"/>
      <c r="BX1801" s="84"/>
      <c r="BY1801" s="84"/>
      <c r="BZ1801" s="84"/>
      <c r="CA1801" s="9">
        <f>BU1801+BW1801+BX1801+BY1801+BZ1801</f>
        <v>19</v>
      </c>
      <c r="CB1801" s="9">
        <f>BV1801+BZ1801</f>
        <v>19</v>
      </c>
      <c r="CC1801" s="84"/>
      <c r="CD1801" s="84"/>
      <c r="CE1801" s="84"/>
      <c r="CF1801" s="84"/>
      <c r="CG1801" s="9">
        <f>CA1801+CC1801+CD1801+CE1801+CF1801</f>
        <v>19</v>
      </c>
      <c r="CH1801" s="9">
        <f>CB1801+CF1801</f>
        <v>19</v>
      </c>
    </row>
    <row r="1802" spans="1:86" ht="20.100000000000001" hidden="1" customHeight="1" x14ac:dyDescent="0.25">
      <c r="A1802" s="25" t="s">
        <v>65</v>
      </c>
      <c r="B1802" s="26" t="s">
        <v>585</v>
      </c>
      <c r="C1802" s="26" t="s">
        <v>21</v>
      </c>
      <c r="D1802" s="26" t="s">
        <v>59</v>
      </c>
      <c r="E1802" s="26" t="s">
        <v>581</v>
      </c>
      <c r="F1802" s="26" t="s">
        <v>66</v>
      </c>
      <c r="G1802" s="9">
        <f t="shared" ref="G1802:BR1802" si="4123">G1803</f>
        <v>1</v>
      </c>
      <c r="H1802" s="9">
        <f t="shared" si="4123"/>
        <v>1</v>
      </c>
      <c r="I1802" s="9">
        <f t="shared" si="4123"/>
        <v>0</v>
      </c>
      <c r="J1802" s="9">
        <f t="shared" si="4123"/>
        <v>0</v>
      </c>
      <c r="K1802" s="9">
        <f t="shared" si="4123"/>
        <v>0</v>
      </c>
      <c r="L1802" s="9">
        <f t="shared" si="4123"/>
        <v>0</v>
      </c>
      <c r="M1802" s="9">
        <f t="shared" si="4123"/>
        <v>1</v>
      </c>
      <c r="N1802" s="9">
        <f t="shared" si="4123"/>
        <v>1</v>
      </c>
      <c r="O1802" s="9">
        <f t="shared" si="4123"/>
        <v>0</v>
      </c>
      <c r="P1802" s="9">
        <f t="shared" si="4123"/>
        <v>0</v>
      </c>
      <c r="Q1802" s="9">
        <f t="shared" si="4123"/>
        <v>0</v>
      </c>
      <c r="R1802" s="9">
        <f t="shared" si="4123"/>
        <v>0</v>
      </c>
      <c r="S1802" s="9">
        <f t="shared" si="4123"/>
        <v>1</v>
      </c>
      <c r="T1802" s="9">
        <f t="shared" si="4123"/>
        <v>1</v>
      </c>
      <c r="U1802" s="9">
        <f t="shared" si="4123"/>
        <v>0</v>
      </c>
      <c r="V1802" s="9">
        <f t="shared" si="4123"/>
        <v>0</v>
      </c>
      <c r="W1802" s="9">
        <f t="shared" si="4123"/>
        <v>0</v>
      </c>
      <c r="X1802" s="9">
        <f t="shared" si="4123"/>
        <v>0</v>
      </c>
      <c r="Y1802" s="9">
        <f t="shared" si="4123"/>
        <v>1</v>
      </c>
      <c r="Z1802" s="9">
        <f t="shared" si="4123"/>
        <v>1</v>
      </c>
      <c r="AA1802" s="9">
        <f t="shared" si="4123"/>
        <v>0</v>
      </c>
      <c r="AB1802" s="9">
        <f t="shared" si="4123"/>
        <v>0</v>
      </c>
      <c r="AC1802" s="9">
        <f t="shared" si="4123"/>
        <v>0</v>
      </c>
      <c r="AD1802" s="9">
        <f t="shared" si="4123"/>
        <v>0</v>
      </c>
      <c r="AE1802" s="9">
        <f t="shared" si="4123"/>
        <v>1</v>
      </c>
      <c r="AF1802" s="9">
        <f t="shared" si="4123"/>
        <v>1</v>
      </c>
      <c r="AG1802" s="9">
        <f t="shared" si="4123"/>
        <v>0</v>
      </c>
      <c r="AH1802" s="9">
        <f t="shared" si="4123"/>
        <v>0</v>
      </c>
      <c r="AI1802" s="9">
        <f t="shared" si="4123"/>
        <v>0</v>
      </c>
      <c r="AJ1802" s="9">
        <f t="shared" si="4123"/>
        <v>0</v>
      </c>
      <c r="AK1802" s="9">
        <f t="shared" si="4123"/>
        <v>1</v>
      </c>
      <c r="AL1802" s="9">
        <f t="shared" si="4123"/>
        <v>1</v>
      </c>
      <c r="AM1802" s="9">
        <f t="shared" si="4123"/>
        <v>0</v>
      </c>
      <c r="AN1802" s="9">
        <f t="shared" si="4123"/>
        <v>0</v>
      </c>
      <c r="AO1802" s="9">
        <f t="shared" si="4123"/>
        <v>0</v>
      </c>
      <c r="AP1802" s="9">
        <f t="shared" si="4123"/>
        <v>0</v>
      </c>
      <c r="AQ1802" s="9">
        <f t="shared" si="4123"/>
        <v>1</v>
      </c>
      <c r="AR1802" s="9">
        <f t="shared" si="4123"/>
        <v>1</v>
      </c>
      <c r="AS1802" s="9">
        <f t="shared" si="4123"/>
        <v>0</v>
      </c>
      <c r="AT1802" s="9">
        <f t="shared" si="4123"/>
        <v>0</v>
      </c>
      <c r="AU1802" s="9">
        <f t="shared" si="4123"/>
        <v>0</v>
      </c>
      <c r="AV1802" s="9">
        <f t="shared" si="4123"/>
        <v>0</v>
      </c>
      <c r="AW1802" s="9">
        <f t="shared" si="4123"/>
        <v>1</v>
      </c>
      <c r="AX1802" s="9">
        <f t="shared" si="4123"/>
        <v>1</v>
      </c>
      <c r="AY1802" s="9">
        <f t="shared" si="4123"/>
        <v>0</v>
      </c>
      <c r="AZ1802" s="9">
        <f t="shared" si="4123"/>
        <v>0</v>
      </c>
      <c r="BA1802" s="9">
        <f t="shared" si="4123"/>
        <v>0</v>
      </c>
      <c r="BB1802" s="9">
        <f t="shared" si="4123"/>
        <v>0</v>
      </c>
      <c r="BC1802" s="9">
        <f t="shared" si="4123"/>
        <v>1</v>
      </c>
      <c r="BD1802" s="9">
        <f t="shared" si="4123"/>
        <v>1</v>
      </c>
      <c r="BE1802" s="9">
        <f t="shared" si="4123"/>
        <v>0</v>
      </c>
      <c r="BF1802" s="9">
        <f t="shared" si="4123"/>
        <v>0</v>
      </c>
      <c r="BG1802" s="9">
        <f t="shared" si="4123"/>
        <v>0</v>
      </c>
      <c r="BH1802" s="9">
        <f t="shared" si="4123"/>
        <v>0</v>
      </c>
      <c r="BI1802" s="9">
        <f t="shared" si="4123"/>
        <v>1</v>
      </c>
      <c r="BJ1802" s="9">
        <f t="shared" si="4123"/>
        <v>1</v>
      </c>
      <c r="BK1802" s="9">
        <f t="shared" si="4123"/>
        <v>0</v>
      </c>
      <c r="BL1802" s="9">
        <f t="shared" si="4123"/>
        <v>0</v>
      </c>
      <c r="BM1802" s="9">
        <f t="shared" si="4123"/>
        <v>0</v>
      </c>
      <c r="BN1802" s="9">
        <f t="shared" si="4123"/>
        <v>0</v>
      </c>
      <c r="BO1802" s="9">
        <f t="shared" si="4123"/>
        <v>1</v>
      </c>
      <c r="BP1802" s="9">
        <f t="shared" si="4123"/>
        <v>1</v>
      </c>
      <c r="BQ1802" s="9">
        <f t="shared" si="4123"/>
        <v>0</v>
      </c>
      <c r="BR1802" s="9">
        <f t="shared" si="4123"/>
        <v>0</v>
      </c>
      <c r="BS1802" s="9">
        <f t="shared" ref="BS1802:CH1802" si="4124">BS1803</f>
        <v>0</v>
      </c>
      <c r="BT1802" s="9">
        <f t="shared" si="4124"/>
        <v>0</v>
      </c>
      <c r="BU1802" s="9">
        <f t="shared" si="4124"/>
        <v>1</v>
      </c>
      <c r="BV1802" s="9">
        <f t="shared" si="4124"/>
        <v>1</v>
      </c>
      <c r="BW1802" s="9">
        <f t="shared" si="4124"/>
        <v>0</v>
      </c>
      <c r="BX1802" s="9">
        <f t="shared" si="4124"/>
        <v>0</v>
      </c>
      <c r="BY1802" s="9">
        <f t="shared" si="4124"/>
        <v>0</v>
      </c>
      <c r="BZ1802" s="9">
        <f t="shared" si="4124"/>
        <v>0</v>
      </c>
      <c r="CA1802" s="9">
        <f t="shared" si="4124"/>
        <v>1</v>
      </c>
      <c r="CB1802" s="9">
        <f t="shared" si="4124"/>
        <v>1</v>
      </c>
      <c r="CC1802" s="9">
        <f t="shared" si="4124"/>
        <v>0</v>
      </c>
      <c r="CD1802" s="9">
        <f t="shared" si="4124"/>
        <v>0</v>
      </c>
      <c r="CE1802" s="9">
        <f t="shared" si="4124"/>
        <v>0</v>
      </c>
      <c r="CF1802" s="9">
        <f t="shared" si="4124"/>
        <v>0</v>
      </c>
      <c r="CG1802" s="9">
        <f t="shared" si="4124"/>
        <v>1</v>
      </c>
      <c r="CH1802" s="9">
        <f t="shared" si="4124"/>
        <v>1</v>
      </c>
    </row>
    <row r="1803" spans="1:86" ht="20.100000000000001" hidden="1" customHeight="1" x14ac:dyDescent="0.25">
      <c r="A1803" s="25" t="s">
        <v>91</v>
      </c>
      <c r="B1803" s="26" t="s">
        <v>585</v>
      </c>
      <c r="C1803" s="26" t="s">
        <v>21</v>
      </c>
      <c r="D1803" s="26" t="s">
        <v>59</v>
      </c>
      <c r="E1803" s="26" t="s">
        <v>581</v>
      </c>
      <c r="F1803" s="26" t="s">
        <v>68</v>
      </c>
      <c r="G1803" s="9">
        <v>1</v>
      </c>
      <c r="H1803" s="9">
        <v>1</v>
      </c>
      <c r="I1803" s="83"/>
      <c r="J1803" s="83"/>
      <c r="K1803" s="83"/>
      <c r="L1803" s="83"/>
      <c r="M1803" s="9">
        <f>G1803+I1803+J1803+K1803+L1803</f>
        <v>1</v>
      </c>
      <c r="N1803" s="9">
        <f>H1803+L1803</f>
        <v>1</v>
      </c>
      <c r="O1803" s="84"/>
      <c r="P1803" s="84"/>
      <c r="Q1803" s="84"/>
      <c r="R1803" s="84"/>
      <c r="S1803" s="9">
        <f>M1803+O1803+P1803+Q1803+R1803</f>
        <v>1</v>
      </c>
      <c r="T1803" s="9">
        <f>N1803+R1803</f>
        <v>1</v>
      </c>
      <c r="U1803" s="84"/>
      <c r="V1803" s="84"/>
      <c r="W1803" s="84"/>
      <c r="X1803" s="84"/>
      <c r="Y1803" s="9">
        <f>S1803+U1803+V1803+W1803+X1803</f>
        <v>1</v>
      </c>
      <c r="Z1803" s="9">
        <f>T1803+X1803</f>
        <v>1</v>
      </c>
      <c r="AA1803" s="84"/>
      <c r="AB1803" s="84"/>
      <c r="AC1803" s="84"/>
      <c r="AD1803" s="84"/>
      <c r="AE1803" s="9">
        <f>Y1803+AA1803+AB1803+AC1803+AD1803</f>
        <v>1</v>
      </c>
      <c r="AF1803" s="9">
        <f>Z1803+AD1803</f>
        <v>1</v>
      </c>
      <c r="AG1803" s="84"/>
      <c r="AH1803" s="84"/>
      <c r="AI1803" s="84"/>
      <c r="AJ1803" s="84"/>
      <c r="AK1803" s="9">
        <f>AE1803+AG1803+AH1803+AI1803+AJ1803</f>
        <v>1</v>
      </c>
      <c r="AL1803" s="9">
        <f>AF1803+AJ1803</f>
        <v>1</v>
      </c>
      <c r="AM1803" s="84"/>
      <c r="AN1803" s="84"/>
      <c r="AO1803" s="84"/>
      <c r="AP1803" s="84"/>
      <c r="AQ1803" s="9">
        <f>AK1803+AM1803+AN1803+AO1803+AP1803</f>
        <v>1</v>
      </c>
      <c r="AR1803" s="9">
        <f>AL1803+AP1803</f>
        <v>1</v>
      </c>
      <c r="AS1803" s="84"/>
      <c r="AT1803" s="84"/>
      <c r="AU1803" s="84"/>
      <c r="AV1803" s="84"/>
      <c r="AW1803" s="9">
        <f>AQ1803+AS1803+AT1803+AU1803+AV1803</f>
        <v>1</v>
      </c>
      <c r="AX1803" s="9">
        <f>AR1803+AV1803</f>
        <v>1</v>
      </c>
      <c r="AY1803" s="84"/>
      <c r="AZ1803" s="84"/>
      <c r="BA1803" s="84"/>
      <c r="BB1803" s="84"/>
      <c r="BC1803" s="9">
        <f>AW1803+AY1803+AZ1803+BA1803+BB1803</f>
        <v>1</v>
      </c>
      <c r="BD1803" s="9">
        <f>AX1803+BB1803</f>
        <v>1</v>
      </c>
      <c r="BE1803" s="84"/>
      <c r="BF1803" s="84"/>
      <c r="BG1803" s="84"/>
      <c r="BH1803" s="84"/>
      <c r="BI1803" s="9">
        <f>BC1803+BE1803+BF1803+BG1803+BH1803</f>
        <v>1</v>
      </c>
      <c r="BJ1803" s="9">
        <f>BD1803+BH1803</f>
        <v>1</v>
      </c>
      <c r="BK1803" s="84"/>
      <c r="BL1803" s="84"/>
      <c r="BM1803" s="84"/>
      <c r="BN1803" s="84"/>
      <c r="BO1803" s="9">
        <f>BI1803+BK1803+BL1803+BM1803+BN1803</f>
        <v>1</v>
      </c>
      <c r="BP1803" s="9">
        <f>BJ1803+BN1803</f>
        <v>1</v>
      </c>
      <c r="BQ1803" s="84"/>
      <c r="BR1803" s="84"/>
      <c r="BS1803" s="84"/>
      <c r="BT1803" s="84"/>
      <c r="BU1803" s="9">
        <f>BO1803+BQ1803+BR1803+BS1803+BT1803</f>
        <v>1</v>
      </c>
      <c r="BV1803" s="9">
        <f>BP1803+BT1803</f>
        <v>1</v>
      </c>
      <c r="BW1803" s="84"/>
      <c r="BX1803" s="84"/>
      <c r="BY1803" s="84"/>
      <c r="BZ1803" s="84"/>
      <c r="CA1803" s="9">
        <f>BU1803+BW1803+BX1803+BY1803+BZ1803</f>
        <v>1</v>
      </c>
      <c r="CB1803" s="9">
        <f>BV1803+BZ1803</f>
        <v>1</v>
      </c>
      <c r="CC1803" s="84"/>
      <c r="CD1803" s="84"/>
      <c r="CE1803" s="84"/>
      <c r="CF1803" s="84"/>
      <c r="CG1803" s="9">
        <f>CA1803+CC1803+CD1803+CE1803+CF1803</f>
        <v>1</v>
      </c>
      <c r="CH1803" s="9">
        <f>CB1803+CF1803</f>
        <v>1</v>
      </c>
    </row>
    <row r="1804" spans="1:86" ht="33" hidden="1" x14ac:dyDescent="0.25">
      <c r="A1804" s="25" t="s">
        <v>443</v>
      </c>
      <c r="B1804" s="26">
        <v>923</v>
      </c>
      <c r="C1804" s="26" t="s">
        <v>21</v>
      </c>
      <c r="D1804" s="26" t="s">
        <v>59</v>
      </c>
      <c r="E1804" s="26" t="s">
        <v>435</v>
      </c>
      <c r="F1804" s="26"/>
      <c r="G1804" s="11">
        <f>G1805+G1809</f>
        <v>530</v>
      </c>
      <c r="H1804" s="11">
        <f t="shared" ref="H1804:N1804" si="4125">H1805+H1809</f>
        <v>0</v>
      </c>
      <c r="I1804" s="11">
        <f t="shared" si="4125"/>
        <v>0</v>
      </c>
      <c r="J1804" s="11">
        <f t="shared" si="4125"/>
        <v>0</v>
      </c>
      <c r="K1804" s="11">
        <f t="shared" si="4125"/>
        <v>0</v>
      </c>
      <c r="L1804" s="11">
        <f t="shared" si="4125"/>
        <v>0</v>
      </c>
      <c r="M1804" s="11">
        <f t="shared" si="4125"/>
        <v>530</v>
      </c>
      <c r="N1804" s="11">
        <f t="shared" si="4125"/>
        <v>0</v>
      </c>
      <c r="O1804" s="11">
        <f t="shared" ref="O1804:T1804" si="4126">O1805+O1809</f>
        <v>0</v>
      </c>
      <c r="P1804" s="11">
        <f t="shared" si="4126"/>
        <v>0</v>
      </c>
      <c r="Q1804" s="11">
        <f t="shared" si="4126"/>
        <v>0</v>
      </c>
      <c r="R1804" s="11">
        <f t="shared" si="4126"/>
        <v>0</v>
      </c>
      <c r="S1804" s="11">
        <f t="shared" si="4126"/>
        <v>530</v>
      </c>
      <c r="T1804" s="11">
        <f t="shared" si="4126"/>
        <v>0</v>
      </c>
      <c r="U1804" s="11">
        <f t="shared" ref="U1804:Z1804" si="4127">U1805+U1809</f>
        <v>0</v>
      </c>
      <c r="V1804" s="11">
        <f t="shared" si="4127"/>
        <v>0</v>
      </c>
      <c r="W1804" s="11">
        <f t="shared" si="4127"/>
        <v>0</v>
      </c>
      <c r="X1804" s="11">
        <f t="shared" si="4127"/>
        <v>0</v>
      </c>
      <c r="Y1804" s="11">
        <f t="shared" si="4127"/>
        <v>530</v>
      </c>
      <c r="Z1804" s="11">
        <f t="shared" si="4127"/>
        <v>0</v>
      </c>
      <c r="AA1804" s="11">
        <f t="shared" ref="AA1804:AF1804" si="4128">AA1805+AA1809</f>
        <v>0</v>
      </c>
      <c r="AB1804" s="11">
        <f t="shared" si="4128"/>
        <v>0</v>
      </c>
      <c r="AC1804" s="11">
        <f t="shared" si="4128"/>
        <v>0</v>
      </c>
      <c r="AD1804" s="11">
        <f t="shared" si="4128"/>
        <v>0</v>
      </c>
      <c r="AE1804" s="11">
        <f t="shared" si="4128"/>
        <v>530</v>
      </c>
      <c r="AF1804" s="11">
        <f t="shared" si="4128"/>
        <v>0</v>
      </c>
      <c r="AG1804" s="11">
        <f t="shared" ref="AG1804:AL1804" si="4129">AG1805+AG1809</f>
        <v>0</v>
      </c>
      <c r="AH1804" s="11">
        <f t="shared" si="4129"/>
        <v>0</v>
      </c>
      <c r="AI1804" s="11">
        <f t="shared" si="4129"/>
        <v>0</v>
      </c>
      <c r="AJ1804" s="11">
        <f t="shared" si="4129"/>
        <v>0</v>
      </c>
      <c r="AK1804" s="11">
        <f t="shared" si="4129"/>
        <v>530</v>
      </c>
      <c r="AL1804" s="11">
        <f t="shared" si="4129"/>
        <v>0</v>
      </c>
      <c r="AM1804" s="11">
        <f t="shared" ref="AM1804:AR1804" si="4130">AM1805+AM1809</f>
        <v>0</v>
      </c>
      <c r="AN1804" s="11">
        <f t="shared" si="4130"/>
        <v>0</v>
      </c>
      <c r="AO1804" s="11">
        <f t="shared" si="4130"/>
        <v>0</v>
      </c>
      <c r="AP1804" s="11">
        <f t="shared" si="4130"/>
        <v>0</v>
      </c>
      <c r="AQ1804" s="11">
        <f t="shared" si="4130"/>
        <v>530</v>
      </c>
      <c r="AR1804" s="11">
        <f t="shared" si="4130"/>
        <v>0</v>
      </c>
      <c r="AS1804" s="11">
        <f t="shared" ref="AS1804:AX1804" si="4131">AS1805+AS1809</f>
        <v>0</v>
      </c>
      <c r="AT1804" s="11">
        <f t="shared" si="4131"/>
        <v>0</v>
      </c>
      <c r="AU1804" s="11">
        <f t="shared" si="4131"/>
        <v>0</v>
      </c>
      <c r="AV1804" s="11">
        <f t="shared" si="4131"/>
        <v>0</v>
      </c>
      <c r="AW1804" s="11">
        <f t="shared" si="4131"/>
        <v>530</v>
      </c>
      <c r="AX1804" s="11">
        <f t="shared" si="4131"/>
        <v>0</v>
      </c>
      <c r="AY1804" s="11">
        <f t="shared" ref="AY1804:BD1804" si="4132">AY1805+AY1809</f>
        <v>0</v>
      </c>
      <c r="AZ1804" s="11">
        <f t="shared" si="4132"/>
        <v>0</v>
      </c>
      <c r="BA1804" s="11">
        <f t="shared" si="4132"/>
        <v>0</v>
      </c>
      <c r="BB1804" s="11">
        <f t="shared" si="4132"/>
        <v>0</v>
      </c>
      <c r="BC1804" s="11">
        <f t="shared" si="4132"/>
        <v>530</v>
      </c>
      <c r="BD1804" s="11">
        <f t="shared" si="4132"/>
        <v>0</v>
      </c>
      <c r="BE1804" s="11">
        <f t="shared" ref="BE1804:BJ1804" si="4133">BE1805+BE1809</f>
        <v>0</v>
      </c>
      <c r="BF1804" s="11">
        <f t="shared" si="4133"/>
        <v>0</v>
      </c>
      <c r="BG1804" s="11">
        <f t="shared" si="4133"/>
        <v>0</v>
      </c>
      <c r="BH1804" s="11">
        <f t="shared" si="4133"/>
        <v>0</v>
      </c>
      <c r="BI1804" s="11">
        <f t="shared" si="4133"/>
        <v>530</v>
      </c>
      <c r="BJ1804" s="11">
        <f t="shared" si="4133"/>
        <v>0</v>
      </c>
      <c r="BK1804" s="11">
        <f t="shared" ref="BK1804:BP1804" si="4134">BK1805+BK1809</f>
        <v>0</v>
      </c>
      <c r="BL1804" s="11">
        <f t="shared" si="4134"/>
        <v>0</v>
      </c>
      <c r="BM1804" s="11">
        <f t="shared" si="4134"/>
        <v>0</v>
      </c>
      <c r="BN1804" s="11">
        <f t="shared" si="4134"/>
        <v>0</v>
      </c>
      <c r="BO1804" s="11">
        <f t="shared" si="4134"/>
        <v>530</v>
      </c>
      <c r="BP1804" s="11">
        <f t="shared" si="4134"/>
        <v>0</v>
      </c>
      <c r="BQ1804" s="11">
        <f t="shared" ref="BQ1804:BV1804" si="4135">BQ1805+BQ1809</f>
        <v>0</v>
      </c>
      <c r="BR1804" s="11">
        <f t="shared" si="4135"/>
        <v>0</v>
      </c>
      <c r="BS1804" s="11">
        <f t="shared" si="4135"/>
        <v>0</v>
      </c>
      <c r="BT1804" s="11">
        <f t="shared" si="4135"/>
        <v>0</v>
      </c>
      <c r="BU1804" s="11">
        <f t="shared" si="4135"/>
        <v>530</v>
      </c>
      <c r="BV1804" s="11">
        <f t="shared" si="4135"/>
        <v>0</v>
      </c>
      <c r="BW1804" s="11">
        <f t="shared" ref="BW1804:CB1804" si="4136">BW1805+BW1809</f>
        <v>0</v>
      </c>
      <c r="BX1804" s="11">
        <f t="shared" si="4136"/>
        <v>0</v>
      </c>
      <c r="BY1804" s="11">
        <f t="shared" si="4136"/>
        <v>0</v>
      </c>
      <c r="BZ1804" s="11">
        <f t="shared" si="4136"/>
        <v>0</v>
      </c>
      <c r="CA1804" s="11">
        <f t="shared" si="4136"/>
        <v>530</v>
      </c>
      <c r="CB1804" s="11">
        <f t="shared" si="4136"/>
        <v>0</v>
      </c>
      <c r="CC1804" s="11">
        <f t="shared" ref="CC1804:CH1804" si="4137">CC1805+CC1809</f>
        <v>0</v>
      </c>
      <c r="CD1804" s="11">
        <f t="shared" si="4137"/>
        <v>0</v>
      </c>
      <c r="CE1804" s="11">
        <f t="shared" si="4137"/>
        <v>0</v>
      </c>
      <c r="CF1804" s="11">
        <f t="shared" si="4137"/>
        <v>0</v>
      </c>
      <c r="CG1804" s="11">
        <f t="shared" si="4137"/>
        <v>530</v>
      </c>
      <c r="CH1804" s="11">
        <f t="shared" si="4137"/>
        <v>0</v>
      </c>
    </row>
    <row r="1805" spans="1:86" ht="22.5" hidden="1" customHeight="1" x14ac:dyDescent="0.25">
      <c r="A1805" s="25" t="s">
        <v>14</v>
      </c>
      <c r="B1805" s="26">
        <v>923</v>
      </c>
      <c r="C1805" s="26" t="s">
        <v>21</v>
      </c>
      <c r="D1805" s="26" t="s">
        <v>59</v>
      </c>
      <c r="E1805" s="26" t="s">
        <v>433</v>
      </c>
      <c r="F1805" s="26"/>
      <c r="G1805" s="9">
        <f t="shared" ref="G1805:V1807" si="4138">G1806</f>
        <v>530</v>
      </c>
      <c r="H1805" s="9">
        <f t="shared" si="4138"/>
        <v>0</v>
      </c>
      <c r="I1805" s="9">
        <f t="shared" si="4138"/>
        <v>0</v>
      </c>
      <c r="J1805" s="9">
        <f t="shared" si="4138"/>
        <v>0</v>
      </c>
      <c r="K1805" s="9">
        <f t="shared" si="4138"/>
        <v>0</v>
      </c>
      <c r="L1805" s="9">
        <f t="shared" si="4138"/>
        <v>0</v>
      </c>
      <c r="M1805" s="9">
        <f t="shared" si="4138"/>
        <v>530</v>
      </c>
      <c r="N1805" s="9">
        <f t="shared" si="4138"/>
        <v>0</v>
      </c>
      <c r="O1805" s="9">
        <f t="shared" si="4138"/>
        <v>0</v>
      </c>
      <c r="P1805" s="9">
        <f t="shared" si="4138"/>
        <v>0</v>
      </c>
      <c r="Q1805" s="9">
        <f t="shared" si="4138"/>
        <v>0</v>
      </c>
      <c r="R1805" s="9">
        <f t="shared" si="4138"/>
        <v>0</v>
      </c>
      <c r="S1805" s="9">
        <f t="shared" si="4138"/>
        <v>530</v>
      </c>
      <c r="T1805" s="9">
        <f t="shared" si="4138"/>
        <v>0</v>
      </c>
      <c r="U1805" s="9">
        <f t="shared" si="4138"/>
        <v>0</v>
      </c>
      <c r="V1805" s="9">
        <f t="shared" si="4138"/>
        <v>0</v>
      </c>
      <c r="W1805" s="9">
        <f t="shared" ref="U1805:AJ1807" si="4139">W1806</f>
        <v>0</v>
      </c>
      <c r="X1805" s="9">
        <f t="shared" si="4139"/>
        <v>0</v>
      </c>
      <c r="Y1805" s="9">
        <f t="shared" si="4139"/>
        <v>530</v>
      </c>
      <c r="Z1805" s="9">
        <f t="shared" si="4139"/>
        <v>0</v>
      </c>
      <c r="AA1805" s="9">
        <f t="shared" si="4139"/>
        <v>0</v>
      </c>
      <c r="AB1805" s="9">
        <f t="shared" si="4139"/>
        <v>0</v>
      </c>
      <c r="AC1805" s="9">
        <f t="shared" si="4139"/>
        <v>0</v>
      </c>
      <c r="AD1805" s="9">
        <f t="shared" si="4139"/>
        <v>0</v>
      </c>
      <c r="AE1805" s="9">
        <f t="shared" si="4139"/>
        <v>530</v>
      </c>
      <c r="AF1805" s="9">
        <f t="shared" si="4139"/>
        <v>0</v>
      </c>
      <c r="AG1805" s="9">
        <f t="shared" si="4139"/>
        <v>0</v>
      </c>
      <c r="AH1805" s="9">
        <f t="shared" si="4139"/>
        <v>0</v>
      </c>
      <c r="AI1805" s="9">
        <f t="shared" si="4139"/>
        <v>0</v>
      </c>
      <c r="AJ1805" s="9">
        <f t="shared" si="4139"/>
        <v>0</v>
      </c>
      <c r="AK1805" s="9">
        <f t="shared" ref="AG1805:AV1807" si="4140">AK1806</f>
        <v>530</v>
      </c>
      <c r="AL1805" s="9">
        <f t="shared" si="4140"/>
        <v>0</v>
      </c>
      <c r="AM1805" s="9">
        <f t="shared" si="4140"/>
        <v>0</v>
      </c>
      <c r="AN1805" s="9">
        <f t="shared" si="4140"/>
        <v>0</v>
      </c>
      <c r="AO1805" s="9">
        <f t="shared" si="4140"/>
        <v>0</v>
      </c>
      <c r="AP1805" s="9">
        <f t="shared" si="4140"/>
        <v>0</v>
      </c>
      <c r="AQ1805" s="9">
        <f t="shared" si="4140"/>
        <v>530</v>
      </c>
      <c r="AR1805" s="9">
        <f t="shared" si="4140"/>
        <v>0</v>
      </c>
      <c r="AS1805" s="9">
        <f t="shared" si="4140"/>
        <v>0</v>
      </c>
      <c r="AT1805" s="9">
        <f t="shared" si="4140"/>
        <v>0</v>
      </c>
      <c r="AU1805" s="9">
        <f t="shared" si="4140"/>
        <v>0</v>
      </c>
      <c r="AV1805" s="9">
        <f t="shared" si="4140"/>
        <v>0</v>
      </c>
      <c r="AW1805" s="9">
        <f t="shared" ref="AS1805:BH1807" si="4141">AW1806</f>
        <v>530</v>
      </c>
      <c r="AX1805" s="9">
        <f t="shared" si="4141"/>
        <v>0</v>
      </c>
      <c r="AY1805" s="9">
        <f t="shared" si="4141"/>
        <v>0</v>
      </c>
      <c r="AZ1805" s="9">
        <f t="shared" si="4141"/>
        <v>0</v>
      </c>
      <c r="BA1805" s="9">
        <f t="shared" si="4141"/>
        <v>0</v>
      </c>
      <c r="BB1805" s="9">
        <f t="shared" si="4141"/>
        <v>0</v>
      </c>
      <c r="BC1805" s="9">
        <f t="shared" si="4141"/>
        <v>530</v>
      </c>
      <c r="BD1805" s="9">
        <f t="shared" si="4141"/>
        <v>0</v>
      </c>
      <c r="BE1805" s="9">
        <f t="shared" si="4141"/>
        <v>0</v>
      </c>
      <c r="BF1805" s="9">
        <f t="shared" si="4141"/>
        <v>0</v>
      </c>
      <c r="BG1805" s="9">
        <f t="shared" si="4141"/>
        <v>0</v>
      </c>
      <c r="BH1805" s="9">
        <f t="shared" si="4141"/>
        <v>0</v>
      </c>
      <c r="BI1805" s="9">
        <f t="shared" ref="BE1805:BT1807" si="4142">BI1806</f>
        <v>530</v>
      </c>
      <c r="BJ1805" s="9">
        <f t="shared" si="4142"/>
        <v>0</v>
      </c>
      <c r="BK1805" s="9">
        <f t="shared" si="4142"/>
        <v>0</v>
      </c>
      <c r="BL1805" s="9">
        <f t="shared" si="4142"/>
        <v>0</v>
      </c>
      <c r="BM1805" s="9">
        <f t="shared" si="4142"/>
        <v>0</v>
      </c>
      <c r="BN1805" s="9">
        <f t="shared" si="4142"/>
        <v>0</v>
      </c>
      <c r="BO1805" s="9">
        <f t="shared" si="4142"/>
        <v>530</v>
      </c>
      <c r="BP1805" s="9">
        <f t="shared" si="4142"/>
        <v>0</v>
      </c>
      <c r="BQ1805" s="9">
        <f t="shared" si="4142"/>
        <v>0</v>
      </c>
      <c r="BR1805" s="9">
        <f t="shared" si="4142"/>
        <v>0</v>
      </c>
      <c r="BS1805" s="9">
        <f t="shared" si="4142"/>
        <v>0</v>
      </c>
      <c r="BT1805" s="9">
        <f t="shared" si="4142"/>
        <v>0</v>
      </c>
      <c r="BU1805" s="9">
        <f t="shared" ref="BQ1805:CF1807" si="4143">BU1806</f>
        <v>530</v>
      </c>
      <c r="BV1805" s="9">
        <f t="shared" si="4143"/>
        <v>0</v>
      </c>
      <c r="BW1805" s="9">
        <f t="shared" si="4143"/>
        <v>0</v>
      </c>
      <c r="BX1805" s="9">
        <f t="shared" si="4143"/>
        <v>0</v>
      </c>
      <c r="BY1805" s="9">
        <f t="shared" si="4143"/>
        <v>0</v>
      </c>
      <c r="BZ1805" s="9">
        <f t="shared" si="4143"/>
        <v>0</v>
      </c>
      <c r="CA1805" s="9">
        <f t="shared" si="4143"/>
        <v>530</v>
      </c>
      <c r="CB1805" s="9">
        <f t="shared" si="4143"/>
        <v>0</v>
      </c>
      <c r="CC1805" s="9">
        <f t="shared" si="4143"/>
        <v>0</v>
      </c>
      <c r="CD1805" s="9">
        <f t="shared" si="4143"/>
        <v>0</v>
      </c>
      <c r="CE1805" s="9">
        <f t="shared" si="4143"/>
        <v>0</v>
      </c>
      <c r="CF1805" s="9">
        <f t="shared" si="4143"/>
        <v>0</v>
      </c>
      <c r="CG1805" s="9">
        <f t="shared" ref="CC1805:CH1807" si="4144">CG1806</f>
        <v>530</v>
      </c>
      <c r="CH1805" s="9">
        <f t="shared" si="4144"/>
        <v>0</v>
      </c>
    </row>
    <row r="1806" spans="1:86" ht="27.75" hidden="1" customHeight="1" x14ac:dyDescent="0.25">
      <c r="A1806" s="25" t="s">
        <v>93</v>
      </c>
      <c r="B1806" s="26">
        <v>923</v>
      </c>
      <c r="C1806" s="26" t="s">
        <v>21</v>
      </c>
      <c r="D1806" s="26" t="s">
        <v>59</v>
      </c>
      <c r="E1806" s="26" t="s">
        <v>434</v>
      </c>
      <c r="F1806" s="26"/>
      <c r="G1806" s="11">
        <f t="shared" si="4138"/>
        <v>530</v>
      </c>
      <c r="H1806" s="11">
        <f t="shared" si="4138"/>
        <v>0</v>
      </c>
      <c r="I1806" s="11">
        <f t="shared" si="4138"/>
        <v>0</v>
      </c>
      <c r="J1806" s="11">
        <f t="shared" si="4138"/>
        <v>0</v>
      </c>
      <c r="K1806" s="11">
        <f t="shared" si="4138"/>
        <v>0</v>
      </c>
      <c r="L1806" s="11">
        <f t="shared" si="4138"/>
        <v>0</v>
      </c>
      <c r="M1806" s="11">
        <f t="shared" si="4138"/>
        <v>530</v>
      </c>
      <c r="N1806" s="11">
        <f t="shared" si="4138"/>
        <v>0</v>
      </c>
      <c r="O1806" s="11">
        <f t="shared" si="4138"/>
        <v>0</v>
      </c>
      <c r="P1806" s="11">
        <f t="shared" si="4138"/>
        <v>0</v>
      </c>
      <c r="Q1806" s="11">
        <f t="shared" si="4138"/>
        <v>0</v>
      </c>
      <c r="R1806" s="11">
        <f t="shared" si="4138"/>
        <v>0</v>
      </c>
      <c r="S1806" s="11">
        <f t="shared" si="4138"/>
        <v>530</v>
      </c>
      <c r="T1806" s="11">
        <f t="shared" si="4138"/>
        <v>0</v>
      </c>
      <c r="U1806" s="11">
        <f t="shared" si="4139"/>
        <v>0</v>
      </c>
      <c r="V1806" s="11">
        <f t="shared" si="4139"/>
        <v>0</v>
      </c>
      <c r="W1806" s="11">
        <f t="shared" si="4139"/>
        <v>0</v>
      </c>
      <c r="X1806" s="11">
        <f t="shared" si="4139"/>
        <v>0</v>
      </c>
      <c r="Y1806" s="11">
        <f t="shared" si="4139"/>
        <v>530</v>
      </c>
      <c r="Z1806" s="11">
        <f t="shared" si="4139"/>
        <v>0</v>
      </c>
      <c r="AA1806" s="11">
        <f t="shared" si="4139"/>
        <v>0</v>
      </c>
      <c r="AB1806" s="11">
        <f t="shared" si="4139"/>
        <v>0</v>
      </c>
      <c r="AC1806" s="11">
        <f t="shared" si="4139"/>
        <v>0</v>
      </c>
      <c r="AD1806" s="11">
        <f t="shared" si="4139"/>
        <v>0</v>
      </c>
      <c r="AE1806" s="11">
        <f t="shared" si="4139"/>
        <v>530</v>
      </c>
      <c r="AF1806" s="11">
        <f t="shared" si="4139"/>
        <v>0</v>
      </c>
      <c r="AG1806" s="11">
        <f t="shared" si="4140"/>
        <v>0</v>
      </c>
      <c r="AH1806" s="11">
        <f t="shared" si="4140"/>
        <v>0</v>
      </c>
      <c r="AI1806" s="11">
        <f t="shared" si="4140"/>
        <v>0</v>
      </c>
      <c r="AJ1806" s="11">
        <f t="shared" si="4140"/>
        <v>0</v>
      </c>
      <c r="AK1806" s="11">
        <f t="shared" si="4140"/>
        <v>530</v>
      </c>
      <c r="AL1806" s="11">
        <f t="shared" si="4140"/>
        <v>0</v>
      </c>
      <c r="AM1806" s="11">
        <f t="shared" si="4140"/>
        <v>0</v>
      </c>
      <c r="AN1806" s="11">
        <f t="shared" si="4140"/>
        <v>0</v>
      </c>
      <c r="AO1806" s="11">
        <f t="shared" si="4140"/>
        <v>0</v>
      </c>
      <c r="AP1806" s="11">
        <f t="shared" si="4140"/>
        <v>0</v>
      </c>
      <c r="AQ1806" s="11">
        <f t="shared" si="4140"/>
        <v>530</v>
      </c>
      <c r="AR1806" s="11">
        <f t="shared" si="4140"/>
        <v>0</v>
      </c>
      <c r="AS1806" s="11">
        <f t="shared" si="4141"/>
        <v>0</v>
      </c>
      <c r="AT1806" s="11">
        <f t="shared" si="4141"/>
        <v>0</v>
      </c>
      <c r="AU1806" s="11">
        <f t="shared" si="4141"/>
        <v>0</v>
      </c>
      <c r="AV1806" s="11">
        <f t="shared" si="4141"/>
        <v>0</v>
      </c>
      <c r="AW1806" s="11">
        <f t="shared" si="4141"/>
        <v>530</v>
      </c>
      <c r="AX1806" s="11">
        <f t="shared" si="4141"/>
        <v>0</v>
      </c>
      <c r="AY1806" s="11">
        <f t="shared" si="4141"/>
        <v>0</v>
      </c>
      <c r="AZ1806" s="11">
        <f t="shared" si="4141"/>
        <v>0</v>
      </c>
      <c r="BA1806" s="11">
        <f t="shared" si="4141"/>
        <v>0</v>
      </c>
      <c r="BB1806" s="11">
        <f t="shared" si="4141"/>
        <v>0</v>
      </c>
      <c r="BC1806" s="11">
        <f t="shared" si="4141"/>
        <v>530</v>
      </c>
      <c r="BD1806" s="11">
        <f t="shared" si="4141"/>
        <v>0</v>
      </c>
      <c r="BE1806" s="11">
        <f t="shared" si="4142"/>
        <v>0</v>
      </c>
      <c r="BF1806" s="11">
        <f t="shared" si="4142"/>
        <v>0</v>
      </c>
      <c r="BG1806" s="11">
        <f t="shared" si="4142"/>
        <v>0</v>
      </c>
      <c r="BH1806" s="11">
        <f t="shared" si="4142"/>
        <v>0</v>
      </c>
      <c r="BI1806" s="11">
        <f t="shared" si="4142"/>
        <v>530</v>
      </c>
      <c r="BJ1806" s="11">
        <f t="shared" si="4142"/>
        <v>0</v>
      </c>
      <c r="BK1806" s="11">
        <f t="shared" si="4142"/>
        <v>0</v>
      </c>
      <c r="BL1806" s="11">
        <f t="shared" si="4142"/>
        <v>0</v>
      </c>
      <c r="BM1806" s="11">
        <f t="shared" si="4142"/>
        <v>0</v>
      </c>
      <c r="BN1806" s="11">
        <f t="shared" si="4142"/>
        <v>0</v>
      </c>
      <c r="BO1806" s="11">
        <f t="shared" si="4142"/>
        <v>530</v>
      </c>
      <c r="BP1806" s="11">
        <f t="shared" si="4142"/>
        <v>0</v>
      </c>
      <c r="BQ1806" s="11">
        <f t="shared" si="4143"/>
        <v>0</v>
      </c>
      <c r="BR1806" s="11">
        <f t="shared" si="4143"/>
        <v>0</v>
      </c>
      <c r="BS1806" s="11">
        <f t="shared" si="4143"/>
        <v>0</v>
      </c>
      <c r="BT1806" s="11">
        <f t="shared" si="4143"/>
        <v>0</v>
      </c>
      <c r="BU1806" s="11">
        <f t="shared" si="4143"/>
        <v>530</v>
      </c>
      <c r="BV1806" s="11">
        <f t="shared" si="4143"/>
        <v>0</v>
      </c>
      <c r="BW1806" s="11">
        <f t="shared" si="4143"/>
        <v>0</v>
      </c>
      <c r="BX1806" s="11">
        <f t="shared" si="4143"/>
        <v>0</v>
      </c>
      <c r="BY1806" s="11">
        <f t="shared" si="4143"/>
        <v>0</v>
      </c>
      <c r="BZ1806" s="11">
        <f t="shared" si="4143"/>
        <v>0</v>
      </c>
      <c r="CA1806" s="11">
        <f t="shared" si="4143"/>
        <v>530</v>
      </c>
      <c r="CB1806" s="11">
        <f t="shared" si="4143"/>
        <v>0</v>
      </c>
      <c r="CC1806" s="11">
        <f t="shared" si="4144"/>
        <v>0</v>
      </c>
      <c r="CD1806" s="11">
        <f t="shared" si="4144"/>
        <v>0</v>
      </c>
      <c r="CE1806" s="11">
        <f t="shared" si="4144"/>
        <v>0</v>
      </c>
      <c r="CF1806" s="11">
        <f t="shared" si="4144"/>
        <v>0</v>
      </c>
      <c r="CG1806" s="11">
        <f t="shared" si="4144"/>
        <v>530</v>
      </c>
      <c r="CH1806" s="11">
        <f t="shared" si="4144"/>
        <v>0</v>
      </c>
    </row>
    <row r="1807" spans="1:86" ht="33" hidden="1" x14ac:dyDescent="0.25">
      <c r="A1807" s="25" t="s">
        <v>242</v>
      </c>
      <c r="B1807" s="26">
        <v>923</v>
      </c>
      <c r="C1807" s="26" t="s">
        <v>21</v>
      </c>
      <c r="D1807" s="26" t="s">
        <v>59</v>
      </c>
      <c r="E1807" s="26" t="s">
        <v>434</v>
      </c>
      <c r="F1807" s="26" t="s">
        <v>30</v>
      </c>
      <c r="G1807" s="9">
        <f t="shared" si="4138"/>
        <v>530</v>
      </c>
      <c r="H1807" s="9">
        <f t="shared" si="4138"/>
        <v>0</v>
      </c>
      <c r="I1807" s="9">
        <f t="shared" si="4138"/>
        <v>0</v>
      </c>
      <c r="J1807" s="9">
        <f t="shared" si="4138"/>
        <v>0</v>
      </c>
      <c r="K1807" s="9">
        <f t="shared" si="4138"/>
        <v>0</v>
      </c>
      <c r="L1807" s="9">
        <f t="shared" si="4138"/>
        <v>0</v>
      </c>
      <c r="M1807" s="9">
        <f t="shared" si="4138"/>
        <v>530</v>
      </c>
      <c r="N1807" s="9">
        <f t="shared" si="4138"/>
        <v>0</v>
      </c>
      <c r="O1807" s="9">
        <f t="shared" si="4138"/>
        <v>0</v>
      </c>
      <c r="P1807" s="9">
        <f t="shared" si="4138"/>
        <v>0</v>
      </c>
      <c r="Q1807" s="9">
        <f t="shared" si="4138"/>
        <v>0</v>
      </c>
      <c r="R1807" s="9">
        <f t="shared" si="4138"/>
        <v>0</v>
      </c>
      <c r="S1807" s="9">
        <f t="shared" si="4138"/>
        <v>530</v>
      </c>
      <c r="T1807" s="9">
        <f t="shared" si="4138"/>
        <v>0</v>
      </c>
      <c r="U1807" s="9">
        <f t="shared" si="4139"/>
        <v>0</v>
      </c>
      <c r="V1807" s="9">
        <f t="shared" si="4139"/>
        <v>0</v>
      </c>
      <c r="W1807" s="9">
        <f t="shared" si="4139"/>
        <v>0</v>
      </c>
      <c r="X1807" s="9">
        <f t="shared" si="4139"/>
        <v>0</v>
      </c>
      <c r="Y1807" s="9">
        <f t="shared" si="4139"/>
        <v>530</v>
      </c>
      <c r="Z1807" s="9">
        <f t="shared" si="4139"/>
        <v>0</v>
      </c>
      <c r="AA1807" s="9">
        <f t="shared" si="4139"/>
        <v>0</v>
      </c>
      <c r="AB1807" s="9">
        <f t="shared" si="4139"/>
        <v>0</v>
      </c>
      <c r="AC1807" s="9">
        <f t="shared" si="4139"/>
        <v>0</v>
      </c>
      <c r="AD1807" s="9">
        <f t="shared" si="4139"/>
        <v>0</v>
      </c>
      <c r="AE1807" s="9">
        <f t="shared" si="4139"/>
        <v>530</v>
      </c>
      <c r="AF1807" s="9">
        <f t="shared" si="4139"/>
        <v>0</v>
      </c>
      <c r="AG1807" s="9">
        <f t="shared" si="4140"/>
        <v>0</v>
      </c>
      <c r="AH1807" s="9">
        <f t="shared" si="4140"/>
        <v>0</v>
      </c>
      <c r="AI1807" s="9">
        <f t="shared" si="4140"/>
        <v>0</v>
      </c>
      <c r="AJ1807" s="9">
        <f t="shared" si="4140"/>
        <v>0</v>
      </c>
      <c r="AK1807" s="9">
        <f t="shared" si="4140"/>
        <v>530</v>
      </c>
      <c r="AL1807" s="9">
        <f t="shared" si="4140"/>
        <v>0</v>
      </c>
      <c r="AM1807" s="9">
        <f t="shared" si="4140"/>
        <v>0</v>
      </c>
      <c r="AN1807" s="9">
        <f t="shared" si="4140"/>
        <v>0</v>
      </c>
      <c r="AO1807" s="9">
        <f t="shared" si="4140"/>
        <v>0</v>
      </c>
      <c r="AP1807" s="9">
        <f t="shared" si="4140"/>
        <v>0</v>
      </c>
      <c r="AQ1807" s="9">
        <f t="shared" si="4140"/>
        <v>530</v>
      </c>
      <c r="AR1807" s="9">
        <f t="shared" si="4140"/>
        <v>0</v>
      </c>
      <c r="AS1807" s="9">
        <f t="shared" si="4141"/>
        <v>0</v>
      </c>
      <c r="AT1807" s="9">
        <f t="shared" si="4141"/>
        <v>0</v>
      </c>
      <c r="AU1807" s="9">
        <f t="shared" si="4141"/>
        <v>0</v>
      </c>
      <c r="AV1807" s="9">
        <f t="shared" si="4141"/>
        <v>0</v>
      </c>
      <c r="AW1807" s="9">
        <f t="shared" si="4141"/>
        <v>530</v>
      </c>
      <c r="AX1807" s="9">
        <f t="shared" si="4141"/>
        <v>0</v>
      </c>
      <c r="AY1807" s="9">
        <f t="shared" si="4141"/>
        <v>0</v>
      </c>
      <c r="AZ1807" s="9">
        <f t="shared" si="4141"/>
        <v>0</v>
      </c>
      <c r="BA1807" s="9">
        <f t="shared" si="4141"/>
        <v>0</v>
      </c>
      <c r="BB1807" s="9">
        <f t="shared" si="4141"/>
        <v>0</v>
      </c>
      <c r="BC1807" s="9">
        <f t="shared" si="4141"/>
        <v>530</v>
      </c>
      <c r="BD1807" s="9">
        <f t="shared" si="4141"/>
        <v>0</v>
      </c>
      <c r="BE1807" s="9">
        <f t="shared" si="4142"/>
        <v>0</v>
      </c>
      <c r="BF1807" s="9">
        <f t="shared" si="4142"/>
        <v>0</v>
      </c>
      <c r="BG1807" s="9">
        <f t="shared" si="4142"/>
        <v>0</v>
      </c>
      <c r="BH1807" s="9">
        <f t="shared" si="4142"/>
        <v>0</v>
      </c>
      <c r="BI1807" s="9">
        <f t="shared" si="4142"/>
        <v>530</v>
      </c>
      <c r="BJ1807" s="9">
        <f t="shared" si="4142"/>
        <v>0</v>
      </c>
      <c r="BK1807" s="9">
        <f t="shared" si="4142"/>
        <v>0</v>
      </c>
      <c r="BL1807" s="9">
        <f t="shared" si="4142"/>
        <v>0</v>
      </c>
      <c r="BM1807" s="9">
        <f t="shared" si="4142"/>
        <v>0</v>
      </c>
      <c r="BN1807" s="9">
        <f t="shared" si="4142"/>
        <v>0</v>
      </c>
      <c r="BO1807" s="9">
        <f t="shared" si="4142"/>
        <v>530</v>
      </c>
      <c r="BP1807" s="9">
        <f t="shared" si="4142"/>
        <v>0</v>
      </c>
      <c r="BQ1807" s="9">
        <f t="shared" si="4143"/>
        <v>0</v>
      </c>
      <c r="BR1807" s="9">
        <f t="shared" si="4143"/>
        <v>0</v>
      </c>
      <c r="BS1807" s="9">
        <f t="shared" si="4143"/>
        <v>0</v>
      </c>
      <c r="BT1807" s="9">
        <f t="shared" si="4143"/>
        <v>0</v>
      </c>
      <c r="BU1807" s="9">
        <f t="shared" si="4143"/>
        <v>530</v>
      </c>
      <c r="BV1807" s="9">
        <f t="shared" si="4143"/>
        <v>0</v>
      </c>
      <c r="BW1807" s="9">
        <f t="shared" si="4143"/>
        <v>0</v>
      </c>
      <c r="BX1807" s="9">
        <f t="shared" si="4143"/>
        <v>0</v>
      </c>
      <c r="BY1807" s="9">
        <f t="shared" si="4143"/>
        <v>0</v>
      </c>
      <c r="BZ1807" s="9">
        <f t="shared" si="4143"/>
        <v>0</v>
      </c>
      <c r="CA1807" s="9">
        <f t="shared" si="4143"/>
        <v>530</v>
      </c>
      <c r="CB1807" s="9">
        <f t="shared" si="4143"/>
        <v>0</v>
      </c>
      <c r="CC1807" s="9">
        <f t="shared" si="4144"/>
        <v>0</v>
      </c>
      <c r="CD1807" s="9">
        <f t="shared" si="4144"/>
        <v>0</v>
      </c>
      <c r="CE1807" s="9">
        <f t="shared" si="4144"/>
        <v>0</v>
      </c>
      <c r="CF1807" s="9">
        <f t="shared" si="4144"/>
        <v>0</v>
      </c>
      <c r="CG1807" s="9">
        <f t="shared" si="4144"/>
        <v>530</v>
      </c>
      <c r="CH1807" s="9">
        <f t="shared" si="4144"/>
        <v>0</v>
      </c>
    </row>
    <row r="1808" spans="1:86" ht="33" hidden="1" x14ac:dyDescent="0.25">
      <c r="A1808" s="25" t="s">
        <v>36</v>
      </c>
      <c r="B1808" s="26">
        <v>923</v>
      </c>
      <c r="C1808" s="26" t="s">
        <v>21</v>
      </c>
      <c r="D1808" s="26" t="s">
        <v>59</v>
      </c>
      <c r="E1808" s="26" t="s">
        <v>434</v>
      </c>
      <c r="F1808" s="26" t="s">
        <v>37</v>
      </c>
      <c r="G1808" s="9">
        <v>530</v>
      </c>
      <c r="H1808" s="9"/>
      <c r="I1808" s="83"/>
      <c r="J1808" s="83"/>
      <c r="K1808" s="83"/>
      <c r="L1808" s="83"/>
      <c r="M1808" s="9">
        <f>G1808+I1808+J1808+K1808+L1808</f>
        <v>530</v>
      </c>
      <c r="N1808" s="9">
        <f>H1808+L1808</f>
        <v>0</v>
      </c>
      <c r="O1808" s="84"/>
      <c r="P1808" s="84"/>
      <c r="Q1808" s="84"/>
      <c r="R1808" s="84"/>
      <c r="S1808" s="9">
        <f>M1808+O1808+P1808+Q1808+R1808</f>
        <v>530</v>
      </c>
      <c r="T1808" s="9">
        <f>N1808+R1808</f>
        <v>0</v>
      </c>
      <c r="U1808" s="84"/>
      <c r="V1808" s="84"/>
      <c r="W1808" s="84"/>
      <c r="X1808" s="84"/>
      <c r="Y1808" s="9">
        <f>S1808+U1808+V1808+W1808+X1808</f>
        <v>530</v>
      </c>
      <c r="Z1808" s="9">
        <f>T1808+X1808</f>
        <v>0</v>
      </c>
      <c r="AA1808" s="84"/>
      <c r="AB1808" s="84"/>
      <c r="AC1808" s="84"/>
      <c r="AD1808" s="84"/>
      <c r="AE1808" s="9">
        <f>Y1808+AA1808+AB1808+AC1808+AD1808</f>
        <v>530</v>
      </c>
      <c r="AF1808" s="9">
        <f>Z1808+AD1808</f>
        <v>0</v>
      </c>
      <c r="AG1808" s="84"/>
      <c r="AH1808" s="84"/>
      <c r="AI1808" s="84"/>
      <c r="AJ1808" s="84"/>
      <c r="AK1808" s="9">
        <f>AE1808+AG1808+AH1808+AI1808+AJ1808</f>
        <v>530</v>
      </c>
      <c r="AL1808" s="9">
        <f>AF1808+AJ1808</f>
        <v>0</v>
      </c>
      <c r="AM1808" s="84"/>
      <c r="AN1808" s="84"/>
      <c r="AO1808" s="84"/>
      <c r="AP1808" s="84"/>
      <c r="AQ1808" s="9">
        <f>AK1808+AM1808+AN1808+AO1808+AP1808</f>
        <v>530</v>
      </c>
      <c r="AR1808" s="9">
        <f>AL1808+AP1808</f>
        <v>0</v>
      </c>
      <c r="AS1808" s="84"/>
      <c r="AT1808" s="84"/>
      <c r="AU1808" s="84"/>
      <c r="AV1808" s="84"/>
      <c r="AW1808" s="9">
        <f>AQ1808+AS1808+AT1808+AU1808+AV1808</f>
        <v>530</v>
      </c>
      <c r="AX1808" s="9">
        <f>AR1808+AV1808</f>
        <v>0</v>
      </c>
      <c r="AY1808" s="84"/>
      <c r="AZ1808" s="84"/>
      <c r="BA1808" s="84"/>
      <c r="BB1808" s="84"/>
      <c r="BC1808" s="9">
        <f>AW1808+AY1808+AZ1808+BA1808+BB1808</f>
        <v>530</v>
      </c>
      <c r="BD1808" s="9">
        <f>AX1808+BB1808</f>
        <v>0</v>
      </c>
      <c r="BE1808" s="84"/>
      <c r="BF1808" s="84"/>
      <c r="BG1808" s="84"/>
      <c r="BH1808" s="84"/>
      <c r="BI1808" s="9">
        <f>BC1808+BE1808+BF1808+BG1808+BH1808</f>
        <v>530</v>
      </c>
      <c r="BJ1808" s="9">
        <f>BD1808+BH1808</f>
        <v>0</v>
      </c>
      <c r="BK1808" s="84"/>
      <c r="BL1808" s="84"/>
      <c r="BM1808" s="84"/>
      <c r="BN1808" s="84"/>
      <c r="BO1808" s="9">
        <f>BI1808+BK1808+BL1808+BM1808+BN1808</f>
        <v>530</v>
      </c>
      <c r="BP1808" s="9">
        <f>BJ1808+BN1808</f>
        <v>0</v>
      </c>
      <c r="BQ1808" s="84"/>
      <c r="BR1808" s="84"/>
      <c r="BS1808" s="84"/>
      <c r="BT1808" s="84"/>
      <c r="BU1808" s="9">
        <f>BO1808+BQ1808+BR1808+BS1808+BT1808</f>
        <v>530</v>
      </c>
      <c r="BV1808" s="9">
        <f>BP1808+BT1808</f>
        <v>0</v>
      </c>
      <c r="BW1808" s="84"/>
      <c r="BX1808" s="84"/>
      <c r="BY1808" s="84"/>
      <c r="BZ1808" s="84"/>
      <c r="CA1808" s="9">
        <f>BU1808+BW1808+BX1808+BY1808+BZ1808</f>
        <v>530</v>
      </c>
      <c r="CB1808" s="9">
        <f>BV1808+BZ1808</f>
        <v>0</v>
      </c>
      <c r="CC1808" s="84"/>
      <c r="CD1808" s="84"/>
      <c r="CE1808" s="84"/>
      <c r="CF1808" s="84"/>
      <c r="CG1808" s="9">
        <f>CA1808+CC1808+CD1808+CE1808+CF1808</f>
        <v>530</v>
      </c>
      <c r="CH1808" s="9">
        <f>CB1808+CF1808</f>
        <v>0</v>
      </c>
    </row>
    <row r="1809" spans="1:86" ht="20.100000000000001" hidden="1" customHeight="1" x14ac:dyDescent="0.25">
      <c r="A1809" s="25" t="s">
        <v>568</v>
      </c>
      <c r="B1809" s="26" t="s">
        <v>585</v>
      </c>
      <c r="C1809" s="26" t="s">
        <v>21</v>
      </c>
      <c r="D1809" s="26" t="s">
        <v>59</v>
      </c>
      <c r="E1809" s="26" t="s">
        <v>696</v>
      </c>
      <c r="F1809" s="26"/>
      <c r="G1809" s="9">
        <f t="shared" ref="G1809:H1811" si="4145">G1810</f>
        <v>0</v>
      </c>
      <c r="H1809" s="9">
        <f t="shared" si="4145"/>
        <v>0</v>
      </c>
      <c r="I1809" s="83"/>
      <c r="J1809" s="83"/>
      <c r="K1809" s="83"/>
      <c r="L1809" s="83"/>
      <c r="M1809" s="83"/>
      <c r="N1809" s="83"/>
      <c r="O1809" s="84"/>
      <c r="P1809" s="84"/>
      <c r="Q1809" s="84"/>
      <c r="R1809" s="84"/>
      <c r="S1809" s="84"/>
      <c r="T1809" s="84"/>
      <c r="U1809" s="84"/>
      <c r="V1809" s="84"/>
      <c r="W1809" s="84"/>
      <c r="X1809" s="84"/>
      <c r="Y1809" s="84"/>
      <c r="Z1809" s="84"/>
      <c r="AA1809" s="84"/>
      <c r="AB1809" s="84"/>
      <c r="AC1809" s="84"/>
      <c r="AD1809" s="84"/>
      <c r="AE1809" s="84"/>
      <c r="AF1809" s="84"/>
      <c r="AG1809" s="84"/>
      <c r="AH1809" s="84"/>
      <c r="AI1809" s="84"/>
      <c r="AJ1809" s="84"/>
      <c r="AK1809" s="84"/>
      <c r="AL1809" s="84"/>
      <c r="AM1809" s="84"/>
      <c r="AN1809" s="84"/>
      <c r="AO1809" s="84"/>
      <c r="AP1809" s="84"/>
      <c r="AQ1809" s="84"/>
      <c r="AR1809" s="84"/>
      <c r="AS1809" s="84"/>
      <c r="AT1809" s="84"/>
      <c r="AU1809" s="84"/>
      <c r="AV1809" s="84"/>
      <c r="AW1809" s="84"/>
      <c r="AX1809" s="84"/>
      <c r="AY1809" s="84"/>
      <c r="AZ1809" s="84"/>
      <c r="BA1809" s="84"/>
      <c r="BB1809" s="84"/>
      <c r="BC1809" s="84"/>
      <c r="BD1809" s="84"/>
      <c r="BE1809" s="84"/>
      <c r="BF1809" s="84"/>
      <c r="BG1809" s="84"/>
      <c r="BH1809" s="84"/>
      <c r="BI1809" s="84"/>
      <c r="BJ1809" s="84"/>
      <c r="BK1809" s="84"/>
      <c r="BL1809" s="84"/>
      <c r="BM1809" s="84"/>
      <c r="BN1809" s="84"/>
      <c r="BO1809" s="84"/>
      <c r="BP1809" s="84"/>
      <c r="BQ1809" s="84"/>
      <c r="BR1809" s="84"/>
      <c r="BS1809" s="84"/>
      <c r="BT1809" s="84"/>
      <c r="BU1809" s="84"/>
      <c r="BV1809" s="84"/>
      <c r="BW1809" s="84"/>
      <c r="BX1809" s="84"/>
      <c r="BY1809" s="84"/>
      <c r="BZ1809" s="84"/>
      <c r="CA1809" s="84"/>
      <c r="CB1809" s="84"/>
      <c r="CC1809" s="84"/>
      <c r="CD1809" s="84"/>
      <c r="CE1809" s="84"/>
      <c r="CF1809" s="84"/>
      <c r="CG1809" s="84"/>
      <c r="CH1809" s="84"/>
    </row>
    <row r="1810" spans="1:86" ht="20.100000000000001" hidden="1" customHeight="1" x14ac:dyDescent="0.25">
      <c r="A1810" s="25" t="s">
        <v>580</v>
      </c>
      <c r="B1810" s="26" t="s">
        <v>585</v>
      </c>
      <c r="C1810" s="26" t="s">
        <v>21</v>
      </c>
      <c r="D1810" s="26" t="s">
        <v>59</v>
      </c>
      <c r="E1810" s="26" t="s">
        <v>695</v>
      </c>
      <c r="F1810" s="26"/>
      <c r="G1810" s="9">
        <f>G1811</f>
        <v>0</v>
      </c>
      <c r="H1810" s="9">
        <f t="shared" si="4145"/>
        <v>0</v>
      </c>
      <c r="I1810" s="83"/>
      <c r="J1810" s="83"/>
      <c r="K1810" s="83"/>
      <c r="L1810" s="83"/>
      <c r="M1810" s="83"/>
      <c r="N1810" s="83"/>
      <c r="O1810" s="84"/>
      <c r="P1810" s="84"/>
      <c r="Q1810" s="84"/>
      <c r="R1810" s="84"/>
      <c r="S1810" s="84"/>
      <c r="T1810" s="84"/>
      <c r="U1810" s="84"/>
      <c r="V1810" s="84"/>
      <c r="W1810" s="84"/>
      <c r="X1810" s="84"/>
      <c r="Y1810" s="84"/>
      <c r="Z1810" s="84"/>
      <c r="AA1810" s="84"/>
      <c r="AB1810" s="84"/>
      <c r="AC1810" s="84"/>
      <c r="AD1810" s="84"/>
      <c r="AE1810" s="84"/>
      <c r="AF1810" s="84"/>
      <c r="AG1810" s="84"/>
      <c r="AH1810" s="84"/>
      <c r="AI1810" s="84"/>
      <c r="AJ1810" s="84"/>
      <c r="AK1810" s="84"/>
      <c r="AL1810" s="84"/>
      <c r="AM1810" s="84"/>
      <c r="AN1810" s="84"/>
      <c r="AO1810" s="84"/>
      <c r="AP1810" s="84"/>
      <c r="AQ1810" s="84"/>
      <c r="AR1810" s="84"/>
      <c r="AS1810" s="84"/>
      <c r="AT1810" s="84"/>
      <c r="AU1810" s="84"/>
      <c r="AV1810" s="84"/>
      <c r="AW1810" s="84"/>
      <c r="AX1810" s="84"/>
      <c r="AY1810" s="84"/>
      <c r="AZ1810" s="84"/>
      <c r="BA1810" s="84"/>
      <c r="BB1810" s="84"/>
      <c r="BC1810" s="84"/>
      <c r="BD1810" s="84"/>
      <c r="BE1810" s="84"/>
      <c r="BF1810" s="84"/>
      <c r="BG1810" s="84"/>
      <c r="BH1810" s="84"/>
      <c r="BI1810" s="84"/>
      <c r="BJ1810" s="84"/>
      <c r="BK1810" s="84"/>
      <c r="BL1810" s="84"/>
      <c r="BM1810" s="84"/>
      <c r="BN1810" s="84"/>
      <c r="BO1810" s="84"/>
      <c r="BP1810" s="84"/>
      <c r="BQ1810" s="84"/>
      <c r="BR1810" s="84"/>
      <c r="BS1810" s="84"/>
      <c r="BT1810" s="84"/>
      <c r="BU1810" s="84"/>
      <c r="BV1810" s="84"/>
      <c r="BW1810" s="84"/>
      <c r="BX1810" s="84"/>
      <c r="BY1810" s="84"/>
      <c r="BZ1810" s="84"/>
      <c r="CA1810" s="84"/>
      <c r="CB1810" s="84"/>
      <c r="CC1810" s="84"/>
      <c r="CD1810" s="84"/>
      <c r="CE1810" s="84"/>
      <c r="CF1810" s="84"/>
      <c r="CG1810" s="84"/>
      <c r="CH1810" s="84"/>
    </row>
    <row r="1811" spans="1:86" ht="33" hidden="1" x14ac:dyDescent="0.25">
      <c r="A1811" s="25" t="s">
        <v>242</v>
      </c>
      <c r="B1811" s="26" t="s">
        <v>585</v>
      </c>
      <c r="C1811" s="26" t="s">
        <v>21</v>
      </c>
      <c r="D1811" s="26" t="s">
        <v>59</v>
      </c>
      <c r="E1811" s="26" t="s">
        <v>695</v>
      </c>
      <c r="F1811" s="26" t="s">
        <v>30</v>
      </c>
      <c r="G1811" s="9">
        <f t="shared" si="4145"/>
        <v>0</v>
      </c>
      <c r="H1811" s="9">
        <f t="shared" si="4145"/>
        <v>0</v>
      </c>
      <c r="I1811" s="83"/>
      <c r="J1811" s="83"/>
      <c r="K1811" s="83"/>
      <c r="L1811" s="83"/>
      <c r="M1811" s="83"/>
      <c r="N1811" s="83"/>
      <c r="O1811" s="84"/>
      <c r="P1811" s="84"/>
      <c r="Q1811" s="84"/>
      <c r="R1811" s="84"/>
      <c r="S1811" s="84"/>
      <c r="T1811" s="84"/>
      <c r="U1811" s="84"/>
      <c r="V1811" s="84"/>
      <c r="W1811" s="84"/>
      <c r="X1811" s="84"/>
      <c r="Y1811" s="84"/>
      <c r="Z1811" s="84"/>
      <c r="AA1811" s="84"/>
      <c r="AB1811" s="84"/>
      <c r="AC1811" s="84"/>
      <c r="AD1811" s="84"/>
      <c r="AE1811" s="84"/>
      <c r="AF1811" s="84"/>
      <c r="AG1811" s="84"/>
      <c r="AH1811" s="84"/>
      <c r="AI1811" s="84"/>
      <c r="AJ1811" s="84"/>
      <c r="AK1811" s="84"/>
      <c r="AL1811" s="84"/>
      <c r="AM1811" s="84"/>
      <c r="AN1811" s="84"/>
      <c r="AO1811" s="84"/>
      <c r="AP1811" s="84"/>
      <c r="AQ1811" s="84"/>
      <c r="AR1811" s="84"/>
      <c r="AS1811" s="84"/>
      <c r="AT1811" s="84"/>
      <c r="AU1811" s="84"/>
      <c r="AV1811" s="84"/>
      <c r="AW1811" s="84"/>
      <c r="AX1811" s="84"/>
      <c r="AY1811" s="84"/>
      <c r="AZ1811" s="84"/>
      <c r="BA1811" s="84"/>
      <c r="BB1811" s="84"/>
      <c r="BC1811" s="84"/>
      <c r="BD1811" s="84"/>
      <c r="BE1811" s="84"/>
      <c r="BF1811" s="84"/>
      <c r="BG1811" s="84"/>
      <c r="BH1811" s="84"/>
      <c r="BI1811" s="84"/>
      <c r="BJ1811" s="84"/>
      <c r="BK1811" s="84"/>
      <c r="BL1811" s="84"/>
      <c r="BM1811" s="84"/>
      <c r="BN1811" s="84"/>
      <c r="BO1811" s="84"/>
      <c r="BP1811" s="84"/>
      <c r="BQ1811" s="84"/>
      <c r="BR1811" s="84"/>
      <c r="BS1811" s="84"/>
      <c r="BT1811" s="84"/>
      <c r="BU1811" s="84"/>
      <c r="BV1811" s="84"/>
      <c r="BW1811" s="84"/>
      <c r="BX1811" s="84"/>
      <c r="BY1811" s="84"/>
      <c r="BZ1811" s="84"/>
      <c r="CA1811" s="84"/>
      <c r="CB1811" s="84"/>
      <c r="CC1811" s="84"/>
      <c r="CD1811" s="84"/>
      <c r="CE1811" s="84"/>
      <c r="CF1811" s="84"/>
      <c r="CG1811" s="84"/>
      <c r="CH1811" s="84"/>
    </row>
    <row r="1812" spans="1:86" ht="33" hidden="1" x14ac:dyDescent="0.25">
      <c r="A1812" s="25" t="s">
        <v>36</v>
      </c>
      <c r="B1812" s="26" t="s">
        <v>585</v>
      </c>
      <c r="C1812" s="26" t="s">
        <v>21</v>
      </c>
      <c r="D1812" s="26" t="s">
        <v>59</v>
      </c>
      <c r="E1812" s="26" t="s">
        <v>695</v>
      </c>
      <c r="F1812" s="26" t="s">
        <v>37</v>
      </c>
      <c r="G1812" s="9"/>
      <c r="H1812" s="9"/>
      <c r="I1812" s="83"/>
      <c r="J1812" s="83"/>
      <c r="K1812" s="83"/>
      <c r="L1812" s="83"/>
      <c r="M1812" s="83"/>
      <c r="N1812" s="83"/>
      <c r="O1812" s="84"/>
      <c r="P1812" s="84"/>
      <c r="Q1812" s="84"/>
      <c r="R1812" s="84"/>
      <c r="S1812" s="84"/>
      <c r="T1812" s="84"/>
      <c r="U1812" s="84"/>
      <c r="V1812" s="84"/>
      <c r="W1812" s="84"/>
      <c r="X1812" s="84"/>
      <c r="Y1812" s="84"/>
      <c r="Z1812" s="84"/>
      <c r="AA1812" s="84"/>
      <c r="AB1812" s="84"/>
      <c r="AC1812" s="84"/>
      <c r="AD1812" s="84"/>
      <c r="AE1812" s="84"/>
      <c r="AF1812" s="84"/>
      <c r="AG1812" s="84"/>
      <c r="AH1812" s="84"/>
      <c r="AI1812" s="84"/>
      <c r="AJ1812" s="84"/>
      <c r="AK1812" s="84"/>
      <c r="AL1812" s="84"/>
      <c r="AM1812" s="84"/>
      <c r="AN1812" s="84"/>
      <c r="AO1812" s="84"/>
      <c r="AP1812" s="84"/>
      <c r="AQ1812" s="84"/>
      <c r="AR1812" s="84"/>
      <c r="AS1812" s="84"/>
      <c r="AT1812" s="84"/>
      <c r="AU1812" s="84"/>
      <c r="AV1812" s="84"/>
      <c r="AW1812" s="84"/>
      <c r="AX1812" s="84"/>
      <c r="AY1812" s="84"/>
      <c r="AZ1812" s="84"/>
      <c r="BA1812" s="84"/>
      <c r="BB1812" s="84"/>
      <c r="BC1812" s="84"/>
      <c r="BD1812" s="84"/>
      <c r="BE1812" s="84"/>
      <c r="BF1812" s="84"/>
      <c r="BG1812" s="84"/>
      <c r="BH1812" s="84"/>
      <c r="BI1812" s="84"/>
      <c r="BJ1812" s="84"/>
      <c r="BK1812" s="84"/>
      <c r="BL1812" s="84"/>
      <c r="BM1812" s="84"/>
      <c r="BN1812" s="84"/>
      <c r="BO1812" s="84"/>
      <c r="BP1812" s="84"/>
      <c r="BQ1812" s="84"/>
      <c r="BR1812" s="84"/>
      <c r="BS1812" s="84"/>
      <c r="BT1812" s="84"/>
      <c r="BU1812" s="84"/>
      <c r="BV1812" s="84"/>
      <c r="BW1812" s="84"/>
      <c r="BX1812" s="84"/>
      <c r="BY1812" s="84"/>
      <c r="BZ1812" s="84"/>
      <c r="CA1812" s="84"/>
      <c r="CB1812" s="84"/>
      <c r="CC1812" s="84"/>
      <c r="CD1812" s="84"/>
      <c r="CE1812" s="84"/>
      <c r="CF1812" s="84"/>
      <c r="CG1812" s="84"/>
      <c r="CH1812" s="84"/>
    </row>
    <row r="1813" spans="1:86" ht="20.100000000000001" hidden="1" customHeight="1" x14ac:dyDescent="0.25">
      <c r="A1813" s="25" t="s">
        <v>61</v>
      </c>
      <c r="B1813" s="26">
        <v>923</v>
      </c>
      <c r="C1813" s="26" t="s">
        <v>21</v>
      </c>
      <c r="D1813" s="26" t="s">
        <v>59</v>
      </c>
      <c r="E1813" s="26" t="s">
        <v>62</v>
      </c>
      <c r="F1813" s="26"/>
      <c r="G1813" s="9">
        <f t="shared" ref="G1813:H1815" si="4146">G1814</f>
        <v>0</v>
      </c>
      <c r="H1813" s="9">
        <f t="shared" si="4146"/>
        <v>0</v>
      </c>
      <c r="I1813" s="83"/>
      <c r="J1813" s="83"/>
      <c r="K1813" s="83"/>
      <c r="L1813" s="83"/>
      <c r="M1813" s="83"/>
      <c r="N1813" s="83"/>
      <c r="O1813" s="84">
        <f>O1814</f>
        <v>0</v>
      </c>
      <c r="P1813" s="84">
        <f t="shared" ref="P1813:AE1815" si="4147">P1814</f>
        <v>0</v>
      </c>
      <c r="Q1813" s="84">
        <f t="shared" si="4147"/>
        <v>0</v>
      </c>
      <c r="R1813" s="9">
        <f t="shared" si="4147"/>
        <v>411</v>
      </c>
      <c r="S1813" s="9">
        <f t="shared" si="4147"/>
        <v>411</v>
      </c>
      <c r="T1813" s="9">
        <f t="shared" si="4147"/>
        <v>411</v>
      </c>
      <c r="U1813" s="84">
        <f>U1814</f>
        <v>0</v>
      </c>
      <c r="V1813" s="84">
        <f t="shared" si="4147"/>
        <v>0</v>
      </c>
      <c r="W1813" s="84">
        <f t="shared" si="4147"/>
        <v>0</v>
      </c>
      <c r="X1813" s="9">
        <f t="shared" si="4147"/>
        <v>0</v>
      </c>
      <c r="Y1813" s="9">
        <f t="shared" si="4147"/>
        <v>411</v>
      </c>
      <c r="Z1813" s="9">
        <f t="shared" si="4147"/>
        <v>411</v>
      </c>
      <c r="AA1813" s="84">
        <f>AA1814</f>
        <v>0</v>
      </c>
      <c r="AB1813" s="84">
        <f t="shared" si="4147"/>
        <v>0</v>
      </c>
      <c r="AC1813" s="84">
        <f t="shared" si="4147"/>
        <v>0</v>
      </c>
      <c r="AD1813" s="9">
        <f t="shared" si="4147"/>
        <v>0</v>
      </c>
      <c r="AE1813" s="9">
        <f t="shared" si="4147"/>
        <v>411</v>
      </c>
      <c r="AF1813" s="9">
        <f t="shared" ref="AB1813:AF1815" si="4148">AF1814</f>
        <v>411</v>
      </c>
      <c r="AG1813" s="84">
        <f>AG1814</f>
        <v>0</v>
      </c>
      <c r="AH1813" s="84">
        <f t="shared" ref="AH1813:AW1815" si="4149">AH1814</f>
        <v>0</v>
      </c>
      <c r="AI1813" s="84">
        <f t="shared" si="4149"/>
        <v>0</v>
      </c>
      <c r="AJ1813" s="9">
        <f t="shared" si="4149"/>
        <v>0</v>
      </c>
      <c r="AK1813" s="9">
        <f t="shared" si="4149"/>
        <v>411</v>
      </c>
      <c r="AL1813" s="9">
        <f t="shared" si="4149"/>
        <v>411</v>
      </c>
      <c r="AM1813" s="84">
        <f>AM1814</f>
        <v>0</v>
      </c>
      <c r="AN1813" s="84">
        <f t="shared" si="4149"/>
        <v>0</v>
      </c>
      <c r="AO1813" s="84">
        <f t="shared" si="4149"/>
        <v>0</v>
      </c>
      <c r="AP1813" s="9">
        <f t="shared" si="4149"/>
        <v>0</v>
      </c>
      <c r="AQ1813" s="9">
        <f t="shared" si="4149"/>
        <v>411</v>
      </c>
      <c r="AR1813" s="9">
        <f t="shared" si="4149"/>
        <v>411</v>
      </c>
      <c r="AS1813" s="84">
        <f>AS1814</f>
        <v>0</v>
      </c>
      <c r="AT1813" s="84">
        <f t="shared" si="4149"/>
        <v>0</v>
      </c>
      <c r="AU1813" s="84">
        <f t="shared" si="4149"/>
        <v>0</v>
      </c>
      <c r="AV1813" s="9">
        <f t="shared" si="4149"/>
        <v>0</v>
      </c>
      <c r="AW1813" s="9">
        <f t="shared" si="4149"/>
        <v>411</v>
      </c>
      <c r="AX1813" s="9">
        <f t="shared" ref="AT1813:AX1815" si="4150">AX1814</f>
        <v>411</v>
      </c>
      <c r="AY1813" s="11">
        <f t="shared" ref="AY1813:BD1813" si="4151">AY1814+AY1817</f>
        <v>10</v>
      </c>
      <c r="AZ1813" s="11">
        <f t="shared" si="4151"/>
        <v>0</v>
      </c>
      <c r="BA1813" s="11">
        <f t="shared" si="4151"/>
        <v>0</v>
      </c>
      <c r="BB1813" s="11">
        <f t="shared" si="4151"/>
        <v>0</v>
      </c>
      <c r="BC1813" s="11">
        <f t="shared" si="4151"/>
        <v>421</v>
      </c>
      <c r="BD1813" s="11">
        <f t="shared" si="4151"/>
        <v>411</v>
      </c>
      <c r="BE1813" s="11">
        <f t="shared" ref="BE1813:BJ1813" si="4152">BE1814+BE1817</f>
        <v>0</v>
      </c>
      <c r="BF1813" s="11">
        <f t="shared" si="4152"/>
        <v>0</v>
      </c>
      <c r="BG1813" s="11">
        <f t="shared" si="4152"/>
        <v>0</v>
      </c>
      <c r="BH1813" s="11">
        <f t="shared" si="4152"/>
        <v>0</v>
      </c>
      <c r="BI1813" s="11">
        <f t="shared" si="4152"/>
        <v>421</v>
      </c>
      <c r="BJ1813" s="11">
        <f t="shared" si="4152"/>
        <v>411</v>
      </c>
      <c r="BK1813" s="11">
        <f t="shared" ref="BK1813:BP1813" si="4153">BK1814+BK1817</f>
        <v>0</v>
      </c>
      <c r="BL1813" s="11">
        <f t="shared" si="4153"/>
        <v>0</v>
      </c>
      <c r="BM1813" s="11">
        <f t="shared" si="4153"/>
        <v>0</v>
      </c>
      <c r="BN1813" s="11">
        <f t="shared" si="4153"/>
        <v>0</v>
      </c>
      <c r="BO1813" s="11">
        <f t="shared" si="4153"/>
        <v>421</v>
      </c>
      <c r="BP1813" s="11">
        <f t="shared" si="4153"/>
        <v>411</v>
      </c>
      <c r="BQ1813" s="11">
        <f t="shared" ref="BQ1813:BV1813" si="4154">BQ1814+BQ1817</f>
        <v>158</v>
      </c>
      <c r="BR1813" s="11">
        <f t="shared" si="4154"/>
        <v>0</v>
      </c>
      <c r="BS1813" s="11">
        <f t="shared" si="4154"/>
        <v>0</v>
      </c>
      <c r="BT1813" s="11">
        <f t="shared" si="4154"/>
        <v>0</v>
      </c>
      <c r="BU1813" s="11">
        <f t="shared" si="4154"/>
        <v>579</v>
      </c>
      <c r="BV1813" s="11">
        <f t="shared" si="4154"/>
        <v>411</v>
      </c>
      <c r="BW1813" s="11">
        <f t="shared" ref="BW1813:CB1813" si="4155">BW1814+BW1817</f>
        <v>0</v>
      </c>
      <c r="BX1813" s="11">
        <f t="shared" si="4155"/>
        <v>0</v>
      </c>
      <c r="BY1813" s="11">
        <f t="shared" si="4155"/>
        <v>0</v>
      </c>
      <c r="BZ1813" s="11">
        <f t="shared" si="4155"/>
        <v>0</v>
      </c>
      <c r="CA1813" s="11">
        <f t="shared" si="4155"/>
        <v>579</v>
      </c>
      <c r="CB1813" s="11">
        <f t="shared" si="4155"/>
        <v>411</v>
      </c>
      <c r="CC1813" s="11">
        <f t="shared" ref="CC1813:CH1813" si="4156">CC1814+CC1817</f>
        <v>0</v>
      </c>
      <c r="CD1813" s="11">
        <f t="shared" si="4156"/>
        <v>0</v>
      </c>
      <c r="CE1813" s="11">
        <f t="shared" si="4156"/>
        <v>0</v>
      </c>
      <c r="CF1813" s="11">
        <f t="shared" si="4156"/>
        <v>0</v>
      </c>
      <c r="CG1813" s="11">
        <f t="shared" si="4156"/>
        <v>579</v>
      </c>
      <c r="CH1813" s="11">
        <f t="shared" si="4156"/>
        <v>411</v>
      </c>
    </row>
    <row r="1814" spans="1:86" ht="57" hidden="1" customHeight="1" x14ac:dyDescent="0.25">
      <c r="A1814" s="25" t="s">
        <v>742</v>
      </c>
      <c r="B1814" s="26">
        <v>923</v>
      </c>
      <c r="C1814" s="26" t="s">
        <v>21</v>
      </c>
      <c r="D1814" s="26" t="s">
        <v>59</v>
      </c>
      <c r="E1814" s="26" t="s">
        <v>649</v>
      </c>
      <c r="F1814" s="26"/>
      <c r="G1814" s="9">
        <f t="shared" si="4146"/>
        <v>0</v>
      </c>
      <c r="H1814" s="9">
        <f t="shared" si="4146"/>
        <v>0</v>
      </c>
      <c r="I1814" s="83"/>
      <c r="J1814" s="83"/>
      <c r="K1814" s="83"/>
      <c r="L1814" s="83"/>
      <c r="M1814" s="83"/>
      <c r="N1814" s="83"/>
      <c r="O1814" s="84">
        <f>O1815</f>
        <v>0</v>
      </c>
      <c r="P1814" s="84">
        <f t="shared" si="4147"/>
        <v>0</v>
      </c>
      <c r="Q1814" s="84">
        <f t="shared" si="4147"/>
        <v>0</v>
      </c>
      <c r="R1814" s="9">
        <f t="shared" si="4147"/>
        <v>411</v>
      </c>
      <c r="S1814" s="9">
        <f t="shared" si="4147"/>
        <v>411</v>
      </c>
      <c r="T1814" s="9">
        <f t="shared" si="4147"/>
        <v>411</v>
      </c>
      <c r="U1814" s="84">
        <f>U1815</f>
        <v>0</v>
      </c>
      <c r="V1814" s="84">
        <f t="shared" si="4147"/>
        <v>0</v>
      </c>
      <c r="W1814" s="84">
        <f t="shared" si="4147"/>
        <v>0</v>
      </c>
      <c r="X1814" s="9">
        <f t="shared" si="4147"/>
        <v>0</v>
      </c>
      <c r="Y1814" s="9">
        <f t="shared" si="4147"/>
        <v>411</v>
      </c>
      <c r="Z1814" s="9">
        <f t="shared" si="4147"/>
        <v>411</v>
      </c>
      <c r="AA1814" s="84">
        <f>AA1815</f>
        <v>0</v>
      </c>
      <c r="AB1814" s="84">
        <f t="shared" si="4148"/>
        <v>0</v>
      </c>
      <c r="AC1814" s="84">
        <f t="shared" si="4148"/>
        <v>0</v>
      </c>
      <c r="AD1814" s="9">
        <f t="shared" si="4148"/>
        <v>0</v>
      </c>
      <c r="AE1814" s="9">
        <f t="shared" si="4148"/>
        <v>411</v>
      </c>
      <c r="AF1814" s="9">
        <f t="shared" si="4148"/>
        <v>411</v>
      </c>
      <c r="AG1814" s="84">
        <f>AG1815</f>
        <v>0</v>
      </c>
      <c r="AH1814" s="84">
        <f t="shared" si="4149"/>
        <v>0</v>
      </c>
      <c r="AI1814" s="84">
        <f t="shared" si="4149"/>
        <v>0</v>
      </c>
      <c r="AJ1814" s="9">
        <f t="shared" si="4149"/>
        <v>0</v>
      </c>
      <c r="AK1814" s="9">
        <f t="shared" si="4149"/>
        <v>411</v>
      </c>
      <c r="AL1814" s="9">
        <f t="shared" si="4149"/>
        <v>411</v>
      </c>
      <c r="AM1814" s="84">
        <f>AM1815</f>
        <v>0</v>
      </c>
      <c r="AN1814" s="84">
        <f t="shared" si="4149"/>
        <v>0</v>
      </c>
      <c r="AO1814" s="84">
        <f t="shared" si="4149"/>
        <v>0</v>
      </c>
      <c r="AP1814" s="9">
        <f t="shared" si="4149"/>
        <v>0</v>
      </c>
      <c r="AQ1814" s="9">
        <f t="shared" si="4149"/>
        <v>411</v>
      </c>
      <c r="AR1814" s="9">
        <f t="shared" si="4149"/>
        <v>411</v>
      </c>
      <c r="AS1814" s="84">
        <f>AS1815</f>
        <v>0</v>
      </c>
      <c r="AT1814" s="84">
        <f t="shared" si="4150"/>
        <v>0</v>
      </c>
      <c r="AU1814" s="84">
        <f t="shared" si="4150"/>
        <v>0</v>
      </c>
      <c r="AV1814" s="9">
        <f t="shared" si="4150"/>
        <v>0</v>
      </c>
      <c r="AW1814" s="9">
        <f t="shared" si="4150"/>
        <v>411</v>
      </c>
      <c r="AX1814" s="9">
        <f t="shared" si="4150"/>
        <v>411</v>
      </c>
      <c r="AY1814" s="84">
        <f>AY1815</f>
        <v>0</v>
      </c>
      <c r="AZ1814" s="84">
        <f t="shared" ref="AZ1814:BO1815" si="4157">AZ1815</f>
        <v>0</v>
      </c>
      <c r="BA1814" s="84">
        <f t="shared" si="4157"/>
        <v>0</v>
      </c>
      <c r="BB1814" s="9">
        <f t="shared" si="4157"/>
        <v>0</v>
      </c>
      <c r="BC1814" s="9">
        <f t="shared" si="4157"/>
        <v>411</v>
      </c>
      <c r="BD1814" s="9">
        <f t="shared" si="4157"/>
        <v>411</v>
      </c>
      <c r="BE1814" s="84">
        <f>BE1815</f>
        <v>0</v>
      </c>
      <c r="BF1814" s="84">
        <f t="shared" si="4157"/>
        <v>0</v>
      </c>
      <c r="BG1814" s="84">
        <f t="shared" si="4157"/>
        <v>0</v>
      </c>
      <c r="BH1814" s="9">
        <f t="shared" si="4157"/>
        <v>0</v>
      </c>
      <c r="BI1814" s="9">
        <f t="shared" si="4157"/>
        <v>411</v>
      </c>
      <c r="BJ1814" s="9">
        <f t="shared" si="4157"/>
        <v>411</v>
      </c>
      <c r="BK1814" s="84">
        <f>BK1815</f>
        <v>0</v>
      </c>
      <c r="BL1814" s="84">
        <f t="shared" si="4157"/>
        <v>0</v>
      </c>
      <c r="BM1814" s="84">
        <f t="shared" si="4157"/>
        <v>0</v>
      </c>
      <c r="BN1814" s="9">
        <f t="shared" si="4157"/>
        <v>0</v>
      </c>
      <c r="BO1814" s="9">
        <f t="shared" si="4157"/>
        <v>411</v>
      </c>
      <c r="BP1814" s="9">
        <f t="shared" ref="BL1814:BP1815" si="4158">BP1815</f>
        <v>411</v>
      </c>
      <c r="BQ1814" s="84">
        <f>BQ1815</f>
        <v>0</v>
      </c>
      <c r="BR1814" s="84">
        <f t="shared" ref="BR1814:CG1815" si="4159">BR1815</f>
        <v>0</v>
      </c>
      <c r="BS1814" s="84">
        <f t="shared" si="4159"/>
        <v>0</v>
      </c>
      <c r="BT1814" s="9">
        <f t="shared" si="4159"/>
        <v>0</v>
      </c>
      <c r="BU1814" s="9">
        <f t="shared" si="4159"/>
        <v>411</v>
      </c>
      <c r="BV1814" s="9">
        <f t="shared" si="4159"/>
        <v>411</v>
      </c>
      <c r="BW1814" s="84">
        <f>BW1815</f>
        <v>0</v>
      </c>
      <c r="BX1814" s="84">
        <f t="shared" si="4159"/>
        <v>0</v>
      </c>
      <c r="BY1814" s="84">
        <f t="shared" si="4159"/>
        <v>0</v>
      </c>
      <c r="BZ1814" s="9">
        <f t="shared" si="4159"/>
        <v>0</v>
      </c>
      <c r="CA1814" s="9">
        <f t="shared" si="4159"/>
        <v>411</v>
      </c>
      <c r="CB1814" s="9">
        <f t="shared" si="4159"/>
        <v>411</v>
      </c>
      <c r="CC1814" s="84">
        <f>CC1815</f>
        <v>0</v>
      </c>
      <c r="CD1814" s="84">
        <f t="shared" si="4159"/>
        <v>0</v>
      </c>
      <c r="CE1814" s="84">
        <f t="shared" si="4159"/>
        <v>0</v>
      </c>
      <c r="CF1814" s="9">
        <f t="shared" si="4159"/>
        <v>0</v>
      </c>
      <c r="CG1814" s="9">
        <f t="shared" si="4159"/>
        <v>411</v>
      </c>
      <c r="CH1814" s="9">
        <f t="shared" ref="CD1814:CH1815" si="4160">CH1815</f>
        <v>411</v>
      </c>
    </row>
    <row r="1815" spans="1:86" ht="33" hidden="1" x14ac:dyDescent="0.25">
      <c r="A1815" s="25" t="s">
        <v>242</v>
      </c>
      <c r="B1815" s="26">
        <v>923</v>
      </c>
      <c r="C1815" s="26" t="s">
        <v>21</v>
      </c>
      <c r="D1815" s="26" t="s">
        <v>59</v>
      </c>
      <c r="E1815" s="26" t="s">
        <v>649</v>
      </c>
      <c r="F1815" s="26" t="s">
        <v>30</v>
      </c>
      <c r="G1815" s="9">
        <f t="shared" si="4146"/>
        <v>0</v>
      </c>
      <c r="H1815" s="9">
        <f t="shared" si="4146"/>
        <v>0</v>
      </c>
      <c r="I1815" s="83"/>
      <c r="J1815" s="83"/>
      <c r="K1815" s="83"/>
      <c r="L1815" s="83"/>
      <c r="M1815" s="83"/>
      <c r="N1815" s="83"/>
      <c r="O1815" s="84">
        <f>O1816</f>
        <v>0</v>
      </c>
      <c r="P1815" s="84">
        <f t="shared" si="4147"/>
        <v>0</v>
      </c>
      <c r="Q1815" s="84">
        <f t="shared" si="4147"/>
        <v>0</v>
      </c>
      <c r="R1815" s="9">
        <f t="shared" si="4147"/>
        <v>411</v>
      </c>
      <c r="S1815" s="9">
        <f t="shared" si="4147"/>
        <v>411</v>
      </c>
      <c r="T1815" s="9">
        <f t="shared" si="4147"/>
        <v>411</v>
      </c>
      <c r="U1815" s="84">
        <f>U1816</f>
        <v>0</v>
      </c>
      <c r="V1815" s="84">
        <f t="shared" si="4147"/>
        <v>0</v>
      </c>
      <c r="W1815" s="84">
        <f t="shared" si="4147"/>
        <v>0</v>
      </c>
      <c r="X1815" s="9">
        <f t="shared" si="4147"/>
        <v>0</v>
      </c>
      <c r="Y1815" s="9">
        <f t="shared" si="4147"/>
        <v>411</v>
      </c>
      <c r="Z1815" s="9">
        <f t="shared" si="4147"/>
        <v>411</v>
      </c>
      <c r="AA1815" s="84">
        <f>AA1816</f>
        <v>0</v>
      </c>
      <c r="AB1815" s="84">
        <f t="shared" si="4148"/>
        <v>0</v>
      </c>
      <c r="AC1815" s="84">
        <f t="shared" si="4148"/>
        <v>0</v>
      </c>
      <c r="AD1815" s="9">
        <f t="shared" si="4148"/>
        <v>0</v>
      </c>
      <c r="AE1815" s="9">
        <f t="shared" si="4148"/>
        <v>411</v>
      </c>
      <c r="AF1815" s="9">
        <f t="shared" si="4148"/>
        <v>411</v>
      </c>
      <c r="AG1815" s="84">
        <f>AG1816</f>
        <v>0</v>
      </c>
      <c r="AH1815" s="84">
        <f t="shared" si="4149"/>
        <v>0</v>
      </c>
      <c r="AI1815" s="84">
        <f t="shared" si="4149"/>
        <v>0</v>
      </c>
      <c r="AJ1815" s="9">
        <f t="shared" si="4149"/>
        <v>0</v>
      </c>
      <c r="AK1815" s="9">
        <f t="shared" si="4149"/>
        <v>411</v>
      </c>
      <c r="AL1815" s="9">
        <f t="shared" si="4149"/>
        <v>411</v>
      </c>
      <c r="AM1815" s="84">
        <f>AM1816</f>
        <v>0</v>
      </c>
      <c r="AN1815" s="84">
        <f t="shared" si="4149"/>
        <v>0</v>
      </c>
      <c r="AO1815" s="84">
        <f t="shared" si="4149"/>
        <v>0</v>
      </c>
      <c r="AP1815" s="9">
        <f t="shared" si="4149"/>
        <v>0</v>
      </c>
      <c r="AQ1815" s="9">
        <f t="shared" si="4149"/>
        <v>411</v>
      </c>
      <c r="AR1815" s="9">
        <f t="shared" si="4149"/>
        <v>411</v>
      </c>
      <c r="AS1815" s="84">
        <f>AS1816</f>
        <v>0</v>
      </c>
      <c r="AT1815" s="84">
        <f t="shared" si="4150"/>
        <v>0</v>
      </c>
      <c r="AU1815" s="84">
        <f t="shared" si="4150"/>
        <v>0</v>
      </c>
      <c r="AV1815" s="9">
        <f t="shared" si="4150"/>
        <v>0</v>
      </c>
      <c r="AW1815" s="9">
        <f t="shared" si="4150"/>
        <v>411</v>
      </c>
      <c r="AX1815" s="9">
        <f t="shared" si="4150"/>
        <v>411</v>
      </c>
      <c r="AY1815" s="84">
        <f>AY1816</f>
        <v>0</v>
      </c>
      <c r="AZ1815" s="84">
        <f t="shared" si="4157"/>
        <v>0</v>
      </c>
      <c r="BA1815" s="84">
        <f t="shared" si="4157"/>
        <v>0</v>
      </c>
      <c r="BB1815" s="9">
        <f t="shared" si="4157"/>
        <v>0</v>
      </c>
      <c r="BC1815" s="9">
        <f t="shared" si="4157"/>
        <v>411</v>
      </c>
      <c r="BD1815" s="9">
        <f t="shared" si="4157"/>
        <v>411</v>
      </c>
      <c r="BE1815" s="84">
        <f>BE1816</f>
        <v>0</v>
      </c>
      <c r="BF1815" s="84">
        <f t="shared" si="4157"/>
        <v>0</v>
      </c>
      <c r="BG1815" s="84">
        <f t="shared" si="4157"/>
        <v>0</v>
      </c>
      <c r="BH1815" s="9">
        <f t="shared" si="4157"/>
        <v>0</v>
      </c>
      <c r="BI1815" s="9">
        <f t="shared" si="4157"/>
        <v>411</v>
      </c>
      <c r="BJ1815" s="9">
        <f t="shared" si="4157"/>
        <v>411</v>
      </c>
      <c r="BK1815" s="84">
        <f>BK1816</f>
        <v>0</v>
      </c>
      <c r="BL1815" s="84">
        <f t="shared" si="4158"/>
        <v>0</v>
      </c>
      <c r="BM1815" s="84">
        <f t="shared" si="4158"/>
        <v>0</v>
      </c>
      <c r="BN1815" s="9">
        <f t="shared" si="4158"/>
        <v>0</v>
      </c>
      <c r="BO1815" s="9">
        <f t="shared" si="4158"/>
        <v>411</v>
      </c>
      <c r="BP1815" s="9">
        <f t="shared" si="4158"/>
        <v>411</v>
      </c>
      <c r="BQ1815" s="84">
        <f>BQ1816</f>
        <v>0</v>
      </c>
      <c r="BR1815" s="84">
        <f t="shared" si="4159"/>
        <v>0</v>
      </c>
      <c r="BS1815" s="84">
        <f t="shared" si="4159"/>
        <v>0</v>
      </c>
      <c r="BT1815" s="9">
        <f t="shared" si="4159"/>
        <v>0</v>
      </c>
      <c r="BU1815" s="9">
        <f t="shared" si="4159"/>
        <v>411</v>
      </c>
      <c r="BV1815" s="9">
        <f t="shared" si="4159"/>
        <v>411</v>
      </c>
      <c r="BW1815" s="84">
        <f>BW1816</f>
        <v>0</v>
      </c>
      <c r="BX1815" s="84">
        <f t="shared" si="4159"/>
        <v>0</v>
      </c>
      <c r="BY1815" s="84">
        <f t="shared" si="4159"/>
        <v>0</v>
      </c>
      <c r="BZ1815" s="9">
        <f t="shared" si="4159"/>
        <v>0</v>
      </c>
      <c r="CA1815" s="9">
        <f t="shared" si="4159"/>
        <v>411</v>
      </c>
      <c r="CB1815" s="9">
        <f t="shared" si="4159"/>
        <v>411</v>
      </c>
      <c r="CC1815" s="84">
        <f>CC1816</f>
        <v>0</v>
      </c>
      <c r="CD1815" s="84">
        <f t="shared" si="4160"/>
        <v>0</v>
      </c>
      <c r="CE1815" s="84">
        <f t="shared" si="4160"/>
        <v>0</v>
      </c>
      <c r="CF1815" s="9">
        <f t="shared" si="4160"/>
        <v>0</v>
      </c>
      <c r="CG1815" s="9">
        <f t="shared" si="4160"/>
        <v>411</v>
      </c>
      <c r="CH1815" s="9">
        <f t="shared" si="4160"/>
        <v>411</v>
      </c>
    </row>
    <row r="1816" spans="1:86" ht="33" hidden="1" x14ac:dyDescent="0.25">
      <c r="A1816" s="25" t="s">
        <v>36</v>
      </c>
      <c r="B1816" s="26">
        <v>923</v>
      </c>
      <c r="C1816" s="26" t="s">
        <v>21</v>
      </c>
      <c r="D1816" s="26" t="s">
        <v>59</v>
      </c>
      <c r="E1816" s="26" t="s">
        <v>649</v>
      </c>
      <c r="F1816" s="26" t="s">
        <v>37</v>
      </c>
      <c r="G1816" s="9"/>
      <c r="H1816" s="9"/>
      <c r="I1816" s="83"/>
      <c r="J1816" s="83"/>
      <c r="K1816" s="83"/>
      <c r="L1816" s="83"/>
      <c r="M1816" s="83"/>
      <c r="N1816" s="83"/>
      <c r="O1816" s="84"/>
      <c r="P1816" s="84"/>
      <c r="Q1816" s="84"/>
      <c r="R1816" s="9">
        <v>411</v>
      </c>
      <c r="S1816" s="9">
        <f>M1816+O1816+P1816+Q1816+R1816</f>
        <v>411</v>
      </c>
      <c r="T1816" s="9">
        <f>N1816+R1816</f>
        <v>411</v>
      </c>
      <c r="U1816" s="84"/>
      <c r="V1816" s="84"/>
      <c r="W1816" s="84"/>
      <c r="X1816" s="9"/>
      <c r="Y1816" s="9">
        <f>S1816+U1816+V1816+W1816+X1816</f>
        <v>411</v>
      </c>
      <c r="Z1816" s="9">
        <f>T1816+X1816</f>
        <v>411</v>
      </c>
      <c r="AA1816" s="84"/>
      <c r="AB1816" s="84"/>
      <c r="AC1816" s="84"/>
      <c r="AD1816" s="9"/>
      <c r="AE1816" s="9">
        <f>Y1816+AA1816+AB1816+AC1816+AD1816</f>
        <v>411</v>
      </c>
      <c r="AF1816" s="9">
        <f>Z1816+AD1816</f>
        <v>411</v>
      </c>
      <c r="AG1816" s="84"/>
      <c r="AH1816" s="84"/>
      <c r="AI1816" s="84"/>
      <c r="AJ1816" s="9"/>
      <c r="AK1816" s="9">
        <f>AE1816+AG1816+AH1816+AI1816+AJ1816</f>
        <v>411</v>
      </c>
      <c r="AL1816" s="9">
        <f>AF1816+AJ1816</f>
        <v>411</v>
      </c>
      <c r="AM1816" s="84"/>
      <c r="AN1816" s="84"/>
      <c r="AO1816" s="84"/>
      <c r="AP1816" s="9"/>
      <c r="AQ1816" s="9">
        <f>AK1816+AM1816+AN1816+AO1816+AP1816</f>
        <v>411</v>
      </c>
      <c r="AR1816" s="9">
        <f>AL1816+AP1816</f>
        <v>411</v>
      </c>
      <c r="AS1816" s="84"/>
      <c r="AT1816" s="84"/>
      <c r="AU1816" s="84"/>
      <c r="AV1816" s="9"/>
      <c r="AW1816" s="9">
        <f>AQ1816+AS1816+AT1816+AU1816+AV1816</f>
        <v>411</v>
      </c>
      <c r="AX1816" s="9">
        <f>AR1816+AV1816</f>
        <v>411</v>
      </c>
      <c r="AY1816" s="84"/>
      <c r="AZ1816" s="84"/>
      <c r="BA1816" s="84"/>
      <c r="BB1816" s="9"/>
      <c r="BC1816" s="9">
        <f>AW1816+AY1816+AZ1816+BA1816+BB1816</f>
        <v>411</v>
      </c>
      <c r="BD1816" s="9">
        <f>AX1816+BB1816</f>
        <v>411</v>
      </c>
      <c r="BE1816" s="84"/>
      <c r="BF1816" s="84"/>
      <c r="BG1816" s="84"/>
      <c r="BH1816" s="9"/>
      <c r="BI1816" s="9">
        <f>BC1816+BE1816+BF1816+BG1816+BH1816</f>
        <v>411</v>
      </c>
      <c r="BJ1816" s="9">
        <f>BD1816+BH1816</f>
        <v>411</v>
      </c>
      <c r="BK1816" s="84"/>
      <c r="BL1816" s="84"/>
      <c r="BM1816" s="84"/>
      <c r="BN1816" s="9"/>
      <c r="BO1816" s="9">
        <f>BI1816+BK1816+BL1816+BM1816+BN1816</f>
        <v>411</v>
      </c>
      <c r="BP1816" s="9">
        <f>BJ1816+BN1816</f>
        <v>411</v>
      </c>
      <c r="BQ1816" s="84"/>
      <c r="BR1816" s="84"/>
      <c r="BS1816" s="84"/>
      <c r="BT1816" s="9"/>
      <c r="BU1816" s="9">
        <f>BO1816+BQ1816+BR1816+BS1816+BT1816</f>
        <v>411</v>
      </c>
      <c r="BV1816" s="9">
        <f>BP1816+BT1816</f>
        <v>411</v>
      </c>
      <c r="BW1816" s="84"/>
      <c r="BX1816" s="84"/>
      <c r="BY1816" s="84"/>
      <c r="BZ1816" s="9"/>
      <c r="CA1816" s="9">
        <f>BU1816+BW1816+BX1816+BY1816+BZ1816</f>
        <v>411</v>
      </c>
      <c r="CB1816" s="9">
        <f>BV1816+BZ1816</f>
        <v>411</v>
      </c>
      <c r="CC1816" s="84"/>
      <c r="CD1816" s="84"/>
      <c r="CE1816" s="84"/>
      <c r="CF1816" s="9"/>
      <c r="CG1816" s="9">
        <f>CA1816+CC1816+CD1816+CE1816+CF1816</f>
        <v>411</v>
      </c>
      <c r="CH1816" s="9">
        <f>CB1816+CF1816</f>
        <v>411</v>
      </c>
    </row>
    <row r="1817" spans="1:86" hidden="1" x14ac:dyDescent="0.25">
      <c r="A1817" s="25" t="s">
        <v>14</v>
      </c>
      <c r="B1817" s="26">
        <v>923</v>
      </c>
      <c r="C1817" s="26" t="s">
        <v>21</v>
      </c>
      <c r="D1817" s="26" t="s">
        <v>59</v>
      </c>
      <c r="E1817" s="26" t="s">
        <v>63</v>
      </c>
      <c r="F1817" s="26"/>
      <c r="G1817" s="9"/>
      <c r="H1817" s="9"/>
      <c r="I1817" s="83"/>
      <c r="J1817" s="83"/>
      <c r="K1817" s="83"/>
      <c r="L1817" s="83"/>
      <c r="M1817" s="83"/>
      <c r="N1817" s="83"/>
      <c r="O1817" s="84"/>
      <c r="P1817" s="84"/>
      <c r="Q1817" s="84"/>
      <c r="R1817" s="9"/>
      <c r="S1817" s="9"/>
      <c r="T1817" s="9"/>
      <c r="U1817" s="84"/>
      <c r="V1817" s="84"/>
      <c r="W1817" s="84"/>
      <c r="X1817" s="9"/>
      <c r="Y1817" s="9"/>
      <c r="Z1817" s="9"/>
      <c r="AA1817" s="84"/>
      <c r="AB1817" s="84"/>
      <c r="AC1817" s="84"/>
      <c r="AD1817" s="9"/>
      <c r="AE1817" s="9"/>
      <c r="AF1817" s="9"/>
      <c r="AG1817" s="84"/>
      <c r="AH1817" s="84"/>
      <c r="AI1817" s="84"/>
      <c r="AJ1817" s="9"/>
      <c r="AK1817" s="9"/>
      <c r="AL1817" s="9"/>
      <c r="AM1817" s="84"/>
      <c r="AN1817" s="84"/>
      <c r="AO1817" s="84"/>
      <c r="AP1817" s="9"/>
      <c r="AQ1817" s="9"/>
      <c r="AR1817" s="9"/>
      <c r="AS1817" s="84"/>
      <c r="AT1817" s="84"/>
      <c r="AU1817" s="84"/>
      <c r="AV1817" s="9"/>
      <c r="AW1817" s="9"/>
      <c r="AX1817" s="9"/>
      <c r="AY1817" s="11">
        <f>AY1818</f>
        <v>10</v>
      </c>
      <c r="AZ1817" s="11">
        <f t="shared" ref="AZ1817:BO1819" si="4161">AZ1818</f>
        <v>0</v>
      </c>
      <c r="BA1817" s="11">
        <f t="shared" si="4161"/>
        <v>0</v>
      </c>
      <c r="BB1817" s="11">
        <f t="shared" si="4161"/>
        <v>0</v>
      </c>
      <c r="BC1817" s="11">
        <f t="shared" si="4161"/>
        <v>10</v>
      </c>
      <c r="BD1817" s="11">
        <f t="shared" si="4161"/>
        <v>0</v>
      </c>
      <c r="BE1817" s="11">
        <f>BE1818</f>
        <v>0</v>
      </c>
      <c r="BF1817" s="11">
        <f t="shared" si="4161"/>
        <v>0</v>
      </c>
      <c r="BG1817" s="11">
        <f t="shared" si="4161"/>
        <v>0</v>
      </c>
      <c r="BH1817" s="11">
        <f t="shared" si="4161"/>
        <v>0</v>
      </c>
      <c r="BI1817" s="11">
        <f t="shared" si="4161"/>
        <v>10</v>
      </c>
      <c r="BJ1817" s="11">
        <f t="shared" si="4161"/>
        <v>0</v>
      </c>
      <c r="BK1817" s="11">
        <f>BK1818</f>
        <v>0</v>
      </c>
      <c r="BL1817" s="11">
        <f t="shared" si="4161"/>
        <v>0</v>
      </c>
      <c r="BM1817" s="11">
        <f t="shared" si="4161"/>
        <v>0</v>
      </c>
      <c r="BN1817" s="11">
        <f t="shared" si="4161"/>
        <v>0</v>
      </c>
      <c r="BO1817" s="11">
        <f t="shared" si="4161"/>
        <v>10</v>
      </c>
      <c r="BP1817" s="11">
        <f t="shared" ref="BL1817:BP1819" si="4162">BP1818</f>
        <v>0</v>
      </c>
      <c r="BQ1817" s="11">
        <f>BQ1818</f>
        <v>158</v>
      </c>
      <c r="BR1817" s="11">
        <f t="shared" ref="BR1817:CG1818" si="4163">BR1818</f>
        <v>0</v>
      </c>
      <c r="BS1817" s="11">
        <f t="shared" si="4163"/>
        <v>0</v>
      </c>
      <c r="BT1817" s="11">
        <f t="shared" si="4163"/>
        <v>0</v>
      </c>
      <c r="BU1817" s="11">
        <f t="shared" si="4163"/>
        <v>168</v>
      </c>
      <c r="BV1817" s="11">
        <f t="shared" si="4163"/>
        <v>0</v>
      </c>
      <c r="BW1817" s="11">
        <f>BW1818</f>
        <v>0</v>
      </c>
      <c r="BX1817" s="11">
        <f t="shared" si="4163"/>
        <v>0</v>
      </c>
      <c r="BY1817" s="11">
        <f t="shared" si="4163"/>
        <v>0</v>
      </c>
      <c r="BZ1817" s="11">
        <f t="shared" si="4163"/>
        <v>0</v>
      </c>
      <c r="CA1817" s="11">
        <f t="shared" si="4163"/>
        <v>168</v>
      </c>
      <c r="CB1817" s="11">
        <f t="shared" si="4163"/>
        <v>0</v>
      </c>
      <c r="CC1817" s="11">
        <f>CC1818</f>
        <v>0</v>
      </c>
      <c r="CD1817" s="11">
        <f t="shared" si="4163"/>
        <v>0</v>
      </c>
      <c r="CE1817" s="11">
        <f t="shared" si="4163"/>
        <v>0</v>
      </c>
      <c r="CF1817" s="11">
        <f t="shared" si="4163"/>
        <v>0</v>
      </c>
      <c r="CG1817" s="11">
        <f t="shared" si="4163"/>
        <v>168</v>
      </c>
      <c r="CH1817" s="11">
        <f t="shared" ref="CD1817:CH1818" si="4164">CH1818</f>
        <v>0</v>
      </c>
    </row>
    <row r="1818" spans="1:86" hidden="1" x14ac:dyDescent="0.25">
      <c r="A1818" s="25" t="s">
        <v>60</v>
      </c>
      <c r="B1818" s="26">
        <v>923</v>
      </c>
      <c r="C1818" s="26" t="s">
        <v>21</v>
      </c>
      <c r="D1818" s="26" t="s">
        <v>59</v>
      </c>
      <c r="E1818" s="26" t="s">
        <v>64</v>
      </c>
      <c r="F1818" s="26"/>
      <c r="G1818" s="9"/>
      <c r="H1818" s="9"/>
      <c r="I1818" s="83"/>
      <c r="J1818" s="83"/>
      <c r="K1818" s="83"/>
      <c r="L1818" s="83"/>
      <c r="M1818" s="83"/>
      <c r="N1818" s="83"/>
      <c r="O1818" s="84"/>
      <c r="P1818" s="84"/>
      <c r="Q1818" s="84"/>
      <c r="R1818" s="9"/>
      <c r="S1818" s="9"/>
      <c r="T1818" s="9"/>
      <c r="U1818" s="84"/>
      <c r="V1818" s="84"/>
      <c r="W1818" s="84"/>
      <c r="X1818" s="9"/>
      <c r="Y1818" s="9"/>
      <c r="Z1818" s="9"/>
      <c r="AA1818" s="84"/>
      <c r="AB1818" s="84"/>
      <c r="AC1818" s="84"/>
      <c r="AD1818" s="9"/>
      <c r="AE1818" s="9"/>
      <c r="AF1818" s="9"/>
      <c r="AG1818" s="84"/>
      <c r="AH1818" s="84"/>
      <c r="AI1818" s="84"/>
      <c r="AJ1818" s="9"/>
      <c r="AK1818" s="9"/>
      <c r="AL1818" s="9"/>
      <c r="AM1818" s="84"/>
      <c r="AN1818" s="84"/>
      <c r="AO1818" s="84"/>
      <c r="AP1818" s="9"/>
      <c r="AQ1818" s="9"/>
      <c r="AR1818" s="9"/>
      <c r="AS1818" s="84"/>
      <c r="AT1818" s="84"/>
      <c r="AU1818" s="84"/>
      <c r="AV1818" s="9"/>
      <c r="AW1818" s="9"/>
      <c r="AX1818" s="9"/>
      <c r="AY1818" s="11">
        <f>AY1819</f>
        <v>10</v>
      </c>
      <c r="AZ1818" s="11">
        <f t="shared" si="4161"/>
        <v>0</v>
      </c>
      <c r="BA1818" s="11">
        <f t="shared" si="4161"/>
        <v>0</v>
      </c>
      <c r="BB1818" s="11">
        <f t="shared" si="4161"/>
        <v>0</v>
      </c>
      <c r="BC1818" s="11">
        <f t="shared" si="4161"/>
        <v>10</v>
      </c>
      <c r="BD1818" s="11">
        <f t="shared" si="4161"/>
        <v>0</v>
      </c>
      <c r="BE1818" s="11">
        <f>BE1819</f>
        <v>0</v>
      </c>
      <c r="BF1818" s="11">
        <f t="shared" si="4161"/>
        <v>0</v>
      </c>
      <c r="BG1818" s="11">
        <f t="shared" si="4161"/>
        <v>0</v>
      </c>
      <c r="BH1818" s="11">
        <f t="shared" si="4161"/>
        <v>0</v>
      </c>
      <c r="BI1818" s="11">
        <f t="shared" si="4161"/>
        <v>10</v>
      </c>
      <c r="BJ1818" s="11">
        <f t="shared" si="4161"/>
        <v>0</v>
      </c>
      <c r="BK1818" s="11">
        <f>BK1819</f>
        <v>0</v>
      </c>
      <c r="BL1818" s="11">
        <f t="shared" si="4162"/>
        <v>0</v>
      </c>
      <c r="BM1818" s="11">
        <f t="shared" si="4162"/>
        <v>0</v>
      </c>
      <c r="BN1818" s="11">
        <f t="shared" si="4162"/>
        <v>0</v>
      </c>
      <c r="BO1818" s="11">
        <f t="shared" si="4162"/>
        <v>10</v>
      </c>
      <c r="BP1818" s="11">
        <f t="shared" si="4162"/>
        <v>0</v>
      </c>
      <c r="BQ1818" s="11">
        <f>BQ1819</f>
        <v>158</v>
      </c>
      <c r="BR1818" s="11">
        <f t="shared" si="4163"/>
        <v>0</v>
      </c>
      <c r="BS1818" s="11">
        <f t="shared" si="4163"/>
        <v>0</v>
      </c>
      <c r="BT1818" s="11">
        <f t="shared" si="4163"/>
        <v>0</v>
      </c>
      <c r="BU1818" s="11">
        <f t="shared" si="4163"/>
        <v>168</v>
      </c>
      <c r="BV1818" s="11">
        <f t="shared" si="4163"/>
        <v>0</v>
      </c>
      <c r="BW1818" s="11">
        <f>BW1819</f>
        <v>0</v>
      </c>
      <c r="BX1818" s="11">
        <f t="shared" si="4163"/>
        <v>0</v>
      </c>
      <c r="BY1818" s="11">
        <f t="shared" si="4163"/>
        <v>0</v>
      </c>
      <c r="BZ1818" s="11">
        <f t="shared" si="4163"/>
        <v>0</v>
      </c>
      <c r="CA1818" s="11">
        <f t="shared" si="4163"/>
        <v>168</v>
      </c>
      <c r="CB1818" s="11">
        <f t="shared" si="4163"/>
        <v>0</v>
      </c>
      <c r="CC1818" s="11">
        <f>CC1819</f>
        <v>0</v>
      </c>
      <c r="CD1818" s="11">
        <f t="shared" si="4164"/>
        <v>0</v>
      </c>
      <c r="CE1818" s="11">
        <f t="shared" si="4164"/>
        <v>0</v>
      </c>
      <c r="CF1818" s="11">
        <f t="shared" si="4164"/>
        <v>0</v>
      </c>
      <c r="CG1818" s="11">
        <f t="shared" si="4164"/>
        <v>168</v>
      </c>
      <c r="CH1818" s="11">
        <f t="shared" si="4164"/>
        <v>0</v>
      </c>
    </row>
    <row r="1819" spans="1:86" hidden="1" x14ac:dyDescent="0.25">
      <c r="A1819" s="25" t="s">
        <v>65</v>
      </c>
      <c r="B1819" s="26">
        <v>923</v>
      </c>
      <c r="C1819" s="26" t="s">
        <v>21</v>
      </c>
      <c r="D1819" s="26" t="s">
        <v>59</v>
      </c>
      <c r="E1819" s="26" t="s">
        <v>64</v>
      </c>
      <c r="F1819" s="26" t="s">
        <v>66</v>
      </c>
      <c r="G1819" s="9"/>
      <c r="H1819" s="9"/>
      <c r="I1819" s="83"/>
      <c r="J1819" s="83"/>
      <c r="K1819" s="83"/>
      <c r="L1819" s="83"/>
      <c r="M1819" s="83"/>
      <c r="N1819" s="83"/>
      <c r="O1819" s="84"/>
      <c r="P1819" s="84"/>
      <c r="Q1819" s="84"/>
      <c r="R1819" s="9"/>
      <c r="S1819" s="9"/>
      <c r="T1819" s="9"/>
      <c r="U1819" s="84"/>
      <c r="V1819" s="84"/>
      <c r="W1819" s="84"/>
      <c r="X1819" s="9"/>
      <c r="Y1819" s="9"/>
      <c r="Z1819" s="9"/>
      <c r="AA1819" s="84"/>
      <c r="AB1819" s="84"/>
      <c r="AC1819" s="84"/>
      <c r="AD1819" s="9"/>
      <c r="AE1819" s="9"/>
      <c r="AF1819" s="9"/>
      <c r="AG1819" s="84"/>
      <c r="AH1819" s="84"/>
      <c r="AI1819" s="84"/>
      <c r="AJ1819" s="9"/>
      <c r="AK1819" s="9"/>
      <c r="AL1819" s="9"/>
      <c r="AM1819" s="84"/>
      <c r="AN1819" s="84"/>
      <c r="AO1819" s="84"/>
      <c r="AP1819" s="9"/>
      <c r="AQ1819" s="9"/>
      <c r="AR1819" s="9"/>
      <c r="AS1819" s="84"/>
      <c r="AT1819" s="84"/>
      <c r="AU1819" s="84"/>
      <c r="AV1819" s="9"/>
      <c r="AW1819" s="9"/>
      <c r="AX1819" s="9"/>
      <c r="AY1819" s="11">
        <f>AY1820</f>
        <v>10</v>
      </c>
      <c r="AZ1819" s="11">
        <f t="shared" si="4161"/>
        <v>0</v>
      </c>
      <c r="BA1819" s="11">
        <f t="shared" si="4161"/>
        <v>0</v>
      </c>
      <c r="BB1819" s="11">
        <f t="shared" si="4161"/>
        <v>0</v>
      </c>
      <c r="BC1819" s="11">
        <f t="shared" si="4161"/>
        <v>10</v>
      </c>
      <c r="BD1819" s="11">
        <f t="shared" si="4161"/>
        <v>0</v>
      </c>
      <c r="BE1819" s="11">
        <f>BE1820</f>
        <v>0</v>
      </c>
      <c r="BF1819" s="11">
        <f t="shared" si="4161"/>
        <v>0</v>
      </c>
      <c r="BG1819" s="11">
        <f t="shared" si="4161"/>
        <v>0</v>
      </c>
      <c r="BH1819" s="11">
        <f t="shared" si="4161"/>
        <v>0</v>
      </c>
      <c r="BI1819" s="11">
        <f t="shared" si="4161"/>
        <v>10</v>
      </c>
      <c r="BJ1819" s="11">
        <f t="shared" si="4161"/>
        <v>0</v>
      </c>
      <c r="BK1819" s="11">
        <f>BK1820</f>
        <v>0</v>
      </c>
      <c r="BL1819" s="11">
        <f t="shared" si="4162"/>
        <v>0</v>
      </c>
      <c r="BM1819" s="11">
        <f t="shared" si="4162"/>
        <v>0</v>
      </c>
      <c r="BN1819" s="11">
        <f t="shared" si="4162"/>
        <v>0</v>
      </c>
      <c r="BO1819" s="11">
        <f t="shared" si="4162"/>
        <v>10</v>
      </c>
      <c r="BP1819" s="11">
        <f t="shared" si="4162"/>
        <v>0</v>
      </c>
      <c r="BQ1819" s="11">
        <f>BQ1820+BQ1821</f>
        <v>158</v>
      </c>
      <c r="BR1819" s="11">
        <f t="shared" ref="BR1819:BV1819" si="4165">BR1820+BR1821</f>
        <v>0</v>
      </c>
      <c r="BS1819" s="11">
        <f t="shared" si="4165"/>
        <v>0</v>
      </c>
      <c r="BT1819" s="11">
        <f t="shared" si="4165"/>
        <v>0</v>
      </c>
      <c r="BU1819" s="11">
        <f t="shared" si="4165"/>
        <v>168</v>
      </c>
      <c r="BV1819" s="11">
        <f t="shared" si="4165"/>
        <v>0</v>
      </c>
      <c r="BW1819" s="11">
        <f>BW1820+BW1821</f>
        <v>0</v>
      </c>
      <c r="BX1819" s="11">
        <f t="shared" ref="BX1819:CB1819" si="4166">BX1820+BX1821</f>
        <v>0</v>
      </c>
      <c r="BY1819" s="11">
        <f t="shared" si="4166"/>
        <v>0</v>
      </c>
      <c r="BZ1819" s="11">
        <f t="shared" si="4166"/>
        <v>0</v>
      </c>
      <c r="CA1819" s="11">
        <f t="shared" si="4166"/>
        <v>168</v>
      </c>
      <c r="CB1819" s="11">
        <f t="shared" si="4166"/>
        <v>0</v>
      </c>
      <c r="CC1819" s="11">
        <f>CC1820+CC1821</f>
        <v>0</v>
      </c>
      <c r="CD1819" s="11">
        <f t="shared" ref="CD1819:CH1819" si="4167">CD1820+CD1821</f>
        <v>0</v>
      </c>
      <c r="CE1819" s="11">
        <f t="shared" si="4167"/>
        <v>0</v>
      </c>
      <c r="CF1819" s="11">
        <f t="shared" si="4167"/>
        <v>0</v>
      </c>
      <c r="CG1819" s="11">
        <f t="shared" si="4167"/>
        <v>168</v>
      </c>
      <c r="CH1819" s="11">
        <f t="shared" si="4167"/>
        <v>0</v>
      </c>
    </row>
    <row r="1820" spans="1:86" hidden="1" x14ac:dyDescent="0.25">
      <c r="A1820" s="25" t="s">
        <v>154</v>
      </c>
      <c r="B1820" s="26">
        <v>923</v>
      </c>
      <c r="C1820" s="26" t="s">
        <v>21</v>
      </c>
      <c r="D1820" s="26" t="s">
        <v>59</v>
      </c>
      <c r="E1820" s="26" t="s">
        <v>64</v>
      </c>
      <c r="F1820" s="26" t="s">
        <v>612</v>
      </c>
      <c r="G1820" s="9"/>
      <c r="H1820" s="9"/>
      <c r="I1820" s="83"/>
      <c r="J1820" s="83"/>
      <c r="K1820" s="83"/>
      <c r="L1820" s="83"/>
      <c r="M1820" s="83"/>
      <c r="N1820" s="83"/>
      <c r="O1820" s="84"/>
      <c r="P1820" s="84"/>
      <c r="Q1820" s="84"/>
      <c r="R1820" s="9"/>
      <c r="S1820" s="9"/>
      <c r="T1820" s="9"/>
      <c r="U1820" s="84"/>
      <c r="V1820" s="84"/>
      <c r="W1820" s="84"/>
      <c r="X1820" s="9"/>
      <c r="Y1820" s="9"/>
      <c r="Z1820" s="9"/>
      <c r="AA1820" s="84"/>
      <c r="AB1820" s="84"/>
      <c r="AC1820" s="84"/>
      <c r="AD1820" s="9"/>
      <c r="AE1820" s="9"/>
      <c r="AF1820" s="9"/>
      <c r="AG1820" s="84"/>
      <c r="AH1820" s="84"/>
      <c r="AI1820" s="84"/>
      <c r="AJ1820" s="9"/>
      <c r="AK1820" s="9"/>
      <c r="AL1820" s="9"/>
      <c r="AM1820" s="84"/>
      <c r="AN1820" s="84"/>
      <c r="AO1820" s="84"/>
      <c r="AP1820" s="9"/>
      <c r="AQ1820" s="9"/>
      <c r="AR1820" s="9"/>
      <c r="AS1820" s="84"/>
      <c r="AT1820" s="84"/>
      <c r="AU1820" s="84"/>
      <c r="AV1820" s="9"/>
      <c r="AW1820" s="9"/>
      <c r="AX1820" s="9"/>
      <c r="AY1820" s="11">
        <v>10</v>
      </c>
      <c r="AZ1820" s="84"/>
      <c r="BA1820" s="84"/>
      <c r="BB1820" s="9"/>
      <c r="BC1820" s="9">
        <f>AW1820+AY1820+AZ1820+BA1820+BB1820</f>
        <v>10</v>
      </c>
      <c r="BD1820" s="9">
        <f>AX1820+BB1820</f>
        <v>0</v>
      </c>
      <c r="BE1820" s="11"/>
      <c r="BF1820" s="84"/>
      <c r="BG1820" s="84"/>
      <c r="BH1820" s="9"/>
      <c r="BI1820" s="9">
        <f>BC1820+BE1820+BF1820+BG1820+BH1820</f>
        <v>10</v>
      </c>
      <c r="BJ1820" s="9">
        <f>BD1820+BH1820</f>
        <v>0</v>
      </c>
      <c r="BK1820" s="11"/>
      <c r="BL1820" s="84"/>
      <c r="BM1820" s="84"/>
      <c r="BN1820" s="9"/>
      <c r="BO1820" s="9">
        <f>BI1820+BK1820+BL1820+BM1820+BN1820</f>
        <v>10</v>
      </c>
      <c r="BP1820" s="9">
        <f>BJ1820+BN1820</f>
        <v>0</v>
      </c>
      <c r="BQ1820" s="11">
        <v>149</v>
      </c>
      <c r="BR1820" s="84"/>
      <c r="BS1820" s="84"/>
      <c r="BT1820" s="9"/>
      <c r="BU1820" s="9">
        <f>BO1820+BQ1820+BR1820+BS1820+BT1820</f>
        <v>159</v>
      </c>
      <c r="BV1820" s="9">
        <f>BP1820+BT1820</f>
        <v>0</v>
      </c>
      <c r="BW1820" s="11"/>
      <c r="BX1820" s="84"/>
      <c r="BY1820" s="84"/>
      <c r="BZ1820" s="9"/>
      <c r="CA1820" s="9">
        <f>BU1820+BW1820+BX1820+BY1820+BZ1820</f>
        <v>159</v>
      </c>
      <c r="CB1820" s="9">
        <f>BV1820+BZ1820</f>
        <v>0</v>
      </c>
      <c r="CC1820" s="11"/>
      <c r="CD1820" s="84"/>
      <c r="CE1820" s="84"/>
      <c r="CF1820" s="9"/>
      <c r="CG1820" s="9">
        <f>CA1820+CC1820+CD1820+CE1820+CF1820</f>
        <v>159</v>
      </c>
      <c r="CH1820" s="9">
        <f>CB1820+CF1820</f>
        <v>0</v>
      </c>
    </row>
    <row r="1821" spans="1:86" hidden="1" x14ac:dyDescent="0.25">
      <c r="A1821" s="25" t="s">
        <v>91</v>
      </c>
      <c r="B1821" s="26">
        <v>923</v>
      </c>
      <c r="C1821" s="26" t="s">
        <v>21</v>
      </c>
      <c r="D1821" s="26" t="s">
        <v>59</v>
      </c>
      <c r="E1821" s="26" t="s">
        <v>64</v>
      </c>
      <c r="F1821" s="26" t="s">
        <v>68</v>
      </c>
      <c r="G1821" s="9"/>
      <c r="H1821" s="9"/>
      <c r="I1821" s="83"/>
      <c r="J1821" s="83"/>
      <c r="K1821" s="83"/>
      <c r="L1821" s="83"/>
      <c r="M1821" s="83"/>
      <c r="N1821" s="83"/>
      <c r="O1821" s="84"/>
      <c r="P1821" s="84"/>
      <c r="Q1821" s="84"/>
      <c r="R1821" s="9"/>
      <c r="S1821" s="9"/>
      <c r="T1821" s="9"/>
      <c r="U1821" s="84"/>
      <c r="V1821" s="84"/>
      <c r="W1821" s="84"/>
      <c r="X1821" s="9"/>
      <c r="Y1821" s="9"/>
      <c r="Z1821" s="9"/>
      <c r="AA1821" s="84"/>
      <c r="AB1821" s="84"/>
      <c r="AC1821" s="84"/>
      <c r="AD1821" s="9"/>
      <c r="AE1821" s="9"/>
      <c r="AF1821" s="9"/>
      <c r="AG1821" s="84"/>
      <c r="AH1821" s="84"/>
      <c r="AI1821" s="84"/>
      <c r="AJ1821" s="9"/>
      <c r="AK1821" s="9"/>
      <c r="AL1821" s="9"/>
      <c r="AM1821" s="84"/>
      <c r="AN1821" s="84"/>
      <c r="AO1821" s="84"/>
      <c r="AP1821" s="9"/>
      <c r="AQ1821" s="9"/>
      <c r="AR1821" s="9"/>
      <c r="AS1821" s="84"/>
      <c r="AT1821" s="84"/>
      <c r="AU1821" s="84"/>
      <c r="AV1821" s="9"/>
      <c r="AW1821" s="9"/>
      <c r="AX1821" s="9"/>
      <c r="AY1821" s="11"/>
      <c r="AZ1821" s="84"/>
      <c r="BA1821" s="84"/>
      <c r="BB1821" s="9"/>
      <c r="BC1821" s="9"/>
      <c r="BD1821" s="9"/>
      <c r="BE1821" s="11"/>
      <c r="BF1821" s="84"/>
      <c r="BG1821" s="84"/>
      <c r="BH1821" s="9"/>
      <c r="BI1821" s="9"/>
      <c r="BJ1821" s="9"/>
      <c r="BK1821" s="11"/>
      <c r="BL1821" s="84"/>
      <c r="BM1821" s="84"/>
      <c r="BN1821" s="9"/>
      <c r="BO1821" s="9"/>
      <c r="BP1821" s="9"/>
      <c r="BQ1821" s="11">
        <v>9</v>
      </c>
      <c r="BR1821" s="84"/>
      <c r="BS1821" s="84"/>
      <c r="BT1821" s="9"/>
      <c r="BU1821" s="9">
        <f>BO1821+BQ1821+BR1821+BS1821+BT1821</f>
        <v>9</v>
      </c>
      <c r="BV1821" s="9">
        <f>BP1821+BT1821</f>
        <v>0</v>
      </c>
      <c r="BW1821" s="11"/>
      <c r="BX1821" s="84"/>
      <c r="BY1821" s="84"/>
      <c r="BZ1821" s="9"/>
      <c r="CA1821" s="9">
        <f>BU1821+BW1821+BX1821+BY1821+BZ1821</f>
        <v>9</v>
      </c>
      <c r="CB1821" s="9">
        <f>BV1821+BZ1821</f>
        <v>0</v>
      </c>
      <c r="CC1821" s="11"/>
      <c r="CD1821" s="84"/>
      <c r="CE1821" s="84"/>
      <c r="CF1821" s="9"/>
      <c r="CG1821" s="9">
        <f>CA1821+CC1821+CD1821+CE1821+CF1821</f>
        <v>9</v>
      </c>
      <c r="CH1821" s="9">
        <f>CB1821+CF1821</f>
        <v>0</v>
      </c>
    </row>
    <row r="1822" spans="1:86" hidden="1" x14ac:dyDescent="0.25">
      <c r="A1822" s="25"/>
      <c r="B1822" s="26"/>
      <c r="C1822" s="26"/>
      <c r="D1822" s="26"/>
      <c r="E1822" s="26"/>
      <c r="F1822" s="26"/>
      <c r="G1822" s="9"/>
      <c r="H1822" s="9"/>
      <c r="I1822" s="83"/>
      <c r="J1822" s="83"/>
      <c r="K1822" s="83"/>
      <c r="L1822" s="83"/>
      <c r="M1822" s="83"/>
      <c r="N1822" s="83"/>
      <c r="O1822" s="84"/>
      <c r="P1822" s="84"/>
      <c r="Q1822" s="84"/>
      <c r="R1822" s="84"/>
      <c r="S1822" s="84"/>
      <c r="T1822" s="84"/>
      <c r="U1822" s="84"/>
      <c r="V1822" s="84"/>
      <c r="W1822" s="84"/>
      <c r="X1822" s="84"/>
      <c r="Y1822" s="84"/>
      <c r="Z1822" s="84"/>
      <c r="AA1822" s="84"/>
      <c r="AB1822" s="84"/>
      <c r="AC1822" s="84"/>
      <c r="AD1822" s="84"/>
      <c r="AE1822" s="84"/>
      <c r="AF1822" s="84"/>
      <c r="AG1822" s="84"/>
      <c r="AH1822" s="84"/>
      <c r="AI1822" s="84"/>
      <c r="AJ1822" s="84"/>
      <c r="AK1822" s="84"/>
      <c r="AL1822" s="84"/>
      <c r="AM1822" s="84"/>
      <c r="AN1822" s="84"/>
      <c r="AO1822" s="84"/>
      <c r="AP1822" s="84"/>
      <c r="AQ1822" s="84"/>
      <c r="AR1822" s="84"/>
      <c r="AS1822" s="84"/>
      <c r="AT1822" s="84"/>
      <c r="AU1822" s="84"/>
      <c r="AV1822" s="84"/>
      <c r="AW1822" s="84"/>
      <c r="AX1822" s="84"/>
      <c r="AY1822" s="84"/>
      <c r="AZ1822" s="84"/>
      <c r="BA1822" s="84"/>
      <c r="BB1822" s="84"/>
      <c r="BC1822" s="84"/>
      <c r="BD1822" s="84"/>
      <c r="BE1822" s="84"/>
      <c r="BF1822" s="84"/>
      <c r="BG1822" s="84"/>
      <c r="BH1822" s="84"/>
      <c r="BI1822" s="84"/>
      <c r="BJ1822" s="84"/>
      <c r="BK1822" s="84"/>
      <c r="BL1822" s="84"/>
      <c r="BM1822" s="84"/>
      <c r="BN1822" s="84"/>
      <c r="BO1822" s="84"/>
      <c r="BP1822" s="84"/>
      <c r="BQ1822" s="84"/>
      <c r="BR1822" s="84"/>
      <c r="BS1822" s="84"/>
      <c r="BT1822" s="84"/>
      <c r="BU1822" s="84"/>
      <c r="BV1822" s="84"/>
      <c r="BW1822" s="84"/>
      <c r="BX1822" s="84"/>
      <c r="BY1822" s="84"/>
      <c r="BZ1822" s="84"/>
      <c r="CA1822" s="84"/>
      <c r="CB1822" s="84"/>
      <c r="CC1822" s="84"/>
      <c r="CD1822" s="84"/>
      <c r="CE1822" s="84"/>
      <c r="CF1822" s="84"/>
      <c r="CG1822" s="84"/>
      <c r="CH1822" s="84"/>
    </row>
    <row r="1823" spans="1:86" ht="23.25" hidden="1" customHeight="1" x14ac:dyDescent="0.3">
      <c r="A1823" s="23" t="s">
        <v>74</v>
      </c>
      <c r="B1823" s="24">
        <v>923</v>
      </c>
      <c r="C1823" s="24" t="s">
        <v>28</v>
      </c>
      <c r="D1823" s="24" t="s">
        <v>75</v>
      </c>
      <c r="E1823" s="24"/>
      <c r="F1823" s="24"/>
      <c r="G1823" s="13">
        <f t="shared" ref="G1823:V1827" si="4168">G1824</f>
        <v>930</v>
      </c>
      <c r="H1823" s="13">
        <f t="shared" si="4168"/>
        <v>0</v>
      </c>
      <c r="I1823" s="13">
        <f t="shared" si="4168"/>
        <v>0</v>
      </c>
      <c r="J1823" s="13">
        <f t="shared" si="4168"/>
        <v>0</v>
      </c>
      <c r="K1823" s="13">
        <f t="shared" si="4168"/>
        <v>0</v>
      </c>
      <c r="L1823" s="13">
        <f t="shared" si="4168"/>
        <v>0</v>
      </c>
      <c r="M1823" s="13">
        <f t="shared" si="4168"/>
        <v>930</v>
      </c>
      <c r="N1823" s="13">
        <f t="shared" si="4168"/>
        <v>0</v>
      </c>
      <c r="O1823" s="13">
        <f t="shared" si="4168"/>
        <v>0</v>
      </c>
      <c r="P1823" s="13">
        <f t="shared" si="4168"/>
        <v>0</v>
      </c>
      <c r="Q1823" s="13">
        <f t="shared" si="4168"/>
        <v>0</v>
      </c>
      <c r="R1823" s="13">
        <f t="shared" si="4168"/>
        <v>0</v>
      </c>
      <c r="S1823" s="13">
        <f t="shared" si="4168"/>
        <v>930</v>
      </c>
      <c r="T1823" s="13">
        <f t="shared" si="4168"/>
        <v>0</v>
      </c>
      <c r="U1823" s="13">
        <f t="shared" si="4168"/>
        <v>0</v>
      </c>
      <c r="V1823" s="13">
        <f t="shared" si="4168"/>
        <v>0</v>
      </c>
      <c r="W1823" s="13">
        <f t="shared" ref="U1823:AJ1827" si="4169">W1824</f>
        <v>0</v>
      </c>
      <c r="X1823" s="13">
        <f t="shared" si="4169"/>
        <v>0</v>
      </c>
      <c r="Y1823" s="13">
        <f t="shared" si="4169"/>
        <v>930</v>
      </c>
      <c r="Z1823" s="13">
        <f t="shared" si="4169"/>
        <v>0</v>
      </c>
      <c r="AA1823" s="13">
        <f t="shared" si="4169"/>
        <v>0</v>
      </c>
      <c r="AB1823" s="13">
        <f t="shared" si="4169"/>
        <v>0</v>
      </c>
      <c r="AC1823" s="13">
        <f t="shared" si="4169"/>
        <v>0</v>
      </c>
      <c r="AD1823" s="13">
        <f t="shared" si="4169"/>
        <v>0</v>
      </c>
      <c r="AE1823" s="13">
        <f t="shared" si="4169"/>
        <v>930</v>
      </c>
      <c r="AF1823" s="13">
        <f t="shared" si="4169"/>
        <v>0</v>
      </c>
      <c r="AG1823" s="13">
        <f t="shared" si="4169"/>
        <v>0</v>
      </c>
      <c r="AH1823" s="13">
        <f t="shared" si="4169"/>
        <v>0</v>
      </c>
      <c r="AI1823" s="13">
        <f t="shared" si="4169"/>
        <v>0</v>
      </c>
      <c r="AJ1823" s="13">
        <f t="shared" si="4169"/>
        <v>0</v>
      </c>
      <c r="AK1823" s="13">
        <f t="shared" ref="AG1823:AV1827" si="4170">AK1824</f>
        <v>930</v>
      </c>
      <c r="AL1823" s="13">
        <f t="shared" si="4170"/>
        <v>0</v>
      </c>
      <c r="AM1823" s="13">
        <f t="shared" si="4170"/>
        <v>0</v>
      </c>
      <c r="AN1823" s="13">
        <f t="shared" si="4170"/>
        <v>0</v>
      </c>
      <c r="AO1823" s="13">
        <f t="shared" si="4170"/>
        <v>0</v>
      </c>
      <c r="AP1823" s="13">
        <f t="shared" si="4170"/>
        <v>0</v>
      </c>
      <c r="AQ1823" s="13">
        <f t="shared" si="4170"/>
        <v>930</v>
      </c>
      <c r="AR1823" s="13">
        <f t="shared" si="4170"/>
        <v>0</v>
      </c>
      <c r="AS1823" s="13">
        <f t="shared" si="4170"/>
        <v>0</v>
      </c>
      <c r="AT1823" s="13">
        <f t="shared" si="4170"/>
        <v>0</v>
      </c>
      <c r="AU1823" s="13">
        <f t="shared" si="4170"/>
        <v>0</v>
      </c>
      <c r="AV1823" s="13">
        <f t="shared" si="4170"/>
        <v>0</v>
      </c>
      <c r="AW1823" s="13">
        <f t="shared" ref="AS1823:BH1827" si="4171">AW1824</f>
        <v>930</v>
      </c>
      <c r="AX1823" s="13">
        <f t="shared" si="4171"/>
        <v>0</v>
      </c>
      <c r="AY1823" s="13">
        <f t="shared" si="4171"/>
        <v>0</v>
      </c>
      <c r="AZ1823" s="13">
        <f t="shared" si="4171"/>
        <v>0</v>
      </c>
      <c r="BA1823" s="13">
        <f t="shared" si="4171"/>
        <v>0</v>
      </c>
      <c r="BB1823" s="13">
        <f t="shared" si="4171"/>
        <v>0</v>
      </c>
      <c r="BC1823" s="13">
        <f t="shared" si="4171"/>
        <v>930</v>
      </c>
      <c r="BD1823" s="13">
        <f t="shared" si="4171"/>
        <v>0</v>
      </c>
      <c r="BE1823" s="13">
        <f t="shared" si="4171"/>
        <v>0</v>
      </c>
      <c r="BF1823" s="13">
        <f t="shared" si="4171"/>
        <v>0</v>
      </c>
      <c r="BG1823" s="13">
        <f t="shared" si="4171"/>
        <v>0</v>
      </c>
      <c r="BH1823" s="13">
        <f t="shared" si="4171"/>
        <v>0</v>
      </c>
      <c r="BI1823" s="13">
        <f t="shared" ref="BE1823:BT1827" si="4172">BI1824</f>
        <v>930</v>
      </c>
      <c r="BJ1823" s="13">
        <f t="shared" si="4172"/>
        <v>0</v>
      </c>
      <c r="BK1823" s="13">
        <f t="shared" si="4172"/>
        <v>0</v>
      </c>
      <c r="BL1823" s="13">
        <f t="shared" si="4172"/>
        <v>0</v>
      </c>
      <c r="BM1823" s="13">
        <f t="shared" si="4172"/>
        <v>0</v>
      </c>
      <c r="BN1823" s="13">
        <f t="shared" si="4172"/>
        <v>0</v>
      </c>
      <c r="BO1823" s="13">
        <f t="shared" si="4172"/>
        <v>930</v>
      </c>
      <c r="BP1823" s="13">
        <f t="shared" si="4172"/>
        <v>0</v>
      </c>
      <c r="BQ1823" s="13">
        <f t="shared" si="4172"/>
        <v>0</v>
      </c>
      <c r="BR1823" s="13">
        <f t="shared" si="4172"/>
        <v>0</v>
      </c>
      <c r="BS1823" s="13">
        <f t="shared" si="4172"/>
        <v>0</v>
      </c>
      <c r="BT1823" s="13">
        <f t="shared" si="4172"/>
        <v>0</v>
      </c>
      <c r="BU1823" s="13">
        <f t="shared" ref="BQ1823:CF1827" si="4173">BU1824</f>
        <v>930</v>
      </c>
      <c r="BV1823" s="13">
        <f t="shared" si="4173"/>
        <v>0</v>
      </c>
      <c r="BW1823" s="13">
        <f t="shared" si="4173"/>
        <v>0</v>
      </c>
      <c r="BX1823" s="13">
        <f t="shared" si="4173"/>
        <v>0</v>
      </c>
      <c r="BY1823" s="13">
        <f t="shared" si="4173"/>
        <v>0</v>
      </c>
      <c r="BZ1823" s="13">
        <f t="shared" si="4173"/>
        <v>0</v>
      </c>
      <c r="CA1823" s="13">
        <f t="shared" si="4173"/>
        <v>930</v>
      </c>
      <c r="CB1823" s="13">
        <f t="shared" si="4173"/>
        <v>0</v>
      </c>
      <c r="CC1823" s="13">
        <f t="shared" si="4173"/>
        <v>0</v>
      </c>
      <c r="CD1823" s="13">
        <f t="shared" si="4173"/>
        <v>0</v>
      </c>
      <c r="CE1823" s="13">
        <f t="shared" si="4173"/>
        <v>0</v>
      </c>
      <c r="CF1823" s="13">
        <f t="shared" si="4173"/>
        <v>0</v>
      </c>
      <c r="CG1823" s="13">
        <f t="shared" ref="CC1823:CH1827" si="4174">CG1824</f>
        <v>930</v>
      </c>
      <c r="CH1823" s="13">
        <f t="shared" si="4174"/>
        <v>0</v>
      </c>
    </row>
    <row r="1824" spans="1:86" ht="49.5" hidden="1" x14ac:dyDescent="0.25">
      <c r="A1824" s="25" t="s">
        <v>109</v>
      </c>
      <c r="B1824" s="26">
        <v>923</v>
      </c>
      <c r="C1824" s="26" t="s">
        <v>28</v>
      </c>
      <c r="D1824" s="26" t="s">
        <v>75</v>
      </c>
      <c r="E1824" s="26" t="s">
        <v>110</v>
      </c>
      <c r="F1824" s="26"/>
      <c r="G1824" s="11">
        <f t="shared" si="4168"/>
        <v>930</v>
      </c>
      <c r="H1824" s="11">
        <f t="shared" si="4168"/>
        <v>0</v>
      </c>
      <c r="I1824" s="11">
        <f t="shared" si="4168"/>
        <v>0</v>
      </c>
      <c r="J1824" s="11">
        <f t="shared" si="4168"/>
        <v>0</v>
      </c>
      <c r="K1824" s="11">
        <f t="shared" si="4168"/>
        <v>0</v>
      </c>
      <c r="L1824" s="11">
        <f t="shared" si="4168"/>
        <v>0</v>
      </c>
      <c r="M1824" s="11">
        <f t="shared" si="4168"/>
        <v>930</v>
      </c>
      <c r="N1824" s="11">
        <f t="shared" si="4168"/>
        <v>0</v>
      </c>
      <c r="O1824" s="11">
        <f t="shared" si="4168"/>
        <v>0</v>
      </c>
      <c r="P1824" s="11">
        <f t="shared" si="4168"/>
        <v>0</v>
      </c>
      <c r="Q1824" s="11">
        <f t="shared" si="4168"/>
        <v>0</v>
      </c>
      <c r="R1824" s="11">
        <f t="shared" si="4168"/>
        <v>0</v>
      </c>
      <c r="S1824" s="11">
        <f t="shared" si="4168"/>
        <v>930</v>
      </c>
      <c r="T1824" s="11">
        <f t="shared" si="4168"/>
        <v>0</v>
      </c>
      <c r="U1824" s="11">
        <f t="shared" si="4169"/>
        <v>0</v>
      </c>
      <c r="V1824" s="11">
        <f t="shared" si="4169"/>
        <v>0</v>
      </c>
      <c r="W1824" s="11">
        <f t="shared" si="4169"/>
        <v>0</v>
      </c>
      <c r="X1824" s="11">
        <f t="shared" si="4169"/>
        <v>0</v>
      </c>
      <c r="Y1824" s="11">
        <f t="shared" si="4169"/>
        <v>930</v>
      </c>
      <c r="Z1824" s="11">
        <f t="shared" si="4169"/>
        <v>0</v>
      </c>
      <c r="AA1824" s="11">
        <f t="shared" si="4169"/>
        <v>0</v>
      </c>
      <c r="AB1824" s="11">
        <f t="shared" si="4169"/>
        <v>0</v>
      </c>
      <c r="AC1824" s="11">
        <f t="shared" si="4169"/>
        <v>0</v>
      </c>
      <c r="AD1824" s="11">
        <f t="shared" si="4169"/>
        <v>0</v>
      </c>
      <c r="AE1824" s="11">
        <f t="shared" si="4169"/>
        <v>930</v>
      </c>
      <c r="AF1824" s="11">
        <f t="shared" si="4169"/>
        <v>0</v>
      </c>
      <c r="AG1824" s="11">
        <f t="shared" si="4170"/>
        <v>0</v>
      </c>
      <c r="AH1824" s="11">
        <f t="shared" si="4170"/>
        <v>0</v>
      </c>
      <c r="AI1824" s="11">
        <f t="shared" si="4170"/>
        <v>0</v>
      </c>
      <c r="AJ1824" s="11">
        <f t="shared" si="4170"/>
        <v>0</v>
      </c>
      <c r="AK1824" s="11">
        <f t="shared" si="4170"/>
        <v>930</v>
      </c>
      <c r="AL1824" s="11">
        <f t="shared" si="4170"/>
        <v>0</v>
      </c>
      <c r="AM1824" s="11">
        <f t="shared" si="4170"/>
        <v>0</v>
      </c>
      <c r="AN1824" s="11">
        <f t="shared" si="4170"/>
        <v>0</v>
      </c>
      <c r="AO1824" s="11">
        <f t="shared" si="4170"/>
        <v>0</v>
      </c>
      <c r="AP1824" s="11">
        <f t="shared" si="4170"/>
        <v>0</v>
      </c>
      <c r="AQ1824" s="11">
        <f t="shared" si="4170"/>
        <v>930</v>
      </c>
      <c r="AR1824" s="11">
        <f t="shared" si="4170"/>
        <v>0</v>
      </c>
      <c r="AS1824" s="11">
        <f t="shared" si="4171"/>
        <v>0</v>
      </c>
      <c r="AT1824" s="11">
        <f t="shared" si="4171"/>
        <v>0</v>
      </c>
      <c r="AU1824" s="11">
        <f t="shared" si="4171"/>
        <v>0</v>
      </c>
      <c r="AV1824" s="11">
        <f t="shared" si="4171"/>
        <v>0</v>
      </c>
      <c r="AW1824" s="11">
        <f t="shared" si="4171"/>
        <v>930</v>
      </c>
      <c r="AX1824" s="11">
        <f t="shared" si="4171"/>
        <v>0</v>
      </c>
      <c r="AY1824" s="11">
        <f t="shared" si="4171"/>
        <v>0</v>
      </c>
      <c r="AZ1824" s="11">
        <f t="shared" si="4171"/>
        <v>0</v>
      </c>
      <c r="BA1824" s="11">
        <f t="shared" si="4171"/>
        <v>0</v>
      </c>
      <c r="BB1824" s="11">
        <f t="shared" si="4171"/>
        <v>0</v>
      </c>
      <c r="BC1824" s="11">
        <f t="shared" si="4171"/>
        <v>930</v>
      </c>
      <c r="BD1824" s="11">
        <f t="shared" si="4171"/>
        <v>0</v>
      </c>
      <c r="BE1824" s="11">
        <f t="shared" si="4172"/>
        <v>0</v>
      </c>
      <c r="BF1824" s="11">
        <f t="shared" si="4172"/>
        <v>0</v>
      </c>
      <c r="BG1824" s="11">
        <f t="shared" si="4172"/>
        <v>0</v>
      </c>
      <c r="BH1824" s="11">
        <f t="shared" si="4172"/>
        <v>0</v>
      </c>
      <c r="BI1824" s="11">
        <f t="shared" si="4172"/>
        <v>930</v>
      </c>
      <c r="BJ1824" s="11">
        <f t="shared" si="4172"/>
        <v>0</v>
      </c>
      <c r="BK1824" s="11">
        <f t="shared" si="4172"/>
        <v>0</v>
      </c>
      <c r="BL1824" s="11">
        <f t="shared" si="4172"/>
        <v>0</v>
      </c>
      <c r="BM1824" s="11">
        <f t="shared" si="4172"/>
        <v>0</v>
      </c>
      <c r="BN1824" s="11">
        <f t="shared" si="4172"/>
        <v>0</v>
      </c>
      <c r="BO1824" s="11">
        <f t="shared" si="4172"/>
        <v>930</v>
      </c>
      <c r="BP1824" s="11">
        <f t="shared" si="4172"/>
        <v>0</v>
      </c>
      <c r="BQ1824" s="11">
        <f t="shared" si="4173"/>
        <v>0</v>
      </c>
      <c r="BR1824" s="11">
        <f t="shared" si="4173"/>
        <v>0</v>
      </c>
      <c r="BS1824" s="11">
        <f t="shared" si="4173"/>
        <v>0</v>
      </c>
      <c r="BT1824" s="11">
        <f t="shared" si="4173"/>
        <v>0</v>
      </c>
      <c r="BU1824" s="11">
        <f t="shared" si="4173"/>
        <v>930</v>
      </c>
      <c r="BV1824" s="11">
        <f t="shared" si="4173"/>
        <v>0</v>
      </c>
      <c r="BW1824" s="11">
        <f t="shared" si="4173"/>
        <v>0</v>
      </c>
      <c r="BX1824" s="11">
        <f t="shared" si="4173"/>
        <v>0</v>
      </c>
      <c r="BY1824" s="11">
        <f t="shared" si="4173"/>
        <v>0</v>
      </c>
      <c r="BZ1824" s="11">
        <f t="shared" si="4173"/>
        <v>0</v>
      </c>
      <c r="CA1824" s="11">
        <f t="shared" si="4173"/>
        <v>930</v>
      </c>
      <c r="CB1824" s="11">
        <f t="shared" si="4173"/>
        <v>0</v>
      </c>
      <c r="CC1824" s="11">
        <f t="shared" si="4174"/>
        <v>0</v>
      </c>
      <c r="CD1824" s="11">
        <f t="shared" si="4174"/>
        <v>0</v>
      </c>
      <c r="CE1824" s="11">
        <f t="shared" si="4174"/>
        <v>0</v>
      </c>
      <c r="CF1824" s="11">
        <f t="shared" si="4174"/>
        <v>0</v>
      </c>
      <c r="CG1824" s="11">
        <f t="shared" si="4174"/>
        <v>930</v>
      </c>
      <c r="CH1824" s="11">
        <f t="shared" si="4174"/>
        <v>0</v>
      </c>
    </row>
    <row r="1825" spans="1:86" ht="17.100000000000001" hidden="1" customHeight="1" x14ac:dyDescent="0.25">
      <c r="A1825" s="25" t="s">
        <v>14</v>
      </c>
      <c r="B1825" s="26">
        <v>923</v>
      </c>
      <c r="C1825" s="26" t="s">
        <v>28</v>
      </c>
      <c r="D1825" s="26" t="s">
        <v>75</v>
      </c>
      <c r="E1825" s="26" t="s">
        <v>111</v>
      </c>
      <c r="F1825" s="26"/>
      <c r="G1825" s="11">
        <f t="shared" si="4168"/>
        <v>930</v>
      </c>
      <c r="H1825" s="11">
        <f t="shared" si="4168"/>
        <v>0</v>
      </c>
      <c r="I1825" s="11">
        <f t="shared" si="4168"/>
        <v>0</v>
      </c>
      <c r="J1825" s="11">
        <f t="shared" si="4168"/>
        <v>0</v>
      </c>
      <c r="K1825" s="11">
        <f t="shared" si="4168"/>
        <v>0</v>
      </c>
      <c r="L1825" s="11">
        <f t="shared" si="4168"/>
        <v>0</v>
      </c>
      <c r="M1825" s="11">
        <f t="shared" si="4168"/>
        <v>930</v>
      </c>
      <c r="N1825" s="11">
        <f t="shared" si="4168"/>
        <v>0</v>
      </c>
      <c r="O1825" s="11">
        <f t="shared" si="4168"/>
        <v>0</v>
      </c>
      <c r="P1825" s="11">
        <f t="shared" si="4168"/>
        <v>0</v>
      </c>
      <c r="Q1825" s="11">
        <f t="shared" si="4168"/>
        <v>0</v>
      </c>
      <c r="R1825" s="11">
        <f t="shared" si="4168"/>
        <v>0</v>
      </c>
      <c r="S1825" s="11">
        <f t="shared" si="4168"/>
        <v>930</v>
      </c>
      <c r="T1825" s="11">
        <f t="shared" si="4168"/>
        <v>0</v>
      </c>
      <c r="U1825" s="11">
        <f t="shared" si="4169"/>
        <v>0</v>
      </c>
      <c r="V1825" s="11">
        <f t="shared" si="4169"/>
        <v>0</v>
      </c>
      <c r="W1825" s="11">
        <f t="shared" si="4169"/>
        <v>0</v>
      </c>
      <c r="X1825" s="11">
        <f t="shared" si="4169"/>
        <v>0</v>
      </c>
      <c r="Y1825" s="11">
        <f t="shared" si="4169"/>
        <v>930</v>
      </c>
      <c r="Z1825" s="11">
        <f t="shared" si="4169"/>
        <v>0</v>
      </c>
      <c r="AA1825" s="11">
        <f t="shared" si="4169"/>
        <v>0</v>
      </c>
      <c r="AB1825" s="11">
        <f t="shared" si="4169"/>
        <v>0</v>
      </c>
      <c r="AC1825" s="11">
        <f t="shared" si="4169"/>
        <v>0</v>
      </c>
      <c r="AD1825" s="11">
        <f t="shared" si="4169"/>
        <v>0</v>
      </c>
      <c r="AE1825" s="11">
        <f t="shared" si="4169"/>
        <v>930</v>
      </c>
      <c r="AF1825" s="11">
        <f t="shared" si="4169"/>
        <v>0</v>
      </c>
      <c r="AG1825" s="11">
        <f t="shared" si="4170"/>
        <v>0</v>
      </c>
      <c r="AH1825" s="11">
        <f t="shared" si="4170"/>
        <v>0</v>
      </c>
      <c r="AI1825" s="11">
        <f t="shared" si="4170"/>
        <v>0</v>
      </c>
      <c r="AJ1825" s="11">
        <f t="shared" si="4170"/>
        <v>0</v>
      </c>
      <c r="AK1825" s="11">
        <f t="shared" si="4170"/>
        <v>930</v>
      </c>
      <c r="AL1825" s="11">
        <f t="shared" si="4170"/>
        <v>0</v>
      </c>
      <c r="AM1825" s="11">
        <f t="shared" si="4170"/>
        <v>0</v>
      </c>
      <c r="AN1825" s="11">
        <f t="shared" si="4170"/>
        <v>0</v>
      </c>
      <c r="AO1825" s="11">
        <f t="shared" si="4170"/>
        <v>0</v>
      </c>
      <c r="AP1825" s="11">
        <f t="shared" si="4170"/>
        <v>0</v>
      </c>
      <c r="AQ1825" s="11">
        <f t="shared" si="4170"/>
        <v>930</v>
      </c>
      <c r="AR1825" s="11">
        <f t="shared" si="4170"/>
        <v>0</v>
      </c>
      <c r="AS1825" s="11">
        <f t="shared" si="4171"/>
        <v>0</v>
      </c>
      <c r="AT1825" s="11">
        <f t="shared" si="4171"/>
        <v>0</v>
      </c>
      <c r="AU1825" s="11">
        <f t="shared" si="4171"/>
        <v>0</v>
      </c>
      <c r="AV1825" s="11">
        <f t="shared" si="4171"/>
        <v>0</v>
      </c>
      <c r="AW1825" s="11">
        <f t="shared" si="4171"/>
        <v>930</v>
      </c>
      <c r="AX1825" s="11">
        <f t="shared" si="4171"/>
        <v>0</v>
      </c>
      <c r="AY1825" s="11">
        <f t="shared" si="4171"/>
        <v>0</v>
      </c>
      <c r="AZ1825" s="11">
        <f t="shared" si="4171"/>
        <v>0</v>
      </c>
      <c r="BA1825" s="11">
        <f t="shared" si="4171"/>
        <v>0</v>
      </c>
      <c r="BB1825" s="11">
        <f t="shared" si="4171"/>
        <v>0</v>
      </c>
      <c r="BC1825" s="11">
        <f t="shared" si="4171"/>
        <v>930</v>
      </c>
      <c r="BD1825" s="11">
        <f t="shared" si="4171"/>
        <v>0</v>
      </c>
      <c r="BE1825" s="11">
        <f t="shared" si="4172"/>
        <v>0</v>
      </c>
      <c r="BF1825" s="11">
        <f t="shared" si="4172"/>
        <v>0</v>
      </c>
      <c r="BG1825" s="11">
        <f t="shared" si="4172"/>
        <v>0</v>
      </c>
      <c r="BH1825" s="11">
        <f t="shared" si="4172"/>
        <v>0</v>
      </c>
      <c r="BI1825" s="11">
        <f t="shared" si="4172"/>
        <v>930</v>
      </c>
      <c r="BJ1825" s="11">
        <f t="shared" si="4172"/>
        <v>0</v>
      </c>
      <c r="BK1825" s="11">
        <f t="shared" si="4172"/>
        <v>0</v>
      </c>
      <c r="BL1825" s="11">
        <f t="shared" si="4172"/>
        <v>0</v>
      </c>
      <c r="BM1825" s="11">
        <f t="shared" si="4172"/>
        <v>0</v>
      </c>
      <c r="BN1825" s="11">
        <f t="shared" si="4172"/>
        <v>0</v>
      </c>
      <c r="BO1825" s="11">
        <f t="shared" si="4172"/>
        <v>930</v>
      </c>
      <c r="BP1825" s="11">
        <f t="shared" si="4172"/>
        <v>0</v>
      </c>
      <c r="BQ1825" s="11">
        <f t="shared" si="4173"/>
        <v>0</v>
      </c>
      <c r="BR1825" s="11">
        <f t="shared" si="4173"/>
        <v>0</v>
      </c>
      <c r="BS1825" s="11">
        <f t="shared" si="4173"/>
        <v>0</v>
      </c>
      <c r="BT1825" s="11">
        <f t="shared" si="4173"/>
        <v>0</v>
      </c>
      <c r="BU1825" s="11">
        <f t="shared" si="4173"/>
        <v>930</v>
      </c>
      <c r="BV1825" s="11">
        <f t="shared" si="4173"/>
        <v>0</v>
      </c>
      <c r="BW1825" s="11">
        <f t="shared" si="4173"/>
        <v>0</v>
      </c>
      <c r="BX1825" s="11">
        <f t="shared" si="4173"/>
        <v>0</v>
      </c>
      <c r="BY1825" s="11">
        <f t="shared" si="4173"/>
        <v>0</v>
      </c>
      <c r="BZ1825" s="11">
        <f t="shared" si="4173"/>
        <v>0</v>
      </c>
      <c r="CA1825" s="11">
        <f t="shared" si="4173"/>
        <v>930</v>
      </c>
      <c r="CB1825" s="11">
        <f t="shared" si="4173"/>
        <v>0</v>
      </c>
      <c r="CC1825" s="11">
        <f t="shared" si="4174"/>
        <v>0</v>
      </c>
      <c r="CD1825" s="11">
        <f t="shared" si="4174"/>
        <v>0</v>
      </c>
      <c r="CE1825" s="11">
        <f t="shared" si="4174"/>
        <v>0</v>
      </c>
      <c r="CF1825" s="11">
        <f t="shared" si="4174"/>
        <v>0</v>
      </c>
      <c r="CG1825" s="11">
        <f t="shared" si="4174"/>
        <v>930</v>
      </c>
      <c r="CH1825" s="11">
        <f t="shared" si="4174"/>
        <v>0</v>
      </c>
    </row>
    <row r="1826" spans="1:86" ht="17.100000000000001" hidden="1" customHeight="1" x14ac:dyDescent="0.25">
      <c r="A1826" s="25" t="s">
        <v>112</v>
      </c>
      <c r="B1826" s="26">
        <v>923</v>
      </c>
      <c r="C1826" s="26" t="s">
        <v>28</v>
      </c>
      <c r="D1826" s="26" t="s">
        <v>75</v>
      </c>
      <c r="E1826" s="26" t="s">
        <v>113</v>
      </c>
      <c r="F1826" s="26"/>
      <c r="G1826" s="11">
        <f t="shared" si="4168"/>
        <v>930</v>
      </c>
      <c r="H1826" s="11">
        <f t="shared" si="4168"/>
        <v>0</v>
      </c>
      <c r="I1826" s="11">
        <f t="shared" si="4168"/>
        <v>0</v>
      </c>
      <c r="J1826" s="11">
        <f t="shared" si="4168"/>
        <v>0</v>
      </c>
      <c r="K1826" s="11">
        <f t="shared" si="4168"/>
        <v>0</v>
      </c>
      <c r="L1826" s="11">
        <f t="shared" si="4168"/>
        <v>0</v>
      </c>
      <c r="M1826" s="11">
        <f t="shared" si="4168"/>
        <v>930</v>
      </c>
      <c r="N1826" s="11">
        <f t="shared" si="4168"/>
        <v>0</v>
      </c>
      <c r="O1826" s="11">
        <f t="shared" si="4168"/>
        <v>0</v>
      </c>
      <c r="P1826" s="11">
        <f t="shared" si="4168"/>
        <v>0</v>
      </c>
      <c r="Q1826" s="11">
        <f t="shared" si="4168"/>
        <v>0</v>
      </c>
      <c r="R1826" s="11">
        <f t="shared" si="4168"/>
        <v>0</v>
      </c>
      <c r="S1826" s="11">
        <f t="shared" si="4168"/>
        <v>930</v>
      </c>
      <c r="T1826" s="11">
        <f t="shared" si="4168"/>
        <v>0</v>
      </c>
      <c r="U1826" s="11">
        <f t="shared" si="4169"/>
        <v>0</v>
      </c>
      <c r="V1826" s="11">
        <f t="shared" si="4169"/>
        <v>0</v>
      </c>
      <c r="W1826" s="11">
        <f t="shared" si="4169"/>
        <v>0</v>
      </c>
      <c r="X1826" s="11">
        <f t="shared" si="4169"/>
        <v>0</v>
      </c>
      <c r="Y1826" s="11">
        <f t="shared" si="4169"/>
        <v>930</v>
      </c>
      <c r="Z1826" s="11">
        <f t="shared" si="4169"/>
        <v>0</v>
      </c>
      <c r="AA1826" s="11">
        <f t="shared" si="4169"/>
        <v>0</v>
      </c>
      <c r="AB1826" s="11">
        <f t="shared" si="4169"/>
        <v>0</v>
      </c>
      <c r="AC1826" s="11">
        <f t="shared" si="4169"/>
        <v>0</v>
      </c>
      <c r="AD1826" s="11">
        <f t="shared" si="4169"/>
        <v>0</v>
      </c>
      <c r="AE1826" s="11">
        <f t="shared" si="4169"/>
        <v>930</v>
      </c>
      <c r="AF1826" s="11">
        <f t="shared" si="4169"/>
        <v>0</v>
      </c>
      <c r="AG1826" s="11">
        <f t="shared" si="4170"/>
        <v>0</v>
      </c>
      <c r="AH1826" s="11">
        <f t="shared" si="4170"/>
        <v>0</v>
      </c>
      <c r="AI1826" s="11">
        <f t="shared" si="4170"/>
        <v>0</v>
      </c>
      <c r="AJ1826" s="11">
        <f t="shared" si="4170"/>
        <v>0</v>
      </c>
      <c r="AK1826" s="11">
        <f t="shared" si="4170"/>
        <v>930</v>
      </c>
      <c r="AL1826" s="11">
        <f t="shared" si="4170"/>
        <v>0</v>
      </c>
      <c r="AM1826" s="11">
        <f t="shared" si="4170"/>
        <v>0</v>
      </c>
      <c r="AN1826" s="11">
        <f t="shared" si="4170"/>
        <v>0</v>
      </c>
      <c r="AO1826" s="11">
        <f t="shared" si="4170"/>
        <v>0</v>
      </c>
      <c r="AP1826" s="11">
        <f t="shared" si="4170"/>
        <v>0</v>
      </c>
      <c r="AQ1826" s="11">
        <f t="shared" si="4170"/>
        <v>930</v>
      </c>
      <c r="AR1826" s="11">
        <f t="shared" si="4170"/>
        <v>0</v>
      </c>
      <c r="AS1826" s="11">
        <f t="shared" si="4171"/>
        <v>0</v>
      </c>
      <c r="AT1826" s="11">
        <f t="shared" si="4171"/>
        <v>0</v>
      </c>
      <c r="AU1826" s="11">
        <f t="shared" si="4171"/>
        <v>0</v>
      </c>
      <c r="AV1826" s="11">
        <f t="shared" si="4171"/>
        <v>0</v>
      </c>
      <c r="AW1826" s="11">
        <f t="shared" si="4171"/>
        <v>930</v>
      </c>
      <c r="AX1826" s="11">
        <f t="shared" si="4171"/>
        <v>0</v>
      </c>
      <c r="AY1826" s="11">
        <f t="shared" si="4171"/>
        <v>0</v>
      </c>
      <c r="AZ1826" s="11">
        <f t="shared" si="4171"/>
        <v>0</v>
      </c>
      <c r="BA1826" s="11">
        <f t="shared" si="4171"/>
        <v>0</v>
      </c>
      <c r="BB1826" s="11">
        <f t="shared" si="4171"/>
        <v>0</v>
      </c>
      <c r="BC1826" s="11">
        <f t="shared" si="4171"/>
        <v>930</v>
      </c>
      <c r="BD1826" s="11">
        <f t="shared" si="4171"/>
        <v>0</v>
      </c>
      <c r="BE1826" s="11">
        <f t="shared" si="4172"/>
        <v>0</v>
      </c>
      <c r="BF1826" s="11">
        <f t="shared" si="4172"/>
        <v>0</v>
      </c>
      <c r="BG1826" s="11">
        <f t="shared" si="4172"/>
        <v>0</v>
      </c>
      <c r="BH1826" s="11">
        <f t="shared" si="4172"/>
        <v>0</v>
      </c>
      <c r="BI1826" s="11">
        <f t="shared" si="4172"/>
        <v>930</v>
      </c>
      <c r="BJ1826" s="11">
        <f t="shared" si="4172"/>
        <v>0</v>
      </c>
      <c r="BK1826" s="11">
        <f t="shared" si="4172"/>
        <v>0</v>
      </c>
      <c r="BL1826" s="11">
        <f t="shared" si="4172"/>
        <v>0</v>
      </c>
      <c r="BM1826" s="11">
        <f t="shared" si="4172"/>
        <v>0</v>
      </c>
      <c r="BN1826" s="11">
        <f t="shared" si="4172"/>
        <v>0</v>
      </c>
      <c r="BO1826" s="11">
        <f t="shared" si="4172"/>
        <v>930</v>
      </c>
      <c r="BP1826" s="11">
        <f t="shared" si="4172"/>
        <v>0</v>
      </c>
      <c r="BQ1826" s="11">
        <f t="shared" si="4173"/>
        <v>0</v>
      </c>
      <c r="BR1826" s="11">
        <f t="shared" si="4173"/>
        <v>0</v>
      </c>
      <c r="BS1826" s="11">
        <f t="shared" si="4173"/>
        <v>0</v>
      </c>
      <c r="BT1826" s="11">
        <f t="shared" si="4173"/>
        <v>0</v>
      </c>
      <c r="BU1826" s="11">
        <f t="shared" si="4173"/>
        <v>930</v>
      </c>
      <c r="BV1826" s="11">
        <f t="shared" si="4173"/>
        <v>0</v>
      </c>
      <c r="BW1826" s="11">
        <f t="shared" si="4173"/>
        <v>0</v>
      </c>
      <c r="BX1826" s="11">
        <f t="shared" si="4173"/>
        <v>0</v>
      </c>
      <c r="BY1826" s="11">
        <f t="shared" si="4173"/>
        <v>0</v>
      </c>
      <c r="BZ1826" s="11">
        <f t="shared" si="4173"/>
        <v>0</v>
      </c>
      <c r="CA1826" s="11">
        <f t="shared" si="4173"/>
        <v>930</v>
      </c>
      <c r="CB1826" s="11">
        <f t="shared" si="4173"/>
        <v>0</v>
      </c>
      <c r="CC1826" s="11">
        <f t="shared" si="4174"/>
        <v>0</v>
      </c>
      <c r="CD1826" s="11">
        <f t="shared" si="4174"/>
        <v>0</v>
      </c>
      <c r="CE1826" s="11">
        <f t="shared" si="4174"/>
        <v>0</v>
      </c>
      <c r="CF1826" s="11">
        <f t="shared" si="4174"/>
        <v>0</v>
      </c>
      <c r="CG1826" s="11">
        <f t="shared" si="4174"/>
        <v>930</v>
      </c>
      <c r="CH1826" s="11">
        <f t="shared" si="4174"/>
        <v>0</v>
      </c>
    </row>
    <row r="1827" spans="1:86" ht="33" hidden="1" x14ac:dyDescent="0.25">
      <c r="A1827" s="25" t="s">
        <v>242</v>
      </c>
      <c r="B1827" s="26">
        <v>923</v>
      </c>
      <c r="C1827" s="26" t="s">
        <v>28</v>
      </c>
      <c r="D1827" s="26" t="s">
        <v>75</v>
      </c>
      <c r="E1827" s="26" t="s">
        <v>113</v>
      </c>
      <c r="F1827" s="26" t="s">
        <v>30</v>
      </c>
      <c r="G1827" s="9">
        <f t="shared" si="4168"/>
        <v>930</v>
      </c>
      <c r="H1827" s="9">
        <f t="shared" si="4168"/>
        <v>0</v>
      </c>
      <c r="I1827" s="9">
        <f t="shared" si="4168"/>
        <v>0</v>
      </c>
      <c r="J1827" s="9">
        <f t="shared" si="4168"/>
        <v>0</v>
      </c>
      <c r="K1827" s="9">
        <f t="shared" si="4168"/>
        <v>0</v>
      </c>
      <c r="L1827" s="9">
        <f t="shared" si="4168"/>
        <v>0</v>
      </c>
      <c r="M1827" s="9">
        <f t="shared" si="4168"/>
        <v>930</v>
      </c>
      <c r="N1827" s="9">
        <f t="shared" si="4168"/>
        <v>0</v>
      </c>
      <c r="O1827" s="9">
        <f t="shared" si="4168"/>
        <v>0</v>
      </c>
      <c r="P1827" s="9">
        <f t="shared" si="4168"/>
        <v>0</v>
      </c>
      <c r="Q1827" s="9">
        <f t="shared" si="4168"/>
        <v>0</v>
      </c>
      <c r="R1827" s="9">
        <f t="shared" si="4168"/>
        <v>0</v>
      </c>
      <c r="S1827" s="9">
        <f t="shared" si="4168"/>
        <v>930</v>
      </c>
      <c r="T1827" s="9">
        <f t="shared" si="4168"/>
        <v>0</v>
      </c>
      <c r="U1827" s="9">
        <f t="shared" si="4169"/>
        <v>0</v>
      </c>
      <c r="V1827" s="9">
        <f t="shared" si="4169"/>
        <v>0</v>
      </c>
      <c r="W1827" s="9">
        <f t="shared" si="4169"/>
        <v>0</v>
      </c>
      <c r="X1827" s="9">
        <f t="shared" si="4169"/>
        <v>0</v>
      </c>
      <c r="Y1827" s="9">
        <f t="shared" si="4169"/>
        <v>930</v>
      </c>
      <c r="Z1827" s="9">
        <f t="shared" si="4169"/>
        <v>0</v>
      </c>
      <c r="AA1827" s="9">
        <f t="shared" si="4169"/>
        <v>0</v>
      </c>
      <c r="AB1827" s="9">
        <f t="shared" si="4169"/>
        <v>0</v>
      </c>
      <c r="AC1827" s="9">
        <f t="shared" si="4169"/>
        <v>0</v>
      </c>
      <c r="AD1827" s="9">
        <f t="shared" si="4169"/>
        <v>0</v>
      </c>
      <c r="AE1827" s="9">
        <f t="shared" si="4169"/>
        <v>930</v>
      </c>
      <c r="AF1827" s="9">
        <f t="shared" si="4169"/>
        <v>0</v>
      </c>
      <c r="AG1827" s="9">
        <f t="shared" si="4170"/>
        <v>0</v>
      </c>
      <c r="AH1827" s="9">
        <f t="shared" si="4170"/>
        <v>0</v>
      </c>
      <c r="AI1827" s="9">
        <f t="shared" si="4170"/>
        <v>0</v>
      </c>
      <c r="AJ1827" s="9">
        <f t="shared" si="4170"/>
        <v>0</v>
      </c>
      <c r="AK1827" s="9">
        <f t="shared" si="4170"/>
        <v>930</v>
      </c>
      <c r="AL1827" s="9">
        <f t="shared" si="4170"/>
        <v>0</v>
      </c>
      <c r="AM1827" s="9">
        <f t="shared" si="4170"/>
        <v>0</v>
      </c>
      <c r="AN1827" s="9">
        <f t="shared" si="4170"/>
        <v>0</v>
      </c>
      <c r="AO1827" s="9">
        <f t="shared" si="4170"/>
        <v>0</v>
      </c>
      <c r="AP1827" s="9">
        <f t="shared" si="4170"/>
        <v>0</v>
      </c>
      <c r="AQ1827" s="9">
        <f t="shared" si="4170"/>
        <v>930</v>
      </c>
      <c r="AR1827" s="9">
        <f t="shared" si="4170"/>
        <v>0</v>
      </c>
      <c r="AS1827" s="9">
        <f t="shared" si="4171"/>
        <v>0</v>
      </c>
      <c r="AT1827" s="9">
        <f t="shared" si="4171"/>
        <v>0</v>
      </c>
      <c r="AU1827" s="9">
        <f t="shared" si="4171"/>
        <v>0</v>
      </c>
      <c r="AV1827" s="9">
        <f t="shared" si="4171"/>
        <v>0</v>
      </c>
      <c r="AW1827" s="9">
        <f t="shared" si="4171"/>
        <v>930</v>
      </c>
      <c r="AX1827" s="9">
        <f t="shared" si="4171"/>
        <v>0</v>
      </c>
      <c r="AY1827" s="9">
        <f t="shared" si="4171"/>
        <v>0</v>
      </c>
      <c r="AZ1827" s="9">
        <f t="shared" si="4171"/>
        <v>0</v>
      </c>
      <c r="BA1827" s="9">
        <f t="shared" si="4171"/>
        <v>0</v>
      </c>
      <c r="BB1827" s="9">
        <f t="shared" si="4171"/>
        <v>0</v>
      </c>
      <c r="BC1827" s="9">
        <f t="shared" si="4171"/>
        <v>930</v>
      </c>
      <c r="BD1827" s="9">
        <f t="shared" si="4171"/>
        <v>0</v>
      </c>
      <c r="BE1827" s="9">
        <f t="shared" si="4172"/>
        <v>0</v>
      </c>
      <c r="BF1827" s="9">
        <f t="shared" si="4172"/>
        <v>0</v>
      </c>
      <c r="BG1827" s="9">
        <f t="shared" si="4172"/>
        <v>0</v>
      </c>
      <c r="BH1827" s="9">
        <f t="shared" si="4172"/>
        <v>0</v>
      </c>
      <c r="BI1827" s="9">
        <f t="shared" si="4172"/>
        <v>930</v>
      </c>
      <c r="BJ1827" s="9">
        <f t="shared" si="4172"/>
        <v>0</v>
      </c>
      <c r="BK1827" s="9">
        <f t="shared" si="4172"/>
        <v>0</v>
      </c>
      <c r="BL1827" s="9">
        <f t="shared" si="4172"/>
        <v>0</v>
      </c>
      <c r="BM1827" s="9">
        <f t="shared" si="4172"/>
        <v>0</v>
      </c>
      <c r="BN1827" s="9">
        <f t="shared" si="4172"/>
        <v>0</v>
      </c>
      <c r="BO1827" s="9">
        <f t="shared" si="4172"/>
        <v>930</v>
      </c>
      <c r="BP1827" s="9">
        <f t="shared" si="4172"/>
        <v>0</v>
      </c>
      <c r="BQ1827" s="9">
        <f t="shared" si="4173"/>
        <v>0</v>
      </c>
      <c r="BR1827" s="9">
        <f t="shared" si="4173"/>
        <v>0</v>
      </c>
      <c r="BS1827" s="9">
        <f t="shared" si="4173"/>
        <v>0</v>
      </c>
      <c r="BT1827" s="9">
        <f t="shared" si="4173"/>
        <v>0</v>
      </c>
      <c r="BU1827" s="9">
        <f t="shared" si="4173"/>
        <v>930</v>
      </c>
      <c r="BV1827" s="9">
        <f t="shared" si="4173"/>
        <v>0</v>
      </c>
      <c r="BW1827" s="9">
        <f t="shared" si="4173"/>
        <v>0</v>
      </c>
      <c r="BX1827" s="9">
        <f t="shared" si="4173"/>
        <v>0</v>
      </c>
      <c r="BY1827" s="9">
        <f t="shared" si="4173"/>
        <v>0</v>
      </c>
      <c r="BZ1827" s="9">
        <f t="shared" si="4173"/>
        <v>0</v>
      </c>
      <c r="CA1827" s="9">
        <f t="shared" si="4173"/>
        <v>930</v>
      </c>
      <c r="CB1827" s="9">
        <f t="shared" si="4173"/>
        <v>0</v>
      </c>
      <c r="CC1827" s="9">
        <f t="shared" si="4174"/>
        <v>0</v>
      </c>
      <c r="CD1827" s="9">
        <f t="shared" si="4174"/>
        <v>0</v>
      </c>
      <c r="CE1827" s="9">
        <f t="shared" si="4174"/>
        <v>0</v>
      </c>
      <c r="CF1827" s="9">
        <f t="shared" si="4174"/>
        <v>0</v>
      </c>
      <c r="CG1827" s="9">
        <f t="shared" si="4174"/>
        <v>930</v>
      </c>
      <c r="CH1827" s="9">
        <f t="shared" si="4174"/>
        <v>0</v>
      </c>
    </row>
    <row r="1828" spans="1:86" ht="33" hidden="1" x14ac:dyDescent="0.25">
      <c r="A1828" s="25" t="s">
        <v>36</v>
      </c>
      <c r="B1828" s="26">
        <v>923</v>
      </c>
      <c r="C1828" s="26" t="s">
        <v>28</v>
      </c>
      <c r="D1828" s="26" t="s">
        <v>75</v>
      </c>
      <c r="E1828" s="26" t="s">
        <v>113</v>
      </c>
      <c r="F1828" s="26" t="s">
        <v>37</v>
      </c>
      <c r="G1828" s="9">
        <v>930</v>
      </c>
      <c r="H1828" s="9"/>
      <c r="I1828" s="83"/>
      <c r="J1828" s="83"/>
      <c r="K1828" s="83"/>
      <c r="L1828" s="83"/>
      <c r="M1828" s="9">
        <f>G1828+I1828+J1828+K1828+L1828</f>
        <v>930</v>
      </c>
      <c r="N1828" s="9">
        <f>H1828+L1828</f>
        <v>0</v>
      </c>
      <c r="O1828" s="84"/>
      <c r="P1828" s="84"/>
      <c r="Q1828" s="84"/>
      <c r="R1828" s="84"/>
      <c r="S1828" s="9">
        <f>M1828+O1828+P1828+Q1828+R1828</f>
        <v>930</v>
      </c>
      <c r="T1828" s="9">
        <f>N1828+R1828</f>
        <v>0</v>
      </c>
      <c r="U1828" s="84"/>
      <c r="V1828" s="84"/>
      <c r="W1828" s="84"/>
      <c r="X1828" s="84"/>
      <c r="Y1828" s="9">
        <f>S1828+U1828+V1828+W1828+X1828</f>
        <v>930</v>
      </c>
      <c r="Z1828" s="9">
        <f>T1828+X1828</f>
        <v>0</v>
      </c>
      <c r="AA1828" s="84"/>
      <c r="AB1828" s="84"/>
      <c r="AC1828" s="84"/>
      <c r="AD1828" s="84"/>
      <c r="AE1828" s="9">
        <f>Y1828+AA1828+AB1828+AC1828+AD1828</f>
        <v>930</v>
      </c>
      <c r="AF1828" s="9">
        <f>Z1828+AD1828</f>
        <v>0</v>
      </c>
      <c r="AG1828" s="84"/>
      <c r="AH1828" s="84"/>
      <c r="AI1828" s="84"/>
      <c r="AJ1828" s="84"/>
      <c r="AK1828" s="9">
        <f>AE1828+AG1828+AH1828+AI1828+AJ1828</f>
        <v>930</v>
      </c>
      <c r="AL1828" s="9">
        <f>AF1828+AJ1828</f>
        <v>0</v>
      </c>
      <c r="AM1828" s="84"/>
      <c r="AN1828" s="84"/>
      <c r="AO1828" s="84"/>
      <c r="AP1828" s="84"/>
      <c r="AQ1828" s="9">
        <f>AK1828+AM1828+AN1828+AO1828+AP1828</f>
        <v>930</v>
      </c>
      <c r="AR1828" s="9">
        <f>AL1828+AP1828</f>
        <v>0</v>
      </c>
      <c r="AS1828" s="84"/>
      <c r="AT1828" s="84"/>
      <c r="AU1828" s="84"/>
      <c r="AV1828" s="84"/>
      <c r="AW1828" s="9">
        <f>AQ1828+AS1828+AT1828+AU1828+AV1828</f>
        <v>930</v>
      </c>
      <c r="AX1828" s="9">
        <f>AR1828+AV1828</f>
        <v>0</v>
      </c>
      <c r="AY1828" s="84"/>
      <c r="AZ1828" s="84"/>
      <c r="BA1828" s="84"/>
      <c r="BB1828" s="84"/>
      <c r="BC1828" s="9">
        <f>AW1828+AY1828+AZ1828+BA1828+BB1828</f>
        <v>930</v>
      </c>
      <c r="BD1828" s="9">
        <f>AX1828+BB1828</f>
        <v>0</v>
      </c>
      <c r="BE1828" s="84"/>
      <c r="BF1828" s="84"/>
      <c r="BG1828" s="84"/>
      <c r="BH1828" s="84"/>
      <c r="BI1828" s="9">
        <f>BC1828+BE1828+BF1828+BG1828+BH1828</f>
        <v>930</v>
      </c>
      <c r="BJ1828" s="9">
        <f>BD1828+BH1828</f>
        <v>0</v>
      </c>
      <c r="BK1828" s="84"/>
      <c r="BL1828" s="84"/>
      <c r="BM1828" s="84"/>
      <c r="BN1828" s="84"/>
      <c r="BO1828" s="9">
        <f>BI1828+BK1828+BL1828+BM1828+BN1828</f>
        <v>930</v>
      </c>
      <c r="BP1828" s="9">
        <f>BJ1828+BN1828</f>
        <v>0</v>
      </c>
      <c r="BQ1828" s="84"/>
      <c r="BR1828" s="84"/>
      <c r="BS1828" s="84"/>
      <c r="BT1828" s="84"/>
      <c r="BU1828" s="9">
        <f>BO1828+BQ1828+BR1828+BS1828+BT1828</f>
        <v>930</v>
      </c>
      <c r="BV1828" s="9">
        <f>BP1828+BT1828</f>
        <v>0</v>
      </c>
      <c r="BW1828" s="84"/>
      <c r="BX1828" s="84"/>
      <c r="BY1828" s="84"/>
      <c r="BZ1828" s="84"/>
      <c r="CA1828" s="9">
        <f>BU1828+BW1828+BX1828+BY1828+BZ1828</f>
        <v>930</v>
      </c>
      <c r="CB1828" s="9">
        <f>BV1828+BZ1828</f>
        <v>0</v>
      </c>
      <c r="CC1828" s="84"/>
      <c r="CD1828" s="84"/>
      <c r="CE1828" s="84"/>
      <c r="CF1828" s="84"/>
      <c r="CG1828" s="9">
        <f>CA1828+CC1828+CD1828+CE1828+CF1828</f>
        <v>930</v>
      </c>
      <c r="CH1828" s="9">
        <f>CB1828+CF1828</f>
        <v>0</v>
      </c>
    </row>
    <row r="1829" spans="1:86" hidden="1" x14ac:dyDescent="0.25">
      <c r="A1829" s="25"/>
      <c r="B1829" s="26"/>
      <c r="C1829" s="26"/>
      <c r="D1829" s="26"/>
      <c r="E1829" s="26"/>
      <c r="F1829" s="26"/>
      <c r="G1829" s="9"/>
      <c r="H1829" s="9"/>
      <c r="I1829" s="83"/>
      <c r="J1829" s="83"/>
      <c r="K1829" s="83"/>
      <c r="L1829" s="83"/>
      <c r="M1829" s="83"/>
      <c r="N1829" s="83"/>
      <c r="O1829" s="84"/>
      <c r="P1829" s="84"/>
      <c r="Q1829" s="84"/>
      <c r="R1829" s="84"/>
      <c r="S1829" s="84"/>
      <c r="T1829" s="84"/>
      <c r="U1829" s="84"/>
      <c r="V1829" s="84"/>
      <c r="W1829" s="84"/>
      <c r="X1829" s="84"/>
      <c r="Y1829" s="84"/>
      <c r="Z1829" s="84"/>
      <c r="AA1829" s="84"/>
      <c r="AB1829" s="84"/>
      <c r="AC1829" s="84"/>
      <c r="AD1829" s="84"/>
      <c r="AE1829" s="84"/>
      <c r="AF1829" s="84"/>
      <c r="AG1829" s="84"/>
      <c r="AH1829" s="84"/>
      <c r="AI1829" s="84"/>
      <c r="AJ1829" s="84"/>
      <c r="AK1829" s="84"/>
      <c r="AL1829" s="84"/>
      <c r="AM1829" s="84"/>
      <c r="AN1829" s="84"/>
      <c r="AO1829" s="84"/>
      <c r="AP1829" s="84"/>
      <c r="AQ1829" s="84"/>
      <c r="AR1829" s="84"/>
      <c r="AS1829" s="84"/>
      <c r="AT1829" s="84"/>
      <c r="AU1829" s="84"/>
      <c r="AV1829" s="84"/>
      <c r="AW1829" s="84"/>
      <c r="AX1829" s="84"/>
      <c r="AY1829" s="84"/>
      <c r="AZ1829" s="84"/>
      <c r="BA1829" s="84"/>
      <c r="BB1829" s="84"/>
      <c r="BC1829" s="84"/>
      <c r="BD1829" s="84"/>
      <c r="BE1829" s="84"/>
      <c r="BF1829" s="84"/>
      <c r="BG1829" s="84"/>
      <c r="BH1829" s="84"/>
      <c r="BI1829" s="84"/>
      <c r="BJ1829" s="84"/>
      <c r="BK1829" s="84"/>
      <c r="BL1829" s="84"/>
      <c r="BM1829" s="84"/>
      <c r="BN1829" s="84"/>
      <c r="BO1829" s="84"/>
      <c r="BP1829" s="84"/>
      <c r="BQ1829" s="84"/>
      <c r="BR1829" s="84"/>
      <c r="BS1829" s="84"/>
      <c r="BT1829" s="84"/>
      <c r="BU1829" s="84"/>
      <c r="BV1829" s="84"/>
      <c r="BW1829" s="84"/>
      <c r="BX1829" s="84"/>
      <c r="BY1829" s="84"/>
      <c r="BZ1829" s="84"/>
      <c r="CA1829" s="84"/>
      <c r="CB1829" s="84"/>
      <c r="CC1829" s="84"/>
      <c r="CD1829" s="84"/>
      <c r="CE1829" s="84"/>
      <c r="CF1829" s="84"/>
      <c r="CG1829" s="84"/>
      <c r="CH1829" s="84"/>
    </row>
    <row r="1830" spans="1:86" ht="37.5" hidden="1" x14ac:dyDescent="0.3">
      <c r="A1830" s="23" t="s">
        <v>114</v>
      </c>
      <c r="B1830" s="24">
        <v>923</v>
      </c>
      <c r="C1830" s="24" t="s">
        <v>75</v>
      </c>
      <c r="D1830" s="24" t="s">
        <v>28</v>
      </c>
      <c r="E1830" s="24"/>
      <c r="F1830" s="24"/>
      <c r="G1830" s="13">
        <f t="shared" ref="G1830:V1834" si="4175">G1831</f>
        <v>8548</v>
      </c>
      <c r="H1830" s="13">
        <f t="shared" si="4175"/>
        <v>0</v>
      </c>
      <c r="I1830" s="13">
        <f t="shared" si="4175"/>
        <v>0</v>
      </c>
      <c r="J1830" s="13">
        <f t="shared" si="4175"/>
        <v>0</v>
      </c>
      <c r="K1830" s="13">
        <f t="shared" si="4175"/>
        <v>0</v>
      </c>
      <c r="L1830" s="13">
        <f t="shared" si="4175"/>
        <v>0</v>
      </c>
      <c r="M1830" s="13">
        <f t="shared" si="4175"/>
        <v>8548</v>
      </c>
      <c r="N1830" s="13">
        <f t="shared" si="4175"/>
        <v>0</v>
      </c>
      <c r="O1830" s="13">
        <f t="shared" si="4175"/>
        <v>0</v>
      </c>
      <c r="P1830" s="13">
        <f t="shared" si="4175"/>
        <v>0</v>
      </c>
      <c r="Q1830" s="13">
        <f t="shared" si="4175"/>
        <v>0</v>
      </c>
      <c r="R1830" s="13">
        <f t="shared" si="4175"/>
        <v>0</v>
      </c>
      <c r="S1830" s="13">
        <f t="shared" si="4175"/>
        <v>8548</v>
      </c>
      <c r="T1830" s="13">
        <f t="shared" si="4175"/>
        <v>0</v>
      </c>
      <c r="U1830" s="13">
        <f t="shared" si="4175"/>
        <v>0</v>
      </c>
      <c r="V1830" s="13">
        <f t="shared" si="4175"/>
        <v>0</v>
      </c>
      <c r="W1830" s="13">
        <f t="shared" ref="U1830:AJ1834" si="4176">W1831</f>
        <v>0</v>
      </c>
      <c r="X1830" s="13">
        <f t="shared" si="4176"/>
        <v>0</v>
      </c>
      <c r="Y1830" s="13">
        <f t="shared" si="4176"/>
        <v>8548</v>
      </c>
      <c r="Z1830" s="13">
        <f t="shared" si="4176"/>
        <v>0</v>
      </c>
      <c r="AA1830" s="13">
        <f t="shared" si="4176"/>
        <v>0</v>
      </c>
      <c r="AB1830" s="13">
        <f t="shared" si="4176"/>
        <v>0</v>
      </c>
      <c r="AC1830" s="13">
        <f t="shared" si="4176"/>
        <v>0</v>
      </c>
      <c r="AD1830" s="13">
        <f t="shared" si="4176"/>
        <v>0</v>
      </c>
      <c r="AE1830" s="13">
        <f t="shared" si="4176"/>
        <v>8548</v>
      </c>
      <c r="AF1830" s="13">
        <f t="shared" si="4176"/>
        <v>0</v>
      </c>
      <c r="AG1830" s="13">
        <f t="shared" si="4176"/>
        <v>0</v>
      </c>
      <c r="AH1830" s="13">
        <f t="shared" si="4176"/>
        <v>0</v>
      </c>
      <c r="AI1830" s="13">
        <f t="shared" si="4176"/>
        <v>0</v>
      </c>
      <c r="AJ1830" s="13">
        <f t="shared" si="4176"/>
        <v>0</v>
      </c>
      <c r="AK1830" s="13">
        <f t="shared" ref="AG1830:AV1834" si="4177">AK1831</f>
        <v>8548</v>
      </c>
      <c r="AL1830" s="13">
        <f t="shared" si="4177"/>
        <v>0</v>
      </c>
      <c r="AM1830" s="13">
        <f t="shared" si="4177"/>
        <v>0</v>
      </c>
      <c r="AN1830" s="13">
        <f t="shared" si="4177"/>
        <v>0</v>
      </c>
      <c r="AO1830" s="13">
        <f t="shared" si="4177"/>
        <v>0</v>
      </c>
      <c r="AP1830" s="13">
        <f t="shared" si="4177"/>
        <v>0</v>
      </c>
      <c r="AQ1830" s="13">
        <f t="shared" si="4177"/>
        <v>8548</v>
      </c>
      <c r="AR1830" s="13">
        <f t="shared" si="4177"/>
        <v>0</v>
      </c>
      <c r="AS1830" s="13">
        <f t="shared" si="4177"/>
        <v>0</v>
      </c>
      <c r="AT1830" s="13">
        <f t="shared" si="4177"/>
        <v>0</v>
      </c>
      <c r="AU1830" s="13">
        <f t="shared" si="4177"/>
        <v>0</v>
      </c>
      <c r="AV1830" s="13">
        <f t="shared" si="4177"/>
        <v>0</v>
      </c>
      <c r="AW1830" s="13">
        <f t="shared" ref="AS1830:BH1834" si="4178">AW1831</f>
        <v>8548</v>
      </c>
      <c r="AX1830" s="13">
        <f t="shared" si="4178"/>
        <v>0</v>
      </c>
      <c r="AY1830" s="13">
        <f t="shared" si="4178"/>
        <v>0</v>
      </c>
      <c r="AZ1830" s="13">
        <f t="shared" si="4178"/>
        <v>0</v>
      </c>
      <c r="BA1830" s="13">
        <f t="shared" si="4178"/>
        <v>0</v>
      </c>
      <c r="BB1830" s="13">
        <f t="shared" si="4178"/>
        <v>0</v>
      </c>
      <c r="BC1830" s="13">
        <f t="shared" si="4178"/>
        <v>8548</v>
      </c>
      <c r="BD1830" s="13">
        <f t="shared" si="4178"/>
        <v>0</v>
      </c>
      <c r="BE1830" s="13">
        <f t="shared" si="4178"/>
        <v>0</v>
      </c>
      <c r="BF1830" s="13">
        <f t="shared" si="4178"/>
        <v>0</v>
      </c>
      <c r="BG1830" s="13">
        <f t="shared" si="4178"/>
        <v>0</v>
      </c>
      <c r="BH1830" s="13">
        <f t="shared" si="4178"/>
        <v>0</v>
      </c>
      <c r="BI1830" s="13">
        <f t="shared" ref="BE1830:BT1834" si="4179">BI1831</f>
        <v>8548</v>
      </c>
      <c r="BJ1830" s="13">
        <f t="shared" si="4179"/>
        <v>0</v>
      </c>
      <c r="BK1830" s="13">
        <f t="shared" si="4179"/>
        <v>0</v>
      </c>
      <c r="BL1830" s="13">
        <f t="shared" si="4179"/>
        <v>0</v>
      </c>
      <c r="BM1830" s="13">
        <f t="shared" si="4179"/>
        <v>0</v>
      </c>
      <c r="BN1830" s="13">
        <f t="shared" si="4179"/>
        <v>0</v>
      </c>
      <c r="BO1830" s="13">
        <f t="shared" si="4179"/>
        <v>8548</v>
      </c>
      <c r="BP1830" s="13">
        <f t="shared" si="4179"/>
        <v>0</v>
      </c>
      <c r="BQ1830" s="13">
        <f t="shared" si="4179"/>
        <v>0</v>
      </c>
      <c r="BR1830" s="13">
        <f t="shared" si="4179"/>
        <v>0</v>
      </c>
      <c r="BS1830" s="13">
        <f t="shared" si="4179"/>
        <v>0</v>
      </c>
      <c r="BT1830" s="13">
        <f t="shared" si="4179"/>
        <v>0</v>
      </c>
      <c r="BU1830" s="13">
        <f t="shared" ref="BQ1830:CF1834" si="4180">BU1831</f>
        <v>8548</v>
      </c>
      <c r="BV1830" s="13">
        <f t="shared" si="4180"/>
        <v>0</v>
      </c>
      <c r="BW1830" s="13">
        <f t="shared" si="4180"/>
        <v>0</v>
      </c>
      <c r="BX1830" s="13">
        <f t="shared" si="4180"/>
        <v>0</v>
      </c>
      <c r="BY1830" s="13">
        <f t="shared" si="4180"/>
        <v>0</v>
      </c>
      <c r="BZ1830" s="13">
        <f t="shared" si="4180"/>
        <v>0</v>
      </c>
      <c r="CA1830" s="13">
        <f t="shared" si="4180"/>
        <v>8548</v>
      </c>
      <c r="CB1830" s="13">
        <f t="shared" si="4180"/>
        <v>0</v>
      </c>
      <c r="CC1830" s="13">
        <f t="shared" si="4180"/>
        <v>0</v>
      </c>
      <c r="CD1830" s="13">
        <f t="shared" si="4180"/>
        <v>228</v>
      </c>
      <c r="CE1830" s="13">
        <f t="shared" si="4180"/>
        <v>0</v>
      </c>
      <c r="CF1830" s="13">
        <f t="shared" si="4180"/>
        <v>0</v>
      </c>
      <c r="CG1830" s="13">
        <f t="shared" ref="CC1830:CH1834" si="4181">CG1831</f>
        <v>8776</v>
      </c>
      <c r="CH1830" s="13">
        <f t="shared" si="4181"/>
        <v>0</v>
      </c>
    </row>
    <row r="1831" spans="1:86" ht="49.5" hidden="1" x14ac:dyDescent="0.25">
      <c r="A1831" s="28" t="s">
        <v>424</v>
      </c>
      <c r="B1831" s="26">
        <v>923</v>
      </c>
      <c r="C1831" s="26" t="s">
        <v>75</v>
      </c>
      <c r="D1831" s="26" t="s">
        <v>28</v>
      </c>
      <c r="E1831" s="26" t="s">
        <v>73</v>
      </c>
      <c r="F1831" s="26"/>
      <c r="G1831" s="11">
        <f t="shared" si="4175"/>
        <v>8548</v>
      </c>
      <c r="H1831" s="11">
        <f t="shared" si="4175"/>
        <v>0</v>
      </c>
      <c r="I1831" s="11">
        <f t="shared" si="4175"/>
        <v>0</v>
      </c>
      <c r="J1831" s="11">
        <f t="shared" si="4175"/>
        <v>0</v>
      </c>
      <c r="K1831" s="11">
        <f t="shared" si="4175"/>
        <v>0</v>
      </c>
      <c r="L1831" s="11">
        <f t="shared" si="4175"/>
        <v>0</v>
      </c>
      <c r="M1831" s="11">
        <f t="shared" si="4175"/>
        <v>8548</v>
      </c>
      <c r="N1831" s="11">
        <f t="shared" si="4175"/>
        <v>0</v>
      </c>
      <c r="O1831" s="11">
        <f t="shared" si="4175"/>
        <v>0</v>
      </c>
      <c r="P1831" s="11">
        <f t="shared" si="4175"/>
        <v>0</v>
      </c>
      <c r="Q1831" s="11">
        <f t="shared" si="4175"/>
        <v>0</v>
      </c>
      <c r="R1831" s="11">
        <f t="shared" si="4175"/>
        <v>0</v>
      </c>
      <c r="S1831" s="11">
        <f t="shared" si="4175"/>
        <v>8548</v>
      </c>
      <c r="T1831" s="11">
        <f t="shared" si="4175"/>
        <v>0</v>
      </c>
      <c r="U1831" s="11">
        <f t="shared" si="4176"/>
        <v>0</v>
      </c>
      <c r="V1831" s="11">
        <f t="shared" si="4176"/>
        <v>0</v>
      </c>
      <c r="W1831" s="11">
        <f t="shared" si="4176"/>
        <v>0</v>
      </c>
      <c r="X1831" s="11">
        <f t="shared" si="4176"/>
        <v>0</v>
      </c>
      <c r="Y1831" s="11">
        <f t="shared" si="4176"/>
        <v>8548</v>
      </c>
      <c r="Z1831" s="11">
        <f t="shared" si="4176"/>
        <v>0</v>
      </c>
      <c r="AA1831" s="11">
        <f t="shared" si="4176"/>
        <v>0</v>
      </c>
      <c r="AB1831" s="11">
        <f t="shared" si="4176"/>
        <v>0</v>
      </c>
      <c r="AC1831" s="11">
        <f t="shared" si="4176"/>
        <v>0</v>
      </c>
      <c r="AD1831" s="11">
        <f t="shared" si="4176"/>
        <v>0</v>
      </c>
      <c r="AE1831" s="11">
        <f t="shared" si="4176"/>
        <v>8548</v>
      </c>
      <c r="AF1831" s="11">
        <f t="shared" si="4176"/>
        <v>0</v>
      </c>
      <c r="AG1831" s="11">
        <f t="shared" si="4177"/>
        <v>0</v>
      </c>
      <c r="AH1831" s="11">
        <f t="shared" si="4177"/>
        <v>0</v>
      </c>
      <c r="AI1831" s="11">
        <f t="shared" si="4177"/>
        <v>0</v>
      </c>
      <c r="AJ1831" s="11">
        <f t="shared" si="4177"/>
        <v>0</v>
      </c>
      <c r="AK1831" s="11">
        <f t="shared" si="4177"/>
        <v>8548</v>
      </c>
      <c r="AL1831" s="11">
        <f t="shared" si="4177"/>
        <v>0</v>
      </c>
      <c r="AM1831" s="11">
        <f t="shared" si="4177"/>
        <v>0</v>
      </c>
      <c r="AN1831" s="11">
        <f t="shared" si="4177"/>
        <v>0</v>
      </c>
      <c r="AO1831" s="11">
        <f t="shared" si="4177"/>
        <v>0</v>
      </c>
      <c r="AP1831" s="11">
        <f t="shared" si="4177"/>
        <v>0</v>
      </c>
      <c r="AQ1831" s="11">
        <f t="shared" si="4177"/>
        <v>8548</v>
      </c>
      <c r="AR1831" s="11">
        <f t="shared" si="4177"/>
        <v>0</v>
      </c>
      <c r="AS1831" s="11">
        <f t="shared" si="4178"/>
        <v>0</v>
      </c>
      <c r="AT1831" s="11">
        <f t="shared" si="4178"/>
        <v>0</v>
      </c>
      <c r="AU1831" s="11">
        <f t="shared" si="4178"/>
        <v>0</v>
      </c>
      <c r="AV1831" s="11">
        <f t="shared" si="4178"/>
        <v>0</v>
      </c>
      <c r="AW1831" s="11">
        <f t="shared" si="4178"/>
        <v>8548</v>
      </c>
      <c r="AX1831" s="11">
        <f t="shared" si="4178"/>
        <v>0</v>
      </c>
      <c r="AY1831" s="11">
        <f t="shared" si="4178"/>
        <v>0</v>
      </c>
      <c r="AZ1831" s="11">
        <f t="shared" si="4178"/>
        <v>0</v>
      </c>
      <c r="BA1831" s="11">
        <f t="shared" si="4178"/>
        <v>0</v>
      </c>
      <c r="BB1831" s="11">
        <f t="shared" si="4178"/>
        <v>0</v>
      </c>
      <c r="BC1831" s="11">
        <f t="shared" si="4178"/>
        <v>8548</v>
      </c>
      <c r="BD1831" s="11">
        <f t="shared" si="4178"/>
        <v>0</v>
      </c>
      <c r="BE1831" s="11">
        <f t="shared" si="4179"/>
        <v>0</v>
      </c>
      <c r="BF1831" s="11">
        <f t="shared" si="4179"/>
        <v>0</v>
      </c>
      <c r="BG1831" s="11">
        <f t="shared" si="4179"/>
        <v>0</v>
      </c>
      <c r="BH1831" s="11">
        <f t="shared" si="4179"/>
        <v>0</v>
      </c>
      <c r="BI1831" s="11">
        <f t="shared" si="4179"/>
        <v>8548</v>
      </c>
      <c r="BJ1831" s="11">
        <f t="shared" si="4179"/>
        <v>0</v>
      </c>
      <c r="BK1831" s="11">
        <f t="shared" si="4179"/>
        <v>0</v>
      </c>
      <c r="BL1831" s="11">
        <f t="shared" si="4179"/>
        <v>0</v>
      </c>
      <c r="BM1831" s="11">
        <f t="shared" si="4179"/>
        <v>0</v>
      </c>
      <c r="BN1831" s="11">
        <f t="shared" si="4179"/>
        <v>0</v>
      </c>
      <c r="BO1831" s="11">
        <f t="shared" si="4179"/>
        <v>8548</v>
      </c>
      <c r="BP1831" s="11">
        <f t="shared" si="4179"/>
        <v>0</v>
      </c>
      <c r="BQ1831" s="11">
        <f t="shared" si="4180"/>
        <v>0</v>
      </c>
      <c r="BR1831" s="11">
        <f t="shared" si="4180"/>
        <v>0</v>
      </c>
      <c r="BS1831" s="11">
        <f t="shared" si="4180"/>
        <v>0</v>
      </c>
      <c r="BT1831" s="11">
        <f t="shared" si="4180"/>
        <v>0</v>
      </c>
      <c r="BU1831" s="11">
        <f t="shared" si="4180"/>
        <v>8548</v>
      </c>
      <c r="BV1831" s="11">
        <f t="shared" si="4180"/>
        <v>0</v>
      </c>
      <c r="BW1831" s="11">
        <f t="shared" si="4180"/>
        <v>0</v>
      </c>
      <c r="BX1831" s="11">
        <f t="shared" si="4180"/>
        <v>0</v>
      </c>
      <c r="BY1831" s="11">
        <f t="shared" si="4180"/>
        <v>0</v>
      </c>
      <c r="BZ1831" s="11">
        <f t="shared" si="4180"/>
        <v>0</v>
      </c>
      <c r="CA1831" s="11">
        <f t="shared" si="4180"/>
        <v>8548</v>
      </c>
      <c r="CB1831" s="11">
        <f t="shared" si="4180"/>
        <v>0</v>
      </c>
      <c r="CC1831" s="11">
        <f t="shared" si="4181"/>
        <v>0</v>
      </c>
      <c r="CD1831" s="11">
        <f t="shared" si="4181"/>
        <v>228</v>
      </c>
      <c r="CE1831" s="11">
        <f t="shared" si="4181"/>
        <v>0</v>
      </c>
      <c r="CF1831" s="11">
        <f t="shared" si="4181"/>
        <v>0</v>
      </c>
      <c r="CG1831" s="11">
        <f t="shared" si="4181"/>
        <v>8776</v>
      </c>
      <c r="CH1831" s="11">
        <f t="shared" si="4181"/>
        <v>0</v>
      </c>
    </row>
    <row r="1832" spans="1:86" ht="33" hidden="1" x14ac:dyDescent="0.25">
      <c r="A1832" s="25" t="s">
        <v>76</v>
      </c>
      <c r="B1832" s="26">
        <v>923</v>
      </c>
      <c r="C1832" s="26" t="s">
        <v>75</v>
      </c>
      <c r="D1832" s="26" t="s">
        <v>28</v>
      </c>
      <c r="E1832" s="26" t="s">
        <v>549</v>
      </c>
      <c r="F1832" s="26"/>
      <c r="G1832" s="11">
        <f t="shared" si="4175"/>
        <v>8548</v>
      </c>
      <c r="H1832" s="11">
        <f t="shared" si="4175"/>
        <v>0</v>
      </c>
      <c r="I1832" s="11">
        <f t="shared" si="4175"/>
        <v>0</v>
      </c>
      <c r="J1832" s="11">
        <f t="shared" si="4175"/>
        <v>0</v>
      </c>
      <c r="K1832" s="11">
        <f t="shared" si="4175"/>
        <v>0</v>
      </c>
      <c r="L1832" s="11">
        <f t="shared" si="4175"/>
        <v>0</v>
      </c>
      <c r="M1832" s="11">
        <f t="shared" si="4175"/>
        <v>8548</v>
      </c>
      <c r="N1832" s="11">
        <f t="shared" si="4175"/>
        <v>0</v>
      </c>
      <c r="O1832" s="11">
        <f t="shared" si="4175"/>
        <v>0</v>
      </c>
      <c r="P1832" s="11">
        <f t="shared" si="4175"/>
        <v>0</v>
      </c>
      <c r="Q1832" s="11">
        <f t="shared" si="4175"/>
        <v>0</v>
      </c>
      <c r="R1832" s="11">
        <f t="shared" si="4175"/>
        <v>0</v>
      </c>
      <c r="S1832" s="11">
        <f t="shared" si="4175"/>
        <v>8548</v>
      </c>
      <c r="T1832" s="11">
        <f t="shared" si="4175"/>
        <v>0</v>
      </c>
      <c r="U1832" s="11">
        <f t="shared" si="4176"/>
        <v>0</v>
      </c>
      <c r="V1832" s="11">
        <f t="shared" si="4176"/>
        <v>0</v>
      </c>
      <c r="W1832" s="11">
        <f t="shared" si="4176"/>
        <v>0</v>
      </c>
      <c r="X1832" s="11">
        <f t="shared" si="4176"/>
        <v>0</v>
      </c>
      <c r="Y1832" s="11">
        <f t="shared" si="4176"/>
        <v>8548</v>
      </c>
      <c r="Z1832" s="11">
        <f t="shared" si="4176"/>
        <v>0</v>
      </c>
      <c r="AA1832" s="11">
        <f t="shared" si="4176"/>
        <v>0</v>
      </c>
      <c r="AB1832" s="11">
        <f t="shared" si="4176"/>
        <v>0</v>
      </c>
      <c r="AC1832" s="11">
        <f t="shared" si="4176"/>
        <v>0</v>
      </c>
      <c r="AD1832" s="11">
        <f t="shared" si="4176"/>
        <v>0</v>
      </c>
      <c r="AE1832" s="11">
        <f t="shared" si="4176"/>
        <v>8548</v>
      </c>
      <c r="AF1832" s="11">
        <f t="shared" si="4176"/>
        <v>0</v>
      </c>
      <c r="AG1832" s="11">
        <f t="shared" si="4177"/>
        <v>0</v>
      </c>
      <c r="AH1832" s="11">
        <f t="shared" si="4177"/>
        <v>0</v>
      </c>
      <c r="AI1832" s="11">
        <f t="shared" si="4177"/>
        <v>0</v>
      </c>
      <c r="AJ1832" s="11">
        <f t="shared" si="4177"/>
        <v>0</v>
      </c>
      <c r="AK1832" s="11">
        <f t="shared" si="4177"/>
        <v>8548</v>
      </c>
      <c r="AL1832" s="11">
        <f t="shared" si="4177"/>
        <v>0</v>
      </c>
      <c r="AM1832" s="11">
        <f t="shared" si="4177"/>
        <v>0</v>
      </c>
      <c r="AN1832" s="11">
        <f t="shared" si="4177"/>
        <v>0</v>
      </c>
      <c r="AO1832" s="11">
        <f t="shared" si="4177"/>
        <v>0</v>
      </c>
      <c r="AP1832" s="11">
        <f t="shared" si="4177"/>
        <v>0</v>
      </c>
      <c r="AQ1832" s="11">
        <f t="shared" si="4177"/>
        <v>8548</v>
      </c>
      <c r="AR1832" s="11">
        <f t="shared" si="4177"/>
        <v>0</v>
      </c>
      <c r="AS1832" s="11">
        <f t="shared" si="4178"/>
        <v>0</v>
      </c>
      <c r="AT1832" s="11">
        <f t="shared" si="4178"/>
        <v>0</v>
      </c>
      <c r="AU1832" s="11">
        <f t="shared" si="4178"/>
        <v>0</v>
      </c>
      <c r="AV1832" s="11">
        <f t="shared" si="4178"/>
        <v>0</v>
      </c>
      <c r="AW1832" s="11">
        <f t="shared" si="4178"/>
        <v>8548</v>
      </c>
      <c r="AX1832" s="11">
        <f t="shared" si="4178"/>
        <v>0</v>
      </c>
      <c r="AY1832" s="11">
        <f t="shared" si="4178"/>
        <v>0</v>
      </c>
      <c r="AZ1832" s="11">
        <f t="shared" si="4178"/>
        <v>0</v>
      </c>
      <c r="BA1832" s="11">
        <f t="shared" si="4178"/>
        <v>0</v>
      </c>
      <c r="BB1832" s="11">
        <f t="shared" si="4178"/>
        <v>0</v>
      </c>
      <c r="BC1832" s="11">
        <f t="shared" si="4178"/>
        <v>8548</v>
      </c>
      <c r="BD1832" s="11">
        <f t="shared" si="4178"/>
        <v>0</v>
      </c>
      <c r="BE1832" s="11">
        <f t="shared" si="4179"/>
        <v>0</v>
      </c>
      <c r="BF1832" s="11">
        <f t="shared" si="4179"/>
        <v>0</v>
      </c>
      <c r="BG1832" s="11">
        <f t="shared" si="4179"/>
        <v>0</v>
      </c>
      <c r="BH1832" s="11">
        <f t="shared" si="4179"/>
        <v>0</v>
      </c>
      <c r="BI1832" s="11">
        <f t="shared" si="4179"/>
        <v>8548</v>
      </c>
      <c r="BJ1832" s="11">
        <f t="shared" si="4179"/>
        <v>0</v>
      </c>
      <c r="BK1832" s="11">
        <f t="shared" si="4179"/>
        <v>0</v>
      </c>
      <c r="BL1832" s="11">
        <f t="shared" si="4179"/>
        <v>0</v>
      </c>
      <c r="BM1832" s="11">
        <f t="shared" si="4179"/>
        <v>0</v>
      </c>
      <c r="BN1832" s="11">
        <f t="shared" si="4179"/>
        <v>0</v>
      </c>
      <c r="BO1832" s="11">
        <f t="shared" si="4179"/>
        <v>8548</v>
      </c>
      <c r="BP1832" s="11">
        <f t="shared" si="4179"/>
        <v>0</v>
      </c>
      <c r="BQ1832" s="11">
        <f t="shared" si="4180"/>
        <v>0</v>
      </c>
      <c r="BR1832" s="11">
        <f t="shared" si="4180"/>
        <v>0</v>
      </c>
      <c r="BS1832" s="11">
        <f t="shared" si="4180"/>
        <v>0</v>
      </c>
      <c r="BT1832" s="11">
        <f t="shared" si="4180"/>
        <v>0</v>
      </c>
      <c r="BU1832" s="11">
        <f t="shared" si="4180"/>
        <v>8548</v>
      </c>
      <c r="BV1832" s="11">
        <f t="shared" si="4180"/>
        <v>0</v>
      </c>
      <c r="BW1832" s="11">
        <f t="shared" si="4180"/>
        <v>0</v>
      </c>
      <c r="BX1832" s="11">
        <f t="shared" si="4180"/>
        <v>0</v>
      </c>
      <c r="BY1832" s="11">
        <f t="shared" si="4180"/>
        <v>0</v>
      </c>
      <c r="BZ1832" s="11">
        <f t="shared" si="4180"/>
        <v>0</v>
      </c>
      <c r="CA1832" s="11">
        <f t="shared" si="4180"/>
        <v>8548</v>
      </c>
      <c r="CB1832" s="11">
        <f t="shared" si="4180"/>
        <v>0</v>
      </c>
      <c r="CC1832" s="11">
        <f t="shared" si="4181"/>
        <v>0</v>
      </c>
      <c r="CD1832" s="11">
        <f t="shared" si="4181"/>
        <v>228</v>
      </c>
      <c r="CE1832" s="11">
        <f t="shared" si="4181"/>
        <v>0</v>
      </c>
      <c r="CF1832" s="11">
        <f t="shared" si="4181"/>
        <v>0</v>
      </c>
      <c r="CG1832" s="11">
        <f t="shared" si="4181"/>
        <v>8776</v>
      </c>
      <c r="CH1832" s="11">
        <f t="shared" si="4181"/>
        <v>0</v>
      </c>
    </row>
    <row r="1833" spans="1:86" ht="33" hidden="1" x14ac:dyDescent="0.25">
      <c r="A1833" s="25" t="s">
        <v>115</v>
      </c>
      <c r="B1833" s="26">
        <v>923</v>
      </c>
      <c r="C1833" s="26" t="s">
        <v>75</v>
      </c>
      <c r="D1833" s="26" t="s">
        <v>28</v>
      </c>
      <c r="E1833" s="26" t="s">
        <v>550</v>
      </c>
      <c r="F1833" s="26"/>
      <c r="G1833" s="11">
        <f t="shared" si="4175"/>
        <v>8548</v>
      </c>
      <c r="H1833" s="11">
        <f t="shared" si="4175"/>
        <v>0</v>
      </c>
      <c r="I1833" s="11">
        <f t="shared" si="4175"/>
        <v>0</v>
      </c>
      <c r="J1833" s="11">
        <f t="shared" si="4175"/>
        <v>0</v>
      </c>
      <c r="K1833" s="11">
        <f t="shared" si="4175"/>
        <v>0</v>
      </c>
      <c r="L1833" s="11">
        <f t="shared" si="4175"/>
        <v>0</v>
      </c>
      <c r="M1833" s="11">
        <f t="shared" si="4175"/>
        <v>8548</v>
      </c>
      <c r="N1833" s="11">
        <f t="shared" si="4175"/>
        <v>0</v>
      </c>
      <c r="O1833" s="11">
        <f t="shared" si="4175"/>
        <v>0</v>
      </c>
      <c r="P1833" s="11">
        <f t="shared" si="4175"/>
        <v>0</v>
      </c>
      <c r="Q1833" s="11">
        <f t="shared" si="4175"/>
        <v>0</v>
      </c>
      <c r="R1833" s="11">
        <f t="shared" si="4175"/>
        <v>0</v>
      </c>
      <c r="S1833" s="11">
        <f t="shared" si="4175"/>
        <v>8548</v>
      </c>
      <c r="T1833" s="11">
        <f t="shared" si="4175"/>
        <v>0</v>
      </c>
      <c r="U1833" s="11">
        <f t="shared" si="4176"/>
        <v>0</v>
      </c>
      <c r="V1833" s="11">
        <f t="shared" si="4176"/>
        <v>0</v>
      </c>
      <c r="W1833" s="11">
        <f t="shared" si="4176"/>
        <v>0</v>
      </c>
      <c r="X1833" s="11">
        <f t="shared" si="4176"/>
        <v>0</v>
      </c>
      <c r="Y1833" s="11">
        <f t="shared" si="4176"/>
        <v>8548</v>
      </c>
      <c r="Z1833" s="11">
        <f t="shared" si="4176"/>
        <v>0</v>
      </c>
      <c r="AA1833" s="11">
        <f t="shared" si="4176"/>
        <v>0</v>
      </c>
      <c r="AB1833" s="11">
        <f t="shared" si="4176"/>
        <v>0</v>
      </c>
      <c r="AC1833" s="11">
        <f t="shared" si="4176"/>
        <v>0</v>
      </c>
      <c r="AD1833" s="11">
        <f t="shared" si="4176"/>
        <v>0</v>
      </c>
      <c r="AE1833" s="11">
        <f t="shared" si="4176"/>
        <v>8548</v>
      </c>
      <c r="AF1833" s="11">
        <f t="shared" si="4176"/>
        <v>0</v>
      </c>
      <c r="AG1833" s="11">
        <f t="shared" si="4177"/>
        <v>0</v>
      </c>
      <c r="AH1833" s="11">
        <f t="shared" si="4177"/>
        <v>0</v>
      </c>
      <c r="AI1833" s="11">
        <f t="shared" si="4177"/>
        <v>0</v>
      </c>
      <c r="AJ1833" s="11">
        <f t="shared" si="4177"/>
        <v>0</v>
      </c>
      <c r="AK1833" s="11">
        <f t="shared" si="4177"/>
        <v>8548</v>
      </c>
      <c r="AL1833" s="11">
        <f t="shared" si="4177"/>
        <v>0</v>
      </c>
      <c r="AM1833" s="11">
        <f t="shared" si="4177"/>
        <v>0</v>
      </c>
      <c r="AN1833" s="11">
        <f t="shared" si="4177"/>
        <v>0</v>
      </c>
      <c r="AO1833" s="11">
        <f t="shared" si="4177"/>
        <v>0</v>
      </c>
      <c r="AP1833" s="11">
        <f t="shared" si="4177"/>
        <v>0</v>
      </c>
      <c r="AQ1833" s="11">
        <f t="shared" si="4177"/>
        <v>8548</v>
      </c>
      <c r="AR1833" s="11">
        <f t="shared" si="4177"/>
        <v>0</v>
      </c>
      <c r="AS1833" s="11">
        <f t="shared" si="4178"/>
        <v>0</v>
      </c>
      <c r="AT1833" s="11">
        <f t="shared" si="4178"/>
        <v>0</v>
      </c>
      <c r="AU1833" s="11">
        <f t="shared" si="4178"/>
        <v>0</v>
      </c>
      <c r="AV1833" s="11">
        <f t="shared" si="4178"/>
        <v>0</v>
      </c>
      <c r="AW1833" s="11">
        <f t="shared" si="4178"/>
        <v>8548</v>
      </c>
      <c r="AX1833" s="11">
        <f t="shared" si="4178"/>
        <v>0</v>
      </c>
      <c r="AY1833" s="11">
        <f t="shared" si="4178"/>
        <v>0</v>
      </c>
      <c r="AZ1833" s="11">
        <f t="shared" si="4178"/>
        <v>0</v>
      </c>
      <c r="BA1833" s="11">
        <f t="shared" si="4178"/>
        <v>0</v>
      </c>
      <c r="BB1833" s="11">
        <f t="shared" si="4178"/>
        <v>0</v>
      </c>
      <c r="BC1833" s="11">
        <f t="shared" si="4178"/>
        <v>8548</v>
      </c>
      <c r="BD1833" s="11">
        <f t="shared" si="4178"/>
        <v>0</v>
      </c>
      <c r="BE1833" s="11">
        <f t="shared" si="4179"/>
        <v>0</v>
      </c>
      <c r="BF1833" s="11">
        <f t="shared" si="4179"/>
        <v>0</v>
      </c>
      <c r="BG1833" s="11">
        <f t="shared" si="4179"/>
        <v>0</v>
      </c>
      <c r="BH1833" s="11">
        <f t="shared" si="4179"/>
        <v>0</v>
      </c>
      <c r="BI1833" s="11">
        <f t="shared" si="4179"/>
        <v>8548</v>
      </c>
      <c r="BJ1833" s="11">
        <f t="shared" si="4179"/>
        <v>0</v>
      </c>
      <c r="BK1833" s="11">
        <f t="shared" si="4179"/>
        <v>0</v>
      </c>
      <c r="BL1833" s="11">
        <f t="shared" si="4179"/>
        <v>0</v>
      </c>
      <c r="BM1833" s="11">
        <f t="shared" si="4179"/>
        <v>0</v>
      </c>
      <c r="BN1833" s="11">
        <f t="shared" si="4179"/>
        <v>0</v>
      </c>
      <c r="BO1833" s="11">
        <f t="shared" si="4179"/>
        <v>8548</v>
      </c>
      <c r="BP1833" s="11">
        <f t="shared" si="4179"/>
        <v>0</v>
      </c>
      <c r="BQ1833" s="11">
        <f t="shared" si="4180"/>
        <v>0</v>
      </c>
      <c r="BR1833" s="11">
        <f t="shared" si="4180"/>
        <v>0</v>
      </c>
      <c r="BS1833" s="11">
        <f t="shared" si="4180"/>
        <v>0</v>
      </c>
      <c r="BT1833" s="11">
        <f t="shared" si="4180"/>
        <v>0</v>
      </c>
      <c r="BU1833" s="11">
        <f t="shared" si="4180"/>
        <v>8548</v>
      </c>
      <c r="BV1833" s="11">
        <f t="shared" si="4180"/>
        <v>0</v>
      </c>
      <c r="BW1833" s="11">
        <f t="shared" si="4180"/>
        <v>0</v>
      </c>
      <c r="BX1833" s="11">
        <f t="shared" si="4180"/>
        <v>0</v>
      </c>
      <c r="BY1833" s="11">
        <f t="shared" si="4180"/>
        <v>0</v>
      </c>
      <c r="BZ1833" s="11">
        <f t="shared" si="4180"/>
        <v>0</v>
      </c>
      <c r="CA1833" s="11">
        <f t="shared" si="4180"/>
        <v>8548</v>
      </c>
      <c r="CB1833" s="11">
        <f t="shared" si="4180"/>
        <v>0</v>
      </c>
      <c r="CC1833" s="11">
        <f t="shared" si="4181"/>
        <v>0</v>
      </c>
      <c r="CD1833" s="11">
        <f t="shared" si="4181"/>
        <v>228</v>
      </c>
      <c r="CE1833" s="11">
        <f t="shared" si="4181"/>
        <v>0</v>
      </c>
      <c r="CF1833" s="11">
        <f t="shared" si="4181"/>
        <v>0</v>
      </c>
      <c r="CG1833" s="11">
        <f t="shared" si="4181"/>
        <v>8776</v>
      </c>
      <c r="CH1833" s="11">
        <f t="shared" si="4181"/>
        <v>0</v>
      </c>
    </row>
    <row r="1834" spans="1:86" ht="33" hidden="1" x14ac:dyDescent="0.25">
      <c r="A1834" s="25" t="s">
        <v>11</v>
      </c>
      <c r="B1834" s="26">
        <v>923</v>
      </c>
      <c r="C1834" s="26" t="s">
        <v>75</v>
      </c>
      <c r="D1834" s="26" t="s">
        <v>28</v>
      </c>
      <c r="E1834" s="26" t="s">
        <v>550</v>
      </c>
      <c r="F1834" s="26" t="s">
        <v>12</v>
      </c>
      <c r="G1834" s="9">
        <f t="shared" si="4175"/>
        <v>8548</v>
      </c>
      <c r="H1834" s="9">
        <f t="shared" si="4175"/>
        <v>0</v>
      </c>
      <c r="I1834" s="9">
        <f t="shared" si="4175"/>
        <v>0</v>
      </c>
      <c r="J1834" s="9">
        <f t="shared" si="4175"/>
        <v>0</v>
      </c>
      <c r="K1834" s="9">
        <f t="shared" si="4175"/>
        <v>0</v>
      </c>
      <c r="L1834" s="9">
        <f t="shared" si="4175"/>
        <v>0</v>
      </c>
      <c r="M1834" s="9">
        <f t="shared" si="4175"/>
        <v>8548</v>
      </c>
      <c r="N1834" s="9">
        <f t="shared" si="4175"/>
        <v>0</v>
      </c>
      <c r="O1834" s="9">
        <f t="shared" si="4175"/>
        <v>0</v>
      </c>
      <c r="P1834" s="9">
        <f t="shared" si="4175"/>
        <v>0</v>
      </c>
      <c r="Q1834" s="9">
        <f t="shared" si="4175"/>
        <v>0</v>
      </c>
      <c r="R1834" s="9">
        <f t="shared" si="4175"/>
        <v>0</v>
      </c>
      <c r="S1834" s="9">
        <f t="shared" si="4175"/>
        <v>8548</v>
      </c>
      <c r="T1834" s="9">
        <f t="shared" si="4175"/>
        <v>0</v>
      </c>
      <c r="U1834" s="9">
        <f t="shared" si="4176"/>
        <v>0</v>
      </c>
      <c r="V1834" s="9">
        <f t="shared" si="4176"/>
        <v>0</v>
      </c>
      <c r="W1834" s="9">
        <f t="shared" si="4176"/>
        <v>0</v>
      </c>
      <c r="X1834" s="9">
        <f t="shared" si="4176"/>
        <v>0</v>
      </c>
      <c r="Y1834" s="9">
        <f t="shared" si="4176"/>
        <v>8548</v>
      </c>
      <c r="Z1834" s="9">
        <f t="shared" si="4176"/>
        <v>0</v>
      </c>
      <c r="AA1834" s="9">
        <f t="shared" si="4176"/>
        <v>0</v>
      </c>
      <c r="AB1834" s="9">
        <f t="shared" si="4176"/>
        <v>0</v>
      </c>
      <c r="AC1834" s="9">
        <f t="shared" si="4176"/>
        <v>0</v>
      </c>
      <c r="AD1834" s="9">
        <f t="shared" si="4176"/>
        <v>0</v>
      </c>
      <c r="AE1834" s="9">
        <f t="shared" si="4176"/>
        <v>8548</v>
      </c>
      <c r="AF1834" s="9">
        <f t="shared" si="4176"/>
        <v>0</v>
      </c>
      <c r="AG1834" s="9">
        <f t="shared" si="4177"/>
        <v>0</v>
      </c>
      <c r="AH1834" s="9">
        <f t="shared" si="4177"/>
        <v>0</v>
      </c>
      <c r="AI1834" s="9">
        <f t="shared" si="4177"/>
        <v>0</v>
      </c>
      <c r="AJ1834" s="9">
        <f t="shared" si="4177"/>
        <v>0</v>
      </c>
      <c r="AK1834" s="9">
        <f t="shared" si="4177"/>
        <v>8548</v>
      </c>
      <c r="AL1834" s="9">
        <f t="shared" si="4177"/>
        <v>0</v>
      </c>
      <c r="AM1834" s="9">
        <f t="shared" si="4177"/>
        <v>0</v>
      </c>
      <c r="AN1834" s="9">
        <f t="shared" si="4177"/>
        <v>0</v>
      </c>
      <c r="AO1834" s="9">
        <f t="shared" si="4177"/>
        <v>0</v>
      </c>
      <c r="AP1834" s="9">
        <f t="shared" si="4177"/>
        <v>0</v>
      </c>
      <c r="AQ1834" s="9">
        <f t="shared" si="4177"/>
        <v>8548</v>
      </c>
      <c r="AR1834" s="9">
        <f t="shared" si="4177"/>
        <v>0</v>
      </c>
      <c r="AS1834" s="9">
        <f t="shared" si="4178"/>
        <v>0</v>
      </c>
      <c r="AT1834" s="9">
        <f t="shared" si="4178"/>
        <v>0</v>
      </c>
      <c r="AU1834" s="9">
        <f t="shared" si="4178"/>
        <v>0</v>
      </c>
      <c r="AV1834" s="9">
        <f t="shared" si="4178"/>
        <v>0</v>
      </c>
      <c r="AW1834" s="9">
        <f t="shared" si="4178"/>
        <v>8548</v>
      </c>
      <c r="AX1834" s="9">
        <f t="shared" si="4178"/>
        <v>0</v>
      </c>
      <c r="AY1834" s="9">
        <f t="shared" si="4178"/>
        <v>0</v>
      </c>
      <c r="AZ1834" s="9">
        <f t="shared" si="4178"/>
        <v>0</v>
      </c>
      <c r="BA1834" s="9">
        <f t="shared" si="4178"/>
        <v>0</v>
      </c>
      <c r="BB1834" s="9">
        <f t="shared" si="4178"/>
        <v>0</v>
      </c>
      <c r="BC1834" s="9">
        <f t="shared" si="4178"/>
        <v>8548</v>
      </c>
      <c r="BD1834" s="9">
        <f t="shared" si="4178"/>
        <v>0</v>
      </c>
      <c r="BE1834" s="9">
        <f t="shared" si="4179"/>
        <v>0</v>
      </c>
      <c r="BF1834" s="9">
        <f t="shared" si="4179"/>
        <v>0</v>
      </c>
      <c r="BG1834" s="9">
        <f t="shared" si="4179"/>
        <v>0</v>
      </c>
      <c r="BH1834" s="9">
        <f t="shared" si="4179"/>
        <v>0</v>
      </c>
      <c r="BI1834" s="9">
        <f t="shared" si="4179"/>
        <v>8548</v>
      </c>
      <c r="BJ1834" s="9">
        <f t="shared" si="4179"/>
        <v>0</v>
      </c>
      <c r="BK1834" s="9">
        <f t="shared" si="4179"/>
        <v>0</v>
      </c>
      <c r="BL1834" s="9">
        <f t="shared" si="4179"/>
        <v>0</v>
      </c>
      <c r="BM1834" s="9">
        <f t="shared" si="4179"/>
        <v>0</v>
      </c>
      <c r="BN1834" s="9">
        <f t="shared" si="4179"/>
        <v>0</v>
      </c>
      <c r="BO1834" s="9">
        <f t="shared" si="4179"/>
        <v>8548</v>
      </c>
      <c r="BP1834" s="9">
        <f t="shared" si="4179"/>
        <v>0</v>
      </c>
      <c r="BQ1834" s="9">
        <f t="shared" si="4180"/>
        <v>0</v>
      </c>
      <c r="BR1834" s="9">
        <f t="shared" si="4180"/>
        <v>0</v>
      </c>
      <c r="BS1834" s="9">
        <f t="shared" si="4180"/>
        <v>0</v>
      </c>
      <c r="BT1834" s="9">
        <f t="shared" si="4180"/>
        <v>0</v>
      </c>
      <c r="BU1834" s="9">
        <f t="shared" si="4180"/>
        <v>8548</v>
      </c>
      <c r="BV1834" s="9">
        <f t="shared" si="4180"/>
        <v>0</v>
      </c>
      <c r="BW1834" s="9">
        <f t="shared" si="4180"/>
        <v>0</v>
      </c>
      <c r="BX1834" s="9">
        <f t="shared" si="4180"/>
        <v>0</v>
      </c>
      <c r="BY1834" s="9">
        <f t="shared" si="4180"/>
        <v>0</v>
      </c>
      <c r="BZ1834" s="9">
        <f t="shared" si="4180"/>
        <v>0</v>
      </c>
      <c r="CA1834" s="9">
        <f t="shared" si="4180"/>
        <v>8548</v>
      </c>
      <c r="CB1834" s="9">
        <f t="shared" si="4180"/>
        <v>0</v>
      </c>
      <c r="CC1834" s="9">
        <f t="shared" si="4181"/>
        <v>0</v>
      </c>
      <c r="CD1834" s="9">
        <f t="shared" si="4181"/>
        <v>228</v>
      </c>
      <c r="CE1834" s="9">
        <f t="shared" si="4181"/>
        <v>0</v>
      </c>
      <c r="CF1834" s="9">
        <f t="shared" si="4181"/>
        <v>0</v>
      </c>
      <c r="CG1834" s="9">
        <f t="shared" si="4181"/>
        <v>8776</v>
      </c>
      <c r="CH1834" s="9">
        <f t="shared" si="4181"/>
        <v>0</v>
      </c>
    </row>
    <row r="1835" spans="1:86" ht="20.100000000000001" hidden="1" customHeight="1" x14ac:dyDescent="0.25">
      <c r="A1835" s="25" t="s">
        <v>13</v>
      </c>
      <c r="B1835" s="26">
        <v>923</v>
      </c>
      <c r="C1835" s="26" t="s">
        <v>75</v>
      </c>
      <c r="D1835" s="26" t="s">
        <v>28</v>
      </c>
      <c r="E1835" s="26" t="s">
        <v>550</v>
      </c>
      <c r="F1835" s="26" t="s">
        <v>34</v>
      </c>
      <c r="G1835" s="9">
        <f>8291+257</f>
        <v>8548</v>
      </c>
      <c r="H1835" s="9"/>
      <c r="I1835" s="83"/>
      <c r="J1835" s="83"/>
      <c r="K1835" s="83"/>
      <c r="L1835" s="83"/>
      <c r="M1835" s="9">
        <f>G1835+I1835+J1835+K1835+L1835</f>
        <v>8548</v>
      </c>
      <c r="N1835" s="9">
        <f>H1835+L1835</f>
        <v>0</v>
      </c>
      <c r="O1835" s="84"/>
      <c r="P1835" s="84"/>
      <c r="Q1835" s="84"/>
      <c r="R1835" s="84"/>
      <c r="S1835" s="9">
        <f>M1835+O1835+P1835+Q1835+R1835</f>
        <v>8548</v>
      </c>
      <c r="T1835" s="9">
        <f>N1835+R1835</f>
        <v>0</v>
      </c>
      <c r="U1835" s="84"/>
      <c r="V1835" s="84"/>
      <c r="W1835" s="84"/>
      <c r="X1835" s="84"/>
      <c r="Y1835" s="9">
        <f>S1835+U1835+V1835+W1835+X1835</f>
        <v>8548</v>
      </c>
      <c r="Z1835" s="9">
        <f>T1835+X1835</f>
        <v>0</v>
      </c>
      <c r="AA1835" s="84"/>
      <c r="AB1835" s="84"/>
      <c r="AC1835" s="84"/>
      <c r="AD1835" s="84"/>
      <c r="AE1835" s="9">
        <f>Y1835+AA1835+AB1835+AC1835+AD1835</f>
        <v>8548</v>
      </c>
      <c r="AF1835" s="9">
        <f>Z1835+AD1835</f>
        <v>0</v>
      </c>
      <c r="AG1835" s="84"/>
      <c r="AH1835" s="84"/>
      <c r="AI1835" s="84"/>
      <c r="AJ1835" s="84"/>
      <c r="AK1835" s="9">
        <f>AE1835+AG1835+AH1835+AI1835+AJ1835</f>
        <v>8548</v>
      </c>
      <c r="AL1835" s="9">
        <f>AF1835+AJ1835</f>
        <v>0</v>
      </c>
      <c r="AM1835" s="84"/>
      <c r="AN1835" s="84"/>
      <c r="AO1835" s="84"/>
      <c r="AP1835" s="84"/>
      <c r="AQ1835" s="9">
        <f>AK1835+AM1835+AN1835+AO1835+AP1835</f>
        <v>8548</v>
      </c>
      <c r="AR1835" s="9">
        <f>AL1835+AP1835</f>
        <v>0</v>
      </c>
      <c r="AS1835" s="84"/>
      <c r="AT1835" s="84"/>
      <c r="AU1835" s="84"/>
      <c r="AV1835" s="84"/>
      <c r="AW1835" s="9">
        <f>AQ1835+AS1835+AT1835+AU1835+AV1835</f>
        <v>8548</v>
      </c>
      <c r="AX1835" s="9">
        <f>AR1835+AV1835</f>
        <v>0</v>
      </c>
      <c r="AY1835" s="9"/>
      <c r="AZ1835" s="84"/>
      <c r="BA1835" s="84"/>
      <c r="BB1835" s="84"/>
      <c r="BC1835" s="9">
        <f>AW1835+AY1835+AZ1835+BA1835+BB1835</f>
        <v>8548</v>
      </c>
      <c r="BD1835" s="9">
        <f>AX1835+BB1835</f>
        <v>0</v>
      </c>
      <c r="BE1835" s="9"/>
      <c r="BF1835" s="84"/>
      <c r="BG1835" s="84"/>
      <c r="BH1835" s="84"/>
      <c r="BI1835" s="9">
        <f>BC1835+BE1835+BF1835+BG1835+BH1835</f>
        <v>8548</v>
      </c>
      <c r="BJ1835" s="9">
        <f>BD1835+BH1835</f>
        <v>0</v>
      </c>
      <c r="BK1835" s="9"/>
      <c r="BL1835" s="84"/>
      <c r="BM1835" s="84"/>
      <c r="BN1835" s="84"/>
      <c r="BO1835" s="9">
        <f>BI1835+BK1835+BL1835+BM1835+BN1835</f>
        <v>8548</v>
      </c>
      <c r="BP1835" s="9">
        <f>BJ1835+BN1835</f>
        <v>0</v>
      </c>
      <c r="BQ1835" s="9"/>
      <c r="BR1835" s="84"/>
      <c r="BS1835" s="84"/>
      <c r="BT1835" s="84"/>
      <c r="BU1835" s="9">
        <f>BO1835+BQ1835+BR1835+BS1835+BT1835</f>
        <v>8548</v>
      </c>
      <c r="BV1835" s="9">
        <f>BP1835+BT1835</f>
        <v>0</v>
      </c>
      <c r="BW1835" s="9"/>
      <c r="BX1835" s="84"/>
      <c r="BY1835" s="84"/>
      <c r="BZ1835" s="84"/>
      <c r="CA1835" s="9">
        <f>BU1835+BW1835+BX1835+BY1835+BZ1835</f>
        <v>8548</v>
      </c>
      <c r="CB1835" s="9">
        <f>BV1835+BZ1835</f>
        <v>0</v>
      </c>
      <c r="CC1835" s="9"/>
      <c r="CD1835" s="9">
        <v>228</v>
      </c>
      <c r="CE1835" s="84"/>
      <c r="CF1835" s="84"/>
      <c r="CG1835" s="9">
        <f>CA1835+CC1835+CD1835+CE1835+CF1835</f>
        <v>8776</v>
      </c>
      <c r="CH1835" s="9">
        <f>CB1835+CF1835</f>
        <v>0</v>
      </c>
    </row>
    <row r="1836" spans="1:86" hidden="1" x14ac:dyDescent="0.25">
      <c r="A1836" s="25"/>
      <c r="B1836" s="26"/>
      <c r="C1836" s="26"/>
      <c r="D1836" s="26"/>
      <c r="E1836" s="26"/>
      <c r="F1836" s="26"/>
      <c r="G1836" s="9"/>
      <c r="H1836" s="9"/>
      <c r="I1836" s="83"/>
      <c r="J1836" s="83"/>
      <c r="K1836" s="83"/>
      <c r="L1836" s="83"/>
      <c r="M1836" s="83"/>
      <c r="N1836" s="83"/>
      <c r="O1836" s="84"/>
      <c r="P1836" s="84"/>
      <c r="Q1836" s="84"/>
      <c r="R1836" s="84"/>
      <c r="S1836" s="84"/>
      <c r="T1836" s="84"/>
      <c r="U1836" s="84"/>
      <c r="V1836" s="84"/>
      <c r="W1836" s="84"/>
      <c r="X1836" s="84"/>
      <c r="Y1836" s="84"/>
      <c r="Z1836" s="84"/>
      <c r="AA1836" s="84"/>
      <c r="AB1836" s="84"/>
      <c r="AC1836" s="84"/>
      <c r="AD1836" s="84"/>
      <c r="AE1836" s="84"/>
      <c r="AF1836" s="84"/>
      <c r="AG1836" s="84"/>
      <c r="AH1836" s="84"/>
      <c r="AI1836" s="84"/>
      <c r="AJ1836" s="84"/>
      <c r="AK1836" s="84"/>
      <c r="AL1836" s="84"/>
      <c r="AM1836" s="84"/>
      <c r="AN1836" s="84"/>
      <c r="AO1836" s="84"/>
      <c r="AP1836" s="84"/>
      <c r="AQ1836" s="84"/>
      <c r="AR1836" s="84"/>
      <c r="AS1836" s="84"/>
      <c r="AT1836" s="84"/>
      <c r="AU1836" s="84"/>
      <c r="AV1836" s="84"/>
      <c r="AW1836" s="84"/>
      <c r="AX1836" s="84"/>
      <c r="AY1836" s="84"/>
      <c r="AZ1836" s="84"/>
      <c r="BA1836" s="84"/>
      <c r="BB1836" s="84"/>
      <c r="BC1836" s="84"/>
      <c r="BD1836" s="84"/>
      <c r="BE1836" s="84"/>
      <c r="BF1836" s="84"/>
      <c r="BG1836" s="84"/>
      <c r="BH1836" s="84"/>
      <c r="BI1836" s="84"/>
      <c r="BJ1836" s="84"/>
      <c r="BK1836" s="84"/>
      <c r="BL1836" s="84"/>
      <c r="BM1836" s="84"/>
      <c r="BN1836" s="84"/>
      <c r="BO1836" s="84"/>
      <c r="BP1836" s="84"/>
      <c r="BQ1836" s="84"/>
      <c r="BR1836" s="84"/>
      <c r="BS1836" s="84"/>
      <c r="BT1836" s="84"/>
      <c r="BU1836" s="84"/>
      <c r="BV1836" s="84"/>
      <c r="BW1836" s="84"/>
      <c r="BX1836" s="84"/>
      <c r="BY1836" s="84"/>
      <c r="BZ1836" s="84"/>
      <c r="CA1836" s="84"/>
      <c r="CB1836" s="84"/>
      <c r="CC1836" s="84"/>
      <c r="CD1836" s="84"/>
      <c r="CE1836" s="84"/>
      <c r="CF1836" s="84"/>
      <c r="CG1836" s="84"/>
      <c r="CH1836" s="84"/>
    </row>
    <row r="1837" spans="1:86" ht="60.75" hidden="1" x14ac:dyDescent="0.3">
      <c r="A1837" s="39" t="s">
        <v>492</v>
      </c>
      <c r="B1837" s="21" t="s">
        <v>491</v>
      </c>
      <c r="C1837" s="26"/>
      <c r="D1837" s="26"/>
      <c r="E1837" s="26"/>
      <c r="F1837" s="26"/>
      <c r="G1837" s="6">
        <f t="shared" ref="G1837:Z1837" si="4182">G1839+G1860</f>
        <v>39561</v>
      </c>
      <c r="H1837" s="6">
        <f t="shared" si="4182"/>
        <v>0</v>
      </c>
      <c r="I1837" s="6">
        <f t="shared" si="4182"/>
        <v>-21047</v>
      </c>
      <c r="J1837" s="6">
        <f t="shared" si="4182"/>
        <v>0</v>
      </c>
      <c r="K1837" s="6">
        <f t="shared" si="4182"/>
        <v>0</v>
      </c>
      <c r="L1837" s="6">
        <f t="shared" si="4182"/>
        <v>0</v>
      </c>
      <c r="M1837" s="6">
        <f t="shared" si="4182"/>
        <v>18514</v>
      </c>
      <c r="N1837" s="6">
        <f t="shared" si="4182"/>
        <v>0</v>
      </c>
      <c r="O1837" s="6">
        <f t="shared" si="4182"/>
        <v>0</v>
      </c>
      <c r="P1837" s="6">
        <f t="shared" si="4182"/>
        <v>0</v>
      </c>
      <c r="Q1837" s="6">
        <f t="shared" si="4182"/>
        <v>0</v>
      </c>
      <c r="R1837" s="6">
        <f t="shared" si="4182"/>
        <v>0</v>
      </c>
      <c r="S1837" s="6">
        <f t="shared" si="4182"/>
        <v>18514</v>
      </c>
      <c r="T1837" s="6">
        <f t="shared" si="4182"/>
        <v>0</v>
      </c>
      <c r="U1837" s="6">
        <f t="shared" si="4182"/>
        <v>0</v>
      </c>
      <c r="V1837" s="6">
        <f t="shared" si="4182"/>
        <v>0</v>
      </c>
      <c r="W1837" s="6">
        <f t="shared" si="4182"/>
        <v>0</v>
      </c>
      <c r="X1837" s="6">
        <f t="shared" si="4182"/>
        <v>0</v>
      </c>
      <c r="Y1837" s="6">
        <f t="shared" si="4182"/>
        <v>18514</v>
      </c>
      <c r="Z1837" s="6">
        <f t="shared" si="4182"/>
        <v>0</v>
      </c>
      <c r="AA1837" s="6">
        <f t="shared" ref="AA1837:BD1837" si="4183">AA1839+AA1860</f>
        <v>0</v>
      </c>
      <c r="AB1837" s="6">
        <f t="shared" si="4183"/>
        <v>179</v>
      </c>
      <c r="AC1837" s="6">
        <f t="shared" si="4183"/>
        <v>0</v>
      </c>
      <c r="AD1837" s="6">
        <f t="shared" si="4183"/>
        <v>29362</v>
      </c>
      <c r="AE1837" s="6">
        <f t="shared" si="4183"/>
        <v>48055</v>
      </c>
      <c r="AF1837" s="6">
        <f t="shared" si="4183"/>
        <v>29362</v>
      </c>
      <c r="AG1837" s="6">
        <f t="shared" si="4183"/>
        <v>0</v>
      </c>
      <c r="AH1837" s="6">
        <f t="shared" si="4183"/>
        <v>0</v>
      </c>
      <c r="AI1837" s="6">
        <f t="shared" si="4183"/>
        <v>0</v>
      </c>
      <c r="AJ1837" s="6">
        <f t="shared" si="4183"/>
        <v>0</v>
      </c>
      <c r="AK1837" s="6">
        <f t="shared" si="4183"/>
        <v>48055</v>
      </c>
      <c r="AL1837" s="6">
        <f t="shared" si="4183"/>
        <v>29362</v>
      </c>
      <c r="AM1837" s="6">
        <f t="shared" si="4183"/>
        <v>0</v>
      </c>
      <c r="AN1837" s="6">
        <f t="shared" si="4183"/>
        <v>0</v>
      </c>
      <c r="AO1837" s="6">
        <f t="shared" si="4183"/>
        <v>0</v>
      </c>
      <c r="AP1837" s="6">
        <f t="shared" si="4183"/>
        <v>0</v>
      </c>
      <c r="AQ1837" s="6">
        <f t="shared" si="4183"/>
        <v>48055</v>
      </c>
      <c r="AR1837" s="6">
        <f t="shared" si="4183"/>
        <v>29362</v>
      </c>
      <c r="AS1837" s="6">
        <f t="shared" si="4183"/>
        <v>0</v>
      </c>
      <c r="AT1837" s="6">
        <f t="shared" si="4183"/>
        <v>0</v>
      </c>
      <c r="AU1837" s="6">
        <f t="shared" si="4183"/>
        <v>0</v>
      </c>
      <c r="AV1837" s="6">
        <f t="shared" si="4183"/>
        <v>0</v>
      </c>
      <c r="AW1837" s="6">
        <f t="shared" si="4183"/>
        <v>48055</v>
      </c>
      <c r="AX1837" s="6">
        <f t="shared" si="4183"/>
        <v>29362</v>
      </c>
      <c r="AY1837" s="6">
        <f t="shared" si="4183"/>
        <v>0</v>
      </c>
      <c r="AZ1837" s="6">
        <f t="shared" si="4183"/>
        <v>22</v>
      </c>
      <c r="BA1837" s="6">
        <f t="shared" si="4183"/>
        <v>0</v>
      </c>
      <c r="BB1837" s="6">
        <f t="shared" si="4183"/>
        <v>0</v>
      </c>
      <c r="BC1837" s="6">
        <f t="shared" si="4183"/>
        <v>48077</v>
      </c>
      <c r="BD1837" s="6">
        <f t="shared" si="4183"/>
        <v>29362</v>
      </c>
      <c r="BE1837" s="6">
        <f t="shared" ref="BE1837:BJ1837" si="4184">BE1839+BE1860</f>
        <v>0</v>
      </c>
      <c r="BF1837" s="6">
        <f t="shared" si="4184"/>
        <v>0</v>
      </c>
      <c r="BG1837" s="6">
        <f t="shared" si="4184"/>
        <v>0</v>
      </c>
      <c r="BH1837" s="6">
        <f t="shared" si="4184"/>
        <v>0</v>
      </c>
      <c r="BI1837" s="6">
        <f t="shared" si="4184"/>
        <v>48077</v>
      </c>
      <c r="BJ1837" s="6">
        <f t="shared" si="4184"/>
        <v>29362</v>
      </c>
      <c r="BK1837" s="6">
        <f t="shared" ref="BK1837:BP1837" si="4185">BK1839+BK1860</f>
        <v>0</v>
      </c>
      <c r="BL1837" s="6">
        <f t="shared" si="4185"/>
        <v>0</v>
      </c>
      <c r="BM1837" s="6">
        <f t="shared" si="4185"/>
        <v>0</v>
      </c>
      <c r="BN1837" s="6">
        <f t="shared" si="4185"/>
        <v>0</v>
      </c>
      <c r="BO1837" s="6">
        <f t="shared" si="4185"/>
        <v>48077</v>
      </c>
      <c r="BP1837" s="6">
        <f t="shared" si="4185"/>
        <v>29362</v>
      </c>
      <c r="BQ1837" s="6">
        <f t="shared" ref="BQ1837:BV1837" si="4186">BQ1839+BQ1860</f>
        <v>0</v>
      </c>
      <c r="BR1837" s="6">
        <f t="shared" si="4186"/>
        <v>351</v>
      </c>
      <c r="BS1837" s="6">
        <f t="shared" si="4186"/>
        <v>0</v>
      </c>
      <c r="BT1837" s="6">
        <f t="shared" si="4186"/>
        <v>0</v>
      </c>
      <c r="BU1837" s="6">
        <f t="shared" si="4186"/>
        <v>48428</v>
      </c>
      <c r="BV1837" s="6">
        <f t="shared" si="4186"/>
        <v>29362</v>
      </c>
      <c r="BW1837" s="6">
        <f t="shared" ref="BW1837:CB1837" si="4187">BW1839+BW1860</f>
        <v>0</v>
      </c>
      <c r="BX1837" s="6">
        <f t="shared" si="4187"/>
        <v>0</v>
      </c>
      <c r="BY1837" s="6">
        <f t="shared" si="4187"/>
        <v>0</v>
      </c>
      <c r="BZ1837" s="6">
        <f t="shared" si="4187"/>
        <v>0</v>
      </c>
      <c r="CA1837" s="6">
        <f t="shared" si="4187"/>
        <v>48428</v>
      </c>
      <c r="CB1837" s="6">
        <f t="shared" si="4187"/>
        <v>29362</v>
      </c>
      <c r="CC1837" s="6">
        <f t="shared" ref="CC1837:CH1837" si="4188">CC1839+CC1860</f>
        <v>0</v>
      </c>
      <c r="CD1837" s="6">
        <f t="shared" si="4188"/>
        <v>0</v>
      </c>
      <c r="CE1837" s="6">
        <f t="shared" si="4188"/>
        <v>0</v>
      </c>
      <c r="CF1837" s="6">
        <f t="shared" si="4188"/>
        <v>1160</v>
      </c>
      <c r="CG1837" s="6">
        <f t="shared" si="4188"/>
        <v>49588</v>
      </c>
      <c r="CH1837" s="6">
        <f t="shared" si="4188"/>
        <v>30522</v>
      </c>
    </row>
    <row r="1838" spans="1:86" s="72" customFormat="1" hidden="1" x14ac:dyDescent="0.25">
      <c r="A1838" s="75"/>
      <c r="B1838" s="27"/>
      <c r="C1838" s="26"/>
      <c r="D1838" s="26"/>
      <c r="E1838" s="26"/>
      <c r="F1838" s="26"/>
      <c r="G1838" s="10"/>
      <c r="H1838" s="10"/>
      <c r="I1838" s="10"/>
      <c r="J1838" s="10"/>
      <c r="K1838" s="10"/>
      <c r="L1838" s="10"/>
      <c r="M1838" s="10"/>
      <c r="N1838" s="10"/>
      <c r="O1838" s="10"/>
      <c r="P1838" s="10"/>
      <c r="Q1838" s="10"/>
      <c r="R1838" s="10"/>
      <c r="S1838" s="10"/>
      <c r="T1838" s="10"/>
      <c r="U1838" s="10"/>
      <c r="V1838" s="10"/>
      <c r="W1838" s="10"/>
      <c r="X1838" s="10"/>
      <c r="Y1838" s="10"/>
      <c r="Z1838" s="10"/>
      <c r="AA1838" s="10"/>
      <c r="AB1838" s="10"/>
      <c r="AC1838" s="10"/>
      <c r="AD1838" s="10"/>
      <c r="AE1838" s="10"/>
      <c r="AF1838" s="10"/>
      <c r="AG1838" s="10"/>
      <c r="AH1838" s="10"/>
      <c r="AI1838" s="10"/>
      <c r="AJ1838" s="10"/>
      <c r="AK1838" s="10"/>
      <c r="AL1838" s="10"/>
      <c r="AM1838" s="10"/>
      <c r="AN1838" s="10"/>
      <c r="AO1838" s="10"/>
      <c r="AP1838" s="10"/>
      <c r="AQ1838" s="10"/>
      <c r="AR1838" s="10"/>
      <c r="AS1838" s="10"/>
      <c r="AT1838" s="10"/>
      <c r="AU1838" s="10"/>
      <c r="AV1838" s="10"/>
      <c r="AW1838" s="10"/>
      <c r="AX1838" s="10"/>
      <c r="AY1838" s="10"/>
      <c r="AZ1838" s="10"/>
      <c r="BA1838" s="10"/>
      <c r="BB1838" s="10"/>
      <c r="BC1838" s="10"/>
      <c r="BD1838" s="10"/>
      <c r="BE1838" s="10"/>
      <c r="BF1838" s="10"/>
      <c r="BG1838" s="10"/>
      <c r="BH1838" s="10"/>
      <c r="BI1838" s="10"/>
      <c r="BJ1838" s="10"/>
      <c r="BK1838" s="10"/>
      <c r="BL1838" s="10"/>
      <c r="BM1838" s="10"/>
      <c r="BN1838" s="10"/>
      <c r="BO1838" s="10"/>
      <c r="BP1838" s="10"/>
      <c r="BQ1838" s="10"/>
      <c r="BR1838" s="10"/>
      <c r="BS1838" s="10"/>
      <c r="BT1838" s="10"/>
      <c r="BU1838" s="10"/>
      <c r="BV1838" s="10"/>
      <c r="BW1838" s="10"/>
      <c r="BX1838" s="10"/>
      <c r="BY1838" s="10"/>
      <c r="BZ1838" s="10"/>
      <c r="CA1838" s="10"/>
      <c r="CB1838" s="10"/>
      <c r="CC1838" s="10"/>
      <c r="CD1838" s="10"/>
      <c r="CE1838" s="10"/>
      <c r="CF1838" s="10"/>
      <c r="CG1838" s="10"/>
      <c r="CH1838" s="10"/>
    </row>
    <row r="1839" spans="1:86" ht="18.75" hidden="1" x14ac:dyDescent="0.3">
      <c r="A1839" s="23" t="s">
        <v>58</v>
      </c>
      <c r="B1839" s="35" t="s">
        <v>491</v>
      </c>
      <c r="C1839" s="36" t="s">
        <v>21</v>
      </c>
      <c r="D1839" s="36" t="s">
        <v>59</v>
      </c>
      <c r="E1839" s="26"/>
      <c r="F1839" s="26"/>
      <c r="G1839" s="13">
        <f t="shared" ref="G1839:V1841" si="4189">G1840</f>
        <v>29480</v>
      </c>
      <c r="H1839" s="13">
        <f t="shared" si="4189"/>
        <v>0</v>
      </c>
      <c r="I1839" s="13">
        <f t="shared" si="4189"/>
        <v>-21047</v>
      </c>
      <c r="J1839" s="13">
        <f t="shared" si="4189"/>
        <v>0</v>
      </c>
      <c r="K1839" s="13">
        <f t="shared" si="4189"/>
        <v>0</v>
      </c>
      <c r="L1839" s="13">
        <f t="shared" si="4189"/>
        <v>0</v>
      </c>
      <c r="M1839" s="13">
        <f t="shared" si="4189"/>
        <v>8433</v>
      </c>
      <c r="N1839" s="13">
        <f t="shared" si="4189"/>
        <v>0</v>
      </c>
      <c r="O1839" s="13">
        <f t="shared" si="4189"/>
        <v>0</v>
      </c>
      <c r="P1839" s="13">
        <f t="shared" si="4189"/>
        <v>0</v>
      </c>
      <c r="Q1839" s="13">
        <f t="shared" si="4189"/>
        <v>0</v>
      </c>
      <c r="R1839" s="13">
        <f t="shared" si="4189"/>
        <v>0</v>
      </c>
      <c r="S1839" s="13">
        <f t="shared" si="4189"/>
        <v>8433</v>
      </c>
      <c r="T1839" s="13">
        <f t="shared" si="4189"/>
        <v>0</v>
      </c>
      <c r="U1839" s="13">
        <f t="shared" si="4189"/>
        <v>0</v>
      </c>
      <c r="V1839" s="13">
        <f t="shared" si="4189"/>
        <v>0</v>
      </c>
      <c r="W1839" s="13">
        <f t="shared" ref="U1839:AJ1841" si="4190">W1840</f>
        <v>0</v>
      </c>
      <c r="X1839" s="13">
        <f t="shared" si="4190"/>
        <v>0</v>
      </c>
      <c r="Y1839" s="13">
        <f t="shared" si="4190"/>
        <v>8433</v>
      </c>
      <c r="Z1839" s="13">
        <f t="shared" si="4190"/>
        <v>0</v>
      </c>
      <c r="AA1839" s="13">
        <f t="shared" ref="AA1839:BD1839" si="4191">AA1840+AA1854</f>
        <v>0</v>
      </c>
      <c r="AB1839" s="13">
        <f t="shared" si="4191"/>
        <v>179</v>
      </c>
      <c r="AC1839" s="13">
        <f t="shared" si="4191"/>
        <v>0</v>
      </c>
      <c r="AD1839" s="13">
        <f t="shared" si="4191"/>
        <v>29362</v>
      </c>
      <c r="AE1839" s="13">
        <f t="shared" si="4191"/>
        <v>37974</v>
      </c>
      <c r="AF1839" s="13">
        <f t="shared" si="4191"/>
        <v>29362</v>
      </c>
      <c r="AG1839" s="13">
        <f t="shared" si="4191"/>
        <v>0</v>
      </c>
      <c r="AH1839" s="13">
        <f t="shared" si="4191"/>
        <v>0</v>
      </c>
      <c r="AI1839" s="13">
        <f t="shared" si="4191"/>
        <v>0</v>
      </c>
      <c r="AJ1839" s="13">
        <f t="shared" si="4191"/>
        <v>0</v>
      </c>
      <c r="AK1839" s="13">
        <f t="shared" si="4191"/>
        <v>37974</v>
      </c>
      <c r="AL1839" s="13">
        <f t="shared" si="4191"/>
        <v>29362</v>
      </c>
      <c r="AM1839" s="13">
        <f t="shared" si="4191"/>
        <v>0</v>
      </c>
      <c r="AN1839" s="13">
        <f t="shared" si="4191"/>
        <v>0</v>
      </c>
      <c r="AO1839" s="13">
        <f t="shared" si="4191"/>
        <v>0</v>
      </c>
      <c r="AP1839" s="13">
        <f t="shared" si="4191"/>
        <v>0</v>
      </c>
      <c r="AQ1839" s="13">
        <f t="shared" si="4191"/>
        <v>37974</v>
      </c>
      <c r="AR1839" s="13">
        <f t="shared" si="4191"/>
        <v>29362</v>
      </c>
      <c r="AS1839" s="13">
        <f t="shared" si="4191"/>
        <v>0</v>
      </c>
      <c r="AT1839" s="13">
        <f t="shared" si="4191"/>
        <v>0</v>
      </c>
      <c r="AU1839" s="13">
        <f t="shared" si="4191"/>
        <v>0</v>
      </c>
      <c r="AV1839" s="13">
        <f t="shared" si="4191"/>
        <v>0</v>
      </c>
      <c r="AW1839" s="13">
        <f t="shared" si="4191"/>
        <v>37974</v>
      </c>
      <c r="AX1839" s="13">
        <f t="shared" si="4191"/>
        <v>29362</v>
      </c>
      <c r="AY1839" s="13">
        <f t="shared" si="4191"/>
        <v>0</v>
      </c>
      <c r="AZ1839" s="13">
        <f t="shared" si="4191"/>
        <v>22</v>
      </c>
      <c r="BA1839" s="13">
        <f t="shared" si="4191"/>
        <v>0</v>
      </c>
      <c r="BB1839" s="13">
        <f t="shared" si="4191"/>
        <v>0</v>
      </c>
      <c r="BC1839" s="13">
        <f t="shared" si="4191"/>
        <v>37996</v>
      </c>
      <c r="BD1839" s="13">
        <f t="shared" si="4191"/>
        <v>29362</v>
      </c>
      <c r="BE1839" s="13">
        <f t="shared" ref="BE1839:BJ1839" si="4192">BE1840+BE1854</f>
        <v>0</v>
      </c>
      <c r="BF1839" s="13">
        <f t="shared" si="4192"/>
        <v>0</v>
      </c>
      <c r="BG1839" s="13">
        <f t="shared" si="4192"/>
        <v>0</v>
      </c>
      <c r="BH1839" s="13">
        <f t="shared" si="4192"/>
        <v>0</v>
      </c>
      <c r="BI1839" s="13">
        <f t="shared" si="4192"/>
        <v>37996</v>
      </c>
      <c r="BJ1839" s="13">
        <f t="shared" si="4192"/>
        <v>29362</v>
      </c>
      <c r="BK1839" s="13">
        <f t="shared" ref="BK1839:BP1839" si="4193">BK1840+BK1854</f>
        <v>0</v>
      </c>
      <c r="BL1839" s="13">
        <f t="shared" si="4193"/>
        <v>0</v>
      </c>
      <c r="BM1839" s="13">
        <f t="shared" si="4193"/>
        <v>0</v>
      </c>
      <c r="BN1839" s="13">
        <f t="shared" si="4193"/>
        <v>0</v>
      </c>
      <c r="BO1839" s="13">
        <f t="shared" si="4193"/>
        <v>37996</v>
      </c>
      <c r="BP1839" s="13">
        <f t="shared" si="4193"/>
        <v>29362</v>
      </c>
      <c r="BQ1839" s="13">
        <f t="shared" ref="BQ1839:BV1839" si="4194">BQ1840+BQ1854</f>
        <v>0</v>
      </c>
      <c r="BR1839" s="13">
        <f t="shared" si="4194"/>
        <v>351</v>
      </c>
      <c r="BS1839" s="13">
        <f t="shared" si="4194"/>
        <v>0</v>
      </c>
      <c r="BT1839" s="13">
        <f t="shared" si="4194"/>
        <v>0</v>
      </c>
      <c r="BU1839" s="13">
        <f t="shared" si="4194"/>
        <v>38347</v>
      </c>
      <c r="BV1839" s="13">
        <f t="shared" si="4194"/>
        <v>29362</v>
      </c>
      <c r="BW1839" s="13">
        <f t="shared" ref="BW1839:CB1839" si="4195">BW1840+BW1854</f>
        <v>0</v>
      </c>
      <c r="BX1839" s="13">
        <f t="shared" si="4195"/>
        <v>0</v>
      </c>
      <c r="BY1839" s="13">
        <f t="shared" si="4195"/>
        <v>0</v>
      </c>
      <c r="BZ1839" s="13">
        <f t="shared" si="4195"/>
        <v>0</v>
      </c>
      <c r="CA1839" s="13">
        <f t="shared" si="4195"/>
        <v>38347</v>
      </c>
      <c r="CB1839" s="13">
        <f t="shared" si="4195"/>
        <v>29362</v>
      </c>
      <c r="CC1839" s="13">
        <f t="shared" ref="CC1839:CH1839" si="4196">CC1840+CC1854</f>
        <v>0</v>
      </c>
      <c r="CD1839" s="13">
        <f t="shared" si="4196"/>
        <v>0</v>
      </c>
      <c r="CE1839" s="13">
        <f t="shared" si="4196"/>
        <v>0</v>
      </c>
      <c r="CF1839" s="13">
        <f t="shared" si="4196"/>
        <v>0</v>
      </c>
      <c r="CG1839" s="13">
        <f t="shared" si="4196"/>
        <v>38347</v>
      </c>
      <c r="CH1839" s="13">
        <f t="shared" si="4196"/>
        <v>29362</v>
      </c>
    </row>
    <row r="1840" spans="1:86" ht="82.5" hidden="1" x14ac:dyDescent="0.25">
      <c r="A1840" s="43" t="s">
        <v>858</v>
      </c>
      <c r="B1840" s="30" t="s">
        <v>491</v>
      </c>
      <c r="C1840" s="31" t="s">
        <v>21</v>
      </c>
      <c r="D1840" s="31" t="s">
        <v>59</v>
      </c>
      <c r="E1840" s="30" t="s">
        <v>125</v>
      </c>
      <c r="F1840" s="31"/>
      <c r="G1840" s="9">
        <f>G1841</f>
        <v>29480</v>
      </c>
      <c r="H1840" s="9">
        <f t="shared" si="4189"/>
        <v>0</v>
      </c>
      <c r="I1840" s="9">
        <f t="shared" si="4189"/>
        <v>-21047</v>
      </c>
      <c r="J1840" s="9">
        <f t="shared" si="4189"/>
        <v>0</v>
      </c>
      <c r="K1840" s="9">
        <f t="shared" si="4189"/>
        <v>0</v>
      </c>
      <c r="L1840" s="9">
        <f t="shared" si="4189"/>
        <v>0</v>
      </c>
      <c r="M1840" s="9">
        <f t="shared" si="4189"/>
        <v>8433</v>
      </c>
      <c r="N1840" s="9">
        <f t="shared" si="4189"/>
        <v>0</v>
      </c>
      <c r="O1840" s="9">
        <f t="shared" si="4189"/>
        <v>0</v>
      </c>
      <c r="P1840" s="9">
        <f t="shared" si="4189"/>
        <v>0</v>
      </c>
      <c r="Q1840" s="9">
        <f t="shared" si="4189"/>
        <v>0</v>
      </c>
      <c r="R1840" s="9">
        <f t="shared" si="4189"/>
        <v>0</v>
      </c>
      <c r="S1840" s="9">
        <f t="shared" si="4189"/>
        <v>8433</v>
      </c>
      <c r="T1840" s="9">
        <f t="shared" si="4189"/>
        <v>0</v>
      </c>
      <c r="U1840" s="9">
        <f t="shared" si="4190"/>
        <v>0</v>
      </c>
      <c r="V1840" s="9">
        <f t="shared" si="4190"/>
        <v>0</v>
      </c>
      <c r="W1840" s="9">
        <f t="shared" si="4190"/>
        <v>0</v>
      </c>
      <c r="X1840" s="9">
        <f t="shared" si="4190"/>
        <v>0</v>
      </c>
      <c r="Y1840" s="9">
        <f t="shared" si="4190"/>
        <v>8433</v>
      </c>
      <c r="Z1840" s="9">
        <f t="shared" si="4190"/>
        <v>0</v>
      </c>
      <c r="AA1840" s="9">
        <f t="shared" ref="AA1840:BD1840" si="4197">AA1841+AA1849</f>
        <v>0</v>
      </c>
      <c r="AB1840" s="9">
        <f t="shared" si="4197"/>
        <v>153</v>
      </c>
      <c r="AC1840" s="9">
        <f t="shared" si="4197"/>
        <v>0</v>
      </c>
      <c r="AD1840" s="9">
        <f t="shared" si="4197"/>
        <v>29362</v>
      </c>
      <c r="AE1840" s="9">
        <f t="shared" si="4197"/>
        <v>37948</v>
      </c>
      <c r="AF1840" s="9">
        <f t="shared" si="4197"/>
        <v>29362</v>
      </c>
      <c r="AG1840" s="9">
        <f t="shared" si="4197"/>
        <v>0</v>
      </c>
      <c r="AH1840" s="9">
        <f t="shared" si="4197"/>
        <v>0</v>
      </c>
      <c r="AI1840" s="9">
        <f t="shared" si="4197"/>
        <v>0</v>
      </c>
      <c r="AJ1840" s="9">
        <f t="shared" si="4197"/>
        <v>0</v>
      </c>
      <c r="AK1840" s="9">
        <f t="shared" si="4197"/>
        <v>37948</v>
      </c>
      <c r="AL1840" s="9">
        <f t="shared" si="4197"/>
        <v>29362</v>
      </c>
      <c r="AM1840" s="9">
        <f t="shared" si="4197"/>
        <v>0</v>
      </c>
      <c r="AN1840" s="9">
        <f t="shared" si="4197"/>
        <v>0</v>
      </c>
      <c r="AO1840" s="9">
        <f t="shared" si="4197"/>
        <v>0</v>
      </c>
      <c r="AP1840" s="9">
        <f t="shared" si="4197"/>
        <v>0</v>
      </c>
      <c r="AQ1840" s="9">
        <f t="shared" si="4197"/>
        <v>37948</v>
      </c>
      <c r="AR1840" s="9">
        <f t="shared" si="4197"/>
        <v>29362</v>
      </c>
      <c r="AS1840" s="9">
        <f t="shared" si="4197"/>
        <v>0</v>
      </c>
      <c r="AT1840" s="9">
        <f t="shared" si="4197"/>
        <v>0</v>
      </c>
      <c r="AU1840" s="9">
        <f t="shared" si="4197"/>
        <v>0</v>
      </c>
      <c r="AV1840" s="9">
        <f t="shared" si="4197"/>
        <v>0</v>
      </c>
      <c r="AW1840" s="9">
        <f t="shared" si="4197"/>
        <v>37948</v>
      </c>
      <c r="AX1840" s="9">
        <f t="shared" si="4197"/>
        <v>29362</v>
      </c>
      <c r="AY1840" s="9">
        <f t="shared" si="4197"/>
        <v>-7</v>
      </c>
      <c r="AZ1840" s="9">
        <f t="shared" si="4197"/>
        <v>22</v>
      </c>
      <c r="BA1840" s="9">
        <f t="shared" si="4197"/>
        <v>0</v>
      </c>
      <c r="BB1840" s="9">
        <f t="shared" si="4197"/>
        <v>0</v>
      </c>
      <c r="BC1840" s="9">
        <f t="shared" si="4197"/>
        <v>37963</v>
      </c>
      <c r="BD1840" s="9">
        <f t="shared" si="4197"/>
        <v>29362</v>
      </c>
      <c r="BE1840" s="9">
        <f t="shared" ref="BE1840:BJ1840" si="4198">BE1841+BE1849</f>
        <v>0</v>
      </c>
      <c r="BF1840" s="9">
        <f t="shared" si="4198"/>
        <v>0</v>
      </c>
      <c r="BG1840" s="9">
        <f t="shared" si="4198"/>
        <v>0</v>
      </c>
      <c r="BH1840" s="9">
        <f t="shared" si="4198"/>
        <v>0</v>
      </c>
      <c r="BI1840" s="9">
        <f t="shared" si="4198"/>
        <v>37963</v>
      </c>
      <c r="BJ1840" s="9">
        <f t="shared" si="4198"/>
        <v>29362</v>
      </c>
      <c r="BK1840" s="9">
        <f t="shared" ref="BK1840:BP1840" si="4199">BK1841+BK1849</f>
        <v>0</v>
      </c>
      <c r="BL1840" s="9">
        <f t="shared" si="4199"/>
        <v>0</v>
      </c>
      <c r="BM1840" s="9">
        <f t="shared" si="4199"/>
        <v>0</v>
      </c>
      <c r="BN1840" s="9">
        <f t="shared" si="4199"/>
        <v>0</v>
      </c>
      <c r="BO1840" s="9">
        <f t="shared" si="4199"/>
        <v>37963</v>
      </c>
      <c r="BP1840" s="9">
        <f t="shared" si="4199"/>
        <v>29362</v>
      </c>
      <c r="BQ1840" s="9">
        <f t="shared" ref="BQ1840:BV1840" si="4200">BQ1841+BQ1849</f>
        <v>0</v>
      </c>
      <c r="BR1840" s="9">
        <f t="shared" si="4200"/>
        <v>351</v>
      </c>
      <c r="BS1840" s="9">
        <f t="shared" si="4200"/>
        <v>0</v>
      </c>
      <c r="BT1840" s="9">
        <f t="shared" si="4200"/>
        <v>0</v>
      </c>
      <c r="BU1840" s="9">
        <f t="shared" si="4200"/>
        <v>38314</v>
      </c>
      <c r="BV1840" s="9">
        <f t="shared" si="4200"/>
        <v>29362</v>
      </c>
      <c r="BW1840" s="9">
        <f t="shared" ref="BW1840:CB1840" si="4201">BW1841+BW1849</f>
        <v>0</v>
      </c>
      <c r="BX1840" s="9">
        <f t="shared" si="4201"/>
        <v>0</v>
      </c>
      <c r="BY1840" s="9">
        <f t="shared" si="4201"/>
        <v>0</v>
      </c>
      <c r="BZ1840" s="9">
        <f t="shared" si="4201"/>
        <v>0</v>
      </c>
      <c r="CA1840" s="9">
        <f t="shared" si="4201"/>
        <v>38314</v>
      </c>
      <c r="CB1840" s="9">
        <f t="shared" si="4201"/>
        <v>29362</v>
      </c>
      <c r="CC1840" s="9">
        <f t="shared" ref="CC1840:CH1840" si="4202">CC1841+CC1849</f>
        <v>0</v>
      </c>
      <c r="CD1840" s="9">
        <f t="shared" si="4202"/>
        <v>0</v>
      </c>
      <c r="CE1840" s="9">
        <f t="shared" si="4202"/>
        <v>0</v>
      </c>
      <c r="CF1840" s="9">
        <f t="shared" si="4202"/>
        <v>0</v>
      </c>
      <c r="CG1840" s="9">
        <f t="shared" si="4202"/>
        <v>38314</v>
      </c>
      <c r="CH1840" s="9">
        <f t="shared" si="4202"/>
        <v>29362</v>
      </c>
    </row>
    <row r="1841" spans="1:86" hidden="1" x14ac:dyDescent="0.25">
      <c r="A1841" s="25" t="s">
        <v>120</v>
      </c>
      <c r="B1841" s="30" t="s">
        <v>491</v>
      </c>
      <c r="C1841" s="31" t="s">
        <v>21</v>
      </c>
      <c r="D1841" s="31" t="s">
        <v>59</v>
      </c>
      <c r="E1841" s="30" t="s">
        <v>247</v>
      </c>
      <c r="F1841" s="31"/>
      <c r="G1841" s="9">
        <f t="shared" si="4189"/>
        <v>29480</v>
      </c>
      <c r="H1841" s="9">
        <f t="shared" si="4189"/>
        <v>0</v>
      </c>
      <c r="I1841" s="9">
        <f t="shared" si="4189"/>
        <v>-21047</v>
      </c>
      <c r="J1841" s="9">
        <f t="shared" si="4189"/>
        <v>0</v>
      </c>
      <c r="K1841" s="9">
        <f t="shared" si="4189"/>
        <v>0</v>
      </c>
      <c r="L1841" s="9">
        <f t="shared" si="4189"/>
        <v>0</v>
      </c>
      <c r="M1841" s="9">
        <f t="shared" si="4189"/>
        <v>8433</v>
      </c>
      <c r="N1841" s="9">
        <f t="shared" si="4189"/>
        <v>0</v>
      </c>
      <c r="O1841" s="9">
        <f t="shared" si="4189"/>
        <v>0</v>
      </c>
      <c r="P1841" s="9">
        <f t="shared" si="4189"/>
        <v>0</v>
      </c>
      <c r="Q1841" s="9">
        <f t="shared" si="4189"/>
        <v>0</v>
      </c>
      <c r="R1841" s="9">
        <f t="shared" si="4189"/>
        <v>0</v>
      </c>
      <c r="S1841" s="9">
        <f t="shared" si="4189"/>
        <v>8433</v>
      </c>
      <c r="T1841" s="9">
        <f t="shared" si="4189"/>
        <v>0</v>
      </c>
      <c r="U1841" s="9">
        <f t="shared" si="4190"/>
        <v>0</v>
      </c>
      <c r="V1841" s="9">
        <f t="shared" si="4190"/>
        <v>0</v>
      </c>
      <c r="W1841" s="9">
        <f t="shared" si="4190"/>
        <v>0</v>
      </c>
      <c r="X1841" s="9">
        <f t="shared" si="4190"/>
        <v>0</v>
      </c>
      <c r="Y1841" s="9">
        <f t="shared" si="4190"/>
        <v>8433</v>
      </c>
      <c r="Z1841" s="9">
        <f t="shared" si="4190"/>
        <v>0</v>
      </c>
      <c r="AA1841" s="9">
        <f t="shared" si="4190"/>
        <v>0</v>
      </c>
      <c r="AB1841" s="9">
        <f t="shared" si="4190"/>
        <v>153</v>
      </c>
      <c r="AC1841" s="9">
        <f t="shared" si="4190"/>
        <v>0</v>
      </c>
      <c r="AD1841" s="9">
        <f t="shared" si="4190"/>
        <v>0</v>
      </c>
      <c r="AE1841" s="9">
        <f t="shared" si="4190"/>
        <v>8586</v>
      </c>
      <c r="AF1841" s="9">
        <f t="shared" si="4190"/>
        <v>0</v>
      </c>
      <c r="AG1841" s="9">
        <f t="shared" si="4190"/>
        <v>0</v>
      </c>
      <c r="AH1841" s="9">
        <f t="shared" si="4190"/>
        <v>0</v>
      </c>
      <c r="AI1841" s="9">
        <f t="shared" si="4190"/>
        <v>0</v>
      </c>
      <c r="AJ1841" s="9">
        <f t="shared" si="4190"/>
        <v>0</v>
      </c>
      <c r="AK1841" s="9">
        <f t="shared" ref="AK1841:CH1841" si="4203">AK1842</f>
        <v>8586</v>
      </c>
      <c r="AL1841" s="9">
        <f t="shared" si="4203"/>
        <v>0</v>
      </c>
      <c r="AM1841" s="9">
        <f t="shared" si="4203"/>
        <v>0</v>
      </c>
      <c r="AN1841" s="9">
        <f t="shared" si="4203"/>
        <v>0</v>
      </c>
      <c r="AO1841" s="9">
        <f t="shared" si="4203"/>
        <v>0</v>
      </c>
      <c r="AP1841" s="9">
        <f t="shared" si="4203"/>
        <v>0</v>
      </c>
      <c r="AQ1841" s="9">
        <f t="shared" si="4203"/>
        <v>8586</v>
      </c>
      <c r="AR1841" s="9">
        <f t="shared" si="4203"/>
        <v>0</v>
      </c>
      <c r="AS1841" s="9">
        <f t="shared" si="4203"/>
        <v>0</v>
      </c>
      <c r="AT1841" s="9">
        <f t="shared" si="4203"/>
        <v>0</v>
      </c>
      <c r="AU1841" s="9">
        <f t="shared" si="4203"/>
        <v>0</v>
      </c>
      <c r="AV1841" s="9">
        <f t="shared" si="4203"/>
        <v>0</v>
      </c>
      <c r="AW1841" s="9">
        <f t="shared" si="4203"/>
        <v>8586</v>
      </c>
      <c r="AX1841" s="9">
        <f t="shared" si="4203"/>
        <v>0</v>
      </c>
      <c r="AY1841" s="9">
        <f t="shared" si="4203"/>
        <v>-7</v>
      </c>
      <c r="AZ1841" s="9">
        <f t="shared" si="4203"/>
        <v>22</v>
      </c>
      <c r="BA1841" s="9">
        <f t="shared" si="4203"/>
        <v>0</v>
      </c>
      <c r="BB1841" s="9">
        <f t="shared" si="4203"/>
        <v>0</v>
      </c>
      <c r="BC1841" s="9">
        <f t="shared" si="4203"/>
        <v>8601</v>
      </c>
      <c r="BD1841" s="9">
        <f t="shared" si="4203"/>
        <v>0</v>
      </c>
      <c r="BE1841" s="9">
        <f t="shared" si="4203"/>
        <v>0</v>
      </c>
      <c r="BF1841" s="9">
        <f t="shared" si="4203"/>
        <v>0</v>
      </c>
      <c r="BG1841" s="9">
        <f t="shared" si="4203"/>
        <v>0</v>
      </c>
      <c r="BH1841" s="9">
        <f t="shared" si="4203"/>
        <v>0</v>
      </c>
      <c r="BI1841" s="9">
        <f t="shared" si="4203"/>
        <v>8601</v>
      </c>
      <c r="BJ1841" s="9">
        <f t="shared" si="4203"/>
        <v>0</v>
      </c>
      <c r="BK1841" s="9">
        <f t="shared" si="4203"/>
        <v>0</v>
      </c>
      <c r="BL1841" s="9">
        <f t="shared" si="4203"/>
        <v>0</v>
      </c>
      <c r="BM1841" s="9">
        <f t="shared" si="4203"/>
        <v>0</v>
      </c>
      <c r="BN1841" s="9">
        <f t="shared" si="4203"/>
        <v>0</v>
      </c>
      <c r="BO1841" s="9">
        <f t="shared" si="4203"/>
        <v>8601</v>
      </c>
      <c r="BP1841" s="9">
        <f t="shared" si="4203"/>
        <v>0</v>
      </c>
      <c r="BQ1841" s="9">
        <f t="shared" si="4203"/>
        <v>0</v>
      </c>
      <c r="BR1841" s="9">
        <f t="shared" si="4203"/>
        <v>351</v>
      </c>
      <c r="BS1841" s="9">
        <f t="shared" si="4203"/>
        <v>0</v>
      </c>
      <c r="BT1841" s="9">
        <f t="shared" si="4203"/>
        <v>0</v>
      </c>
      <c r="BU1841" s="9">
        <f t="shared" si="4203"/>
        <v>8952</v>
      </c>
      <c r="BV1841" s="9">
        <f t="shared" si="4203"/>
        <v>0</v>
      </c>
      <c r="BW1841" s="9">
        <f t="shared" si="4203"/>
        <v>0</v>
      </c>
      <c r="BX1841" s="9">
        <f t="shared" si="4203"/>
        <v>0</v>
      </c>
      <c r="BY1841" s="9">
        <f t="shared" si="4203"/>
        <v>0</v>
      </c>
      <c r="BZ1841" s="9">
        <f t="shared" si="4203"/>
        <v>0</v>
      </c>
      <c r="CA1841" s="9">
        <f t="shared" si="4203"/>
        <v>8952</v>
      </c>
      <c r="CB1841" s="9">
        <f t="shared" si="4203"/>
        <v>0</v>
      </c>
      <c r="CC1841" s="9">
        <f t="shared" si="4203"/>
        <v>0</v>
      </c>
      <c r="CD1841" s="9">
        <f t="shared" si="4203"/>
        <v>0</v>
      </c>
      <c r="CE1841" s="9">
        <f t="shared" si="4203"/>
        <v>0</v>
      </c>
      <c r="CF1841" s="9">
        <f t="shared" si="4203"/>
        <v>0</v>
      </c>
      <c r="CG1841" s="9">
        <f t="shared" si="4203"/>
        <v>8952</v>
      </c>
      <c r="CH1841" s="9">
        <f t="shared" si="4203"/>
        <v>0</v>
      </c>
    </row>
    <row r="1842" spans="1:86" ht="33" hidden="1" x14ac:dyDescent="0.25">
      <c r="A1842" s="25" t="s">
        <v>248</v>
      </c>
      <c r="B1842" s="30" t="s">
        <v>491</v>
      </c>
      <c r="C1842" s="31" t="s">
        <v>21</v>
      </c>
      <c r="D1842" s="31" t="s">
        <v>59</v>
      </c>
      <c r="E1842" s="30" t="s">
        <v>249</v>
      </c>
      <c r="F1842" s="31"/>
      <c r="G1842" s="9">
        <f>G1843+G1845+G1847</f>
        <v>29480</v>
      </c>
      <c r="H1842" s="9">
        <f t="shared" ref="H1842:N1842" si="4204">H1843+H1845+H1847</f>
        <v>0</v>
      </c>
      <c r="I1842" s="9">
        <f t="shared" si="4204"/>
        <v>-21047</v>
      </c>
      <c r="J1842" s="9">
        <f t="shared" si="4204"/>
        <v>0</v>
      </c>
      <c r="K1842" s="9">
        <f t="shared" si="4204"/>
        <v>0</v>
      </c>
      <c r="L1842" s="9">
        <f t="shared" si="4204"/>
        <v>0</v>
      </c>
      <c r="M1842" s="9">
        <f t="shared" si="4204"/>
        <v>8433</v>
      </c>
      <c r="N1842" s="9">
        <f t="shared" si="4204"/>
        <v>0</v>
      </c>
      <c r="O1842" s="9">
        <f t="shared" ref="O1842:T1842" si="4205">O1843+O1845+O1847</f>
        <v>0</v>
      </c>
      <c r="P1842" s="9">
        <f t="shared" si="4205"/>
        <v>0</v>
      </c>
      <c r="Q1842" s="9">
        <f t="shared" si="4205"/>
        <v>0</v>
      </c>
      <c r="R1842" s="9">
        <f t="shared" si="4205"/>
        <v>0</v>
      </c>
      <c r="S1842" s="9">
        <f t="shared" si="4205"/>
        <v>8433</v>
      </c>
      <c r="T1842" s="9">
        <f t="shared" si="4205"/>
        <v>0</v>
      </c>
      <c r="U1842" s="9">
        <f t="shared" ref="U1842:Z1842" si="4206">U1843+U1845+U1847</f>
        <v>0</v>
      </c>
      <c r="V1842" s="9">
        <f t="shared" si="4206"/>
        <v>0</v>
      </c>
      <c r="W1842" s="9">
        <f t="shared" si="4206"/>
        <v>0</v>
      </c>
      <c r="X1842" s="9">
        <f t="shared" si="4206"/>
        <v>0</v>
      </c>
      <c r="Y1842" s="9">
        <f t="shared" si="4206"/>
        <v>8433</v>
      </c>
      <c r="Z1842" s="9">
        <f t="shared" si="4206"/>
        <v>0</v>
      </c>
      <c r="AA1842" s="9">
        <f t="shared" ref="AA1842:AF1842" si="4207">AA1843+AA1845+AA1847</f>
        <v>0</v>
      </c>
      <c r="AB1842" s="9">
        <f t="shared" si="4207"/>
        <v>153</v>
      </c>
      <c r="AC1842" s="9">
        <f t="shared" si="4207"/>
        <v>0</v>
      </c>
      <c r="AD1842" s="9">
        <f t="shared" si="4207"/>
        <v>0</v>
      </c>
      <c r="AE1842" s="9">
        <f t="shared" si="4207"/>
        <v>8586</v>
      </c>
      <c r="AF1842" s="9">
        <f t="shared" si="4207"/>
        <v>0</v>
      </c>
      <c r="AG1842" s="9">
        <f t="shared" ref="AG1842:AL1842" si="4208">AG1843+AG1845+AG1847</f>
        <v>0</v>
      </c>
      <c r="AH1842" s="9">
        <f t="shared" si="4208"/>
        <v>0</v>
      </c>
      <c r="AI1842" s="9">
        <f t="shared" si="4208"/>
        <v>0</v>
      </c>
      <c r="AJ1842" s="9">
        <f t="shared" si="4208"/>
        <v>0</v>
      </c>
      <c r="AK1842" s="9">
        <f t="shared" si="4208"/>
        <v>8586</v>
      </c>
      <c r="AL1842" s="9">
        <f t="shared" si="4208"/>
        <v>0</v>
      </c>
      <c r="AM1842" s="9">
        <f t="shared" ref="AM1842:AR1842" si="4209">AM1843+AM1845+AM1847</f>
        <v>0</v>
      </c>
      <c r="AN1842" s="9">
        <f t="shared" si="4209"/>
        <v>0</v>
      </c>
      <c r="AO1842" s="9">
        <f t="shared" si="4209"/>
        <v>0</v>
      </c>
      <c r="AP1842" s="9">
        <f t="shared" si="4209"/>
        <v>0</v>
      </c>
      <c r="AQ1842" s="9">
        <f t="shared" si="4209"/>
        <v>8586</v>
      </c>
      <c r="AR1842" s="9">
        <f t="shared" si="4209"/>
        <v>0</v>
      </c>
      <c r="AS1842" s="9">
        <f t="shared" ref="AS1842:AX1842" si="4210">AS1843+AS1845+AS1847</f>
        <v>0</v>
      </c>
      <c r="AT1842" s="9">
        <f t="shared" si="4210"/>
        <v>0</v>
      </c>
      <c r="AU1842" s="9">
        <f t="shared" si="4210"/>
        <v>0</v>
      </c>
      <c r="AV1842" s="9">
        <f t="shared" si="4210"/>
        <v>0</v>
      </c>
      <c r="AW1842" s="9">
        <f t="shared" si="4210"/>
        <v>8586</v>
      </c>
      <c r="AX1842" s="9">
        <f t="shared" si="4210"/>
        <v>0</v>
      </c>
      <c r="AY1842" s="9">
        <f t="shared" ref="AY1842:BD1842" si="4211">AY1843+AY1845+AY1847</f>
        <v>-7</v>
      </c>
      <c r="AZ1842" s="9">
        <f t="shared" si="4211"/>
        <v>22</v>
      </c>
      <c r="BA1842" s="9">
        <f t="shared" si="4211"/>
        <v>0</v>
      </c>
      <c r="BB1842" s="9">
        <f t="shared" si="4211"/>
        <v>0</v>
      </c>
      <c r="BC1842" s="9">
        <f t="shared" si="4211"/>
        <v>8601</v>
      </c>
      <c r="BD1842" s="9">
        <f t="shared" si="4211"/>
        <v>0</v>
      </c>
      <c r="BE1842" s="9">
        <f t="shared" ref="BE1842:BJ1842" si="4212">BE1843+BE1845+BE1847</f>
        <v>0</v>
      </c>
      <c r="BF1842" s="9">
        <f t="shared" si="4212"/>
        <v>0</v>
      </c>
      <c r="BG1842" s="9">
        <f t="shared" si="4212"/>
        <v>0</v>
      </c>
      <c r="BH1842" s="9">
        <f t="shared" si="4212"/>
        <v>0</v>
      </c>
      <c r="BI1842" s="9">
        <f t="shared" si="4212"/>
        <v>8601</v>
      </c>
      <c r="BJ1842" s="9">
        <f t="shared" si="4212"/>
        <v>0</v>
      </c>
      <c r="BK1842" s="9">
        <f t="shared" ref="BK1842:BP1842" si="4213">BK1843+BK1845+BK1847</f>
        <v>0</v>
      </c>
      <c r="BL1842" s="9">
        <f t="shared" si="4213"/>
        <v>0</v>
      </c>
      <c r="BM1842" s="9">
        <f t="shared" si="4213"/>
        <v>0</v>
      </c>
      <c r="BN1842" s="9">
        <f t="shared" si="4213"/>
        <v>0</v>
      </c>
      <c r="BO1842" s="9">
        <f t="shared" si="4213"/>
        <v>8601</v>
      </c>
      <c r="BP1842" s="9">
        <f t="shared" si="4213"/>
        <v>0</v>
      </c>
      <c r="BQ1842" s="9">
        <f t="shared" ref="BQ1842:BV1842" si="4214">BQ1843+BQ1845+BQ1847</f>
        <v>0</v>
      </c>
      <c r="BR1842" s="9">
        <f t="shared" si="4214"/>
        <v>351</v>
      </c>
      <c r="BS1842" s="9">
        <f t="shared" si="4214"/>
        <v>0</v>
      </c>
      <c r="BT1842" s="9">
        <f t="shared" si="4214"/>
        <v>0</v>
      </c>
      <c r="BU1842" s="9">
        <f t="shared" si="4214"/>
        <v>8952</v>
      </c>
      <c r="BV1842" s="9">
        <f t="shared" si="4214"/>
        <v>0</v>
      </c>
      <c r="BW1842" s="9">
        <f t="shared" ref="BW1842:CB1842" si="4215">BW1843+BW1845+BW1847</f>
        <v>0</v>
      </c>
      <c r="BX1842" s="9">
        <f t="shared" si="4215"/>
        <v>0</v>
      </c>
      <c r="BY1842" s="9">
        <f t="shared" si="4215"/>
        <v>0</v>
      </c>
      <c r="BZ1842" s="9">
        <f t="shared" si="4215"/>
        <v>0</v>
      </c>
      <c r="CA1842" s="9">
        <f t="shared" si="4215"/>
        <v>8952</v>
      </c>
      <c r="CB1842" s="9">
        <f t="shared" si="4215"/>
        <v>0</v>
      </c>
      <c r="CC1842" s="9">
        <f t="shared" ref="CC1842:CH1842" si="4216">CC1843+CC1845+CC1847</f>
        <v>0</v>
      </c>
      <c r="CD1842" s="9">
        <f t="shared" si="4216"/>
        <v>0</v>
      </c>
      <c r="CE1842" s="9">
        <f t="shared" si="4216"/>
        <v>0</v>
      </c>
      <c r="CF1842" s="9">
        <f t="shared" si="4216"/>
        <v>0</v>
      </c>
      <c r="CG1842" s="9">
        <f t="shared" si="4216"/>
        <v>8952</v>
      </c>
      <c r="CH1842" s="9">
        <f t="shared" si="4216"/>
        <v>0</v>
      </c>
    </row>
    <row r="1843" spans="1:86" ht="66" hidden="1" x14ac:dyDescent="0.25">
      <c r="A1843" s="25" t="s">
        <v>429</v>
      </c>
      <c r="B1843" s="30" t="s">
        <v>491</v>
      </c>
      <c r="C1843" s="31" t="s">
        <v>21</v>
      </c>
      <c r="D1843" s="31" t="s">
        <v>59</v>
      </c>
      <c r="E1843" s="30" t="s">
        <v>249</v>
      </c>
      <c r="F1843" s="31" t="s">
        <v>84</v>
      </c>
      <c r="G1843" s="9">
        <f t="shared" ref="G1843:BR1843" si="4217">G1844</f>
        <v>26129</v>
      </c>
      <c r="H1843" s="9">
        <f t="shared" si="4217"/>
        <v>0</v>
      </c>
      <c r="I1843" s="9">
        <f t="shared" si="4217"/>
        <v>-20835</v>
      </c>
      <c r="J1843" s="9">
        <f t="shared" si="4217"/>
        <v>0</v>
      </c>
      <c r="K1843" s="9">
        <f t="shared" si="4217"/>
        <v>0</v>
      </c>
      <c r="L1843" s="9">
        <f t="shared" si="4217"/>
        <v>0</v>
      </c>
      <c r="M1843" s="9">
        <f t="shared" si="4217"/>
        <v>5294</v>
      </c>
      <c r="N1843" s="9">
        <f t="shared" si="4217"/>
        <v>0</v>
      </c>
      <c r="O1843" s="9">
        <f t="shared" si="4217"/>
        <v>0</v>
      </c>
      <c r="P1843" s="9">
        <f t="shared" si="4217"/>
        <v>0</v>
      </c>
      <c r="Q1843" s="9">
        <f t="shared" si="4217"/>
        <v>0</v>
      </c>
      <c r="R1843" s="9">
        <f t="shared" si="4217"/>
        <v>0</v>
      </c>
      <c r="S1843" s="9">
        <f t="shared" si="4217"/>
        <v>5294</v>
      </c>
      <c r="T1843" s="9">
        <f t="shared" si="4217"/>
        <v>0</v>
      </c>
      <c r="U1843" s="9">
        <f t="shared" si="4217"/>
        <v>0</v>
      </c>
      <c r="V1843" s="9">
        <f t="shared" si="4217"/>
        <v>0</v>
      </c>
      <c r="W1843" s="9">
        <f t="shared" si="4217"/>
        <v>0</v>
      </c>
      <c r="X1843" s="9">
        <f t="shared" si="4217"/>
        <v>0</v>
      </c>
      <c r="Y1843" s="9">
        <f t="shared" si="4217"/>
        <v>5294</v>
      </c>
      <c r="Z1843" s="9">
        <f t="shared" si="4217"/>
        <v>0</v>
      </c>
      <c r="AA1843" s="9">
        <f t="shared" si="4217"/>
        <v>0</v>
      </c>
      <c r="AB1843" s="9">
        <f t="shared" si="4217"/>
        <v>0</v>
      </c>
      <c r="AC1843" s="9">
        <f t="shared" si="4217"/>
        <v>0</v>
      </c>
      <c r="AD1843" s="9">
        <f t="shared" si="4217"/>
        <v>0</v>
      </c>
      <c r="AE1843" s="9">
        <f t="shared" si="4217"/>
        <v>5294</v>
      </c>
      <c r="AF1843" s="9">
        <f t="shared" si="4217"/>
        <v>0</v>
      </c>
      <c r="AG1843" s="9">
        <f t="shared" si="4217"/>
        <v>0</v>
      </c>
      <c r="AH1843" s="9">
        <f t="shared" si="4217"/>
        <v>0</v>
      </c>
      <c r="AI1843" s="9">
        <f t="shared" si="4217"/>
        <v>0</v>
      </c>
      <c r="AJ1843" s="9">
        <f t="shared" si="4217"/>
        <v>0</v>
      </c>
      <c r="AK1843" s="9">
        <f t="shared" si="4217"/>
        <v>5294</v>
      </c>
      <c r="AL1843" s="9">
        <f t="shared" si="4217"/>
        <v>0</v>
      </c>
      <c r="AM1843" s="9">
        <f t="shared" si="4217"/>
        <v>0</v>
      </c>
      <c r="AN1843" s="9">
        <f t="shared" si="4217"/>
        <v>0</v>
      </c>
      <c r="AO1843" s="9">
        <f t="shared" si="4217"/>
        <v>0</v>
      </c>
      <c r="AP1843" s="9">
        <f t="shared" si="4217"/>
        <v>0</v>
      </c>
      <c r="AQ1843" s="9">
        <f t="shared" si="4217"/>
        <v>5294</v>
      </c>
      <c r="AR1843" s="9">
        <f t="shared" si="4217"/>
        <v>0</v>
      </c>
      <c r="AS1843" s="9">
        <f t="shared" si="4217"/>
        <v>0</v>
      </c>
      <c r="AT1843" s="9">
        <f t="shared" si="4217"/>
        <v>0</v>
      </c>
      <c r="AU1843" s="9">
        <f t="shared" si="4217"/>
        <v>0</v>
      </c>
      <c r="AV1843" s="9">
        <f t="shared" si="4217"/>
        <v>0</v>
      </c>
      <c r="AW1843" s="9">
        <f t="shared" si="4217"/>
        <v>5294</v>
      </c>
      <c r="AX1843" s="9">
        <f t="shared" si="4217"/>
        <v>0</v>
      </c>
      <c r="AY1843" s="9">
        <f t="shared" si="4217"/>
        <v>0</v>
      </c>
      <c r="AZ1843" s="9">
        <f t="shared" si="4217"/>
        <v>0</v>
      </c>
      <c r="BA1843" s="9">
        <f t="shared" si="4217"/>
        <v>0</v>
      </c>
      <c r="BB1843" s="9">
        <f t="shared" si="4217"/>
        <v>0</v>
      </c>
      <c r="BC1843" s="9">
        <f t="shared" si="4217"/>
        <v>5294</v>
      </c>
      <c r="BD1843" s="9">
        <f t="shared" si="4217"/>
        <v>0</v>
      </c>
      <c r="BE1843" s="9">
        <f t="shared" si="4217"/>
        <v>0</v>
      </c>
      <c r="BF1843" s="9">
        <f t="shared" si="4217"/>
        <v>0</v>
      </c>
      <c r="BG1843" s="9">
        <f t="shared" si="4217"/>
        <v>0</v>
      </c>
      <c r="BH1843" s="9">
        <f t="shared" si="4217"/>
        <v>0</v>
      </c>
      <c r="BI1843" s="9">
        <f t="shared" si="4217"/>
        <v>5294</v>
      </c>
      <c r="BJ1843" s="9">
        <f t="shared" si="4217"/>
        <v>0</v>
      </c>
      <c r="BK1843" s="9">
        <f t="shared" si="4217"/>
        <v>0</v>
      </c>
      <c r="BL1843" s="9">
        <f t="shared" si="4217"/>
        <v>0</v>
      </c>
      <c r="BM1843" s="9">
        <f t="shared" si="4217"/>
        <v>0</v>
      </c>
      <c r="BN1843" s="9">
        <f t="shared" si="4217"/>
        <v>0</v>
      </c>
      <c r="BO1843" s="9">
        <f t="shared" si="4217"/>
        <v>5294</v>
      </c>
      <c r="BP1843" s="9">
        <f t="shared" si="4217"/>
        <v>0</v>
      </c>
      <c r="BQ1843" s="9">
        <f t="shared" si="4217"/>
        <v>0</v>
      </c>
      <c r="BR1843" s="9">
        <f t="shared" si="4217"/>
        <v>0</v>
      </c>
      <c r="BS1843" s="9">
        <f t="shared" ref="BS1843:CH1843" si="4218">BS1844</f>
        <v>0</v>
      </c>
      <c r="BT1843" s="9">
        <f t="shared" si="4218"/>
        <v>0</v>
      </c>
      <c r="BU1843" s="9">
        <f t="shared" si="4218"/>
        <v>5294</v>
      </c>
      <c r="BV1843" s="9">
        <f t="shared" si="4218"/>
        <v>0</v>
      </c>
      <c r="BW1843" s="9">
        <f t="shared" si="4218"/>
        <v>0</v>
      </c>
      <c r="BX1843" s="9">
        <f t="shared" si="4218"/>
        <v>0</v>
      </c>
      <c r="BY1843" s="9">
        <f t="shared" si="4218"/>
        <v>0</v>
      </c>
      <c r="BZ1843" s="9">
        <f t="shared" si="4218"/>
        <v>0</v>
      </c>
      <c r="CA1843" s="9">
        <f t="shared" si="4218"/>
        <v>5294</v>
      </c>
      <c r="CB1843" s="9">
        <f t="shared" si="4218"/>
        <v>0</v>
      </c>
      <c r="CC1843" s="9">
        <f t="shared" si="4218"/>
        <v>0</v>
      </c>
      <c r="CD1843" s="9">
        <f t="shared" si="4218"/>
        <v>0</v>
      </c>
      <c r="CE1843" s="9">
        <f t="shared" si="4218"/>
        <v>0</v>
      </c>
      <c r="CF1843" s="9">
        <f t="shared" si="4218"/>
        <v>0</v>
      </c>
      <c r="CG1843" s="9">
        <f t="shared" si="4218"/>
        <v>5294</v>
      </c>
      <c r="CH1843" s="9">
        <f t="shared" si="4218"/>
        <v>0</v>
      </c>
    </row>
    <row r="1844" spans="1:86" hidden="1" x14ac:dyDescent="0.25">
      <c r="A1844" s="25" t="s">
        <v>106</v>
      </c>
      <c r="B1844" s="30" t="s">
        <v>491</v>
      </c>
      <c r="C1844" s="31" t="s">
        <v>21</v>
      </c>
      <c r="D1844" s="31" t="s">
        <v>59</v>
      </c>
      <c r="E1844" s="30" t="s">
        <v>249</v>
      </c>
      <c r="F1844" s="31" t="s">
        <v>107</v>
      </c>
      <c r="G1844" s="9">
        <f>34427-8298</f>
        <v>26129</v>
      </c>
      <c r="H1844" s="9"/>
      <c r="I1844" s="9">
        <v>-20835</v>
      </c>
      <c r="J1844" s="83"/>
      <c r="K1844" s="83"/>
      <c r="L1844" s="83"/>
      <c r="M1844" s="9">
        <f>G1844+I1844+J1844+K1844+L1844</f>
        <v>5294</v>
      </c>
      <c r="N1844" s="9">
        <f>H1844+L1844</f>
        <v>0</v>
      </c>
      <c r="O1844" s="9"/>
      <c r="P1844" s="84"/>
      <c r="Q1844" s="84"/>
      <c r="R1844" s="84"/>
      <c r="S1844" s="9">
        <f>M1844+O1844+P1844+Q1844+R1844</f>
        <v>5294</v>
      </c>
      <c r="T1844" s="9">
        <f>N1844+R1844</f>
        <v>0</v>
      </c>
      <c r="U1844" s="9"/>
      <c r="V1844" s="84"/>
      <c r="W1844" s="84"/>
      <c r="X1844" s="84"/>
      <c r="Y1844" s="9">
        <f>S1844+U1844+V1844+W1844+X1844</f>
        <v>5294</v>
      </c>
      <c r="Z1844" s="9">
        <f>T1844+X1844</f>
        <v>0</v>
      </c>
      <c r="AA1844" s="9"/>
      <c r="AB1844" s="84"/>
      <c r="AC1844" s="84"/>
      <c r="AD1844" s="84"/>
      <c r="AE1844" s="9">
        <f>Y1844+AA1844+AB1844+AC1844+AD1844</f>
        <v>5294</v>
      </c>
      <c r="AF1844" s="9">
        <f>Z1844+AD1844</f>
        <v>0</v>
      </c>
      <c r="AG1844" s="9"/>
      <c r="AH1844" s="84"/>
      <c r="AI1844" s="84"/>
      <c r="AJ1844" s="84"/>
      <c r="AK1844" s="9">
        <f>AE1844+AG1844+AH1844+AI1844+AJ1844</f>
        <v>5294</v>
      </c>
      <c r="AL1844" s="9">
        <f>AF1844+AJ1844</f>
        <v>0</v>
      </c>
      <c r="AM1844" s="9"/>
      <c r="AN1844" s="84"/>
      <c r="AO1844" s="84"/>
      <c r="AP1844" s="84"/>
      <c r="AQ1844" s="9">
        <f>AK1844+AM1844+AN1844+AO1844+AP1844</f>
        <v>5294</v>
      </c>
      <c r="AR1844" s="9">
        <f>AL1844+AP1844</f>
        <v>0</v>
      </c>
      <c r="AS1844" s="9"/>
      <c r="AT1844" s="84"/>
      <c r="AU1844" s="84"/>
      <c r="AV1844" s="84"/>
      <c r="AW1844" s="9">
        <f>AQ1844+AS1844+AT1844+AU1844+AV1844</f>
        <v>5294</v>
      </c>
      <c r="AX1844" s="9">
        <f>AR1844+AV1844</f>
        <v>0</v>
      </c>
      <c r="AY1844" s="9"/>
      <c r="AZ1844" s="84"/>
      <c r="BA1844" s="84"/>
      <c r="BB1844" s="84"/>
      <c r="BC1844" s="9">
        <f>AW1844+AY1844+AZ1844+BA1844+BB1844</f>
        <v>5294</v>
      </c>
      <c r="BD1844" s="9">
        <f>AX1844+BB1844</f>
        <v>0</v>
      </c>
      <c r="BE1844" s="9"/>
      <c r="BF1844" s="84"/>
      <c r="BG1844" s="84"/>
      <c r="BH1844" s="84"/>
      <c r="BI1844" s="9">
        <f>BC1844+BE1844+BF1844+BG1844+BH1844</f>
        <v>5294</v>
      </c>
      <c r="BJ1844" s="9">
        <f>BD1844+BH1844</f>
        <v>0</v>
      </c>
      <c r="BK1844" s="9"/>
      <c r="BL1844" s="84"/>
      <c r="BM1844" s="84"/>
      <c r="BN1844" s="84"/>
      <c r="BO1844" s="9">
        <f>BI1844+BK1844+BL1844+BM1844+BN1844</f>
        <v>5294</v>
      </c>
      <c r="BP1844" s="9">
        <f>BJ1844+BN1844</f>
        <v>0</v>
      </c>
      <c r="BQ1844" s="9"/>
      <c r="BR1844" s="84"/>
      <c r="BS1844" s="84"/>
      <c r="BT1844" s="84"/>
      <c r="BU1844" s="9">
        <f>BO1844+BQ1844+BR1844+BS1844+BT1844</f>
        <v>5294</v>
      </c>
      <c r="BV1844" s="9">
        <f>BP1844+BT1844</f>
        <v>0</v>
      </c>
      <c r="BW1844" s="9"/>
      <c r="BX1844" s="84"/>
      <c r="BY1844" s="84"/>
      <c r="BZ1844" s="84"/>
      <c r="CA1844" s="9">
        <f>BU1844+BW1844+BX1844+BY1844+BZ1844</f>
        <v>5294</v>
      </c>
      <c r="CB1844" s="9">
        <f>BV1844+BZ1844</f>
        <v>0</v>
      </c>
      <c r="CC1844" s="9"/>
      <c r="CD1844" s="84"/>
      <c r="CE1844" s="84"/>
      <c r="CF1844" s="84"/>
      <c r="CG1844" s="9">
        <f>CA1844+CC1844+CD1844+CE1844+CF1844</f>
        <v>5294</v>
      </c>
      <c r="CH1844" s="9">
        <f>CB1844+CF1844</f>
        <v>0</v>
      </c>
    </row>
    <row r="1845" spans="1:86" ht="33" hidden="1" x14ac:dyDescent="0.25">
      <c r="A1845" s="25" t="s">
        <v>242</v>
      </c>
      <c r="B1845" s="30" t="s">
        <v>491</v>
      </c>
      <c r="C1845" s="31" t="s">
        <v>21</v>
      </c>
      <c r="D1845" s="31" t="s">
        <v>59</v>
      </c>
      <c r="E1845" s="30" t="s">
        <v>249</v>
      </c>
      <c r="F1845" s="31" t="s">
        <v>30</v>
      </c>
      <c r="G1845" s="9">
        <f t="shared" ref="G1845:BR1845" si="4219">G1846</f>
        <v>3129</v>
      </c>
      <c r="H1845" s="9">
        <f t="shared" si="4219"/>
        <v>0</v>
      </c>
      <c r="I1845" s="9">
        <f t="shared" si="4219"/>
        <v>-212</v>
      </c>
      <c r="J1845" s="9">
        <f t="shared" si="4219"/>
        <v>0</v>
      </c>
      <c r="K1845" s="9">
        <f t="shared" si="4219"/>
        <v>0</v>
      </c>
      <c r="L1845" s="9">
        <f t="shared" si="4219"/>
        <v>0</v>
      </c>
      <c r="M1845" s="9">
        <f t="shared" si="4219"/>
        <v>2917</v>
      </c>
      <c r="N1845" s="9">
        <f t="shared" si="4219"/>
        <v>0</v>
      </c>
      <c r="O1845" s="9">
        <f t="shared" si="4219"/>
        <v>0</v>
      </c>
      <c r="P1845" s="9">
        <f t="shared" si="4219"/>
        <v>0</v>
      </c>
      <c r="Q1845" s="9">
        <f t="shared" si="4219"/>
        <v>0</v>
      </c>
      <c r="R1845" s="9">
        <f t="shared" si="4219"/>
        <v>0</v>
      </c>
      <c r="S1845" s="9">
        <f t="shared" si="4219"/>
        <v>2917</v>
      </c>
      <c r="T1845" s="9">
        <f t="shared" si="4219"/>
        <v>0</v>
      </c>
      <c r="U1845" s="9">
        <f t="shared" si="4219"/>
        <v>0</v>
      </c>
      <c r="V1845" s="9">
        <f t="shared" si="4219"/>
        <v>0</v>
      </c>
      <c r="W1845" s="9">
        <f t="shared" si="4219"/>
        <v>0</v>
      </c>
      <c r="X1845" s="9">
        <f t="shared" si="4219"/>
        <v>0</v>
      </c>
      <c r="Y1845" s="9">
        <f t="shared" si="4219"/>
        <v>2917</v>
      </c>
      <c r="Z1845" s="9">
        <f t="shared" si="4219"/>
        <v>0</v>
      </c>
      <c r="AA1845" s="9">
        <f t="shared" si="4219"/>
        <v>0</v>
      </c>
      <c r="AB1845" s="9">
        <f t="shared" si="4219"/>
        <v>153</v>
      </c>
      <c r="AC1845" s="9">
        <f t="shared" si="4219"/>
        <v>0</v>
      </c>
      <c r="AD1845" s="9">
        <f t="shared" si="4219"/>
        <v>0</v>
      </c>
      <c r="AE1845" s="9">
        <f t="shared" si="4219"/>
        <v>3070</v>
      </c>
      <c r="AF1845" s="9">
        <f t="shared" si="4219"/>
        <v>0</v>
      </c>
      <c r="AG1845" s="9">
        <f t="shared" si="4219"/>
        <v>0</v>
      </c>
      <c r="AH1845" s="9">
        <f t="shared" si="4219"/>
        <v>0</v>
      </c>
      <c r="AI1845" s="9">
        <f t="shared" si="4219"/>
        <v>0</v>
      </c>
      <c r="AJ1845" s="9">
        <f t="shared" si="4219"/>
        <v>0</v>
      </c>
      <c r="AK1845" s="9">
        <f t="shared" si="4219"/>
        <v>3070</v>
      </c>
      <c r="AL1845" s="9">
        <f t="shared" si="4219"/>
        <v>0</v>
      </c>
      <c r="AM1845" s="9">
        <f t="shared" si="4219"/>
        <v>0</v>
      </c>
      <c r="AN1845" s="9">
        <f t="shared" si="4219"/>
        <v>0</v>
      </c>
      <c r="AO1845" s="9">
        <f t="shared" si="4219"/>
        <v>0</v>
      </c>
      <c r="AP1845" s="9">
        <f t="shared" si="4219"/>
        <v>0</v>
      </c>
      <c r="AQ1845" s="9">
        <f t="shared" si="4219"/>
        <v>3070</v>
      </c>
      <c r="AR1845" s="9">
        <f t="shared" si="4219"/>
        <v>0</v>
      </c>
      <c r="AS1845" s="9">
        <f t="shared" si="4219"/>
        <v>0</v>
      </c>
      <c r="AT1845" s="9">
        <f t="shared" si="4219"/>
        <v>0</v>
      </c>
      <c r="AU1845" s="9">
        <f t="shared" si="4219"/>
        <v>0</v>
      </c>
      <c r="AV1845" s="9">
        <f t="shared" si="4219"/>
        <v>0</v>
      </c>
      <c r="AW1845" s="9">
        <f t="shared" si="4219"/>
        <v>3070</v>
      </c>
      <c r="AX1845" s="9">
        <f t="shared" si="4219"/>
        <v>0</v>
      </c>
      <c r="AY1845" s="9">
        <f t="shared" si="4219"/>
        <v>0</v>
      </c>
      <c r="AZ1845" s="9">
        <f t="shared" si="4219"/>
        <v>22</v>
      </c>
      <c r="BA1845" s="9">
        <f t="shared" si="4219"/>
        <v>0</v>
      </c>
      <c r="BB1845" s="9">
        <f t="shared" si="4219"/>
        <v>0</v>
      </c>
      <c r="BC1845" s="9">
        <f t="shared" si="4219"/>
        <v>3092</v>
      </c>
      <c r="BD1845" s="9">
        <f t="shared" si="4219"/>
        <v>0</v>
      </c>
      <c r="BE1845" s="9">
        <f t="shared" si="4219"/>
        <v>0</v>
      </c>
      <c r="BF1845" s="9">
        <f t="shared" si="4219"/>
        <v>0</v>
      </c>
      <c r="BG1845" s="9">
        <f t="shared" si="4219"/>
        <v>0</v>
      </c>
      <c r="BH1845" s="9">
        <f t="shared" si="4219"/>
        <v>0</v>
      </c>
      <c r="BI1845" s="9">
        <f t="shared" si="4219"/>
        <v>3092</v>
      </c>
      <c r="BJ1845" s="9">
        <f t="shared" si="4219"/>
        <v>0</v>
      </c>
      <c r="BK1845" s="9">
        <f t="shared" si="4219"/>
        <v>0</v>
      </c>
      <c r="BL1845" s="9">
        <f t="shared" si="4219"/>
        <v>0</v>
      </c>
      <c r="BM1845" s="9">
        <f t="shared" si="4219"/>
        <v>0</v>
      </c>
      <c r="BN1845" s="9">
        <f t="shared" si="4219"/>
        <v>0</v>
      </c>
      <c r="BO1845" s="9">
        <f t="shared" si="4219"/>
        <v>3092</v>
      </c>
      <c r="BP1845" s="9">
        <f t="shared" si="4219"/>
        <v>0</v>
      </c>
      <c r="BQ1845" s="9">
        <f t="shared" si="4219"/>
        <v>0</v>
      </c>
      <c r="BR1845" s="9">
        <f t="shared" si="4219"/>
        <v>351</v>
      </c>
      <c r="BS1845" s="9">
        <f t="shared" ref="BS1845:CH1845" si="4220">BS1846</f>
        <v>0</v>
      </c>
      <c r="BT1845" s="9">
        <f t="shared" si="4220"/>
        <v>0</v>
      </c>
      <c r="BU1845" s="9">
        <f t="shared" si="4220"/>
        <v>3443</v>
      </c>
      <c r="BV1845" s="9">
        <f t="shared" si="4220"/>
        <v>0</v>
      </c>
      <c r="BW1845" s="9">
        <f t="shared" si="4220"/>
        <v>0</v>
      </c>
      <c r="BX1845" s="9">
        <f t="shared" si="4220"/>
        <v>0</v>
      </c>
      <c r="BY1845" s="9">
        <f t="shared" si="4220"/>
        <v>0</v>
      </c>
      <c r="BZ1845" s="9">
        <f t="shared" si="4220"/>
        <v>0</v>
      </c>
      <c r="CA1845" s="9">
        <f t="shared" si="4220"/>
        <v>3443</v>
      </c>
      <c r="CB1845" s="9">
        <f t="shared" si="4220"/>
        <v>0</v>
      </c>
      <c r="CC1845" s="9">
        <f t="shared" si="4220"/>
        <v>0</v>
      </c>
      <c r="CD1845" s="9">
        <f t="shared" si="4220"/>
        <v>0</v>
      </c>
      <c r="CE1845" s="9">
        <f t="shared" si="4220"/>
        <v>0</v>
      </c>
      <c r="CF1845" s="9">
        <f t="shared" si="4220"/>
        <v>0</v>
      </c>
      <c r="CG1845" s="9">
        <f t="shared" si="4220"/>
        <v>3443</v>
      </c>
      <c r="CH1845" s="9">
        <f t="shared" si="4220"/>
        <v>0</v>
      </c>
    </row>
    <row r="1846" spans="1:86" ht="33" hidden="1" x14ac:dyDescent="0.25">
      <c r="A1846" s="25" t="s">
        <v>36</v>
      </c>
      <c r="B1846" s="30" t="s">
        <v>491</v>
      </c>
      <c r="C1846" s="31" t="s">
        <v>21</v>
      </c>
      <c r="D1846" s="31" t="s">
        <v>59</v>
      </c>
      <c r="E1846" s="30" t="s">
        <v>249</v>
      </c>
      <c r="F1846" s="31" t="s">
        <v>37</v>
      </c>
      <c r="G1846" s="9">
        <f>3223-94</f>
        <v>3129</v>
      </c>
      <c r="H1846" s="9"/>
      <c r="I1846" s="9">
        <v>-212</v>
      </c>
      <c r="J1846" s="83"/>
      <c r="K1846" s="83"/>
      <c r="L1846" s="83"/>
      <c r="M1846" s="9">
        <f>G1846+I1846+J1846+K1846+L1846</f>
        <v>2917</v>
      </c>
      <c r="N1846" s="9">
        <f>H1846+L1846</f>
        <v>0</v>
      </c>
      <c r="O1846" s="9"/>
      <c r="P1846" s="84"/>
      <c r="Q1846" s="84"/>
      <c r="R1846" s="84"/>
      <c r="S1846" s="9">
        <f>M1846+O1846+P1846+Q1846+R1846</f>
        <v>2917</v>
      </c>
      <c r="T1846" s="9">
        <f>N1846+R1846</f>
        <v>0</v>
      </c>
      <c r="U1846" s="9"/>
      <c r="V1846" s="84"/>
      <c r="W1846" s="84"/>
      <c r="X1846" s="84"/>
      <c r="Y1846" s="9">
        <f>S1846+U1846+V1846+W1846+X1846</f>
        <v>2917</v>
      </c>
      <c r="Z1846" s="9">
        <f>T1846+X1846</f>
        <v>0</v>
      </c>
      <c r="AA1846" s="9"/>
      <c r="AB1846" s="9">
        <f>84+69</f>
        <v>153</v>
      </c>
      <c r="AC1846" s="84"/>
      <c r="AD1846" s="84"/>
      <c r="AE1846" s="9">
        <f>Y1846+AA1846+AB1846+AC1846+AD1846</f>
        <v>3070</v>
      </c>
      <c r="AF1846" s="9">
        <f>Z1846+AD1846</f>
        <v>0</v>
      </c>
      <c r="AG1846" s="9"/>
      <c r="AH1846" s="9"/>
      <c r="AI1846" s="84"/>
      <c r="AJ1846" s="84"/>
      <c r="AK1846" s="9">
        <f>AE1846+AG1846+AH1846+AI1846+AJ1846</f>
        <v>3070</v>
      </c>
      <c r="AL1846" s="9">
        <f>AF1846+AJ1846</f>
        <v>0</v>
      </c>
      <c r="AM1846" s="9"/>
      <c r="AN1846" s="9"/>
      <c r="AO1846" s="84"/>
      <c r="AP1846" s="84"/>
      <c r="AQ1846" s="9">
        <f>AK1846+AM1846+AN1846+AO1846+AP1846</f>
        <v>3070</v>
      </c>
      <c r="AR1846" s="9">
        <f>AL1846+AP1846</f>
        <v>0</v>
      </c>
      <c r="AS1846" s="9"/>
      <c r="AT1846" s="9"/>
      <c r="AU1846" s="84"/>
      <c r="AV1846" s="84"/>
      <c r="AW1846" s="9">
        <f>AQ1846+AS1846+AT1846+AU1846+AV1846</f>
        <v>3070</v>
      </c>
      <c r="AX1846" s="9">
        <f>AR1846+AV1846</f>
        <v>0</v>
      </c>
      <c r="AY1846" s="9"/>
      <c r="AZ1846" s="9">
        <v>22</v>
      </c>
      <c r="BA1846" s="84"/>
      <c r="BB1846" s="84"/>
      <c r="BC1846" s="9">
        <f>AW1846+AY1846+AZ1846+BA1846+BB1846</f>
        <v>3092</v>
      </c>
      <c r="BD1846" s="9">
        <f>AX1846+BB1846</f>
        <v>0</v>
      </c>
      <c r="BE1846" s="9"/>
      <c r="BF1846" s="9"/>
      <c r="BG1846" s="84"/>
      <c r="BH1846" s="84"/>
      <c r="BI1846" s="9">
        <f>BC1846+BE1846+BF1846+BG1846+BH1846</f>
        <v>3092</v>
      </c>
      <c r="BJ1846" s="9">
        <f>BD1846+BH1846</f>
        <v>0</v>
      </c>
      <c r="BK1846" s="9"/>
      <c r="BL1846" s="9"/>
      <c r="BM1846" s="84"/>
      <c r="BN1846" s="84"/>
      <c r="BO1846" s="9">
        <f>BI1846+BK1846+BL1846+BM1846+BN1846</f>
        <v>3092</v>
      </c>
      <c r="BP1846" s="9">
        <f>BJ1846+BN1846</f>
        <v>0</v>
      </c>
      <c r="BQ1846" s="9"/>
      <c r="BR1846" s="9">
        <f>201+150</f>
        <v>351</v>
      </c>
      <c r="BS1846" s="84"/>
      <c r="BT1846" s="84"/>
      <c r="BU1846" s="9">
        <f>BO1846+BQ1846+BR1846+BS1846+BT1846</f>
        <v>3443</v>
      </c>
      <c r="BV1846" s="9">
        <f>BP1846+BT1846</f>
        <v>0</v>
      </c>
      <c r="BW1846" s="9"/>
      <c r="BX1846" s="9"/>
      <c r="BY1846" s="84"/>
      <c r="BZ1846" s="84"/>
      <c r="CA1846" s="9">
        <f>BU1846+BW1846+BX1846+BY1846+BZ1846</f>
        <v>3443</v>
      </c>
      <c r="CB1846" s="9">
        <f>BV1846+BZ1846</f>
        <v>0</v>
      </c>
      <c r="CC1846" s="9"/>
      <c r="CD1846" s="9"/>
      <c r="CE1846" s="84"/>
      <c r="CF1846" s="84"/>
      <c r="CG1846" s="9">
        <f>CA1846+CC1846+CD1846+CE1846+CF1846</f>
        <v>3443</v>
      </c>
      <c r="CH1846" s="9">
        <f>CB1846+CF1846</f>
        <v>0</v>
      </c>
    </row>
    <row r="1847" spans="1:86" hidden="1" x14ac:dyDescent="0.25">
      <c r="A1847" s="25" t="s">
        <v>65</v>
      </c>
      <c r="B1847" s="30" t="s">
        <v>491</v>
      </c>
      <c r="C1847" s="31" t="s">
        <v>21</v>
      </c>
      <c r="D1847" s="31" t="s">
        <v>59</v>
      </c>
      <c r="E1847" s="30" t="s">
        <v>249</v>
      </c>
      <c r="F1847" s="31" t="s">
        <v>66</v>
      </c>
      <c r="G1847" s="9">
        <f t="shared" ref="G1847:BR1847" si="4221">G1848</f>
        <v>222</v>
      </c>
      <c r="H1847" s="9">
        <f t="shared" si="4221"/>
        <v>0</v>
      </c>
      <c r="I1847" s="9">
        <f t="shared" si="4221"/>
        <v>0</v>
      </c>
      <c r="J1847" s="9">
        <f t="shared" si="4221"/>
        <v>0</v>
      </c>
      <c r="K1847" s="9">
        <f t="shared" si="4221"/>
        <v>0</v>
      </c>
      <c r="L1847" s="9">
        <f t="shared" si="4221"/>
        <v>0</v>
      </c>
      <c r="M1847" s="9">
        <f t="shared" si="4221"/>
        <v>222</v>
      </c>
      <c r="N1847" s="9">
        <f t="shared" si="4221"/>
        <v>0</v>
      </c>
      <c r="O1847" s="9">
        <f t="shared" si="4221"/>
        <v>0</v>
      </c>
      <c r="P1847" s="9">
        <f t="shared" si="4221"/>
        <v>0</v>
      </c>
      <c r="Q1847" s="9">
        <f t="shared" si="4221"/>
        <v>0</v>
      </c>
      <c r="R1847" s="9">
        <f t="shared" si="4221"/>
        <v>0</v>
      </c>
      <c r="S1847" s="9">
        <f t="shared" si="4221"/>
        <v>222</v>
      </c>
      <c r="T1847" s="9">
        <f t="shared" si="4221"/>
        <v>0</v>
      </c>
      <c r="U1847" s="9">
        <f t="shared" si="4221"/>
        <v>0</v>
      </c>
      <c r="V1847" s="9">
        <f t="shared" si="4221"/>
        <v>0</v>
      </c>
      <c r="W1847" s="9">
        <f t="shared" si="4221"/>
        <v>0</v>
      </c>
      <c r="X1847" s="9">
        <f t="shared" si="4221"/>
        <v>0</v>
      </c>
      <c r="Y1847" s="9">
        <f t="shared" si="4221"/>
        <v>222</v>
      </c>
      <c r="Z1847" s="9">
        <f t="shared" si="4221"/>
        <v>0</v>
      </c>
      <c r="AA1847" s="9">
        <f t="shared" si="4221"/>
        <v>0</v>
      </c>
      <c r="AB1847" s="9">
        <f t="shared" si="4221"/>
        <v>0</v>
      </c>
      <c r="AC1847" s="9">
        <f t="shared" si="4221"/>
        <v>0</v>
      </c>
      <c r="AD1847" s="9">
        <f t="shared" si="4221"/>
        <v>0</v>
      </c>
      <c r="AE1847" s="9">
        <f t="shared" si="4221"/>
        <v>222</v>
      </c>
      <c r="AF1847" s="9">
        <f t="shared" si="4221"/>
        <v>0</v>
      </c>
      <c r="AG1847" s="9">
        <f t="shared" si="4221"/>
        <v>0</v>
      </c>
      <c r="AH1847" s="9">
        <f t="shared" si="4221"/>
        <v>0</v>
      </c>
      <c r="AI1847" s="9">
        <f t="shared" si="4221"/>
        <v>0</v>
      </c>
      <c r="AJ1847" s="9">
        <f t="shared" si="4221"/>
        <v>0</v>
      </c>
      <c r="AK1847" s="9">
        <f t="shared" si="4221"/>
        <v>222</v>
      </c>
      <c r="AL1847" s="9">
        <f t="shared" si="4221"/>
        <v>0</v>
      </c>
      <c r="AM1847" s="9">
        <f t="shared" si="4221"/>
        <v>0</v>
      </c>
      <c r="AN1847" s="9">
        <f t="shared" si="4221"/>
        <v>0</v>
      </c>
      <c r="AO1847" s="9">
        <f t="shared" si="4221"/>
        <v>0</v>
      </c>
      <c r="AP1847" s="9">
        <f t="shared" si="4221"/>
        <v>0</v>
      </c>
      <c r="AQ1847" s="9">
        <f t="shared" si="4221"/>
        <v>222</v>
      </c>
      <c r="AR1847" s="9">
        <f t="shared" si="4221"/>
        <v>0</v>
      </c>
      <c r="AS1847" s="9">
        <f t="shared" si="4221"/>
        <v>0</v>
      </c>
      <c r="AT1847" s="9">
        <f t="shared" si="4221"/>
        <v>0</v>
      </c>
      <c r="AU1847" s="9">
        <f t="shared" si="4221"/>
        <v>0</v>
      </c>
      <c r="AV1847" s="9">
        <f t="shared" si="4221"/>
        <v>0</v>
      </c>
      <c r="AW1847" s="9">
        <f t="shared" si="4221"/>
        <v>222</v>
      </c>
      <c r="AX1847" s="9">
        <f t="shared" si="4221"/>
        <v>0</v>
      </c>
      <c r="AY1847" s="9">
        <f t="shared" si="4221"/>
        <v>-7</v>
      </c>
      <c r="AZ1847" s="9">
        <f t="shared" si="4221"/>
        <v>0</v>
      </c>
      <c r="BA1847" s="9">
        <f t="shared" si="4221"/>
        <v>0</v>
      </c>
      <c r="BB1847" s="9">
        <f t="shared" si="4221"/>
        <v>0</v>
      </c>
      <c r="BC1847" s="9">
        <f t="shared" si="4221"/>
        <v>215</v>
      </c>
      <c r="BD1847" s="9">
        <f t="shared" si="4221"/>
        <v>0</v>
      </c>
      <c r="BE1847" s="9">
        <f t="shared" si="4221"/>
        <v>0</v>
      </c>
      <c r="BF1847" s="9">
        <f t="shared" si="4221"/>
        <v>0</v>
      </c>
      <c r="BG1847" s="9">
        <f t="shared" si="4221"/>
        <v>0</v>
      </c>
      <c r="BH1847" s="9">
        <f t="shared" si="4221"/>
        <v>0</v>
      </c>
      <c r="BI1847" s="9">
        <f t="shared" si="4221"/>
        <v>215</v>
      </c>
      <c r="BJ1847" s="9">
        <f t="shared" si="4221"/>
        <v>0</v>
      </c>
      <c r="BK1847" s="9">
        <f t="shared" si="4221"/>
        <v>0</v>
      </c>
      <c r="BL1847" s="9">
        <f t="shared" si="4221"/>
        <v>0</v>
      </c>
      <c r="BM1847" s="9">
        <f t="shared" si="4221"/>
        <v>0</v>
      </c>
      <c r="BN1847" s="9">
        <f t="shared" si="4221"/>
        <v>0</v>
      </c>
      <c r="BO1847" s="9">
        <f t="shared" si="4221"/>
        <v>215</v>
      </c>
      <c r="BP1847" s="9">
        <f t="shared" si="4221"/>
        <v>0</v>
      </c>
      <c r="BQ1847" s="9">
        <f t="shared" si="4221"/>
        <v>0</v>
      </c>
      <c r="BR1847" s="9">
        <f t="shared" si="4221"/>
        <v>0</v>
      </c>
      <c r="BS1847" s="9">
        <f t="shared" ref="BS1847:CH1847" si="4222">BS1848</f>
        <v>0</v>
      </c>
      <c r="BT1847" s="9">
        <f t="shared" si="4222"/>
        <v>0</v>
      </c>
      <c r="BU1847" s="9">
        <f t="shared" si="4222"/>
        <v>215</v>
      </c>
      <c r="BV1847" s="9">
        <f t="shared" si="4222"/>
        <v>0</v>
      </c>
      <c r="BW1847" s="9">
        <f t="shared" si="4222"/>
        <v>0</v>
      </c>
      <c r="BX1847" s="9">
        <f t="shared" si="4222"/>
        <v>0</v>
      </c>
      <c r="BY1847" s="9">
        <f t="shared" si="4222"/>
        <v>0</v>
      </c>
      <c r="BZ1847" s="9">
        <f t="shared" si="4222"/>
        <v>0</v>
      </c>
      <c r="CA1847" s="9">
        <f t="shared" si="4222"/>
        <v>215</v>
      </c>
      <c r="CB1847" s="9">
        <f t="shared" si="4222"/>
        <v>0</v>
      </c>
      <c r="CC1847" s="9">
        <f t="shared" si="4222"/>
        <v>0</v>
      </c>
      <c r="CD1847" s="9">
        <f t="shared" si="4222"/>
        <v>0</v>
      </c>
      <c r="CE1847" s="9">
        <f t="shared" si="4222"/>
        <v>0</v>
      </c>
      <c r="CF1847" s="9">
        <f t="shared" si="4222"/>
        <v>0</v>
      </c>
      <c r="CG1847" s="9">
        <f t="shared" si="4222"/>
        <v>215</v>
      </c>
      <c r="CH1847" s="9">
        <f t="shared" si="4222"/>
        <v>0</v>
      </c>
    </row>
    <row r="1848" spans="1:86" hidden="1" x14ac:dyDescent="0.25">
      <c r="A1848" s="25" t="s">
        <v>67</v>
      </c>
      <c r="B1848" s="30" t="s">
        <v>491</v>
      </c>
      <c r="C1848" s="31" t="s">
        <v>21</v>
      </c>
      <c r="D1848" s="31" t="s">
        <v>59</v>
      </c>
      <c r="E1848" s="30" t="s">
        <v>249</v>
      </c>
      <c r="F1848" s="31" t="s">
        <v>68</v>
      </c>
      <c r="G1848" s="9">
        <v>222</v>
      </c>
      <c r="H1848" s="9"/>
      <c r="I1848" s="9"/>
      <c r="J1848" s="83"/>
      <c r="K1848" s="83"/>
      <c r="L1848" s="83"/>
      <c r="M1848" s="9">
        <f>G1848+I1848+J1848+K1848+L1848</f>
        <v>222</v>
      </c>
      <c r="N1848" s="9">
        <f>H1848+L1848</f>
        <v>0</v>
      </c>
      <c r="O1848" s="9"/>
      <c r="P1848" s="84"/>
      <c r="Q1848" s="84"/>
      <c r="R1848" s="84"/>
      <c r="S1848" s="9">
        <f>M1848+O1848+P1848+Q1848+R1848</f>
        <v>222</v>
      </c>
      <c r="T1848" s="9">
        <f>N1848+R1848</f>
        <v>0</v>
      </c>
      <c r="U1848" s="9"/>
      <c r="V1848" s="84"/>
      <c r="W1848" s="84"/>
      <c r="X1848" s="84"/>
      <c r="Y1848" s="9">
        <f>S1848+U1848+V1848+W1848+X1848</f>
        <v>222</v>
      </c>
      <c r="Z1848" s="9">
        <f>T1848+X1848</f>
        <v>0</v>
      </c>
      <c r="AA1848" s="9"/>
      <c r="AB1848" s="84"/>
      <c r="AC1848" s="84"/>
      <c r="AD1848" s="84"/>
      <c r="AE1848" s="9">
        <f>Y1848+AA1848+AB1848+AC1848+AD1848</f>
        <v>222</v>
      </c>
      <c r="AF1848" s="9">
        <f>Z1848+AD1848</f>
        <v>0</v>
      </c>
      <c r="AG1848" s="9"/>
      <c r="AH1848" s="84"/>
      <c r="AI1848" s="84"/>
      <c r="AJ1848" s="84"/>
      <c r="AK1848" s="9">
        <f>AE1848+AG1848+AH1848+AI1848+AJ1848</f>
        <v>222</v>
      </c>
      <c r="AL1848" s="9">
        <f>AF1848+AJ1848</f>
        <v>0</v>
      </c>
      <c r="AM1848" s="9"/>
      <c r="AN1848" s="84"/>
      <c r="AO1848" s="84"/>
      <c r="AP1848" s="84"/>
      <c r="AQ1848" s="9">
        <f>AK1848+AM1848+AN1848+AO1848+AP1848</f>
        <v>222</v>
      </c>
      <c r="AR1848" s="9">
        <f>AL1848+AP1848</f>
        <v>0</v>
      </c>
      <c r="AS1848" s="9"/>
      <c r="AT1848" s="84"/>
      <c r="AU1848" s="84"/>
      <c r="AV1848" s="84"/>
      <c r="AW1848" s="9">
        <f>AQ1848+AS1848+AT1848+AU1848+AV1848</f>
        <v>222</v>
      </c>
      <c r="AX1848" s="9">
        <f>AR1848+AV1848</f>
        <v>0</v>
      </c>
      <c r="AY1848" s="9">
        <v>-7</v>
      </c>
      <c r="AZ1848" s="84"/>
      <c r="BA1848" s="84"/>
      <c r="BB1848" s="84"/>
      <c r="BC1848" s="9">
        <f>AW1848+AY1848+AZ1848+BA1848+BB1848</f>
        <v>215</v>
      </c>
      <c r="BD1848" s="9">
        <f>AX1848+BB1848</f>
        <v>0</v>
      </c>
      <c r="BE1848" s="9"/>
      <c r="BF1848" s="84"/>
      <c r="BG1848" s="84"/>
      <c r="BH1848" s="84"/>
      <c r="BI1848" s="9">
        <f>BC1848+BE1848+BF1848+BG1848+BH1848</f>
        <v>215</v>
      </c>
      <c r="BJ1848" s="9">
        <f>BD1848+BH1848</f>
        <v>0</v>
      </c>
      <c r="BK1848" s="9"/>
      <c r="BL1848" s="84"/>
      <c r="BM1848" s="84"/>
      <c r="BN1848" s="84"/>
      <c r="BO1848" s="9">
        <f>BI1848+BK1848+BL1848+BM1848+BN1848</f>
        <v>215</v>
      </c>
      <c r="BP1848" s="9">
        <f>BJ1848+BN1848</f>
        <v>0</v>
      </c>
      <c r="BQ1848" s="9"/>
      <c r="BR1848" s="84"/>
      <c r="BS1848" s="84"/>
      <c r="BT1848" s="84"/>
      <c r="BU1848" s="9">
        <f>BO1848+BQ1848+BR1848+BS1848+BT1848</f>
        <v>215</v>
      </c>
      <c r="BV1848" s="9">
        <f>BP1848+BT1848</f>
        <v>0</v>
      </c>
      <c r="BW1848" s="9"/>
      <c r="BX1848" s="84"/>
      <c r="BY1848" s="84"/>
      <c r="BZ1848" s="84"/>
      <c r="CA1848" s="9">
        <f>BU1848+BW1848+BX1848+BY1848+BZ1848</f>
        <v>215</v>
      </c>
      <c r="CB1848" s="9">
        <f>BV1848+BZ1848</f>
        <v>0</v>
      </c>
      <c r="CC1848" s="9"/>
      <c r="CD1848" s="84"/>
      <c r="CE1848" s="84"/>
      <c r="CF1848" s="84"/>
      <c r="CG1848" s="9">
        <f>CA1848+CC1848+CD1848+CE1848+CF1848</f>
        <v>215</v>
      </c>
      <c r="CH1848" s="9">
        <f>CB1848+CF1848</f>
        <v>0</v>
      </c>
    </row>
    <row r="1849" spans="1:86" ht="33" hidden="1" x14ac:dyDescent="0.25">
      <c r="A1849" s="25" t="s">
        <v>770</v>
      </c>
      <c r="B1849" s="30" t="s">
        <v>491</v>
      </c>
      <c r="C1849" s="31" t="s">
        <v>21</v>
      </c>
      <c r="D1849" s="31" t="s">
        <v>59</v>
      </c>
      <c r="E1849" s="30" t="s">
        <v>769</v>
      </c>
      <c r="F1849" s="31"/>
      <c r="G1849" s="9"/>
      <c r="H1849" s="9"/>
      <c r="I1849" s="9"/>
      <c r="J1849" s="83"/>
      <c r="K1849" s="83"/>
      <c r="L1849" s="83"/>
      <c r="M1849" s="9"/>
      <c r="N1849" s="9"/>
      <c r="O1849" s="9"/>
      <c r="P1849" s="84"/>
      <c r="Q1849" s="84"/>
      <c r="R1849" s="84"/>
      <c r="S1849" s="9"/>
      <c r="T1849" s="9"/>
      <c r="U1849" s="9"/>
      <c r="V1849" s="84"/>
      <c r="W1849" s="84"/>
      <c r="X1849" s="84"/>
      <c r="Y1849" s="9"/>
      <c r="Z1849" s="9"/>
      <c r="AA1849" s="9">
        <f t="shared" ref="AA1849:BD1849" si="4223">AA1850+AA1852</f>
        <v>0</v>
      </c>
      <c r="AB1849" s="9">
        <f t="shared" si="4223"/>
        <v>0</v>
      </c>
      <c r="AC1849" s="9">
        <f t="shared" si="4223"/>
        <v>0</v>
      </c>
      <c r="AD1849" s="9">
        <f t="shared" si="4223"/>
        <v>29362</v>
      </c>
      <c r="AE1849" s="9">
        <f t="shared" si="4223"/>
        <v>29362</v>
      </c>
      <c r="AF1849" s="9">
        <f t="shared" si="4223"/>
        <v>29362</v>
      </c>
      <c r="AG1849" s="9">
        <f t="shared" si="4223"/>
        <v>0</v>
      </c>
      <c r="AH1849" s="9">
        <f t="shared" si="4223"/>
        <v>0</v>
      </c>
      <c r="AI1849" s="9">
        <f t="shared" si="4223"/>
        <v>0</v>
      </c>
      <c r="AJ1849" s="9">
        <f t="shared" si="4223"/>
        <v>0</v>
      </c>
      <c r="AK1849" s="9">
        <f t="shared" si="4223"/>
        <v>29362</v>
      </c>
      <c r="AL1849" s="9">
        <f t="shared" si="4223"/>
        <v>29362</v>
      </c>
      <c r="AM1849" s="9">
        <f t="shared" si="4223"/>
        <v>0</v>
      </c>
      <c r="AN1849" s="9">
        <f t="shared" si="4223"/>
        <v>0</v>
      </c>
      <c r="AO1849" s="9">
        <f t="shared" si="4223"/>
        <v>0</v>
      </c>
      <c r="AP1849" s="9">
        <f t="shared" si="4223"/>
        <v>0</v>
      </c>
      <c r="AQ1849" s="9">
        <f t="shared" si="4223"/>
        <v>29362</v>
      </c>
      <c r="AR1849" s="9">
        <f t="shared" si="4223"/>
        <v>29362</v>
      </c>
      <c r="AS1849" s="9">
        <f t="shared" si="4223"/>
        <v>0</v>
      </c>
      <c r="AT1849" s="9">
        <f t="shared" si="4223"/>
        <v>0</v>
      </c>
      <c r="AU1849" s="9">
        <f t="shared" si="4223"/>
        <v>0</v>
      </c>
      <c r="AV1849" s="9">
        <f t="shared" si="4223"/>
        <v>0</v>
      </c>
      <c r="AW1849" s="9">
        <f t="shared" si="4223"/>
        <v>29362</v>
      </c>
      <c r="AX1849" s="9">
        <f t="shared" si="4223"/>
        <v>29362</v>
      </c>
      <c r="AY1849" s="9">
        <f t="shared" si="4223"/>
        <v>0</v>
      </c>
      <c r="AZ1849" s="9">
        <f t="shared" si="4223"/>
        <v>0</v>
      </c>
      <c r="BA1849" s="9">
        <f t="shared" si="4223"/>
        <v>0</v>
      </c>
      <c r="BB1849" s="9">
        <f t="shared" si="4223"/>
        <v>0</v>
      </c>
      <c r="BC1849" s="9">
        <f t="shared" si="4223"/>
        <v>29362</v>
      </c>
      <c r="BD1849" s="9">
        <f t="shared" si="4223"/>
        <v>29362</v>
      </c>
      <c r="BE1849" s="9">
        <f t="shared" ref="BE1849:BJ1849" si="4224">BE1850+BE1852</f>
        <v>0</v>
      </c>
      <c r="BF1849" s="9">
        <f t="shared" si="4224"/>
        <v>0</v>
      </c>
      <c r="BG1849" s="9">
        <f t="shared" si="4224"/>
        <v>0</v>
      </c>
      <c r="BH1849" s="9">
        <f t="shared" si="4224"/>
        <v>0</v>
      </c>
      <c r="BI1849" s="9">
        <f t="shared" si="4224"/>
        <v>29362</v>
      </c>
      <c r="BJ1849" s="9">
        <f t="shared" si="4224"/>
        <v>29362</v>
      </c>
      <c r="BK1849" s="9">
        <f t="shared" ref="BK1849:BP1849" si="4225">BK1850+BK1852</f>
        <v>0</v>
      </c>
      <c r="BL1849" s="9">
        <f t="shared" si="4225"/>
        <v>0</v>
      </c>
      <c r="BM1849" s="9">
        <f t="shared" si="4225"/>
        <v>0</v>
      </c>
      <c r="BN1849" s="9">
        <f t="shared" si="4225"/>
        <v>0</v>
      </c>
      <c r="BO1849" s="9">
        <f t="shared" si="4225"/>
        <v>29362</v>
      </c>
      <c r="BP1849" s="9">
        <f t="shared" si="4225"/>
        <v>29362</v>
      </c>
      <c r="BQ1849" s="9">
        <f t="shared" ref="BQ1849:BV1849" si="4226">BQ1850+BQ1852</f>
        <v>0</v>
      </c>
      <c r="BR1849" s="9">
        <f t="shared" si="4226"/>
        <v>0</v>
      </c>
      <c r="BS1849" s="9">
        <f t="shared" si="4226"/>
        <v>0</v>
      </c>
      <c r="BT1849" s="9">
        <f t="shared" si="4226"/>
        <v>0</v>
      </c>
      <c r="BU1849" s="9">
        <f t="shared" si="4226"/>
        <v>29362</v>
      </c>
      <c r="BV1849" s="9">
        <f t="shared" si="4226"/>
        <v>29362</v>
      </c>
      <c r="BW1849" s="9">
        <f t="shared" ref="BW1849:CB1849" si="4227">BW1850+BW1852</f>
        <v>0</v>
      </c>
      <c r="BX1849" s="9">
        <f t="shared" si="4227"/>
        <v>0</v>
      </c>
      <c r="BY1849" s="9">
        <f t="shared" si="4227"/>
        <v>0</v>
      </c>
      <c r="BZ1849" s="9">
        <f t="shared" si="4227"/>
        <v>0</v>
      </c>
      <c r="CA1849" s="9">
        <f t="shared" si="4227"/>
        <v>29362</v>
      </c>
      <c r="CB1849" s="9">
        <f t="shared" si="4227"/>
        <v>29362</v>
      </c>
      <c r="CC1849" s="9">
        <f t="shared" ref="CC1849:CH1849" si="4228">CC1850+CC1852</f>
        <v>0</v>
      </c>
      <c r="CD1849" s="9">
        <f t="shared" si="4228"/>
        <v>0</v>
      </c>
      <c r="CE1849" s="9">
        <f t="shared" si="4228"/>
        <v>0</v>
      </c>
      <c r="CF1849" s="9">
        <f t="shared" si="4228"/>
        <v>0</v>
      </c>
      <c r="CG1849" s="9">
        <f t="shared" si="4228"/>
        <v>29362</v>
      </c>
      <c r="CH1849" s="9">
        <f t="shared" si="4228"/>
        <v>29362</v>
      </c>
    </row>
    <row r="1850" spans="1:86" ht="66" hidden="1" x14ac:dyDescent="0.25">
      <c r="A1850" s="25" t="s">
        <v>429</v>
      </c>
      <c r="B1850" s="30" t="s">
        <v>491</v>
      </c>
      <c r="C1850" s="31" t="s">
        <v>21</v>
      </c>
      <c r="D1850" s="31" t="s">
        <v>59</v>
      </c>
      <c r="E1850" s="30" t="s">
        <v>769</v>
      </c>
      <c r="F1850" s="31" t="s">
        <v>84</v>
      </c>
      <c r="G1850" s="9"/>
      <c r="H1850" s="9"/>
      <c r="I1850" s="9"/>
      <c r="J1850" s="83"/>
      <c r="K1850" s="83"/>
      <c r="L1850" s="83"/>
      <c r="M1850" s="9"/>
      <c r="N1850" s="9"/>
      <c r="O1850" s="9"/>
      <c r="P1850" s="84"/>
      <c r="Q1850" s="84"/>
      <c r="R1850" s="84"/>
      <c r="S1850" s="9"/>
      <c r="T1850" s="9"/>
      <c r="U1850" s="9"/>
      <c r="V1850" s="84"/>
      <c r="W1850" s="84"/>
      <c r="X1850" s="84"/>
      <c r="Y1850" s="9"/>
      <c r="Z1850" s="9"/>
      <c r="AA1850" s="9">
        <f>AA1851</f>
        <v>0</v>
      </c>
      <c r="AB1850" s="9">
        <f t="shared" ref="AB1850:CH1850" si="4229">AB1851</f>
        <v>0</v>
      </c>
      <c r="AC1850" s="9">
        <f t="shared" si="4229"/>
        <v>0</v>
      </c>
      <c r="AD1850" s="9">
        <f t="shared" si="4229"/>
        <v>29056</v>
      </c>
      <c r="AE1850" s="9">
        <f t="shared" si="4229"/>
        <v>29056</v>
      </c>
      <c r="AF1850" s="9">
        <f t="shared" si="4229"/>
        <v>29056</v>
      </c>
      <c r="AG1850" s="9">
        <f>AG1851</f>
        <v>0</v>
      </c>
      <c r="AH1850" s="9">
        <f t="shared" si="4229"/>
        <v>0</v>
      </c>
      <c r="AI1850" s="9">
        <f t="shared" si="4229"/>
        <v>0</v>
      </c>
      <c r="AJ1850" s="9">
        <f t="shared" si="4229"/>
        <v>0</v>
      </c>
      <c r="AK1850" s="9">
        <f t="shared" si="4229"/>
        <v>29056</v>
      </c>
      <c r="AL1850" s="9">
        <f t="shared" si="4229"/>
        <v>29056</v>
      </c>
      <c r="AM1850" s="9">
        <f>AM1851</f>
        <v>0</v>
      </c>
      <c r="AN1850" s="9">
        <f t="shared" si="4229"/>
        <v>0</v>
      </c>
      <c r="AO1850" s="9">
        <f t="shared" si="4229"/>
        <v>0</v>
      </c>
      <c r="AP1850" s="9">
        <f t="shared" si="4229"/>
        <v>0</v>
      </c>
      <c r="AQ1850" s="9">
        <f t="shared" si="4229"/>
        <v>29056</v>
      </c>
      <c r="AR1850" s="9">
        <f t="shared" si="4229"/>
        <v>29056</v>
      </c>
      <c r="AS1850" s="9">
        <f>AS1851</f>
        <v>0</v>
      </c>
      <c r="AT1850" s="9">
        <f t="shared" si="4229"/>
        <v>0</v>
      </c>
      <c r="AU1850" s="9">
        <f t="shared" si="4229"/>
        <v>0</v>
      </c>
      <c r="AV1850" s="9">
        <f t="shared" si="4229"/>
        <v>0</v>
      </c>
      <c r="AW1850" s="9">
        <f t="shared" si="4229"/>
        <v>29056</v>
      </c>
      <c r="AX1850" s="9">
        <f t="shared" si="4229"/>
        <v>29056</v>
      </c>
      <c r="AY1850" s="9">
        <f>AY1851</f>
        <v>0</v>
      </c>
      <c r="AZ1850" s="9">
        <f t="shared" si="4229"/>
        <v>0</v>
      </c>
      <c r="BA1850" s="9">
        <f t="shared" si="4229"/>
        <v>0</v>
      </c>
      <c r="BB1850" s="9">
        <f t="shared" si="4229"/>
        <v>0</v>
      </c>
      <c r="BC1850" s="9">
        <f t="shared" si="4229"/>
        <v>29056</v>
      </c>
      <c r="BD1850" s="9">
        <f t="shared" si="4229"/>
        <v>29056</v>
      </c>
      <c r="BE1850" s="9">
        <f>BE1851</f>
        <v>0</v>
      </c>
      <c r="BF1850" s="9">
        <f t="shared" si="4229"/>
        <v>0</v>
      </c>
      <c r="BG1850" s="9">
        <f t="shared" si="4229"/>
        <v>0</v>
      </c>
      <c r="BH1850" s="9">
        <f t="shared" si="4229"/>
        <v>0</v>
      </c>
      <c r="BI1850" s="9">
        <f t="shared" si="4229"/>
        <v>29056</v>
      </c>
      <c r="BJ1850" s="9">
        <f t="shared" si="4229"/>
        <v>29056</v>
      </c>
      <c r="BK1850" s="9">
        <f>BK1851</f>
        <v>0</v>
      </c>
      <c r="BL1850" s="9">
        <f t="shared" si="4229"/>
        <v>0</v>
      </c>
      <c r="BM1850" s="9">
        <f t="shared" si="4229"/>
        <v>0</v>
      </c>
      <c r="BN1850" s="9">
        <f t="shared" si="4229"/>
        <v>0</v>
      </c>
      <c r="BO1850" s="9">
        <f t="shared" si="4229"/>
        <v>29056</v>
      </c>
      <c r="BP1850" s="9">
        <f t="shared" si="4229"/>
        <v>29056</v>
      </c>
      <c r="BQ1850" s="9">
        <f>BQ1851</f>
        <v>0</v>
      </c>
      <c r="BR1850" s="9">
        <f t="shared" si="4229"/>
        <v>0</v>
      </c>
      <c r="BS1850" s="9">
        <f t="shared" si="4229"/>
        <v>0</v>
      </c>
      <c r="BT1850" s="9">
        <f t="shared" si="4229"/>
        <v>0</v>
      </c>
      <c r="BU1850" s="9">
        <f t="shared" si="4229"/>
        <v>29056</v>
      </c>
      <c r="BV1850" s="9">
        <f t="shared" si="4229"/>
        <v>29056</v>
      </c>
      <c r="BW1850" s="9">
        <f>BW1851</f>
        <v>0</v>
      </c>
      <c r="BX1850" s="9">
        <f t="shared" si="4229"/>
        <v>0</v>
      </c>
      <c r="BY1850" s="9">
        <f t="shared" si="4229"/>
        <v>0</v>
      </c>
      <c r="BZ1850" s="9">
        <f t="shared" si="4229"/>
        <v>0</v>
      </c>
      <c r="CA1850" s="9">
        <f t="shared" si="4229"/>
        <v>29056</v>
      </c>
      <c r="CB1850" s="9">
        <f t="shared" si="4229"/>
        <v>29056</v>
      </c>
      <c r="CC1850" s="9">
        <f>CC1851</f>
        <v>0</v>
      </c>
      <c r="CD1850" s="9">
        <f t="shared" si="4229"/>
        <v>0</v>
      </c>
      <c r="CE1850" s="9">
        <f t="shared" si="4229"/>
        <v>0</v>
      </c>
      <c r="CF1850" s="9">
        <f t="shared" si="4229"/>
        <v>0</v>
      </c>
      <c r="CG1850" s="9">
        <f t="shared" si="4229"/>
        <v>29056</v>
      </c>
      <c r="CH1850" s="9">
        <f t="shared" si="4229"/>
        <v>29056</v>
      </c>
    </row>
    <row r="1851" spans="1:86" hidden="1" x14ac:dyDescent="0.25">
      <c r="A1851" s="25" t="s">
        <v>106</v>
      </c>
      <c r="B1851" s="30" t="s">
        <v>491</v>
      </c>
      <c r="C1851" s="31" t="s">
        <v>21</v>
      </c>
      <c r="D1851" s="31" t="s">
        <v>59</v>
      </c>
      <c r="E1851" s="30" t="s">
        <v>769</v>
      </c>
      <c r="F1851" s="31" t="s">
        <v>107</v>
      </c>
      <c r="G1851" s="9"/>
      <c r="H1851" s="9"/>
      <c r="I1851" s="9"/>
      <c r="J1851" s="83"/>
      <c r="K1851" s="83"/>
      <c r="L1851" s="83"/>
      <c r="M1851" s="9"/>
      <c r="N1851" s="9"/>
      <c r="O1851" s="9"/>
      <c r="P1851" s="84"/>
      <c r="Q1851" s="84"/>
      <c r="R1851" s="84"/>
      <c r="S1851" s="9"/>
      <c r="T1851" s="9"/>
      <c r="U1851" s="9"/>
      <c r="V1851" s="84"/>
      <c r="W1851" s="84"/>
      <c r="X1851" s="84"/>
      <c r="Y1851" s="9"/>
      <c r="Z1851" s="9"/>
      <c r="AA1851" s="9"/>
      <c r="AB1851" s="84"/>
      <c r="AC1851" s="84"/>
      <c r="AD1851" s="9">
        <v>29056</v>
      </c>
      <c r="AE1851" s="9">
        <f>Y1851+AA1851+AB1851+AC1851+AD1851</f>
        <v>29056</v>
      </c>
      <c r="AF1851" s="9">
        <f>Z1851+AD1851</f>
        <v>29056</v>
      </c>
      <c r="AG1851" s="9"/>
      <c r="AH1851" s="84"/>
      <c r="AI1851" s="84"/>
      <c r="AJ1851" s="9"/>
      <c r="AK1851" s="9">
        <f>AE1851+AG1851+AH1851+AI1851+AJ1851</f>
        <v>29056</v>
      </c>
      <c r="AL1851" s="9">
        <f>AF1851+AJ1851</f>
        <v>29056</v>
      </c>
      <c r="AM1851" s="9"/>
      <c r="AN1851" s="84"/>
      <c r="AO1851" s="84"/>
      <c r="AP1851" s="9"/>
      <c r="AQ1851" s="9">
        <f>AK1851+AM1851+AN1851+AO1851+AP1851</f>
        <v>29056</v>
      </c>
      <c r="AR1851" s="9">
        <f>AL1851+AP1851</f>
        <v>29056</v>
      </c>
      <c r="AS1851" s="9"/>
      <c r="AT1851" s="84"/>
      <c r="AU1851" s="84"/>
      <c r="AV1851" s="9"/>
      <c r="AW1851" s="9">
        <f>AQ1851+AS1851+AT1851+AU1851+AV1851</f>
        <v>29056</v>
      </c>
      <c r="AX1851" s="9">
        <f>AR1851+AV1851</f>
        <v>29056</v>
      </c>
      <c r="AY1851" s="9"/>
      <c r="AZ1851" s="84"/>
      <c r="BA1851" s="84"/>
      <c r="BB1851" s="9"/>
      <c r="BC1851" s="9">
        <f>AW1851+AY1851+AZ1851+BA1851+BB1851</f>
        <v>29056</v>
      </c>
      <c r="BD1851" s="9">
        <f>AX1851+BB1851</f>
        <v>29056</v>
      </c>
      <c r="BE1851" s="9"/>
      <c r="BF1851" s="84"/>
      <c r="BG1851" s="84"/>
      <c r="BH1851" s="9"/>
      <c r="BI1851" s="9">
        <f>BC1851+BE1851+BF1851+BG1851+BH1851</f>
        <v>29056</v>
      </c>
      <c r="BJ1851" s="9">
        <f>BD1851+BH1851</f>
        <v>29056</v>
      </c>
      <c r="BK1851" s="9"/>
      <c r="BL1851" s="84"/>
      <c r="BM1851" s="84"/>
      <c r="BN1851" s="9"/>
      <c r="BO1851" s="9">
        <f>BI1851+BK1851+BL1851+BM1851+BN1851</f>
        <v>29056</v>
      </c>
      <c r="BP1851" s="9">
        <f>BJ1851+BN1851</f>
        <v>29056</v>
      </c>
      <c r="BQ1851" s="9"/>
      <c r="BR1851" s="84"/>
      <c r="BS1851" s="84"/>
      <c r="BT1851" s="9"/>
      <c r="BU1851" s="9">
        <f>BO1851+BQ1851+BR1851+BS1851+BT1851</f>
        <v>29056</v>
      </c>
      <c r="BV1851" s="9">
        <f>BP1851+BT1851</f>
        <v>29056</v>
      </c>
      <c r="BW1851" s="9"/>
      <c r="BX1851" s="84"/>
      <c r="BY1851" s="84"/>
      <c r="BZ1851" s="9"/>
      <c r="CA1851" s="9">
        <f>BU1851+BW1851+BX1851+BY1851+BZ1851</f>
        <v>29056</v>
      </c>
      <c r="CB1851" s="9">
        <f>BV1851+BZ1851</f>
        <v>29056</v>
      </c>
      <c r="CC1851" s="9"/>
      <c r="CD1851" s="84"/>
      <c r="CE1851" s="84"/>
      <c r="CF1851" s="9"/>
      <c r="CG1851" s="9">
        <f>CA1851+CC1851+CD1851+CE1851+CF1851</f>
        <v>29056</v>
      </c>
      <c r="CH1851" s="9">
        <f>CB1851+CF1851</f>
        <v>29056</v>
      </c>
    </row>
    <row r="1852" spans="1:86" ht="33" hidden="1" x14ac:dyDescent="0.25">
      <c r="A1852" s="25" t="s">
        <v>242</v>
      </c>
      <c r="B1852" s="30" t="s">
        <v>491</v>
      </c>
      <c r="C1852" s="31" t="s">
        <v>21</v>
      </c>
      <c r="D1852" s="31" t="s">
        <v>59</v>
      </c>
      <c r="E1852" s="30" t="s">
        <v>769</v>
      </c>
      <c r="F1852" s="31" t="s">
        <v>30</v>
      </c>
      <c r="G1852" s="9"/>
      <c r="H1852" s="9"/>
      <c r="I1852" s="9"/>
      <c r="J1852" s="83"/>
      <c r="K1852" s="83"/>
      <c r="L1852" s="83"/>
      <c r="M1852" s="9"/>
      <c r="N1852" s="9"/>
      <c r="O1852" s="9"/>
      <c r="P1852" s="84"/>
      <c r="Q1852" s="84"/>
      <c r="R1852" s="84"/>
      <c r="S1852" s="9"/>
      <c r="T1852" s="9"/>
      <c r="U1852" s="9"/>
      <c r="V1852" s="84"/>
      <c r="W1852" s="84"/>
      <c r="X1852" s="84"/>
      <c r="Y1852" s="9"/>
      <c r="Z1852" s="9"/>
      <c r="AA1852" s="9">
        <f>AA1853</f>
        <v>0</v>
      </c>
      <c r="AB1852" s="9">
        <f t="shared" ref="AB1852:CH1852" si="4230">AB1853</f>
        <v>0</v>
      </c>
      <c r="AC1852" s="9">
        <f t="shared" si="4230"/>
        <v>0</v>
      </c>
      <c r="AD1852" s="9">
        <f t="shared" si="4230"/>
        <v>306</v>
      </c>
      <c r="AE1852" s="9">
        <f t="shared" si="4230"/>
        <v>306</v>
      </c>
      <c r="AF1852" s="9">
        <f t="shared" si="4230"/>
        <v>306</v>
      </c>
      <c r="AG1852" s="9">
        <f>AG1853</f>
        <v>0</v>
      </c>
      <c r="AH1852" s="9">
        <f t="shared" si="4230"/>
        <v>0</v>
      </c>
      <c r="AI1852" s="9">
        <f t="shared" si="4230"/>
        <v>0</v>
      </c>
      <c r="AJ1852" s="9">
        <f t="shared" si="4230"/>
        <v>0</v>
      </c>
      <c r="AK1852" s="9">
        <f t="shared" si="4230"/>
        <v>306</v>
      </c>
      <c r="AL1852" s="9">
        <f t="shared" si="4230"/>
        <v>306</v>
      </c>
      <c r="AM1852" s="9">
        <f>AM1853</f>
        <v>0</v>
      </c>
      <c r="AN1852" s="9">
        <f t="shared" si="4230"/>
        <v>0</v>
      </c>
      <c r="AO1852" s="9">
        <f t="shared" si="4230"/>
        <v>0</v>
      </c>
      <c r="AP1852" s="9">
        <f t="shared" si="4230"/>
        <v>0</v>
      </c>
      <c r="AQ1852" s="9">
        <f t="shared" si="4230"/>
        <v>306</v>
      </c>
      <c r="AR1852" s="9">
        <f t="shared" si="4230"/>
        <v>306</v>
      </c>
      <c r="AS1852" s="9">
        <f>AS1853</f>
        <v>0</v>
      </c>
      <c r="AT1852" s="9">
        <f t="shared" si="4230"/>
        <v>0</v>
      </c>
      <c r="AU1852" s="9">
        <f t="shared" si="4230"/>
        <v>0</v>
      </c>
      <c r="AV1852" s="9">
        <f t="shared" si="4230"/>
        <v>0</v>
      </c>
      <c r="AW1852" s="9">
        <f t="shared" si="4230"/>
        <v>306</v>
      </c>
      <c r="AX1852" s="9">
        <f t="shared" si="4230"/>
        <v>306</v>
      </c>
      <c r="AY1852" s="9">
        <f>AY1853</f>
        <v>0</v>
      </c>
      <c r="AZ1852" s="9">
        <f t="shared" si="4230"/>
        <v>0</v>
      </c>
      <c r="BA1852" s="9">
        <f t="shared" si="4230"/>
        <v>0</v>
      </c>
      <c r="BB1852" s="9">
        <f t="shared" si="4230"/>
        <v>0</v>
      </c>
      <c r="BC1852" s="9">
        <f t="shared" si="4230"/>
        <v>306</v>
      </c>
      <c r="BD1852" s="9">
        <f t="shared" si="4230"/>
        <v>306</v>
      </c>
      <c r="BE1852" s="9">
        <f>BE1853</f>
        <v>0</v>
      </c>
      <c r="BF1852" s="9">
        <f t="shared" si="4230"/>
        <v>0</v>
      </c>
      <c r="BG1852" s="9">
        <f t="shared" si="4230"/>
        <v>0</v>
      </c>
      <c r="BH1852" s="9">
        <f t="shared" si="4230"/>
        <v>0</v>
      </c>
      <c r="BI1852" s="9">
        <f t="shared" si="4230"/>
        <v>306</v>
      </c>
      <c r="BJ1852" s="9">
        <f t="shared" si="4230"/>
        <v>306</v>
      </c>
      <c r="BK1852" s="9">
        <f>BK1853</f>
        <v>0</v>
      </c>
      <c r="BL1852" s="9">
        <f t="shared" si="4230"/>
        <v>0</v>
      </c>
      <c r="BM1852" s="9">
        <f t="shared" si="4230"/>
        <v>0</v>
      </c>
      <c r="BN1852" s="9">
        <f t="shared" si="4230"/>
        <v>0</v>
      </c>
      <c r="BO1852" s="9">
        <f t="shared" si="4230"/>
        <v>306</v>
      </c>
      <c r="BP1852" s="9">
        <f t="shared" si="4230"/>
        <v>306</v>
      </c>
      <c r="BQ1852" s="9">
        <f>BQ1853</f>
        <v>0</v>
      </c>
      <c r="BR1852" s="9">
        <f t="shared" si="4230"/>
        <v>0</v>
      </c>
      <c r="BS1852" s="9">
        <f t="shared" si="4230"/>
        <v>0</v>
      </c>
      <c r="BT1852" s="9">
        <f t="shared" si="4230"/>
        <v>0</v>
      </c>
      <c r="BU1852" s="9">
        <f t="shared" si="4230"/>
        <v>306</v>
      </c>
      <c r="BV1852" s="9">
        <f t="shared" si="4230"/>
        <v>306</v>
      </c>
      <c r="BW1852" s="9">
        <f>BW1853</f>
        <v>0</v>
      </c>
      <c r="BX1852" s="9">
        <f t="shared" si="4230"/>
        <v>0</v>
      </c>
      <c r="BY1852" s="9">
        <f t="shared" si="4230"/>
        <v>0</v>
      </c>
      <c r="BZ1852" s="9">
        <f t="shared" si="4230"/>
        <v>0</v>
      </c>
      <c r="CA1852" s="9">
        <f t="shared" si="4230"/>
        <v>306</v>
      </c>
      <c r="CB1852" s="9">
        <f t="shared" si="4230"/>
        <v>306</v>
      </c>
      <c r="CC1852" s="9">
        <f>CC1853</f>
        <v>0</v>
      </c>
      <c r="CD1852" s="9">
        <f t="shared" si="4230"/>
        <v>0</v>
      </c>
      <c r="CE1852" s="9">
        <f t="shared" si="4230"/>
        <v>0</v>
      </c>
      <c r="CF1852" s="9">
        <f t="shared" si="4230"/>
        <v>0</v>
      </c>
      <c r="CG1852" s="9">
        <f t="shared" si="4230"/>
        <v>306</v>
      </c>
      <c r="CH1852" s="9">
        <f t="shared" si="4230"/>
        <v>306</v>
      </c>
    </row>
    <row r="1853" spans="1:86" ht="33" hidden="1" x14ac:dyDescent="0.25">
      <c r="A1853" s="25" t="s">
        <v>36</v>
      </c>
      <c r="B1853" s="30" t="s">
        <v>491</v>
      </c>
      <c r="C1853" s="31" t="s">
        <v>21</v>
      </c>
      <c r="D1853" s="31" t="s">
        <v>59</v>
      </c>
      <c r="E1853" s="30" t="s">
        <v>769</v>
      </c>
      <c r="F1853" s="31" t="s">
        <v>37</v>
      </c>
      <c r="G1853" s="9"/>
      <c r="H1853" s="9"/>
      <c r="I1853" s="9"/>
      <c r="J1853" s="83"/>
      <c r="K1853" s="83"/>
      <c r="L1853" s="83"/>
      <c r="M1853" s="9"/>
      <c r="N1853" s="9"/>
      <c r="O1853" s="9"/>
      <c r="P1853" s="84"/>
      <c r="Q1853" s="84"/>
      <c r="R1853" s="84"/>
      <c r="S1853" s="9"/>
      <c r="T1853" s="9"/>
      <c r="U1853" s="9"/>
      <c r="V1853" s="84"/>
      <c r="W1853" s="84"/>
      <c r="X1853" s="84"/>
      <c r="Y1853" s="9"/>
      <c r="Z1853" s="9"/>
      <c r="AA1853" s="9"/>
      <c r="AB1853" s="84"/>
      <c r="AC1853" s="84"/>
      <c r="AD1853" s="9">
        <v>306</v>
      </c>
      <c r="AE1853" s="9">
        <f>Y1853+AA1853+AB1853+AC1853+AD1853</f>
        <v>306</v>
      </c>
      <c r="AF1853" s="9">
        <f>Z1853+AD1853</f>
        <v>306</v>
      </c>
      <c r="AG1853" s="9"/>
      <c r="AH1853" s="84"/>
      <c r="AI1853" s="84"/>
      <c r="AJ1853" s="9"/>
      <c r="AK1853" s="9">
        <f>AE1853+AG1853+AH1853+AI1853+AJ1853</f>
        <v>306</v>
      </c>
      <c r="AL1853" s="9">
        <f>AF1853+AJ1853</f>
        <v>306</v>
      </c>
      <c r="AM1853" s="9"/>
      <c r="AN1853" s="84"/>
      <c r="AO1853" s="84"/>
      <c r="AP1853" s="9"/>
      <c r="AQ1853" s="9">
        <f>AK1853+AM1853+AN1853+AO1853+AP1853</f>
        <v>306</v>
      </c>
      <c r="AR1853" s="9">
        <f>AL1853+AP1853</f>
        <v>306</v>
      </c>
      <c r="AS1853" s="9"/>
      <c r="AT1853" s="84"/>
      <c r="AU1853" s="84"/>
      <c r="AV1853" s="9"/>
      <c r="AW1853" s="9">
        <f>AQ1853+AS1853+AT1853+AU1853+AV1853</f>
        <v>306</v>
      </c>
      <c r="AX1853" s="9">
        <f>AR1853+AV1853</f>
        <v>306</v>
      </c>
      <c r="AY1853" s="9"/>
      <c r="AZ1853" s="84"/>
      <c r="BA1853" s="84"/>
      <c r="BB1853" s="9"/>
      <c r="BC1853" s="9">
        <f>AW1853+AY1853+AZ1853+BA1853+BB1853</f>
        <v>306</v>
      </c>
      <c r="BD1853" s="9">
        <f>AX1853+BB1853</f>
        <v>306</v>
      </c>
      <c r="BE1853" s="9"/>
      <c r="BF1853" s="84"/>
      <c r="BG1853" s="84"/>
      <c r="BH1853" s="9"/>
      <c r="BI1853" s="9">
        <f>BC1853+BE1853+BF1853+BG1853+BH1853</f>
        <v>306</v>
      </c>
      <c r="BJ1853" s="9">
        <f>BD1853+BH1853</f>
        <v>306</v>
      </c>
      <c r="BK1853" s="9"/>
      <c r="BL1853" s="84"/>
      <c r="BM1853" s="84"/>
      <c r="BN1853" s="9"/>
      <c r="BO1853" s="9">
        <f>BI1853+BK1853+BL1853+BM1853+BN1853</f>
        <v>306</v>
      </c>
      <c r="BP1853" s="9">
        <f>BJ1853+BN1853</f>
        <v>306</v>
      </c>
      <c r="BQ1853" s="9"/>
      <c r="BR1853" s="84"/>
      <c r="BS1853" s="84"/>
      <c r="BT1853" s="9"/>
      <c r="BU1853" s="9">
        <f>BO1853+BQ1853+BR1853+BS1853+BT1853</f>
        <v>306</v>
      </c>
      <c r="BV1853" s="9">
        <f>BP1853+BT1853</f>
        <v>306</v>
      </c>
      <c r="BW1853" s="9"/>
      <c r="BX1853" s="84"/>
      <c r="BY1853" s="84"/>
      <c r="BZ1853" s="9"/>
      <c r="CA1853" s="9">
        <f>BU1853+BW1853+BX1853+BY1853+BZ1853</f>
        <v>306</v>
      </c>
      <c r="CB1853" s="9">
        <f>BV1853+BZ1853</f>
        <v>306</v>
      </c>
      <c r="CC1853" s="9"/>
      <c r="CD1853" s="84"/>
      <c r="CE1853" s="84"/>
      <c r="CF1853" s="9"/>
      <c r="CG1853" s="9">
        <f>CA1853+CC1853+CD1853+CE1853+CF1853</f>
        <v>306</v>
      </c>
      <c r="CH1853" s="9">
        <f>CB1853+CF1853</f>
        <v>306</v>
      </c>
    </row>
    <row r="1854" spans="1:86" ht="19.5" hidden="1" customHeight="1" x14ac:dyDescent="0.25">
      <c r="A1854" s="25" t="s">
        <v>61</v>
      </c>
      <c r="B1854" s="26" t="s">
        <v>491</v>
      </c>
      <c r="C1854" s="26" t="s">
        <v>21</v>
      </c>
      <c r="D1854" s="26" t="s">
        <v>59</v>
      </c>
      <c r="E1854" s="26" t="s">
        <v>62</v>
      </c>
      <c r="F1854" s="31"/>
      <c r="G1854" s="9"/>
      <c r="H1854" s="9"/>
      <c r="I1854" s="9"/>
      <c r="J1854" s="83"/>
      <c r="K1854" s="83"/>
      <c r="L1854" s="83"/>
      <c r="M1854" s="9"/>
      <c r="N1854" s="9"/>
      <c r="O1854" s="9"/>
      <c r="P1854" s="84"/>
      <c r="Q1854" s="84"/>
      <c r="R1854" s="84"/>
      <c r="S1854" s="9"/>
      <c r="T1854" s="9"/>
      <c r="U1854" s="9"/>
      <c r="V1854" s="84"/>
      <c r="W1854" s="84"/>
      <c r="X1854" s="84"/>
      <c r="Y1854" s="9"/>
      <c r="Z1854" s="9"/>
      <c r="AA1854" s="9">
        <f>AA1855</f>
        <v>0</v>
      </c>
      <c r="AB1854" s="9">
        <f t="shared" ref="AB1854:AQ1857" si="4231">AB1855</f>
        <v>26</v>
      </c>
      <c r="AC1854" s="9">
        <f t="shared" si="4231"/>
        <v>0</v>
      </c>
      <c r="AD1854" s="9">
        <f t="shared" si="4231"/>
        <v>0</v>
      </c>
      <c r="AE1854" s="9">
        <f t="shared" si="4231"/>
        <v>26</v>
      </c>
      <c r="AF1854" s="9">
        <f t="shared" si="4231"/>
        <v>0</v>
      </c>
      <c r="AG1854" s="9">
        <f>AG1855</f>
        <v>0</v>
      </c>
      <c r="AH1854" s="9">
        <f t="shared" si="4231"/>
        <v>0</v>
      </c>
      <c r="AI1854" s="9">
        <f t="shared" si="4231"/>
        <v>0</v>
      </c>
      <c r="AJ1854" s="9">
        <f t="shared" si="4231"/>
        <v>0</v>
      </c>
      <c r="AK1854" s="9">
        <f t="shared" si="4231"/>
        <v>26</v>
      </c>
      <c r="AL1854" s="9">
        <f t="shared" si="4231"/>
        <v>0</v>
      </c>
      <c r="AM1854" s="9">
        <f>AM1855</f>
        <v>0</v>
      </c>
      <c r="AN1854" s="9">
        <f t="shared" si="4231"/>
        <v>0</v>
      </c>
      <c r="AO1854" s="9">
        <f t="shared" si="4231"/>
        <v>0</v>
      </c>
      <c r="AP1854" s="9">
        <f t="shared" si="4231"/>
        <v>0</v>
      </c>
      <c r="AQ1854" s="9">
        <f t="shared" si="4231"/>
        <v>26</v>
      </c>
      <c r="AR1854" s="9">
        <f t="shared" ref="AN1854:AR1857" si="4232">AR1855</f>
        <v>0</v>
      </c>
      <c r="AS1854" s="9">
        <f>AS1855</f>
        <v>0</v>
      </c>
      <c r="AT1854" s="9">
        <f t="shared" ref="AT1854:BI1857" si="4233">AT1855</f>
        <v>0</v>
      </c>
      <c r="AU1854" s="9">
        <f t="shared" si="4233"/>
        <v>0</v>
      </c>
      <c r="AV1854" s="9">
        <f t="shared" si="4233"/>
        <v>0</v>
      </c>
      <c r="AW1854" s="9">
        <f t="shared" si="4233"/>
        <v>26</v>
      </c>
      <c r="AX1854" s="9">
        <f t="shared" si="4233"/>
        <v>0</v>
      </c>
      <c r="AY1854" s="9">
        <f>AY1855</f>
        <v>7</v>
      </c>
      <c r="AZ1854" s="9">
        <f t="shared" si="4233"/>
        <v>0</v>
      </c>
      <c r="BA1854" s="9">
        <f t="shared" si="4233"/>
        <v>0</v>
      </c>
      <c r="BB1854" s="9">
        <f t="shared" si="4233"/>
        <v>0</v>
      </c>
      <c r="BC1854" s="9">
        <f t="shared" si="4233"/>
        <v>33</v>
      </c>
      <c r="BD1854" s="9">
        <f t="shared" si="4233"/>
        <v>0</v>
      </c>
      <c r="BE1854" s="9">
        <f>BE1855</f>
        <v>0</v>
      </c>
      <c r="BF1854" s="9">
        <f t="shared" si="4233"/>
        <v>0</v>
      </c>
      <c r="BG1854" s="9">
        <f t="shared" si="4233"/>
        <v>0</v>
      </c>
      <c r="BH1854" s="9">
        <f t="shared" si="4233"/>
        <v>0</v>
      </c>
      <c r="BI1854" s="9">
        <f t="shared" si="4233"/>
        <v>33</v>
      </c>
      <c r="BJ1854" s="9">
        <f t="shared" ref="BF1854:BJ1857" si="4234">BJ1855</f>
        <v>0</v>
      </c>
      <c r="BK1854" s="9">
        <f>BK1855</f>
        <v>0</v>
      </c>
      <c r="BL1854" s="9">
        <f t="shared" ref="BL1854:CA1857" si="4235">BL1855</f>
        <v>0</v>
      </c>
      <c r="BM1854" s="9">
        <f t="shared" si="4235"/>
        <v>0</v>
      </c>
      <c r="BN1854" s="9">
        <f t="shared" si="4235"/>
        <v>0</v>
      </c>
      <c r="BO1854" s="9">
        <f t="shared" si="4235"/>
        <v>33</v>
      </c>
      <c r="BP1854" s="9">
        <f t="shared" si="4235"/>
        <v>0</v>
      </c>
      <c r="BQ1854" s="9">
        <f>BQ1855</f>
        <v>0</v>
      </c>
      <c r="BR1854" s="9">
        <f t="shared" si="4235"/>
        <v>0</v>
      </c>
      <c r="BS1854" s="9">
        <f t="shared" si="4235"/>
        <v>0</v>
      </c>
      <c r="BT1854" s="9">
        <f t="shared" si="4235"/>
        <v>0</v>
      </c>
      <c r="BU1854" s="9">
        <f t="shared" si="4235"/>
        <v>33</v>
      </c>
      <c r="BV1854" s="9">
        <f t="shared" si="4235"/>
        <v>0</v>
      </c>
      <c r="BW1854" s="9">
        <f>BW1855</f>
        <v>0</v>
      </c>
      <c r="BX1854" s="9">
        <f t="shared" si="4235"/>
        <v>0</v>
      </c>
      <c r="BY1854" s="9">
        <f t="shared" si="4235"/>
        <v>0</v>
      </c>
      <c r="BZ1854" s="9">
        <f t="shared" si="4235"/>
        <v>0</v>
      </c>
      <c r="CA1854" s="9">
        <f t="shared" si="4235"/>
        <v>33</v>
      </c>
      <c r="CB1854" s="9">
        <f t="shared" ref="BX1854:CB1857" si="4236">CB1855</f>
        <v>0</v>
      </c>
      <c r="CC1854" s="9">
        <f>CC1855</f>
        <v>0</v>
      </c>
      <c r="CD1854" s="9">
        <f t="shared" ref="CD1854:CH1857" si="4237">CD1855</f>
        <v>0</v>
      </c>
      <c r="CE1854" s="9">
        <f t="shared" si="4237"/>
        <v>0</v>
      </c>
      <c r="CF1854" s="9">
        <f t="shared" si="4237"/>
        <v>0</v>
      </c>
      <c r="CG1854" s="9">
        <f t="shared" si="4237"/>
        <v>33</v>
      </c>
      <c r="CH1854" s="9">
        <f t="shared" si="4237"/>
        <v>0</v>
      </c>
    </row>
    <row r="1855" spans="1:86" ht="21" hidden="1" customHeight="1" x14ac:dyDescent="0.25">
      <c r="A1855" s="25" t="s">
        <v>120</v>
      </c>
      <c r="B1855" s="26" t="s">
        <v>491</v>
      </c>
      <c r="C1855" s="26" t="s">
        <v>21</v>
      </c>
      <c r="D1855" s="26" t="s">
        <v>59</v>
      </c>
      <c r="E1855" s="30" t="s">
        <v>750</v>
      </c>
      <c r="F1855" s="31"/>
      <c r="G1855" s="9"/>
      <c r="H1855" s="9"/>
      <c r="I1855" s="9"/>
      <c r="J1855" s="83"/>
      <c r="K1855" s="83"/>
      <c r="L1855" s="83"/>
      <c r="M1855" s="9"/>
      <c r="N1855" s="9"/>
      <c r="O1855" s="9"/>
      <c r="P1855" s="84"/>
      <c r="Q1855" s="84"/>
      <c r="R1855" s="84"/>
      <c r="S1855" s="9"/>
      <c r="T1855" s="9"/>
      <c r="U1855" s="9"/>
      <c r="V1855" s="84"/>
      <c r="W1855" s="84"/>
      <c r="X1855" s="84"/>
      <c r="Y1855" s="9"/>
      <c r="Z1855" s="9"/>
      <c r="AA1855" s="9">
        <f>AA1856</f>
        <v>0</v>
      </c>
      <c r="AB1855" s="9">
        <f t="shared" si="4231"/>
        <v>26</v>
      </c>
      <c r="AC1855" s="9">
        <f t="shared" si="4231"/>
        <v>0</v>
      </c>
      <c r="AD1855" s="9">
        <f t="shared" si="4231"/>
        <v>0</v>
      </c>
      <c r="AE1855" s="9">
        <f t="shared" si="4231"/>
        <v>26</v>
      </c>
      <c r="AF1855" s="9">
        <f t="shared" si="4231"/>
        <v>0</v>
      </c>
      <c r="AG1855" s="9">
        <f>AG1856</f>
        <v>0</v>
      </c>
      <c r="AH1855" s="9">
        <f t="shared" si="4231"/>
        <v>0</v>
      </c>
      <c r="AI1855" s="9">
        <f t="shared" si="4231"/>
        <v>0</v>
      </c>
      <c r="AJ1855" s="9">
        <f t="shared" si="4231"/>
        <v>0</v>
      </c>
      <c r="AK1855" s="9">
        <f t="shared" si="4231"/>
        <v>26</v>
      </c>
      <c r="AL1855" s="9">
        <f t="shared" si="4231"/>
        <v>0</v>
      </c>
      <c r="AM1855" s="9">
        <f>AM1856</f>
        <v>0</v>
      </c>
      <c r="AN1855" s="9">
        <f t="shared" si="4232"/>
        <v>0</v>
      </c>
      <c r="AO1855" s="9">
        <f t="shared" si="4232"/>
        <v>0</v>
      </c>
      <c r="AP1855" s="9">
        <f t="shared" si="4232"/>
        <v>0</v>
      </c>
      <c r="AQ1855" s="9">
        <f t="shared" si="4232"/>
        <v>26</v>
      </c>
      <c r="AR1855" s="9">
        <f t="shared" si="4232"/>
        <v>0</v>
      </c>
      <c r="AS1855" s="9">
        <f>AS1856</f>
        <v>0</v>
      </c>
      <c r="AT1855" s="9">
        <f t="shared" si="4233"/>
        <v>0</v>
      </c>
      <c r="AU1855" s="9">
        <f t="shared" si="4233"/>
        <v>0</v>
      </c>
      <c r="AV1855" s="9">
        <f t="shared" si="4233"/>
        <v>0</v>
      </c>
      <c r="AW1855" s="9">
        <f t="shared" si="4233"/>
        <v>26</v>
      </c>
      <c r="AX1855" s="9">
        <f t="shared" si="4233"/>
        <v>0</v>
      </c>
      <c r="AY1855" s="9">
        <f>AY1856</f>
        <v>7</v>
      </c>
      <c r="AZ1855" s="9">
        <f t="shared" si="4233"/>
        <v>0</v>
      </c>
      <c r="BA1855" s="9">
        <f t="shared" si="4233"/>
        <v>0</v>
      </c>
      <c r="BB1855" s="9">
        <f t="shared" si="4233"/>
        <v>0</v>
      </c>
      <c r="BC1855" s="9">
        <f t="shared" si="4233"/>
        <v>33</v>
      </c>
      <c r="BD1855" s="9">
        <f t="shared" si="4233"/>
        <v>0</v>
      </c>
      <c r="BE1855" s="9">
        <f>BE1856</f>
        <v>0</v>
      </c>
      <c r="BF1855" s="9">
        <f t="shared" si="4234"/>
        <v>0</v>
      </c>
      <c r="BG1855" s="9">
        <f t="shared" si="4234"/>
        <v>0</v>
      </c>
      <c r="BH1855" s="9">
        <f t="shared" si="4234"/>
        <v>0</v>
      </c>
      <c r="BI1855" s="9">
        <f t="shared" si="4234"/>
        <v>33</v>
      </c>
      <c r="BJ1855" s="9">
        <f t="shared" si="4234"/>
        <v>0</v>
      </c>
      <c r="BK1855" s="9">
        <f>BK1856</f>
        <v>0</v>
      </c>
      <c r="BL1855" s="9">
        <f t="shared" si="4235"/>
        <v>0</v>
      </c>
      <c r="BM1855" s="9">
        <f t="shared" si="4235"/>
        <v>0</v>
      </c>
      <c r="BN1855" s="9">
        <f t="shared" si="4235"/>
        <v>0</v>
      </c>
      <c r="BO1855" s="9">
        <f t="shared" si="4235"/>
        <v>33</v>
      </c>
      <c r="BP1855" s="9">
        <f t="shared" si="4235"/>
        <v>0</v>
      </c>
      <c r="BQ1855" s="9">
        <f>BQ1856</f>
        <v>0</v>
      </c>
      <c r="BR1855" s="9">
        <f t="shared" si="4235"/>
        <v>0</v>
      </c>
      <c r="BS1855" s="9">
        <f t="shared" si="4235"/>
        <v>0</v>
      </c>
      <c r="BT1855" s="9">
        <f t="shared" si="4235"/>
        <v>0</v>
      </c>
      <c r="BU1855" s="9">
        <f t="shared" si="4235"/>
        <v>33</v>
      </c>
      <c r="BV1855" s="9">
        <f t="shared" si="4235"/>
        <v>0</v>
      </c>
      <c r="BW1855" s="9">
        <f>BW1856</f>
        <v>0</v>
      </c>
      <c r="BX1855" s="9">
        <f t="shared" si="4236"/>
        <v>0</v>
      </c>
      <c r="BY1855" s="9">
        <f t="shared" si="4236"/>
        <v>0</v>
      </c>
      <c r="BZ1855" s="9">
        <f t="shared" si="4236"/>
        <v>0</v>
      </c>
      <c r="CA1855" s="9">
        <f t="shared" si="4236"/>
        <v>33</v>
      </c>
      <c r="CB1855" s="9">
        <f t="shared" si="4236"/>
        <v>0</v>
      </c>
      <c r="CC1855" s="9">
        <f>CC1856</f>
        <v>0</v>
      </c>
      <c r="CD1855" s="9">
        <f t="shared" si="4237"/>
        <v>0</v>
      </c>
      <c r="CE1855" s="9">
        <f t="shared" si="4237"/>
        <v>0</v>
      </c>
      <c r="CF1855" s="9">
        <f t="shared" si="4237"/>
        <v>0</v>
      </c>
      <c r="CG1855" s="9">
        <f t="shared" si="4237"/>
        <v>33</v>
      </c>
      <c r="CH1855" s="9">
        <f t="shared" si="4237"/>
        <v>0</v>
      </c>
    </row>
    <row r="1856" spans="1:86" ht="33" hidden="1" x14ac:dyDescent="0.25">
      <c r="A1856" s="25" t="s">
        <v>248</v>
      </c>
      <c r="B1856" s="30" t="s">
        <v>491</v>
      </c>
      <c r="C1856" s="31" t="s">
        <v>21</v>
      </c>
      <c r="D1856" s="31" t="s">
        <v>59</v>
      </c>
      <c r="E1856" s="30" t="s">
        <v>768</v>
      </c>
      <c r="F1856" s="31"/>
      <c r="G1856" s="9"/>
      <c r="H1856" s="9"/>
      <c r="I1856" s="9"/>
      <c r="J1856" s="83"/>
      <c r="K1856" s="83"/>
      <c r="L1856" s="83"/>
      <c r="M1856" s="9"/>
      <c r="N1856" s="9"/>
      <c r="O1856" s="9"/>
      <c r="P1856" s="84"/>
      <c r="Q1856" s="84"/>
      <c r="R1856" s="84"/>
      <c r="S1856" s="9"/>
      <c r="T1856" s="9"/>
      <c r="U1856" s="9"/>
      <c r="V1856" s="84"/>
      <c r="W1856" s="84"/>
      <c r="X1856" s="84"/>
      <c r="Y1856" s="9"/>
      <c r="Z1856" s="9"/>
      <c r="AA1856" s="9">
        <f>AA1857</f>
        <v>0</v>
      </c>
      <c r="AB1856" s="9">
        <f t="shared" si="4231"/>
        <v>26</v>
      </c>
      <c r="AC1856" s="9">
        <f t="shared" si="4231"/>
        <v>0</v>
      </c>
      <c r="AD1856" s="9">
        <f t="shared" si="4231"/>
        <v>0</v>
      </c>
      <c r="AE1856" s="9">
        <f t="shared" si="4231"/>
        <v>26</v>
      </c>
      <c r="AF1856" s="9">
        <f t="shared" si="4231"/>
        <v>0</v>
      </c>
      <c r="AG1856" s="9">
        <f>AG1857</f>
        <v>0</v>
      </c>
      <c r="AH1856" s="9">
        <f t="shared" si="4231"/>
        <v>0</v>
      </c>
      <c r="AI1856" s="9">
        <f t="shared" si="4231"/>
        <v>0</v>
      </c>
      <c r="AJ1856" s="9">
        <f t="shared" si="4231"/>
        <v>0</v>
      </c>
      <c r="AK1856" s="9">
        <f t="shared" si="4231"/>
        <v>26</v>
      </c>
      <c r="AL1856" s="9">
        <f t="shared" si="4231"/>
        <v>0</v>
      </c>
      <c r="AM1856" s="9">
        <f>AM1857</f>
        <v>0</v>
      </c>
      <c r="AN1856" s="9">
        <f t="shared" si="4232"/>
        <v>0</v>
      </c>
      <c r="AO1856" s="9">
        <f t="shared" si="4232"/>
        <v>0</v>
      </c>
      <c r="AP1856" s="9">
        <f t="shared" si="4232"/>
        <v>0</v>
      </c>
      <c r="AQ1856" s="9">
        <f t="shared" si="4232"/>
        <v>26</v>
      </c>
      <c r="AR1856" s="9">
        <f t="shared" si="4232"/>
        <v>0</v>
      </c>
      <c r="AS1856" s="9">
        <f>AS1857</f>
        <v>0</v>
      </c>
      <c r="AT1856" s="9">
        <f t="shared" si="4233"/>
        <v>0</v>
      </c>
      <c r="AU1856" s="9">
        <f t="shared" si="4233"/>
        <v>0</v>
      </c>
      <c r="AV1856" s="9">
        <f t="shared" si="4233"/>
        <v>0</v>
      </c>
      <c r="AW1856" s="9">
        <f t="shared" si="4233"/>
        <v>26</v>
      </c>
      <c r="AX1856" s="9">
        <f t="shared" si="4233"/>
        <v>0</v>
      </c>
      <c r="AY1856" s="9">
        <f>AY1857</f>
        <v>7</v>
      </c>
      <c r="AZ1856" s="9">
        <f t="shared" si="4233"/>
        <v>0</v>
      </c>
      <c r="BA1856" s="9">
        <f t="shared" si="4233"/>
        <v>0</v>
      </c>
      <c r="BB1856" s="9">
        <f t="shared" si="4233"/>
        <v>0</v>
      </c>
      <c r="BC1856" s="9">
        <f t="shared" si="4233"/>
        <v>33</v>
      </c>
      <c r="BD1856" s="9">
        <f t="shared" si="4233"/>
        <v>0</v>
      </c>
      <c r="BE1856" s="9">
        <f>BE1857</f>
        <v>0</v>
      </c>
      <c r="BF1856" s="9">
        <f t="shared" si="4234"/>
        <v>0</v>
      </c>
      <c r="BG1856" s="9">
        <f t="shared" si="4234"/>
        <v>0</v>
      </c>
      <c r="BH1856" s="9">
        <f t="shared" si="4234"/>
        <v>0</v>
      </c>
      <c r="BI1856" s="9">
        <f t="shared" si="4234"/>
        <v>33</v>
      </c>
      <c r="BJ1856" s="9">
        <f t="shared" si="4234"/>
        <v>0</v>
      </c>
      <c r="BK1856" s="9">
        <f>BK1857</f>
        <v>0</v>
      </c>
      <c r="BL1856" s="9">
        <f t="shared" si="4235"/>
        <v>0</v>
      </c>
      <c r="BM1856" s="9">
        <f t="shared" si="4235"/>
        <v>0</v>
      </c>
      <c r="BN1856" s="9">
        <f t="shared" si="4235"/>
        <v>0</v>
      </c>
      <c r="BO1856" s="9">
        <f t="shared" si="4235"/>
        <v>33</v>
      </c>
      <c r="BP1856" s="9">
        <f t="shared" si="4235"/>
        <v>0</v>
      </c>
      <c r="BQ1856" s="9">
        <f>BQ1857</f>
        <v>0</v>
      </c>
      <c r="BR1856" s="9">
        <f t="shared" si="4235"/>
        <v>0</v>
      </c>
      <c r="BS1856" s="9">
        <f t="shared" si="4235"/>
        <v>0</v>
      </c>
      <c r="BT1856" s="9">
        <f t="shared" si="4235"/>
        <v>0</v>
      </c>
      <c r="BU1856" s="9">
        <f t="shared" si="4235"/>
        <v>33</v>
      </c>
      <c r="BV1856" s="9">
        <f t="shared" si="4235"/>
        <v>0</v>
      </c>
      <c r="BW1856" s="9">
        <f>BW1857</f>
        <v>0</v>
      </c>
      <c r="BX1856" s="9">
        <f t="shared" si="4236"/>
        <v>0</v>
      </c>
      <c r="BY1856" s="9">
        <f t="shared" si="4236"/>
        <v>0</v>
      </c>
      <c r="BZ1856" s="9">
        <f t="shared" si="4236"/>
        <v>0</v>
      </c>
      <c r="CA1856" s="9">
        <f t="shared" si="4236"/>
        <v>33</v>
      </c>
      <c r="CB1856" s="9">
        <f t="shared" si="4236"/>
        <v>0</v>
      </c>
      <c r="CC1856" s="9">
        <f>CC1857</f>
        <v>0</v>
      </c>
      <c r="CD1856" s="9">
        <f t="shared" si="4237"/>
        <v>0</v>
      </c>
      <c r="CE1856" s="9">
        <f t="shared" si="4237"/>
        <v>0</v>
      </c>
      <c r="CF1856" s="9">
        <f t="shared" si="4237"/>
        <v>0</v>
      </c>
      <c r="CG1856" s="9">
        <f t="shared" si="4237"/>
        <v>33</v>
      </c>
      <c r="CH1856" s="9">
        <f t="shared" si="4237"/>
        <v>0</v>
      </c>
    </row>
    <row r="1857" spans="1:86" hidden="1" x14ac:dyDescent="0.25">
      <c r="A1857" s="25" t="s">
        <v>65</v>
      </c>
      <c r="B1857" s="30" t="s">
        <v>491</v>
      </c>
      <c r="C1857" s="31" t="s">
        <v>21</v>
      </c>
      <c r="D1857" s="31" t="s">
        <v>59</v>
      </c>
      <c r="E1857" s="30" t="s">
        <v>768</v>
      </c>
      <c r="F1857" s="31">
        <v>800</v>
      </c>
      <c r="G1857" s="9"/>
      <c r="H1857" s="9"/>
      <c r="I1857" s="9"/>
      <c r="J1857" s="83"/>
      <c r="K1857" s="83"/>
      <c r="L1857" s="83"/>
      <c r="M1857" s="9"/>
      <c r="N1857" s="9"/>
      <c r="O1857" s="9"/>
      <c r="P1857" s="84"/>
      <c r="Q1857" s="84"/>
      <c r="R1857" s="84"/>
      <c r="S1857" s="9"/>
      <c r="T1857" s="9"/>
      <c r="U1857" s="9"/>
      <c r="V1857" s="84"/>
      <c r="W1857" s="84"/>
      <c r="X1857" s="84"/>
      <c r="Y1857" s="9"/>
      <c r="Z1857" s="9"/>
      <c r="AA1857" s="9">
        <f>AA1858</f>
        <v>0</v>
      </c>
      <c r="AB1857" s="9">
        <f t="shared" si="4231"/>
        <v>26</v>
      </c>
      <c r="AC1857" s="9">
        <f t="shared" si="4231"/>
        <v>0</v>
      </c>
      <c r="AD1857" s="9">
        <f t="shared" si="4231"/>
        <v>0</v>
      </c>
      <c r="AE1857" s="9">
        <f t="shared" si="4231"/>
        <v>26</v>
      </c>
      <c r="AF1857" s="9">
        <f t="shared" si="4231"/>
        <v>0</v>
      </c>
      <c r="AG1857" s="9">
        <f>AG1858</f>
        <v>0</v>
      </c>
      <c r="AH1857" s="9">
        <f t="shared" si="4231"/>
        <v>0</v>
      </c>
      <c r="AI1857" s="9">
        <f t="shared" si="4231"/>
        <v>0</v>
      </c>
      <c r="AJ1857" s="9">
        <f t="shared" si="4231"/>
        <v>0</v>
      </c>
      <c r="AK1857" s="9">
        <f t="shared" si="4231"/>
        <v>26</v>
      </c>
      <c r="AL1857" s="9">
        <f t="shared" si="4231"/>
        <v>0</v>
      </c>
      <c r="AM1857" s="9">
        <f>AM1858</f>
        <v>0</v>
      </c>
      <c r="AN1857" s="9">
        <f t="shared" si="4232"/>
        <v>0</v>
      </c>
      <c r="AO1857" s="9">
        <f t="shared" si="4232"/>
        <v>0</v>
      </c>
      <c r="AP1857" s="9">
        <f t="shared" si="4232"/>
        <v>0</v>
      </c>
      <c r="AQ1857" s="9">
        <f t="shared" si="4232"/>
        <v>26</v>
      </c>
      <c r="AR1857" s="9">
        <f t="shared" si="4232"/>
        <v>0</v>
      </c>
      <c r="AS1857" s="9">
        <f>AS1858</f>
        <v>0</v>
      </c>
      <c r="AT1857" s="9">
        <f t="shared" si="4233"/>
        <v>0</v>
      </c>
      <c r="AU1857" s="9">
        <f t="shared" si="4233"/>
        <v>0</v>
      </c>
      <c r="AV1857" s="9">
        <f t="shared" si="4233"/>
        <v>0</v>
      </c>
      <c r="AW1857" s="9">
        <f t="shared" si="4233"/>
        <v>26</v>
      </c>
      <c r="AX1857" s="9">
        <f t="shared" si="4233"/>
        <v>0</v>
      </c>
      <c r="AY1857" s="9">
        <f>AY1858</f>
        <v>7</v>
      </c>
      <c r="AZ1857" s="9">
        <f t="shared" si="4233"/>
        <v>0</v>
      </c>
      <c r="BA1857" s="9">
        <f t="shared" si="4233"/>
        <v>0</v>
      </c>
      <c r="BB1857" s="9">
        <f t="shared" si="4233"/>
        <v>0</v>
      </c>
      <c r="BC1857" s="9">
        <f t="shared" si="4233"/>
        <v>33</v>
      </c>
      <c r="BD1857" s="9">
        <f t="shared" si="4233"/>
        <v>0</v>
      </c>
      <c r="BE1857" s="9">
        <f>BE1858</f>
        <v>0</v>
      </c>
      <c r="BF1857" s="9">
        <f t="shared" si="4234"/>
        <v>0</v>
      </c>
      <c r="BG1857" s="9">
        <f t="shared" si="4234"/>
        <v>0</v>
      </c>
      <c r="BH1857" s="9">
        <f t="shared" si="4234"/>
        <v>0</v>
      </c>
      <c r="BI1857" s="9">
        <f t="shared" si="4234"/>
        <v>33</v>
      </c>
      <c r="BJ1857" s="9">
        <f t="shared" si="4234"/>
        <v>0</v>
      </c>
      <c r="BK1857" s="9">
        <f>BK1858</f>
        <v>0</v>
      </c>
      <c r="BL1857" s="9">
        <f t="shared" si="4235"/>
        <v>0</v>
      </c>
      <c r="BM1857" s="9">
        <f t="shared" si="4235"/>
        <v>0</v>
      </c>
      <c r="BN1857" s="9">
        <f t="shared" si="4235"/>
        <v>0</v>
      </c>
      <c r="BO1857" s="9">
        <f t="shared" si="4235"/>
        <v>33</v>
      </c>
      <c r="BP1857" s="9">
        <f t="shared" si="4235"/>
        <v>0</v>
      </c>
      <c r="BQ1857" s="9">
        <f>BQ1858</f>
        <v>0</v>
      </c>
      <c r="BR1857" s="9">
        <f t="shared" si="4235"/>
        <v>0</v>
      </c>
      <c r="BS1857" s="9">
        <f t="shared" si="4235"/>
        <v>0</v>
      </c>
      <c r="BT1857" s="9">
        <f t="shared" si="4235"/>
        <v>0</v>
      </c>
      <c r="BU1857" s="9">
        <f t="shared" si="4235"/>
        <v>33</v>
      </c>
      <c r="BV1857" s="9">
        <f t="shared" si="4235"/>
        <v>0</v>
      </c>
      <c r="BW1857" s="9">
        <f>BW1858</f>
        <v>0</v>
      </c>
      <c r="BX1857" s="9">
        <f t="shared" si="4236"/>
        <v>0</v>
      </c>
      <c r="BY1857" s="9">
        <f t="shared" si="4236"/>
        <v>0</v>
      </c>
      <c r="BZ1857" s="9">
        <f t="shared" si="4236"/>
        <v>0</v>
      </c>
      <c r="CA1857" s="9">
        <f t="shared" si="4236"/>
        <v>33</v>
      </c>
      <c r="CB1857" s="9">
        <f t="shared" si="4236"/>
        <v>0</v>
      </c>
      <c r="CC1857" s="9">
        <f>CC1858</f>
        <v>0</v>
      </c>
      <c r="CD1857" s="9">
        <f t="shared" si="4237"/>
        <v>0</v>
      </c>
      <c r="CE1857" s="9">
        <f t="shared" si="4237"/>
        <v>0</v>
      </c>
      <c r="CF1857" s="9">
        <f t="shared" si="4237"/>
        <v>0</v>
      </c>
      <c r="CG1857" s="9">
        <f t="shared" si="4237"/>
        <v>33</v>
      </c>
      <c r="CH1857" s="9">
        <f t="shared" si="4237"/>
        <v>0</v>
      </c>
    </row>
    <row r="1858" spans="1:86" hidden="1" x14ac:dyDescent="0.25">
      <c r="A1858" s="25" t="s">
        <v>154</v>
      </c>
      <c r="B1858" s="30" t="s">
        <v>491</v>
      </c>
      <c r="C1858" s="31" t="s">
        <v>21</v>
      </c>
      <c r="D1858" s="31" t="s">
        <v>59</v>
      </c>
      <c r="E1858" s="30" t="s">
        <v>768</v>
      </c>
      <c r="F1858" s="31">
        <v>830</v>
      </c>
      <c r="G1858" s="9"/>
      <c r="H1858" s="9"/>
      <c r="I1858" s="9"/>
      <c r="J1858" s="83"/>
      <c r="K1858" s="83"/>
      <c r="L1858" s="83"/>
      <c r="M1858" s="9"/>
      <c r="N1858" s="9"/>
      <c r="O1858" s="9"/>
      <c r="P1858" s="84"/>
      <c r="Q1858" s="84"/>
      <c r="R1858" s="84"/>
      <c r="S1858" s="9"/>
      <c r="T1858" s="9"/>
      <c r="U1858" s="9"/>
      <c r="V1858" s="84"/>
      <c r="W1858" s="84"/>
      <c r="X1858" s="84"/>
      <c r="Y1858" s="9"/>
      <c r="Z1858" s="9"/>
      <c r="AA1858" s="9"/>
      <c r="AB1858" s="9">
        <v>26</v>
      </c>
      <c r="AC1858" s="84"/>
      <c r="AD1858" s="84"/>
      <c r="AE1858" s="9">
        <f>Y1858+AA1858+AB1858+AC1858+AD1858</f>
        <v>26</v>
      </c>
      <c r="AF1858" s="9">
        <f>Z1858+AD1858</f>
        <v>0</v>
      </c>
      <c r="AG1858" s="9"/>
      <c r="AH1858" s="9"/>
      <c r="AI1858" s="84"/>
      <c r="AJ1858" s="84"/>
      <c r="AK1858" s="9">
        <f>AE1858+AG1858+AH1858+AI1858+AJ1858</f>
        <v>26</v>
      </c>
      <c r="AL1858" s="9">
        <f>AF1858+AJ1858</f>
        <v>0</v>
      </c>
      <c r="AM1858" s="9"/>
      <c r="AN1858" s="9"/>
      <c r="AO1858" s="84"/>
      <c r="AP1858" s="84"/>
      <c r="AQ1858" s="9">
        <f>AK1858+AM1858+AN1858+AO1858+AP1858</f>
        <v>26</v>
      </c>
      <c r="AR1858" s="9">
        <f>AL1858+AP1858</f>
        <v>0</v>
      </c>
      <c r="AS1858" s="9"/>
      <c r="AT1858" s="9"/>
      <c r="AU1858" s="84"/>
      <c r="AV1858" s="84"/>
      <c r="AW1858" s="9">
        <f>AQ1858+AS1858+AT1858+AU1858+AV1858</f>
        <v>26</v>
      </c>
      <c r="AX1858" s="9">
        <f>AR1858+AV1858</f>
        <v>0</v>
      </c>
      <c r="AY1858" s="9">
        <v>7</v>
      </c>
      <c r="AZ1858" s="9"/>
      <c r="BA1858" s="84"/>
      <c r="BB1858" s="84"/>
      <c r="BC1858" s="9">
        <f>AW1858+AY1858+AZ1858+BA1858+BB1858</f>
        <v>33</v>
      </c>
      <c r="BD1858" s="9">
        <f>AX1858+BB1858</f>
        <v>0</v>
      </c>
      <c r="BE1858" s="9"/>
      <c r="BF1858" s="9"/>
      <c r="BG1858" s="84"/>
      <c r="BH1858" s="84"/>
      <c r="BI1858" s="9">
        <f>BC1858+BE1858+BF1858+BG1858+BH1858</f>
        <v>33</v>
      </c>
      <c r="BJ1858" s="9">
        <f>BD1858+BH1858</f>
        <v>0</v>
      </c>
      <c r="BK1858" s="9"/>
      <c r="BL1858" s="9"/>
      <c r="BM1858" s="84"/>
      <c r="BN1858" s="84"/>
      <c r="BO1858" s="9">
        <f>BI1858+BK1858+BL1858+BM1858+BN1858</f>
        <v>33</v>
      </c>
      <c r="BP1858" s="9">
        <f>BJ1858+BN1858</f>
        <v>0</v>
      </c>
      <c r="BQ1858" s="9"/>
      <c r="BR1858" s="9"/>
      <c r="BS1858" s="84"/>
      <c r="BT1858" s="84"/>
      <c r="BU1858" s="9">
        <f>BO1858+BQ1858+BR1858+BS1858+BT1858</f>
        <v>33</v>
      </c>
      <c r="BV1858" s="9">
        <f>BP1858+BT1858</f>
        <v>0</v>
      </c>
      <c r="BW1858" s="9"/>
      <c r="BX1858" s="9"/>
      <c r="BY1858" s="84"/>
      <c r="BZ1858" s="84"/>
      <c r="CA1858" s="9">
        <f>BU1858+BW1858+BX1858+BY1858+BZ1858</f>
        <v>33</v>
      </c>
      <c r="CB1858" s="9">
        <f>BV1858+BZ1858</f>
        <v>0</v>
      </c>
      <c r="CC1858" s="9"/>
      <c r="CD1858" s="9"/>
      <c r="CE1858" s="84"/>
      <c r="CF1858" s="84"/>
      <c r="CG1858" s="9">
        <f>CA1858+CC1858+CD1858+CE1858+CF1858</f>
        <v>33</v>
      </c>
      <c r="CH1858" s="9">
        <f>CB1858+CF1858</f>
        <v>0</v>
      </c>
    </row>
    <row r="1859" spans="1:86" hidden="1" x14ac:dyDescent="0.25">
      <c r="A1859" s="25"/>
      <c r="B1859" s="30"/>
      <c r="C1859" s="31"/>
      <c r="D1859" s="31"/>
      <c r="E1859" s="30"/>
      <c r="F1859" s="31"/>
      <c r="G1859" s="9"/>
      <c r="H1859" s="9"/>
      <c r="I1859" s="83"/>
      <c r="J1859" s="83"/>
      <c r="K1859" s="83"/>
      <c r="L1859" s="83"/>
      <c r="M1859" s="83"/>
      <c r="N1859" s="83"/>
      <c r="O1859" s="84"/>
      <c r="P1859" s="84"/>
      <c r="Q1859" s="84"/>
      <c r="R1859" s="84"/>
      <c r="S1859" s="84"/>
      <c r="T1859" s="84"/>
      <c r="U1859" s="84"/>
      <c r="V1859" s="84"/>
      <c r="W1859" s="84"/>
      <c r="X1859" s="84"/>
      <c r="Y1859" s="84"/>
      <c r="Z1859" s="84"/>
      <c r="AA1859" s="84"/>
      <c r="AB1859" s="84"/>
      <c r="AC1859" s="84"/>
      <c r="AD1859" s="84"/>
      <c r="AE1859" s="84"/>
      <c r="AF1859" s="84"/>
      <c r="AG1859" s="84"/>
      <c r="AH1859" s="84"/>
      <c r="AI1859" s="84"/>
      <c r="AJ1859" s="84"/>
      <c r="AK1859" s="84"/>
      <c r="AL1859" s="84"/>
      <c r="AM1859" s="84"/>
      <c r="AN1859" s="84"/>
      <c r="AO1859" s="84"/>
      <c r="AP1859" s="84"/>
      <c r="AQ1859" s="84"/>
      <c r="AR1859" s="84"/>
      <c r="AS1859" s="84"/>
      <c r="AT1859" s="84"/>
      <c r="AU1859" s="84"/>
      <c r="AV1859" s="84"/>
      <c r="AW1859" s="84"/>
      <c r="AX1859" s="84"/>
      <c r="AY1859" s="84"/>
      <c r="AZ1859" s="84"/>
      <c r="BA1859" s="84"/>
      <c r="BB1859" s="84"/>
      <c r="BC1859" s="84"/>
      <c r="BD1859" s="84"/>
      <c r="BE1859" s="84"/>
      <c r="BF1859" s="84"/>
      <c r="BG1859" s="84"/>
      <c r="BH1859" s="84"/>
      <c r="BI1859" s="84"/>
      <c r="BJ1859" s="84"/>
      <c r="BK1859" s="84"/>
      <c r="BL1859" s="84"/>
      <c r="BM1859" s="84"/>
      <c r="BN1859" s="84"/>
      <c r="BO1859" s="84"/>
      <c r="BP1859" s="84"/>
      <c r="BQ1859" s="84"/>
      <c r="BR1859" s="84"/>
      <c r="BS1859" s="84"/>
      <c r="BT1859" s="84"/>
      <c r="BU1859" s="84"/>
      <c r="BV1859" s="84"/>
      <c r="BW1859" s="84"/>
      <c r="BX1859" s="84"/>
      <c r="BY1859" s="84"/>
      <c r="BZ1859" s="84"/>
      <c r="CA1859" s="84"/>
      <c r="CB1859" s="84"/>
      <c r="CC1859" s="84"/>
      <c r="CD1859" s="84"/>
      <c r="CE1859" s="84"/>
      <c r="CF1859" s="84"/>
      <c r="CG1859" s="84"/>
      <c r="CH1859" s="84"/>
    </row>
    <row r="1860" spans="1:86" ht="18.75" hidden="1" x14ac:dyDescent="0.3">
      <c r="A1860" s="23" t="s">
        <v>31</v>
      </c>
      <c r="B1860" s="24" t="s">
        <v>491</v>
      </c>
      <c r="C1860" s="24" t="s">
        <v>32</v>
      </c>
      <c r="D1860" s="24" t="s">
        <v>16</v>
      </c>
      <c r="E1860" s="24"/>
      <c r="F1860" s="55"/>
      <c r="G1860" s="15">
        <f>G1861</f>
        <v>10081</v>
      </c>
      <c r="H1860" s="15">
        <f t="shared" ref="H1860:BS1860" si="4238">H1861</f>
        <v>0</v>
      </c>
      <c r="I1860" s="15">
        <f t="shared" si="4238"/>
        <v>0</v>
      </c>
      <c r="J1860" s="15">
        <f t="shared" si="4238"/>
        <v>0</v>
      </c>
      <c r="K1860" s="15">
        <f t="shared" si="4238"/>
        <v>0</v>
      </c>
      <c r="L1860" s="15">
        <f t="shared" si="4238"/>
        <v>0</v>
      </c>
      <c r="M1860" s="15">
        <f t="shared" si="4238"/>
        <v>10081</v>
      </c>
      <c r="N1860" s="15">
        <f t="shared" si="4238"/>
        <v>0</v>
      </c>
      <c r="O1860" s="15">
        <f t="shared" si="4238"/>
        <v>0</v>
      </c>
      <c r="P1860" s="15">
        <f t="shared" si="4238"/>
        <v>0</v>
      </c>
      <c r="Q1860" s="15">
        <f t="shared" si="4238"/>
        <v>0</v>
      </c>
      <c r="R1860" s="15">
        <f t="shared" si="4238"/>
        <v>0</v>
      </c>
      <c r="S1860" s="15">
        <f t="shared" si="4238"/>
        <v>10081</v>
      </c>
      <c r="T1860" s="15">
        <f t="shared" si="4238"/>
        <v>0</v>
      </c>
      <c r="U1860" s="15">
        <f t="shared" si="4238"/>
        <v>0</v>
      </c>
      <c r="V1860" s="15">
        <f t="shared" si="4238"/>
        <v>0</v>
      </c>
      <c r="W1860" s="15">
        <f t="shared" si="4238"/>
        <v>0</v>
      </c>
      <c r="X1860" s="15">
        <f t="shared" si="4238"/>
        <v>0</v>
      </c>
      <c r="Y1860" s="15">
        <f t="shared" si="4238"/>
        <v>10081</v>
      </c>
      <c r="Z1860" s="15">
        <f t="shared" si="4238"/>
        <v>0</v>
      </c>
      <c r="AA1860" s="15">
        <f t="shared" si="4238"/>
        <v>0</v>
      </c>
      <c r="AB1860" s="15">
        <f t="shared" si="4238"/>
        <v>0</v>
      </c>
      <c r="AC1860" s="15">
        <f t="shared" si="4238"/>
        <v>0</v>
      </c>
      <c r="AD1860" s="15">
        <f t="shared" si="4238"/>
        <v>0</v>
      </c>
      <c r="AE1860" s="15">
        <f t="shared" si="4238"/>
        <v>10081</v>
      </c>
      <c r="AF1860" s="15">
        <f t="shared" si="4238"/>
        <v>0</v>
      </c>
      <c r="AG1860" s="15">
        <f t="shared" si="4238"/>
        <v>0</v>
      </c>
      <c r="AH1860" s="15">
        <f t="shared" si="4238"/>
        <v>0</v>
      </c>
      <c r="AI1860" s="15">
        <f t="shared" si="4238"/>
        <v>0</v>
      </c>
      <c r="AJ1860" s="15">
        <f t="shared" si="4238"/>
        <v>0</v>
      </c>
      <c r="AK1860" s="15">
        <f t="shared" si="4238"/>
        <v>10081</v>
      </c>
      <c r="AL1860" s="15">
        <f t="shared" si="4238"/>
        <v>0</v>
      </c>
      <c r="AM1860" s="15">
        <f t="shared" si="4238"/>
        <v>0</v>
      </c>
      <c r="AN1860" s="15">
        <f t="shared" si="4238"/>
        <v>0</v>
      </c>
      <c r="AO1860" s="15">
        <f t="shared" si="4238"/>
        <v>0</v>
      </c>
      <c r="AP1860" s="15">
        <f t="shared" si="4238"/>
        <v>0</v>
      </c>
      <c r="AQ1860" s="15">
        <f t="shared" si="4238"/>
        <v>10081</v>
      </c>
      <c r="AR1860" s="15">
        <f t="shared" si="4238"/>
        <v>0</v>
      </c>
      <c r="AS1860" s="15">
        <f t="shared" si="4238"/>
        <v>0</v>
      </c>
      <c r="AT1860" s="15">
        <f t="shared" si="4238"/>
        <v>0</v>
      </c>
      <c r="AU1860" s="15">
        <f t="shared" si="4238"/>
        <v>0</v>
      </c>
      <c r="AV1860" s="15">
        <f t="shared" si="4238"/>
        <v>0</v>
      </c>
      <c r="AW1860" s="15">
        <f t="shared" si="4238"/>
        <v>10081</v>
      </c>
      <c r="AX1860" s="15">
        <f t="shared" si="4238"/>
        <v>0</v>
      </c>
      <c r="AY1860" s="15">
        <f t="shared" si="4238"/>
        <v>0</v>
      </c>
      <c r="AZ1860" s="15">
        <f t="shared" si="4238"/>
        <v>0</v>
      </c>
      <c r="BA1860" s="15">
        <f t="shared" si="4238"/>
        <v>0</v>
      </c>
      <c r="BB1860" s="15">
        <f t="shared" si="4238"/>
        <v>0</v>
      </c>
      <c r="BC1860" s="15">
        <f t="shared" si="4238"/>
        <v>10081</v>
      </c>
      <c r="BD1860" s="15">
        <f t="shared" si="4238"/>
        <v>0</v>
      </c>
      <c r="BE1860" s="15">
        <f t="shared" si="4238"/>
        <v>0</v>
      </c>
      <c r="BF1860" s="15">
        <f t="shared" si="4238"/>
        <v>0</v>
      </c>
      <c r="BG1860" s="15">
        <f t="shared" si="4238"/>
        <v>0</v>
      </c>
      <c r="BH1860" s="15">
        <f t="shared" si="4238"/>
        <v>0</v>
      </c>
      <c r="BI1860" s="15">
        <f t="shared" si="4238"/>
        <v>10081</v>
      </c>
      <c r="BJ1860" s="15">
        <f t="shared" si="4238"/>
        <v>0</v>
      </c>
      <c r="BK1860" s="15">
        <f t="shared" si="4238"/>
        <v>0</v>
      </c>
      <c r="BL1860" s="15">
        <f t="shared" si="4238"/>
        <v>0</v>
      </c>
      <c r="BM1860" s="15">
        <f t="shared" si="4238"/>
        <v>0</v>
      </c>
      <c r="BN1860" s="15">
        <f t="shared" si="4238"/>
        <v>0</v>
      </c>
      <c r="BO1860" s="15">
        <f t="shared" si="4238"/>
        <v>10081</v>
      </c>
      <c r="BP1860" s="15">
        <f t="shared" si="4238"/>
        <v>0</v>
      </c>
      <c r="BQ1860" s="15">
        <f t="shared" si="4238"/>
        <v>0</v>
      </c>
      <c r="BR1860" s="15">
        <f t="shared" si="4238"/>
        <v>0</v>
      </c>
      <c r="BS1860" s="15">
        <f t="shared" si="4238"/>
        <v>0</v>
      </c>
      <c r="BT1860" s="15">
        <f t="shared" ref="BT1860:CH1860" si="4239">BT1861</f>
        <v>0</v>
      </c>
      <c r="BU1860" s="15">
        <f t="shared" si="4239"/>
        <v>10081</v>
      </c>
      <c r="BV1860" s="15">
        <f t="shared" si="4239"/>
        <v>0</v>
      </c>
      <c r="BW1860" s="15">
        <f t="shared" si="4239"/>
        <v>0</v>
      </c>
      <c r="BX1860" s="15">
        <f t="shared" si="4239"/>
        <v>0</v>
      </c>
      <c r="BY1860" s="15">
        <f t="shared" si="4239"/>
        <v>0</v>
      </c>
      <c r="BZ1860" s="15">
        <f t="shared" si="4239"/>
        <v>0</v>
      </c>
      <c r="CA1860" s="15">
        <f t="shared" si="4239"/>
        <v>10081</v>
      </c>
      <c r="CB1860" s="15">
        <f t="shared" si="4239"/>
        <v>0</v>
      </c>
      <c r="CC1860" s="15">
        <f t="shared" si="4239"/>
        <v>0</v>
      </c>
      <c r="CD1860" s="15">
        <f t="shared" si="4239"/>
        <v>0</v>
      </c>
      <c r="CE1860" s="15">
        <f t="shared" si="4239"/>
        <v>0</v>
      </c>
      <c r="CF1860" s="15">
        <f t="shared" si="4239"/>
        <v>1160</v>
      </c>
      <c r="CG1860" s="15">
        <f t="shared" si="4239"/>
        <v>11241</v>
      </c>
      <c r="CH1860" s="15">
        <f t="shared" si="4239"/>
        <v>1160</v>
      </c>
    </row>
    <row r="1861" spans="1:86" ht="82.5" hidden="1" x14ac:dyDescent="0.25">
      <c r="A1861" s="43" t="s">
        <v>858</v>
      </c>
      <c r="B1861" s="30" t="s">
        <v>491</v>
      </c>
      <c r="C1861" s="31" t="s">
        <v>32</v>
      </c>
      <c r="D1861" s="31" t="s">
        <v>16</v>
      </c>
      <c r="E1861" s="30" t="s">
        <v>125</v>
      </c>
      <c r="F1861" s="31"/>
      <c r="G1861" s="9">
        <f>G1866+G1862</f>
        <v>10081</v>
      </c>
      <c r="H1861" s="9">
        <f t="shared" ref="H1861:N1861" si="4240">H1866+H1862</f>
        <v>0</v>
      </c>
      <c r="I1861" s="9">
        <f t="shared" si="4240"/>
        <v>0</v>
      </c>
      <c r="J1861" s="9">
        <f t="shared" si="4240"/>
        <v>0</v>
      </c>
      <c r="K1861" s="9">
        <f t="shared" si="4240"/>
        <v>0</v>
      </c>
      <c r="L1861" s="9">
        <f t="shared" si="4240"/>
        <v>0</v>
      </c>
      <c r="M1861" s="9">
        <f t="shared" si="4240"/>
        <v>10081</v>
      </c>
      <c r="N1861" s="9">
        <f t="shared" si="4240"/>
        <v>0</v>
      </c>
      <c r="O1861" s="9">
        <f t="shared" ref="O1861:T1861" si="4241">O1866+O1862</f>
        <v>0</v>
      </c>
      <c r="P1861" s="9">
        <f t="shared" si="4241"/>
        <v>0</v>
      </c>
      <c r="Q1861" s="9">
        <f t="shared" si="4241"/>
        <v>0</v>
      </c>
      <c r="R1861" s="9">
        <f t="shared" si="4241"/>
        <v>0</v>
      </c>
      <c r="S1861" s="9">
        <f t="shared" si="4241"/>
        <v>10081</v>
      </c>
      <c r="T1861" s="9">
        <f t="shared" si="4241"/>
        <v>0</v>
      </c>
      <c r="U1861" s="9">
        <f t="shared" ref="U1861:Z1861" si="4242">U1866+U1862</f>
        <v>0</v>
      </c>
      <c r="V1861" s="9">
        <f t="shared" si="4242"/>
        <v>0</v>
      </c>
      <c r="W1861" s="9">
        <f t="shared" si="4242"/>
        <v>0</v>
      </c>
      <c r="X1861" s="9">
        <f t="shared" si="4242"/>
        <v>0</v>
      </c>
      <c r="Y1861" s="9">
        <f t="shared" si="4242"/>
        <v>10081</v>
      </c>
      <c r="Z1861" s="9">
        <f t="shared" si="4242"/>
        <v>0</v>
      </c>
      <c r="AA1861" s="9">
        <f t="shared" ref="AA1861:AF1861" si="4243">AA1866+AA1862</f>
        <v>0</v>
      </c>
      <c r="AB1861" s="9">
        <f t="shared" si="4243"/>
        <v>0</v>
      </c>
      <c r="AC1861" s="9">
        <f t="shared" si="4243"/>
        <v>0</v>
      </c>
      <c r="AD1861" s="9">
        <f t="shared" si="4243"/>
        <v>0</v>
      </c>
      <c r="AE1861" s="9">
        <f t="shared" si="4243"/>
        <v>10081</v>
      </c>
      <c r="AF1861" s="9">
        <f t="shared" si="4243"/>
        <v>0</v>
      </c>
      <c r="AG1861" s="9">
        <f t="shared" ref="AG1861:AL1861" si="4244">AG1866+AG1862</f>
        <v>0</v>
      </c>
      <c r="AH1861" s="9">
        <f t="shared" si="4244"/>
        <v>0</v>
      </c>
      <c r="AI1861" s="9">
        <f t="shared" si="4244"/>
        <v>0</v>
      </c>
      <c r="AJ1861" s="9">
        <f t="shared" si="4244"/>
        <v>0</v>
      </c>
      <c r="AK1861" s="9">
        <f t="shared" si="4244"/>
        <v>10081</v>
      </c>
      <c r="AL1861" s="9">
        <f t="shared" si="4244"/>
        <v>0</v>
      </c>
      <c r="AM1861" s="9">
        <f t="shared" ref="AM1861:AR1861" si="4245">AM1866+AM1862</f>
        <v>0</v>
      </c>
      <c r="AN1861" s="9">
        <f t="shared" si="4245"/>
        <v>0</v>
      </c>
      <c r="AO1861" s="9">
        <f t="shared" si="4245"/>
        <v>0</v>
      </c>
      <c r="AP1861" s="9">
        <f t="shared" si="4245"/>
        <v>0</v>
      </c>
      <c r="AQ1861" s="9">
        <f t="shared" si="4245"/>
        <v>10081</v>
      </c>
      <c r="AR1861" s="9">
        <f t="shared" si="4245"/>
        <v>0</v>
      </c>
      <c r="AS1861" s="9">
        <f t="shared" ref="AS1861:AX1861" si="4246">AS1866+AS1862</f>
        <v>0</v>
      </c>
      <c r="AT1861" s="9">
        <f t="shared" si="4246"/>
        <v>0</v>
      </c>
      <c r="AU1861" s="9">
        <f t="shared" si="4246"/>
        <v>0</v>
      </c>
      <c r="AV1861" s="9">
        <f t="shared" si="4246"/>
        <v>0</v>
      </c>
      <c r="AW1861" s="9">
        <f t="shared" si="4246"/>
        <v>10081</v>
      </c>
      <c r="AX1861" s="9">
        <f t="shared" si="4246"/>
        <v>0</v>
      </c>
      <c r="AY1861" s="9">
        <f t="shared" ref="AY1861:BD1861" si="4247">AY1866+AY1862</f>
        <v>0</v>
      </c>
      <c r="AZ1861" s="9">
        <f t="shared" si="4247"/>
        <v>0</v>
      </c>
      <c r="BA1861" s="9">
        <f t="shared" si="4247"/>
        <v>0</v>
      </c>
      <c r="BB1861" s="9">
        <f t="shared" si="4247"/>
        <v>0</v>
      </c>
      <c r="BC1861" s="9">
        <f t="shared" si="4247"/>
        <v>10081</v>
      </c>
      <c r="BD1861" s="9">
        <f t="shared" si="4247"/>
        <v>0</v>
      </c>
      <c r="BE1861" s="9">
        <f t="shared" ref="BE1861:BJ1861" si="4248">BE1866+BE1862</f>
        <v>0</v>
      </c>
      <c r="BF1861" s="9">
        <f t="shared" si="4248"/>
        <v>0</v>
      </c>
      <c r="BG1861" s="9">
        <f t="shared" si="4248"/>
        <v>0</v>
      </c>
      <c r="BH1861" s="9">
        <f t="shared" si="4248"/>
        <v>0</v>
      </c>
      <c r="BI1861" s="9">
        <f t="shared" si="4248"/>
        <v>10081</v>
      </c>
      <c r="BJ1861" s="9">
        <f t="shared" si="4248"/>
        <v>0</v>
      </c>
      <c r="BK1861" s="9">
        <f t="shared" ref="BK1861:BP1861" si="4249">BK1866+BK1862</f>
        <v>0</v>
      </c>
      <c r="BL1861" s="9">
        <f t="shared" si="4249"/>
        <v>0</v>
      </c>
      <c r="BM1861" s="9">
        <f t="shared" si="4249"/>
        <v>0</v>
      </c>
      <c r="BN1861" s="9">
        <f t="shared" si="4249"/>
        <v>0</v>
      </c>
      <c r="BO1861" s="9">
        <f t="shared" si="4249"/>
        <v>10081</v>
      </c>
      <c r="BP1861" s="9">
        <f t="shared" si="4249"/>
        <v>0</v>
      </c>
      <c r="BQ1861" s="9">
        <f t="shared" ref="BQ1861:BV1861" si="4250">BQ1866+BQ1862</f>
        <v>0</v>
      </c>
      <c r="BR1861" s="9">
        <f t="shared" si="4250"/>
        <v>0</v>
      </c>
      <c r="BS1861" s="9">
        <f t="shared" si="4250"/>
        <v>0</v>
      </c>
      <c r="BT1861" s="9">
        <f t="shared" si="4250"/>
        <v>0</v>
      </c>
      <c r="BU1861" s="9">
        <f t="shared" si="4250"/>
        <v>10081</v>
      </c>
      <c r="BV1861" s="9">
        <f t="shared" si="4250"/>
        <v>0</v>
      </c>
      <c r="BW1861" s="9">
        <f t="shared" ref="BW1861:CB1861" si="4251">BW1866+BW1862</f>
        <v>0</v>
      </c>
      <c r="BX1861" s="9">
        <f t="shared" si="4251"/>
        <v>0</v>
      </c>
      <c r="BY1861" s="9">
        <f t="shared" si="4251"/>
        <v>0</v>
      </c>
      <c r="BZ1861" s="9">
        <f t="shared" si="4251"/>
        <v>0</v>
      </c>
      <c r="CA1861" s="9">
        <f t="shared" si="4251"/>
        <v>10081</v>
      </c>
      <c r="CB1861" s="9">
        <f t="shared" si="4251"/>
        <v>0</v>
      </c>
      <c r="CC1861" s="9">
        <f>CC1866+CC1862+CC1882</f>
        <v>0</v>
      </c>
      <c r="CD1861" s="9">
        <f t="shared" ref="CD1861:CH1861" si="4252">CD1866+CD1862+CD1882</f>
        <v>0</v>
      </c>
      <c r="CE1861" s="9">
        <f t="shared" si="4252"/>
        <v>0</v>
      </c>
      <c r="CF1861" s="9">
        <f t="shared" si="4252"/>
        <v>1160</v>
      </c>
      <c r="CG1861" s="9">
        <f t="shared" si="4252"/>
        <v>11241</v>
      </c>
      <c r="CH1861" s="9">
        <f t="shared" si="4252"/>
        <v>1160</v>
      </c>
    </row>
    <row r="1862" spans="1:86" hidden="1" x14ac:dyDescent="0.25">
      <c r="A1862" s="25" t="s">
        <v>14</v>
      </c>
      <c r="B1862" s="30" t="s">
        <v>491</v>
      </c>
      <c r="C1862" s="31" t="s">
        <v>32</v>
      </c>
      <c r="D1862" s="31" t="s">
        <v>16</v>
      </c>
      <c r="E1862" s="30" t="s">
        <v>673</v>
      </c>
      <c r="F1862" s="31"/>
      <c r="G1862" s="9">
        <f>G1863</f>
        <v>231</v>
      </c>
      <c r="H1862" s="9">
        <f t="shared" ref="H1862:W1864" si="4253">H1863</f>
        <v>0</v>
      </c>
      <c r="I1862" s="9">
        <f t="shared" si="4253"/>
        <v>0</v>
      </c>
      <c r="J1862" s="9">
        <f t="shared" si="4253"/>
        <v>0</v>
      </c>
      <c r="K1862" s="9">
        <f t="shared" si="4253"/>
        <v>0</v>
      </c>
      <c r="L1862" s="9">
        <f t="shared" si="4253"/>
        <v>0</v>
      </c>
      <c r="M1862" s="9">
        <f t="shared" si="4253"/>
        <v>231</v>
      </c>
      <c r="N1862" s="9">
        <f t="shared" si="4253"/>
        <v>0</v>
      </c>
      <c r="O1862" s="9">
        <f t="shared" si="4253"/>
        <v>0</v>
      </c>
      <c r="P1862" s="9">
        <f t="shared" si="4253"/>
        <v>0</v>
      </c>
      <c r="Q1862" s="9">
        <f t="shared" si="4253"/>
        <v>0</v>
      </c>
      <c r="R1862" s="9">
        <f t="shared" si="4253"/>
        <v>0</v>
      </c>
      <c r="S1862" s="9">
        <f t="shared" si="4253"/>
        <v>231</v>
      </c>
      <c r="T1862" s="9">
        <f t="shared" si="4253"/>
        <v>0</v>
      </c>
      <c r="U1862" s="9">
        <f t="shared" si="4253"/>
        <v>0</v>
      </c>
      <c r="V1862" s="9">
        <f t="shared" si="4253"/>
        <v>0</v>
      </c>
      <c r="W1862" s="9">
        <f t="shared" si="4253"/>
        <v>0</v>
      </c>
      <c r="X1862" s="9">
        <f t="shared" ref="U1862:AJ1864" si="4254">X1863</f>
        <v>0</v>
      </c>
      <c r="Y1862" s="9">
        <f t="shared" si="4254"/>
        <v>231</v>
      </c>
      <c r="Z1862" s="9">
        <f t="shared" si="4254"/>
        <v>0</v>
      </c>
      <c r="AA1862" s="9">
        <f t="shared" si="4254"/>
        <v>0</v>
      </c>
      <c r="AB1862" s="9">
        <f t="shared" si="4254"/>
        <v>0</v>
      </c>
      <c r="AC1862" s="9">
        <f t="shared" si="4254"/>
        <v>0</v>
      </c>
      <c r="AD1862" s="9">
        <f t="shared" si="4254"/>
        <v>0</v>
      </c>
      <c r="AE1862" s="9">
        <f t="shared" si="4254"/>
        <v>231</v>
      </c>
      <c r="AF1862" s="9">
        <f t="shared" si="4254"/>
        <v>0</v>
      </c>
      <c r="AG1862" s="9">
        <f t="shared" si="4254"/>
        <v>0</v>
      </c>
      <c r="AH1862" s="9">
        <f t="shared" si="4254"/>
        <v>0</v>
      </c>
      <c r="AI1862" s="9">
        <f t="shared" si="4254"/>
        <v>0</v>
      </c>
      <c r="AJ1862" s="9">
        <f t="shared" si="4254"/>
        <v>0</v>
      </c>
      <c r="AK1862" s="9">
        <f t="shared" ref="AG1862:AV1864" si="4255">AK1863</f>
        <v>231</v>
      </c>
      <c r="AL1862" s="9">
        <f t="shared" si="4255"/>
        <v>0</v>
      </c>
      <c r="AM1862" s="9">
        <f t="shared" si="4255"/>
        <v>0</v>
      </c>
      <c r="AN1862" s="9">
        <f t="shared" si="4255"/>
        <v>0</v>
      </c>
      <c r="AO1862" s="9">
        <f t="shared" si="4255"/>
        <v>0</v>
      </c>
      <c r="AP1862" s="9">
        <f t="shared" si="4255"/>
        <v>0</v>
      </c>
      <c r="AQ1862" s="9">
        <f t="shared" si="4255"/>
        <v>231</v>
      </c>
      <c r="AR1862" s="9">
        <f t="shared" si="4255"/>
        <v>0</v>
      </c>
      <c r="AS1862" s="9">
        <f t="shared" si="4255"/>
        <v>0</v>
      </c>
      <c r="AT1862" s="9">
        <f t="shared" si="4255"/>
        <v>0</v>
      </c>
      <c r="AU1862" s="9">
        <f t="shared" si="4255"/>
        <v>0</v>
      </c>
      <c r="AV1862" s="9">
        <f t="shared" si="4255"/>
        <v>0</v>
      </c>
      <c r="AW1862" s="9">
        <f t="shared" ref="AS1862:BH1864" si="4256">AW1863</f>
        <v>231</v>
      </c>
      <c r="AX1862" s="9">
        <f t="shared" si="4256"/>
        <v>0</v>
      </c>
      <c r="AY1862" s="9">
        <f t="shared" si="4256"/>
        <v>0</v>
      </c>
      <c r="AZ1862" s="9">
        <f t="shared" si="4256"/>
        <v>0</v>
      </c>
      <c r="BA1862" s="9">
        <f t="shared" si="4256"/>
        <v>0</v>
      </c>
      <c r="BB1862" s="9">
        <f t="shared" si="4256"/>
        <v>0</v>
      </c>
      <c r="BC1862" s="9">
        <f t="shared" si="4256"/>
        <v>231</v>
      </c>
      <c r="BD1862" s="9">
        <f t="shared" si="4256"/>
        <v>0</v>
      </c>
      <c r="BE1862" s="9">
        <f t="shared" si="4256"/>
        <v>0</v>
      </c>
      <c r="BF1862" s="9">
        <f t="shared" si="4256"/>
        <v>0</v>
      </c>
      <c r="BG1862" s="9">
        <f t="shared" si="4256"/>
        <v>0</v>
      </c>
      <c r="BH1862" s="9">
        <f t="shared" si="4256"/>
        <v>0</v>
      </c>
      <c r="BI1862" s="9">
        <f t="shared" ref="BE1862:BT1864" si="4257">BI1863</f>
        <v>231</v>
      </c>
      <c r="BJ1862" s="9">
        <f t="shared" si="4257"/>
        <v>0</v>
      </c>
      <c r="BK1862" s="9">
        <f t="shared" si="4257"/>
        <v>0</v>
      </c>
      <c r="BL1862" s="9">
        <f t="shared" si="4257"/>
        <v>0</v>
      </c>
      <c r="BM1862" s="9">
        <f t="shared" si="4257"/>
        <v>0</v>
      </c>
      <c r="BN1862" s="9">
        <f t="shared" si="4257"/>
        <v>0</v>
      </c>
      <c r="BO1862" s="9">
        <f t="shared" si="4257"/>
        <v>231</v>
      </c>
      <c r="BP1862" s="9">
        <f t="shared" si="4257"/>
        <v>0</v>
      </c>
      <c r="BQ1862" s="9">
        <f t="shared" si="4257"/>
        <v>0</v>
      </c>
      <c r="BR1862" s="9">
        <f t="shared" si="4257"/>
        <v>0</v>
      </c>
      <c r="BS1862" s="9">
        <f t="shared" si="4257"/>
        <v>0</v>
      </c>
      <c r="BT1862" s="9">
        <f t="shared" si="4257"/>
        <v>0</v>
      </c>
      <c r="BU1862" s="9">
        <f t="shared" ref="BQ1862:CF1864" si="4258">BU1863</f>
        <v>231</v>
      </c>
      <c r="BV1862" s="9">
        <f t="shared" si="4258"/>
        <v>0</v>
      </c>
      <c r="BW1862" s="9">
        <f t="shared" si="4258"/>
        <v>0</v>
      </c>
      <c r="BX1862" s="9">
        <f t="shared" si="4258"/>
        <v>0</v>
      </c>
      <c r="BY1862" s="9">
        <f t="shared" si="4258"/>
        <v>0</v>
      </c>
      <c r="BZ1862" s="9">
        <f t="shared" si="4258"/>
        <v>0</v>
      </c>
      <c r="CA1862" s="9">
        <f t="shared" si="4258"/>
        <v>231</v>
      </c>
      <c r="CB1862" s="9">
        <f t="shared" si="4258"/>
        <v>0</v>
      </c>
      <c r="CC1862" s="9">
        <f t="shared" si="4258"/>
        <v>0</v>
      </c>
      <c r="CD1862" s="9">
        <f t="shared" si="4258"/>
        <v>0</v>
      </c>
      <c r="CE1862" s="9">
        <f t="shared" si="4258"/>
        <v>0</v>
      </c>
      <c r="CF1862" s="9">
        <f t="shared" si="4258"/>
        <v>0</v>
      </c>
      <c r="CG1862" s="9">
        <f t="shared" ref="CC1862:CH1864" si="4259">CG1863</f>
        <v>231</v>
      </c>
      <c r="CH1862" s="9">
        <f t="shared" si="4259"/>
        <v>0</v>
      </c>
    </row>
    <row r="1863" spans="1:86" hidden="1" x14ac:dyDescent="0.25">
      <c r="A1863" s="25" t="s">
        <v>250</v>
      </c>
      <c r="B1863" s="30" t="s">
        <v>491</v>
      </c>
      <c r="C1863" s="31" t="s">
        <v>32</v>
      </c>
      <c r="D1863" s="31" t="s">
        <v>16</v>
      </c>
      <c r="E1863" s="30" t="s">
        <v>672</v>
      </c>
      <c r="F1863" s="31"/>
      <c r="G1863" s="9">
        <f>G1864</f>
        <v>231</v>
      </c>
      <c r="H1863" s="9">
        <f t="shared" si="4253"/>
        <v>0</v>
      </c>
      <c r="I1863" s="9">
        <f t="shared" si="4253"/>
        <v>0</v>
      </c>
      <c r="J1863" s="9">
        <f t="shared" si="4253"/>
        <v>0</v>
      </c>
      <c r="K1863" s="9">
        <f t="shared" si="4253"/>
        <v>0</v>
      </c>
      <c r="L1863" s="9">
        <f t="shared" si="4253"/>
        <v>0</v>
      </c>
      <c r="M1863" s="9">
        <f t="shared" si="4253"/>
        <v>231</v>
      </c>
      <c r="N1863" s="9">
        <f t="shared" si="4253"/>
        <v>0</v>
      </c>
      <c r="O1863" s="9">
        <f t="shared" si="4253"/>
        <v>0</v>
      </c>
      <c r="P1863" s="9">
        <f t="shared" si="4253"/>
        <v>0</v>
      </c>
      <c r="Q1863" s="9">
        <f t="shared" si="4253"/>
        <v>0</v>
      </c>
      <c r="R1863" s="9">
        <f t="shared" si="4253"/>
        <v>0</v>
      </c>
      <c r="S1863" s="9">
        <f t="shared" si="4253"/>
        <v>231</v>
      </c>
      <c r="T1863" s="9">
        <f t="shared" si="4253"/>
        <v>0</v>
      </c>
      <c r="U1863" s="9">
        <f t="shared" si="4254"/>
        <v>0</v>
      </c>
      <c r="V1863" s="9">
        <f t="shared" si="4254"/>
        <v>0</v>
      </c>
      <c r="W1863" s="9">
        <f t="shared" si="4254"/>
        <v>0</v>
      </c>
      <c r="X1863" s="9">
        <f t="shared" si="4254"/>
        <v>0</v>
      </c>
      <c r="Y1863" s="9">
        <f t="shared" si="4254"/>
        <v>231</v>
      </c>
      <c r="Z1863" s="9">
        <f t="shared" si="4254"/>
        <v>0</v>
      </c>
      <c r="AA1863" s="9">
        <f t="shared" si="4254"/>
        <v>0</v>
      </c>
      <c r="AB1863" s="9">
        <f t="shared" si="4254"/>
        <v>0</v>
      </c>
      <c r="AC1863" s="9">
        <f t="shared" si="4254"/>
        <v>0</v>
      </c>
      <c r="AD1863" s="9">
        <f t="shared" si="4254"/>
        <v>0</v>
      </c>
      <c r="AE1863" s="9">
        <f t="shared" si="4254"/>
        <v>231</v>
      </c>
      <c r="AF1863" s="9">
        <f t="shared" si="4254"/>
        <v>0</v>
      </c>
      <c r="AG1863" s="9">
        <f t="shared" si="4255"/>
        <v>0</v>
      </c>
      <c r="AH1863" s="9">
        <f t="shared" si="4255"/>
        <v>0</v>
      </c>
      <c r="AI1863" s="9">
        <f t="shared" si="4255"/>
        <v>0</v>
      </c>
      <c r="AJ1863" s="9">
        <f t="shared" si="4255"/>
        <v>0</v>
      </c>
      <c r="AK1863" s="9">
        <f t="shared" si="4255"/>
        <v>231</v>
      </c>
      <c r="AL1863" s="9">
        <f t="shared" si="4255"/>
        <v>0</v>
      </c>
      <c r="AM1863" s="9">
        <f t="shared" si="4255"/>
        <v>0</v>
      </c>
      <c r="AN1863" s="9">
        <f t="shared" si="4255"/>
        <v>0</v>
      </c>
      <c r="AO1863" s="9">
        <f t="shared" si="4255"/>
        <v>0</v>
      </c>
      <c r="AP1863" s="9">
        <f t="shared" si="4255"/>
        <v>0</v>
      </c>
      <c r="AQ1863" s="9">
        <f t="shared" si="4255"/>
        <v>231</v>
      </c>
      <c r="AR1863" s="9">
        <f t="shared" si="4255"/>
        <v>0</v>
      </c>
      <c r="AS1863" s="9">
        <f t="shared" si="4256"/>
        <v>0</v>
      </c>
      <c r="AT1863" s="9">
        <f t="shared" si="4256"/>
        <v>0</v>
      </c>
      <c r="AU1863" s="9">
        <f t="shared" si="4256"/>
        <v>0</v>
      </c>
      <c r="AV1863" s="9">
        <f t="shared" si="4256"/>
        <v>0</v>
      </c>
      <c r="AW1863" s="9">
        <f t="shared" si="4256"/>
        <v>231</v>
      </c>
      <c r="AX1863" s="9">
        <f t="shared" si="4256"/>
        <v>0</v>
      </c>
      <c r="AY1863" s="9">
        <f t="shared" si="4256"/>
        <v>0</v>
      </c>
      <c r="AZ1863" s="9">
        <f t="shared" si="4256"/>
        <v>0</v>
      </c>
      <c r="BA1863" s="9">
        <f t="shared" si="4256"/>
        <v>0</v>
      </c>
      <c r="BB1863" s="9">
        <f t="shared" si="4256"/>
        <v>0</v>
      </c>
      <c r="BC1863" s="9">
        <f t="shared" si="4256"/>
        <v>231</v>
      </c>
      <c r="BD1863" s="9">
        <f t="shared" si="4256"/>
        <v>0</v>
      </c>
      <c r="BE1863" s="9">
        <f t="shared" si="4257"/>
        <v>0</v>
      </c>
      <c r="BF1863" s="9">
        <f t="shared" si="4257"/>
        <v>0</v>
      </c>
      <c r="BG1863" s="9">
        <f t="shared" si="4257"/>
        <v>0</v>
      </c>
      <c r="BH1863" s="9">
        <f t="shared" si="4257"/>
        <v>0</v>
      </c>
      <c r="BI1863" s="9">
        <f t="shared" si="4257"/>
        <v>231</v>
      </c>
      <c r="BJ1863" s="9">
        <f t="shared" si="4257"/>
        <v>0</v>
      </c>
      <c r="BK1863" s="9">
        <f t="shared" si="4257"/>
        <v>0</v>
      </c>
      <c r="BL1863" s="9">
        <f t="shared" si="4257"/>
        <v>0</v>
      </c>
      <c r="BM1863" s="9">
        <f t="shared" si="4257"/>
        <v>0</v>
      </c>
      <c r="BN1863" s="9">
        <f t="shared" si="4257"/>
        <v>0</v>
      </c>
      <c r="BO1863" s="9">
        <f t="shared" si="4257"/>
        <v>231</v>
      </c>
      <c r="BP1863" s="9">
        <f t="shared" si="4257"/>
        <v>0</v>
      </c>
      <c r="BQ1863" s="9">
        <f t="shared" si="4258"/>
        <v>0</v>
      </c>
      <c r="BR1863" s="9">
        <f t="shared" si="4258"/>
        <v>0</v>
      </c>
      <c r="BS1863" s="9">
        <f t="shared" si="4258"/>
        <v>0</v>
      </c>
      <c r="BT1863" s="9">
        <f t="shared" si="4258"/>
        <v>0</v>
      </c>
      <c r="BU1863" s="9">
        <f t="shared" si="4258"/>
        <v>231</v>
      </c>
      <c r="BV1863" s="9">
        <f t="shared" si="4258"/>
        <v>0</v>
      </c>
      <c r="BW1863" s="9">
        <f t="shared" si="4258"/>
        <v>0</v>
      </c>
      <c r="BX1863" s="9">
        <f t="shared" si="4258"/>
        <v>0</v>
      </c>
      <c r="BY1863" s="9">
        <f t="shared" si="4258"/>
        <v>0</v>
      </c>
      <c r="BZ1863" s="9">
        <f t="shared" si="4258"/>
        <v>0</v>
      </c>
      <c r="CA1863" s="9">
        <f t="shared" si="4258"/>
        <v>231</v>
      </c>
      <c r="CB1863" s="9">
        <f t="shared" si="4258"/>
        <v>0</v>
      </c>
      <c r="CC1863" s="9">
        <f t="shared" si="4259"/>
        <v>0</v>
      </c>
      <c r="CD1863" s="9">
        <f t="shared" si="4259"/>
        <v>0</v>
      </c>
      <c r="CE1863" s="9">
        <f t="shared" si="4259"/>
        <v>0</v>
      </c>
      <c r="CF1863" s="9">
        <f t="shared" si="4259"/>
        <v>0</v>
      </c>
      <c r="CG1863" s="9">
        <f t="shared" si="4259"/>
        <v>231</v>
      </c>
      <c r="CH1863" s="9">
        <f t="shared" si="4259"/>
        <v>0</v>
      </c>
    </row>
    <row r="1864" spans="1:86" ht="33" hidden="1" x14ac:dyDescent="0.25">
      <c r="A1864" s="25" t="s">
        <v>242</v>
      </c>
      <c r="B1864" s="30" t="s">
        <v>491</v>
      </c>
      <c r="C1864" s="31" t="s">
        <v>32</v>
      </c>
      <c r="D1864" s="31" t="s">
        <v>16</v>
      </c>
      <c r="E1864" s="30" t="s">
        <v>672</v>
      </c>
      <c r="F1864" s="31">
        <v>200</v>
      </c>
      <c r="G1864" s="9">
        <f>G1865</f>
        <v>231</v>
      </c>
      <c r="H1864" s="9">
        <f t="shared" si="4253"/>
        <v>0</v>
      </c>
      <c r="I1864" s="9">
        <f t="shared" si="4253"/>
        <v>0</v>
      </c>
      <c r="J1864" s="9">
        <f t="shared" si="4253"/>
        <v>0</v>
      </c>
      <c r="K1864" s="9">
        <f t="shared" si="4253"/>
        <v>0</v>
      </c>
      <c r="L1864" s="9">
        <f t="shared" si="4253"/>
        <v>0</v>
      </c>
      <c r="M1864" s="9">
        <f t="shared" si="4253"/>
        <v>231</v>
      </c>
      <c r="N1864" s="9">
        <f t="shared" si="4253"/>
        <v>0</v>
      </c>
      <c r="O1864" s="9">
        <f t="shared" si="4253"/>
        <v>0</v>
      </c>
      <c r="P1864" s="9">
        <f t="shared" si="4253"/>
        <v>0</v>
      </c>
      <c r="Q1864" s="9">
        <f t="shared" si="4253"/>
        <v>0</v>
      </c>
      <c r="R1864" s="9">
        <f t="shared" si="4253"/>
        <v>0</v>
      </c>
      <c r="S1864" s="9">
        <f t="shared" si="4253"/>
        <v>231</v>
      </c>
      <c r="T1864" s="9">
        <f t="shared" si="4253"/>
        <v>0</v>
      </c>
      <c r="U1864" s="9">
        <f t="shared" si="4254"/>
        <v>0</v>
      </c>
      <c r="V1864" s="9">
        <f t="shared" si="4254"/>
        <v>0</v>
      </c>
      <c r="W1864" s="9">
        <f t="shared" si="4254"/>
        <v>0</v>
      </c>
      <c r="X1864" s="9">
        <f t="shared" si="4254"/>
        <v>0</v>
      </c>
      <c r="Y1864" s="9">
        <f t="shared" si="4254"/>
        <v>231</v>
      </c>
      <c r="Z1864" s="9">
        <f t="shared" si="4254"/>
        <v>0</v>
      </c>
      <c r="AA1864" s="9">
        <f t="shared" si="4254"/>
        <v>0</v>
      </c>
      <c r="AB1864" s="9">
        <f t="shared" si="4254"/>
        <v>0</v>
      </c>
      <c r="AC1864" s="9">
        <f t="shared" si="4254"/>
        <v>0</v>
      </c>
      <c r="AD1864" s="9">
        <f t="shared" si="4254"/>
        <v>0</v>
      </c>
      <c r="AE1864" s="9">
        <f t="shared" si="4254"/>
        <v>231</v>
      </c>
      <c r="AF1864" s="9">
        <f t="shared" si="4254"/>
        <v>0</v>
      </c>
      <c r="AG1864" s="9">
        <f t="shared" si="4255"/>
        <v>0</v>
      </c>
      <c r="AH1864" s="9">
        <f t="shared" si="4255"/>
        <v>0</v>
      </c>
      <c r="AI1864" s="9">
        <f t="shared" si="4255"/>
        <v>0</v>
      </c>
      <c r="AJ1864" s="9">
        <f t="shared" si="4255"/>
        <v>0</v>
      </c>
      <c r="AK1864" s="9">
        <f t="shared" si="4255"/>
        <v>231</v>
      </c>
      <c r="AL1864" s="9">
        <f t="shared" si="4255"/>
        <v>0</v>
      </c>
      <c r="AM1864" s="9">
        <f t="shared" si="4255"/>
        <v>0</v>
      </c>
      <c r="AN1864" s="9">
        <f t="shared" si="4255"/>
        <v>0</v>
      </c>
      <c r="AO1864" s="9">
        <f t="shared" si="4255"/>
        <v>0</v>
      </c>
      <c r="AP1864" s="9">
        <f t="shared" si="4255"/>
        <v>0</v>
      </c>
      <c r="AQ1864" s="9">
        <f t="shared" si="4255"/>
        <v>231</v>
      </c>
      <c r="AR1864" s="9">
        <f t="shared" si="4255"/>
        <v>0</v>
      </c>
      <c r="AS1864" s="9">
        <f t="shared" si="4256"/>
        <v>0</v>
      </c>
      <c r="AT1864" s="9">
        <f t="shared" si="4256"/>
        <v>0</v>
      </c>
      <c r="AU1864" s="9">
        <f t="shared" si="4256"/>
        <v>0</v>
      </c>
      <c r="AV1864" s="9">
        <f t="shared" si="4256"/>
        <v>0</v>
      </c>
      <c r="AW1864" s="9">
        <f t="shared" si="4256"/>
        <v>231</v>
      </c>
      <c r="AX1864" s="9">
        <f t="shared" si="4256"/>
        <v>0</v>
      </c>
      <c r="AY1864" s="9">
        <f t="shared" si="4256"/>
        <v>0</v>
      </c>
      <c r="AZ1864" s="9">
        <f t="shared" si="4256"/>
        <v>0</v>
      </c>
      <c r="BA1864" s="9">
        <f t="shared" si="4256"/>
        <v>0</v>
      </c>
      <c r="BB1864" s="9">
        <f t="shared" si="4256"/>
        <v>0</v>
      </c>
      <c r="BC1864" s="9">
        <f t="shared" si="4256"/>
        <v>231</v>
      </c>
      <c r="BD1864" s="9">
        <f t="shared" si="4256"/>
        <v>0</v>
      </c>
      <c r="BE1864" s="9">
        <f t="shared" si="4257"/>
        <v>0</v>
      </c>
      <c r="BF1864" s="9">
        <f t="shared" si="4257"/>
        <v>0</v>
      </c>
      <c r="BG1864" s="9">
        <f t="shared" si="4257"/>
        <v>0</v>
      </c>
      <c r="BH1864" s="9">
        <f t="shared" si="4257"/>
        <v>0</v>
      </c>
      <c r="BI1864" s="9">
        <f t="shared" si="4257"/>
        <v>231</v>
      </c>
      <c r="BJ1864" s="9">
        <f t="shared" si="4257"/>
        <v>0</v>
      </c>
      <c r="BK1864" s="9">
        <f t="shared" si="4257"/>
        <v>0</v>
      </c>
      <c r="BL1864" s="9">
        <f t="shared" si="4257"/>
        <v>0</v>
      </c>
      <c r="BM1864" s="9">
        <f t="shared" si="4257"/>
        <v>0</v>
      </c>
      <c r="BN1864" s="9">
        <f t="shared" si="4257"/>
        <v>0</v>
      </c>
      <c r="BO1864" s="9">
        <f t="shared" si="4257"/>
        <v>231</v>
      </c>
      <c r="BP1864" s="9">
        <f t="shared" si="4257"/>
        <v>0</v>
      </c>
      <c r="BQ1864" s="9">
        <f t="shared" si="4258"/>
        <v>0</v>
      </c>
      <c r="BR1864" s="9">
        <f t="shared" si="4258"/>
        <v>0</v>
      </c>
      <c r="BS1864" s="9">
        <f t="shared" si="4258"/>
        <v>0</v>
      </c>
      <c r="BT1864" s="9">
        <f t="shared" si="4258"/>
        <v>0</v>
      </c>
      <c r="BU1864" s="9">
        <f t="shared" si="4258"/>
        <v>231</v>
      </c>
      <c r="BV1864" s="9">
        <f t="shared" si="4258"/>
        <v>0</v>
      </c>
      <c r="BW1864" s="9">
        <f t="shared" si="4258"/>
        <v>0</v>
      </c>
      <c r="BX1864" s="9">
        <f t="shared" si="4258"/>
        <v>0</v>
      </c>
      <c r="BY1864" s="9">
        <f t="shared" si="4258"/>
        <v>0</v>
      </c>
      <c r="BZ1864" s="9">
        <f t="shared" si="4258"/>
        <v>0</v>
      </c>
      <c r="CA1864" s="9">
        <f t="shared" si="4258"/>
        <v>231</v>
      </c>
      <c r="CB1864" s="9">
        <f t="shared" si="4258"/>
        <v>0</v>
      </c>
      <c r="CC1864" s="9">
        <f t="shared" si="4259"/>
        <v>0</v>
      </c>
      <c r="CD1864" s="9">
        <f t="shared" si="4259"/>
        <v>0</v>
      </c>
      <c r="CE1864" s="9">
        <f t="shared" si="4259"/>
        <v>0</v>
      </c>
      <c r="CF1864" s="9">
        <f t="shared" si="4259"/>
        <v>0</v>
      </c>
      <c r="CG1864" s="9">
        <f t="shared" si="4259"/>
        <v>231</v>
      </c>
      <c r="CH1864" s="9">
        <f t="shared" si="4259"/>
        <v>0</v>
      </c>
    </row>
    <row r="1865" spans="1:86" ht="33" hidden="1" x14ac:dyDescent="0.25">
      <c r="A1865" s="25" t="s">
        <v>36</v>
      </c>
      <c r="B1865" s="30" t="s">
        <v>491</v>
      </c>
      <c r="C1865" s="31" t="s">
        <v>32</v>
      </c>
      <c r="D1865" s="31" t="s">
        <v>16</v>
      </c>
      <c r="E1865" s="30" t="s">
        <v>672</v>
      </c>
      <c r="F1865" s="31">
        <v>240</v>
      </c>
      <c r="G1865" s="9">
        <v>231</v>
      </c>
      <c r="H1865" s="9"/>
      <c r="I1865" s="83"/>
      <c r="J1865" s="83"/>
      <c r="K1865" s="83"/>
      <c r="L1865" s="83"/>
      <c r="M1865" s="9">
        <f>G1865+I1865+J1865+K1865+L1865</f>
        <v>231</v>
      </c>
      <c r="N1865" s="9">
        <f>H1865+L1865</f>
        <v>0</v>
      </c>
      <c r="O1865" s="84"/>
      <c r="P1865" s="84"/>
      <c r="Q1865" s="84"/>
      <c r="R1865" s="84"/>
      <c r="S1865" s="9">
        <f>M1865+O1865+P1865+Q1865+R1865</f>
        <v>231</v>
      </c>
      <c r="T1865" s="9">
        <f>N1865+R1865</f>
        <v>0</v>
      </c>
      <c r="U1865" s="84"/>
      <c r="V1865" s="84"/>
      <c r="W1865" s="84"/>
      <c r="X1865" s="84"/>
      <c r="Y1865" s="9">
        <f>S1865+U1865+V1865+W1865+X1865</f>
        <v>231</v>
      </c>
      <c r="Z1865" s="9">
        <f>T1865+X1865</f>
        <v>0</v>
      </c>
      <c r="AA1865" s="84"/>
      <c r="AB1865" s="84"/>
      <c r="AC1865" s="84"/>
      <c r="AD1865" s="84"/>
      <c r="AE1865" s="9">
        <f>Y1865+AA1865+AB1865+AC1865+AD1865</f>
        <v>231</v>
      </c>
      <c r="AF1865" s="9">
        <f>Z1865+AD1865</f>
        <v>0</v>
      </c>
      <c r="AG1865" s="84"/>
      <c r="AH1865" s="84"/>
      <c r="AI1865" s="84"/>
      <c r="AJ1865" s="84"/>
      <c r="AK1865" s="9">
        <f>AE1865+AG1865+AH1865+AI1865+AJ1865</f>
        <v>231</v>
      </c>
      <c r="AL1865" s="9">
        <f>AF1865+AJ1865</f>
        <v>0</v>
      </c>
      <c r="AM1865" s="84"/>
      <c r="AN1865" s="84"/>
      <c r="AO1865" s="84"/>
      <c r="AP1865" s="84"/>
      <c r="AQ1865" s="9">
        <f>AK1865+AM1865+AN1865+AO1865+AP1865</f>
        <v>231</v>
      </c>
      <c r="AR1865" s="9">
        <f>AL1865+AP1865</f>
        <v>0</v>
      </c>
      <c r="AS1865" s="84"/>
      <c r="AT1865" s="84"/>
      <c r="AU1865" s="84"/>
      <c r="AV1865" s="84"/>
      <c r="AW1865" s="9">
        <f>AQ1865+AS1865+AT1865+AU1865+AV1865</f>
        <v>231</v>
      </c>
      <c r="AX1865" s="9">
        <f>AR1865+AV1865</f>
        <v>0</v>
      </c>
      <c r="AY1865" s="84"/>
      <c r="AZ1865" s="84"/>
      <c r="BA1865" s="84"/>
      <c r="BB1865" s="84"/>
      <c r="BC1865" s="9">
        <f>AW1865+AY1865+AZ1865+BA1865+BB1865</f>
        <v>231</v>
      </c>
      <c r="BD1865" s="9">
        <f>AX1865+BB1865</f>
        <v>0</v>
      </c>
      <c r="BE1865" s="84"/>
      <c r="BF1865" s="84"/>
      <c r="BG1865" s="84"/>
      <c r="BH1865" s="84"/>
      <c r="BI1865" s="9">
        <f>BC1865+BE1865+BF1865+BG1865+BH1865</f>
        <v>231</v>
      </c>
      <c r="BJ1865" s="9">
        <f>BD1865+BH1865</f>
        <v>0</v>
      </c>
      <c r="BK1865" s="84"/>
      <c r="BL1865" s="84"/>
      <c r="BM1865" s="84"/>
      <c r="BN1865" s="84"/>
      <c r="BO1865" s="9">
        <f>BI1865+BK1865+BL1865+BM1865+BN1865</f>
        <v>231</v>
      </c>
      <c r="BP1865" s="9">
        <f>BJ1865+BN1865</f>
        <v>0</v>
      </c>
      <c r="BQ1865" s="84"/>
      <c r="BR1865" s="84"/>
      <c r="BS1865" s="84"/>
      <c r="BT1865" s="84"/>
      <c r="BU1865" s="9">
        <f>BO1865+BQ1865+BR1865+BS1865+BT1865</f>
        <v>231</v>
      </c>
      <c r="BV1865" s="9">
        <f>BP1865+BT1865</f>
        <v>0</v>
      </c>
      <c r="BW1865" s="84"/>
      <c r="BX1865" s="84"/>
      <c r="BY1865" s="84"/>
      <c r="BZ1865" s="84"/>
      <c r="CA1865" s="9">
        <f>BU1865+BW1865+BX1865+BY1865+BZ1865</f>
        <v>231</v>
      </c>
      <c r="CB1865" s="9">
        <f>BV1865+BZ1865</f>
        <v>0</v>
      </c>
      <c r="CC1865" s="84"/>
      <c r="CD1865" s="84"/>
      <c r="CE1865" s="84"/>
      <c r="CF1865" s="84"/>
      <c r="CG1865" s="9">
        <f>CA1865+CC1865+CD1865+CE1865+CF1865</f>
        <v>231</v>
      </c>
      <c r="CH1865" s="9">
        <f>CB1865+CF1865</f>
        <v>0</v>
      </c>
    </row>
    <row r="1866" spans="1:86" hidden="1" x14ac:dyDescent="0.25">
      <c r="A1866" s="25" t="s">
        <v>126</v>
      </c>
      <c r="B1866" s="30" t="s">
        <v>491</v>
      </c>
      <c r="C1866" s="31" t="s">
        <v>32</v>
      </c>
      <c r="D1866" s="31" t="s">
        <v>16</v>
      </c>
      <c r="E1866" s="30" t="s">
        <v>127</v>
      </c>
      <c r="F1866" s="31"/>
      <c r="G1866" s="9">
        <f>G1867+G1870+G1873+G1876+G1879</f>
        <v>9850</v>
      </c>
      <c r="H1866" s="9">
        <f t="shared" ref="H1866:N1866" si="4260">H1867+H1870+H1873+H1876+H1879</f>
        <v>0</v>
      </c>
      <c r="I1866" s="9">
        <f t="shared" si="4260"/>
        <v>0</v>
      </c>
      <c r="J1866" s="9">
        <f t="shared" si="4260"/>
        <v>0</v>
      </c>
      <c r="K1866" s="9">
        <f t="shared" si="4260"/>
        <v>0</v>
      </c>
      <c r="L1866" s="9">
        <f t="shared" si="4260"/>
        <v>0</v>
      </c>
      <c r="M1866" s="9">
        <f t="shared" si="4260"/>
        <v>9850</v>
      </c>
      <c r="N1866" s="9">
        <f t="shared" si="4260"/>
        <v>0</v>
      </c>
      <c r="O1866" s="9">
        <f t="shared" ref="O1866:T1866" si="4261">O1867+O1870+O1873+O1876+O1879</f>
        <v>0</v>
      </c>
      <c r="P1866" s="9">
        <f t="shared" si="4261"/>
        <v>0</v>
      </c>
      <c r="Q1866" s="9">
        <f t="shared" si="4261"/>
        <v>0</v>
      </c>
      <c r="R1866" s="9">
        <f t="shared" si="4261"/>
        <v>0</v>
      </c>
      <c r="S1866" s="9">
        <f t="shared" si="4261"/>
        <v>9850</v>
      </c>
      <c r="T1866" s="9">
        <f t="shared" si="4261"/>
        <v>0</v>
      </c>
      <c r="U1866" s="9">
        <f t="shared" ref="U1866:Z1866" si="4262">U1867+U1870+U1873+U1876+U1879</f>
        <v>0</v>
      </c>
      <c r="V1866" s="9">
        <f t="shared" si="4262"/>
        <v>0</v>
      </c>
      <c r="W1866" s="9">
        <f t="shared" si="4262"/>
        <v>0</v>
      </c>
      <c r="X1866" s="9">
        <f t="shared" si="4262"/>
        <v>0</v>
      </c>
      <c r="Y1866" s="9">
        <f t="shared" si="4262"/>
        <v>9850</v>
      </c>
      <c r="Z1866" s="9">
        <f t="shared" si="4262"/>
        <v>0</v>
      </c>
      <c r="AA1866" s="9">
        <f t="shared" ref="AA1866:AF1866" si="4263">AA1867+AA1870+AA1873+AA1876+AA1879</f>
        <v>0</v>
      </c>
      <c r="AB1866" s="9">
        <f t="shared" si="4263"/>
        <v>0</v>
      </c>
      <c r="AC1866" s="9">
        <f t="shared" si="4263"/>
        <v>0</v>
      </c>
      <c r="AD1866" s="9">
        <f t="shared" si="4263"/>
        <v>0</v>
      </c>
      <c r="AE1866" s="9">
        <f t="shared" si="4263"/>
        <v>9850</v>
      </c>
      <c r="AF1866" s="9">
        <f t="shared" si="4263"/>
        <v>0</v>
      </c>
      <c r="AG1866" s="9">
        <f t="shared" ref="AG1866:AL1866" si="4264">AG1867+AG1870+AG1873+AG1876+AG1879</f>
        <v>0</v>
      </c>
      <c r="AH1866" s="9">
        <f t="shared" si="4264"/>
        <v>0</v>
      </c>
      <c r="AI1866" s="9">
        <f t="shared" si="4264"/>
        <v>0</v>
      </c>
      <c r="AJ1866" s="9">
        <f t="shared" si="4264"/>
        <v>0</v>
      </c>
      <c r="AK1866" s="9">
        <f t="shared" si="4264"/>
        <v>9850</v>
      </c>
      <c r="AL1866" s="9">
        <f t="shared" si="4264"/>
        <v>0</v>
      </c>
      <c r="AM1866" s="9">
        <f t="shared" ref="AM1866:AR1866" si="4265">AM1867+AM1870+AM1873+AM1876+AM1879</f>
        <v>0</v>
      </c>
      <c r="AN1866" s="9">
        <f t="shared" si="4265"/>
        <v>0</v>
      </c>
      <c r="AO1866" s="9">
        <f t="shared" si="4265"/>
        <v>0</v>
      </c>
      <c r="AP1866" s="9">
        <f t="shared" si="4265"/>
        <v>0</v>
      </c>
      <c r="AQ1866" s="9">
        <f t="shared" si="4265"/>
        <v>9850</v>
      </c>
      <c r="AR1866" s="9">
        <f t="shared" si="4265"/>
        <v>0</v>
      </c>
      <c r="AS1866" s="9">
        <f t="shared" ref="AS1866:AX1866" si="4266">AS1867+AS1870+AS1873+AS1876+AS1879</f>
        <v>0</v>
      </c>
      <c r="AT1866" s="9">
        <f t="shared" si="4266"/>
        <v>0</v>
      </c>
      <c r="AU1866" s="9">
        <f t="shared" si="4266"/>
        <v>0</v>
      </c>
      <c r="AV1866" s="9">
        <f t="shared" si="4266"/>
        <v>0</v>
      </c>
      <c r="AW1866" s="9">
        <f t="shared" si="4266"/>
        <v>9850</v>
      </c>
      <c r="AX1866" s="9">
        <f t="shared" si="4266"/>
        <v>0</v>
      </c>
      <c r="AY1866" s="9">
        <f t="shared" ref="AY1866:BD1866" si="4267">AY1867+AY1870+AY1873+AY1876+AY1879</f>
        <v>0</v>
      </c>
      <c r="AZ1866" s="9">
        <f t="shared" si="4267"/>
        <v>0</v>
      </c>
      <c r="BA1866" s="9">
        <f t="shared" si="4267"/>
        <v>0</v>
      </c>
      <c r="BB1866" s="9">
        <f t="shared" si="4267"/>
        <v>0</v>
      </c>
      <c r="BC1866" s="9">
        <f t="shared" si="4267"/>
        <v>9850</v>
      </c>
      <c r="BD1866" s="9">
        <f t="shared" si="4267"/>
        <v>0</v>
      </c>
      <c r="BE1866" s="9">
        <f t="shared" ref="BE1866:BJ1866" si="4268">BE1867+BE1870+BE1873+BE1876+BE1879</f>
        <v>0</v>
      </c>
      <c r="BF1866" s="9">
        <f t="shared" si="4268"/>
        <v>0</v>
      </c>
      <c r="BG1866" s="9">
        <f t="shared" si="4268"/>
        <v>0</v>
      </c>
      <c r="BH1866" s="9">
        <f t="shared" si="4268"/>
        <v>0</v>
      </c>
      <c r="BI1866" s="9">
        <f t="shared" si="4268"/>
        <v>9850</v>
      </c>
      <c r="BJ1866" s="9">
        <f t="shared" si="4268"/>
        <v>0</v>
      </c>
      <c r="BK1866" s="9">
        <f t="shared" ref="BK1866:BP1866" si="4269">BK1867+BK1870+BK1873+BK1876+BK1879</f>
        <v>0</v>
      </c>
      <c r="BL1866" s="9">
        <f t="shared" si="4269"/>
        <v>0</v>
      </c>
      <c r="BM1866" s="9">
        <f t="shared" si="4269"/>
        <v>0</v>
      </c>
      <c r="BN1866" s="9">
        <f t="shared" si="4269"/>
        <v>0</v>
      </c>
      <c r="BO1866" s="9">
        <f t="shared" si="4269"/>
        <v>9850</v>
      </c>
      <c r="BP1866" s="9">
        <f t="shared" si="4269"/>
        <v>0</v>
      </c>
      <c r="BQ1866" s="9">
        <f t="shared" ref="BQ1866:BV1866" si="4270">BQ1867+BQ1870+BQ1873+BQ1876+BQ1879</f>
        <v>0</v>
      </c>
      <c r="BR1866" s="9">
        <f t="shared" si="4270"/>
        <v>0</v>
      </c>
      <c r="BS1866" s="9">
        <f t="shared" si="4270"/>
        <v>0</v>
      </c>
      <c r="BT1866" s="9">
        <f t="shared" si="4270"/>
        <v>0</v>
      </c>
      <c r="BU1866" s="9">
        <f t="shared" si="4270"/>
        <v>9850</v>
      </c>
      <c r="BV1866" s="9">
        <f t="shared" si="4270"/>
        <v>0</v>
      </c>
      <c r="BW1866" s="9">
        <f t="shared" ref="BW1866:CB1866" si="4271">BW1867+BW1870+BW1873+BW1876+BW1879</f>
        <v>0</v>
      </c>
      <c r="BX1866" s="9">
        <f t="shared" si="4271"/>
        <v>0</v>
      </c>
      <c r="BY1866" s="9">
        <f t="shared" si="4271"/>
        <v>0</v>
      </c>
      <c r="BZ1866" s="9">
        <f t="shared" si="4271"/>
        <v>0</v>
      </c>
      <c r="CA1866" s="9">
        <f t="shared" si="4271"/>
        <v>9850</v>
      </c>
      <c r="CB1866" s="9">
        <f t="shared" si="4271"/>
        <v>0</v>
      </c>
      <c r="CC1866" s="9">
        <f t="shared" ref="CC1866:CH1866" si="4272">CC1867+CC1870+CC1873+CC1876+CC1879</f>
        <v>0</v>
      </c>
      <c r="CD1866" s="9">
        <f t="shared" si="4272"/>
        <v>0</v>
      </c>
      <c r="CE1866" s="9">
        <f t="shared" si="4272"/>
        <v>0</v>
      </c>
      <c r="CF1866" s="9">
        <f t="shared" si="4272"/>
        <v>0</v>
      </c>
      <c r="CG1866" s="9">
        <f t="shared" si="4272"/>
        <v>9850</v>
      </c>
      <c r="CH1866" s="9">
        <f t="shared" si="4272"/>
        <v>0</v>
      </c>
    </row>
    <row r="1867" spans="1:86" ht="87" hidden="1" customHeight="1" x14ac:dyDescent="0.25">
      <c r="A1867" s="25" t="s">
        <v>552</v>
      </c>
      <c r="B1867" s="30" t="s">
        <v>491</v>
      </c>
      <c r="C1867" s="31" t="s">
        <v>32</v>
      </c>
      <c r="D1867" s="31" t="s">
        <v>16</v>
      </c>
      <c r="E1867" s="30" t="s">
        <v>551</v>
      </c>
      <c r="F1867" s="31"/>
      <c r="G1867" s="9">
        <f t="shared" ref="G1867:V1868" si="4273">G1868</f>
        <v>2687</v>
      </c>
      <c r="H1867" s="9">
        <f t="shared" si="4273"/>
        <v>0</v>
      </c>
      <c r="I1867" s="9">
        <f t="shared" si="4273"/>
        <v>0</v>
      </c>
      <c r="J1867" s="9">
        <f t="shared" si="4273"/>
        <v>0</v>
      </c>
      <c r="K1867" s="9">
        <f t="shared" si="4273"/>
        <v>0</v>
      </c>
      <c r="L1867" s="9">
        <f t="shared" si="4273"/>
        <v>0</v>
      </c>
      <c r="M1867" s="9">
        <f t="shared" si="4273"/>
        <v>2687</v>
      </c>
      <c r="N1867" s="9">
        <f t="shared" si="4273"/>
        <v>0</v>
      </c>
      <c r="O1867" s="9">
        <f t="shared" si="4273"/>
        <v>0</v>
      </c>
      <c r="P1867" s="9">
        <f t="shared" si="4273"/>
        <v>0</v>
      </c>
      <c r="Q1867" s="9">
        <f t="shared" si="4273"/>
        <v>0</v>
      </c>
      <c r="R1867" s="9">
        <f t="shared" si="4273"/>
        <v>0</v>
      </c>
      <c r="S1867" s="9">
        <f t="shared" si="4273"/>
        <v>2687</v>
      </c>
      <c r="T1867" s="9">
        <f t="shared" si="4273"/>
        <v>0</v>
      </c>
      <c r="U1867" s="9">
        <f t="shared" si="4273"/>
        <v>0</v>
      </c>
      <c r="V1867" s="9">
        <f t="shared" si="4273"/>
        <v>0</v>
      </c>
      <c r="W1867" s="9">
        <f t="shared" ref="U1867:AJ1868" si="4274">W1868</f>
        <v>0</v>
      </c>
      <c r="X1867" s="9">
        <f t="shared" si="4274"/>
        <v>0</v>
      </c>
      <c r="Y1867" s="9">
        <f t="shared" si="4274"/>
        <v>2687</v>
      </c>
      <c r="Z1867" s="9">
        <f t="shared" si="4274"/>
        <v>0</v>
      </c>
      <c r="AA1867" s="9">
        <f t="shared" si="4274"/>
        <v>0</v>
      </c>
      <c r="AB1867" s="9">
        <f t="shared" si="4274"/>
        <v>0</v>
      </c>
      <c r="AC1867" s="9">
        <f t="shared" si="4274"/>
        <v>0</v>
      </c>
      <c r="AD1867" s="9">
        <f t="shared" si="4274"/>
        <v>0</v>
      </c>
      <c r="AE1867" s="9">
        <f t="shared" si="4274"/>
        <v>2687</v>
      </c>
      <c r="AF1867" s="9">
        <f t="shared" si="4274"/>
        <v>0</v>
      </c>
      <c r="AG1867" s="9">
        <f t="shared" si="4274"/>
        <v>0</v>
      </c>
      <c r="AH1867" s="9">
        <f t="shared" si="4274"/>
        <v>0</v>
      </c>
      <c r="AI1867" s="9">
        <f t="shared" si="4274"/>
        <v>0</v>
      </c>
      <c r="AJ1867" s="9">
        <f t="shared" si="4274"/>
        <v>0</v>
      </c>
      <c r="AK1867" s="9">
        <f t="shared" ref="AG1867:AV1868" si="4275">AK1868</f>
        <v>2687</v>
      </c>
      <c r="AL1867" s="9">
        <f t="shared" si="4275"/>
        <v>0</v>
      </c>
      <c r="AM1867" s="9">
        <f t="shared" si="4275"/>
        <v>0</v>
      </c>
      <c r="AN1867" s="9">
        <f t="shared" si="4275"/>
        <v>0</v>
      </c>
      <c r="AO1867" s="9">
        <f t="shared" si="4275"/>
        <v>0</v>
      </c>
      <c r="AP1867" s="9">
        <f t="shared" si="4275"/>
        <v>0</v>
      </c>
      <c r="AQ1867" s="9">
        <f t="shared" si="4275"/>
        <v>2687</v>
      </c>
      <c r="AR1867" s="9">
        <f t="shared" si="4275"/>
        <v>0</v>
      </c>
      <c r="AS1867" s="9">
        <f t="shared" si="4275"/>
        <v>0</v>
      </c>
      <c r="AT1867" s="9">
        <f t="shared" si="4275"/>
        <v>0</v>
      </c>
      <c r="AU1867" s="9">
        <f t="shared" si="4275"/>
        <v>0</v>
      </c>
      <c r="AV1867" s="9">
        <f t="shared" si="4275"/>
        <v>0</v>
      </c>
      <c r="AW1867" s="9">
        <f t="shared" ref="AS1867:BH1868" si="4276">AW1868</f>
        <v>2687</v>
      </c>
      <c r="AX1867" s="9">
        <f t="shared" si="4276"/>
        <v>0</v>
      </c>
      <c r="AY1867" s="9">
        <f t="shared" si="4276"/>
        <v>0</v>
      </c>
      <c r="AZ1867" s="9">
        <f t="shared" si="4276"/>
        <v>0</v>
      </c>
      <c r="BA1867" s="9">
        <f t="shared" si="4276"/>
        <v>0</v>
      </c>
      <c r="BB1867" s="9">
        <f t="shared" si="4276"/>
        <v>0</v>
      </c>
      <c r="BC1867" s="9">
        <f t="shared" si="4276"/>
        <v>2687</v>
      </c>
      <c r="BD1867" s="9">
        <f t="shared" si="4276"/>
        <v>0</v>
      </c>
      <c r="BE1867" s="9">
        <f t="shared" si="4276"/>
        <v>0</v>
      </c>
      <c r="BF1867" s="9">
        <f t="shared" si="4276"/>
        <v>0</v>
      </c>
      <c r="BG1867" s="9">
        <f t="shared" si="4276"/>
        <v>0</v>
      </c>
      <c r="BH1867" s="9">
        <f t="shared" si="4276"/>
        <v>0</v>
      </c>
      <c r="BI1867" s="9">
        <f t="shared" ref="BE1867:BT1868" si="4277">BI1868</f>
        <v>2687</v>
      </c>
      <c r="BJ1867" s="9">
        <f t="shared" si="4277"/>
        <v>0</v>
      </c>
      <c r="BK1867" s="9">
        <f t="shared" si="4277"/>
        <v>0</v>
      </c>
      <c r="BL1867" s="9">
        <f t="shared" si="4277"/>
        <v>0</v>
      </c>
      <c r="BM1867" s="9">
        <f t="shared" si="4277"/>
        <v>0</v>
      </c>
      <c r="BN1867" s="9">
        <f t="shared" si="4277"/>
        <v>0</v>
      </c>
      <c r="BO1867" s="9">
        <f t="shared" si="4277"/>
        <v>2687</v>
      </c>
      <c r="BP1867" s="9">
        <f t="shared" si="4277"/>
        <v>0</v>
      </c>
      <c r="BQ1867" s="9">
        <f t="shared" si="4277"/>
        <v>0</v>
      </c>
      <c r="BR1867" s="9">
        <f t="shared" si="4277"/>
        <v>0</v>
      </c>
      <c r="BS1867" s="9">
        <f t="shared" si="4277"/>
        <v>0</v>
      </c>
      <c r="BT1867" s="9">
        <f t="shared" si="4277"/>
        <v>0</v>
      </c>
      <c r="BU1867" s="9">
        <f t="shared" ref="BQ1867:CF1868" si="4278">BU1868</f>
        <v>2687</v>
      </c>
      <c r="BV1867" s="9">
        <f t="shared" si="4278"/>
        <v>0</v>
      </c>
      <c r="BW1867" s="9">
        <f t="shared" si="4278"/>
        <v>0</v>
      </c>
      <c r="BX1867" s="9">
        <f t="shared" si="4278"/>
        <v>0</v>
      </c>
      <c r="BY1867" s="9">
        <f t="shared" si="4278"/>
        <v>0</v>
      </c>
      <c r="BZ1867" s="9">
        <f t="shared" si="4278"/>
        <v>0</v>
      </c>
      <c r="CA1867" s="9">
        <f t="shared" si="4278"/>
        <v>2687</v>
      </c>
      <c r="CB1867" s="9">
        <f t="shared" si="4278"/>
        <v>0</v>
      </c>
      <c r="CC1867" s="9">
        <f t="shared" si="4278"/>
        <v>0</v>
      </c>
      <c r="CD1867" s="9">
        <f t="shared" si="4278"/>
        <v>0</v>
      </c>
      <c r="CE1867" s="9">
        <f t="shared" si="4278"/>
        <v>0</v>
      </c>
      <c r="CF1867" s="9">
        <f t="shared" si="4278"/>
        <v>0</v>
      </c>
      <c r="CG1867" s="9">
        <f t="shared" ref="CC1867:CH1868" si="4279">CG1868</f>
        <v>2687</v>
      </c>
      <c r="CH1867" s="9">
        <f t="shared" si="4279"/>
        <v>0</v>
      </c>
    </row>
    <row r="1868" spans="1:86" ht="34.5" hidden="1" customHeight="1" x14ac:dyDescent="0.25">
      <c r="A1868" s="25" t="s">
        <v>11</v>
      </c>
      <c r="B1868" s="30" t="s">
        <v>491</v>
      </c>
      <c r="C1868" s="31" t="s">
        <v>32</v>
      </c>
      <c r="D1868" s="31" t="s">
        <v>16</v>
      </c>
      <c r="E1868" s="30" t="s">
        <v>551</v>
      </c>
      <c r="F1868" s="31">
        <v>600</v>
      </c>
      <c r="G1868" s="9">
        <f t="shared" si="4273"/>
        <v>2687</v>
      </c>
      <c r="H1868" s="9">
        <f t="shared" si="4273"/>
        <v>0</v>
      </c>
      <c r="I1868" s="9">
        <f t="shared" si="4273"/>
        <v>0</v>
      </c>
      <c r="J1868" s="9">
        <f t="shared" si="4273"/>
        <v>0</v>
      </c>
      <c r="K1868" s="9">
        <f t="shared" si="4273"/>
        <v>0</v>
      </c>
      <c r="L1868" s="9">
        <f t="shared" si="4273"/>
        <v>0</v>
      </c>
      <c r="M1868" s="9">
        <f t="shared" si="4273"/>
        <v>2687</v>
      </c>
      <c r="N1868" s="9">
        <f t="shared" si="4273"/>
        <v>0</v>
      </c>
      <c r="O1868" s="9">
        <f t="shared" si="4273"/>
        <v>0</v>
      </c>
      <c r="P1868" s="9">
        <f t="shared" si="4273"/>
        <v>0</v>
      </c>
      <c r="Q1868" s="9">
        <f t="shared" si="4273"/>
        <v>0</v>
      </c>
      <c r="R1868" s="9">
        <f t="shared" si="4273"/>
        <v>0</v>
      </c>
      <c r="S1868" s="9">
        <f t="shared" si="4273"/>
        <v>2687</v>
      </c>
      <c r="T1868" s="9">
        <f t="shared" si="4273"/>
        <v>0</v>
      </c>
      <c r="U1868" s="9">
        <f t="shared" si="4274"/>
        <v>0</v>
      </c>
      <c r="V1868" s="9">
        <f t="shared" si="4274"/>
        <v>0</v>
      </c>
      <c r="W1868" s="9">
        <f t="shared" si="4274"/>
        <v>0</v>
      </c>
      <c r="X1868" s="9">
        <f t="shared" si="4274"/>
        <v>0</v>
      </c>
      <c r="Y1868" s="9">
        <f t="shared" si="4274"/>
        <v>2687</v>
      </c>
      <c r="Z1868" s="9">
        <f t="shared" si="4274"/>
        <v>0</v>
      </c>
      <c r="AA1868" s="9">
        <f t="shared" si="4274"/>
        <v>0</v>
      </c>
      <c r="AB1868" s="9">
        <f t="shared" si="4274"/>
        <v>0</v>
      </c>
      <c r="AC1868" s="9">
        <f t="shared" si="4274"/>
        <v>0</v>
      </c>
      <c r="AD1868" s="9">
        <f t="shared" si="4274"/>
        <v>0</v>
      </c>
      <c r="AE1868" s="9">
        <f t="shared" si="4274"/>
        <v>2687</v>
      </c>
      <c r="AF1868" s="9">
        <f t="shared" si="4274"/>
        <v>0</v>
      </c>
      <c r="AG1868" s="9">
        <f t="shared" si="4275"/>
        <v>0</v>
      </c>
      <c r="AH1868" s="9">
        <f t="shared" si="4275"/>
        <v>0</v>
      </c>
      <c r="AI1868" s="9">
        <f t="shared" si="4275"/>
        <v>0</v>
      </c>
      <c r="AJ1868" s="9">
        <f t="shared" si="4275"/>
        <v>0</v>
      </c>
      <c r="AK1868" s="9">
        <f t="shared" si="4275"/>
        <v>2687</v>
      </c>
      <c r="AL1868" s="9">
        <f t="shared" si="4275"/>
        <v>0</v>
      </c>
      <c r="AM1868" s="9">
        <f t="shared" si="4275"/>
        <v>0</v>
      </c>
      <c r="AN1868" s="9">
        <f t="shared" si="4275"/>
        <v>0</v>
      </c>
      <c r="AO1868" s="9">
        <f t="shared" si="4275"/>
        <v>0</v>
      </c>
      <c r="AP1868" s="9">
        <f t="shared" si="4275"/>
        <v>0</v>
      </c>
      <c r="AQ1868" s="9">
        <f t="shared" si="4275"/>
        <v>2687</v>
      </c>
      <c r="AR1868" s="9">
        <f t="shared" si="4275"/>
        <v>0</v>
      </c>
      <c r="AS1868" s="9">
        <f t="shared" si="4276"/>
        <v>0</v>
      </c>
      <c r="AT1868" s="9">
        <f t="shared" si="4276"/>
        <v>0</v>
      </c>
      <c r="AU1868" s="9">
        <f t="shared" si="4276"/>
        <v>0</v>
      </c>
      <c r="AV1868" s="9">
        <f t="shared" si="4276"/>
        <v>0</v>
      </c>
      <c r="AW1868" s="9">
        <f t="shared" si="4276"/>
        <v>2687</v>
      </c>
      <c r="AX1868" s="9">
        <f t="shared" si="4276"/>
        <v>0</v>
      </c>
      <c r="AY1868" s="9">
        <f t="shared" si="4276"/>
        <v>0</v>
      </c>
      <c r="AZ1868" s="9">
        <f t="shared" si="4276"/>
        <v>0</v>
      </c>
      <c r="BA1868" s="9">
        <f t="shared" si="4276"/>
        <v>0</v>
      </c>
      <c r="BB1868" s="9">
        <f t="shared" si="4276"/>
        <v>0</v>
      </c>
      <c r="BC1868" s="9">
        <f t="shared" si="4276"/>
        <v>2687</v>
      </c>
      <c r="BD1868" s="9">
        <f t="shared" si="4276"/>
        <v>0</v>
      </c>
      <c r="BE1868" s="9">
        <f t="shared" si="4277"/>
        <v>0</v>
      </c>
      <c r="BF1868" s="9">
        <f t="shared" si="4277"/>
        <v>0</v>
      </c>
      <c r="BG1868" s="9">
        <f t="shared" si="4277"/>
        <v>0</v>
      </c>
      <c r="BH1868" s="9">
        <f t="shared" si="4277"/>
        <v>0</v>
      </c>
      <c r="BI1868" s="9">
        <f t="shared" si="4277"/>
        <v>2687</v>
      </c>
      <c r="BJ1868" s="9">
        <f t="shared" si="4277"/>
        <v>0</v>
      </c>
      <c r="BK1868" s="9">
        <f t="shared" si="4277"/>
        <v>0</v>
      </c>
      <c r="BL1868" s="9">
        <f t="shared" si="4277"/>
        <v>0</v>
      </c>
      <c r="BM1868" s="9">
        <f t="shared" si="4277"/>
        <v>0</v>
      </c>
      <c r="BN1868" s="9">
        <f t="shared" si="4277"/>
        <v>0</v>
      </c>
      <c r="BO1868" s="9">
        <f t="shared" si="4277"/>
        <v>2687</v>
      </c>
      <c r="BP1868" s="9">
        <f t="shared" si="4277"/>
        <v>0</v>
      </c>
      <c r="BQ1868" s="9">
        <f t="shared" si="4278"/>
        <v>0</v>
      </c>
      <c r="BR1868" s="9">
        <f t="shared" si="4278"/>
        <v>0</v>
      </c>
      <c r="BS1868" s="9">
        <f t="shared" si="4278"/>
        <v>0</v>
      </c>
      <c r="BT1868" s="9">
        <f t="shared" si="4278"/>
        <v>0</v>
      </c>
      <c r="BU1868" s="9">
        <f t="shared" si="4278"/>
        <v>2687</v>
      </c>
      <c r="BV1868" s="9">
        <f t="shared" si="4278"/>
        <v>0</v>
      </c>
      <c r="BW1868" s="9">
        <f t="shared" si="4278"/>
        <v>0</v>
      </c>
      <c r="BX1868" s="9">
        <f t="shared" si="4278"/>
        <v>0</v>
      </c>
      <c r="BY1868" s="9">
        <f t="shared" si="4278"/>
        <v>0</v>
      </c>
      <c r="BZ1868" s="9">
        <f t="shared" si="4278"/>
        <v>0</v>
      </c>
      <c r="CA1868" s="9">
        <f t="shared" si="4278"/>
        <v>2687</v>
      </c>
      <c r="CB1868" s="9">
        <f t="shared" si="4278"/>
        <v>0</v>
      </c>
      <c r="CC1868" s="9">
        <f t="shared" si="4279"/>
        <v>0</v>
      </c>
      <c r="CD1868" s="9">
        <f t="shared" si="4279"/>
        <v>0</v>
      </c>
      <c r="CE1868" s="9">
        <f t="shared" si="4279"/>
        <v>0</v>
      </c>
      <c r="CF1868" s="9">
        <f t="shared" si="4279"/>
        <v>0</v>
      </c>
      <c r="CG1868" s="9">
        <f t="shared" si="4279"/>
        <v>2687</v>
      </c>
      <c r="CH1868" s="9">
        <f t="shared" si="4279"/>
        <v>0</v>
      </c>
    </row>
    <row r="1869" spans="1:86" ht="34.5" hidden="1" customHeight="1" x14ac:dyDescent="0.25">
      <c r="A1869" s="25" t="s">
        <v>130</v>
      </c>
      <c r="B1869" s="30" t="s">
        <v>491</v>
      </c>
      <c r="C1869" s="31" t="s">
        <v>32</v>
      </c>
      <c r="D1869" s="31" t="s">
        <v>16</v>
      </c>
      <c r="E1869" s="30" t="s">
        <v>551</v>
      </c>
      <c r="F1869" s="31" t="s">
        <v>131</v>
      </c>
      <c r="G1869" s="9">
        <v>2687</v>
      </c>
      <c r="H1869" s="9"/>
      <c r="I1869" s="83"/>
      <c r="J1869" s="83"/>
      <c r="K1869" s="83"/>
      <c r="L1869" s="83"/>
      <c r="M1869" s="9">
        <f>G1869+I1869+J1869+K1869+L1869</f>
        <v>2687</v>
      </c>
      <c r="N1869" s="9">
        <f>H1869+L1869</f>
        <v>0</v>
      </c>
      <c r="O1869" s="84"/>
      <c r="P1869" s="84"/>
      <c r="Q1869" s="84"/>
      <c r="R1869" s="84"/>
      <c r="S1869" s="9">
        <f>M1869+O1869+P1869+Q1869+R1869</f>
        <v>2687</v>
      </c>
      <c r="T1869" s="9">
        <f>N1869+R1869</f>
        <v>0</v>
      </c>
      <c r="U1869" s="84"/>
      <c r="V1869" s="84"/>
      <c r="W1869" s="84"/>
      <c r="X1869" s="84"/>
      <c r="Y1869" s="9">
        <f>S1869+U1869+V1869+W1869+X1869</f>
        <v>2687</v>
      </c>
      <c r="Z1869" s="9">
        <f>T1869+X1869</f>
        <v>0</v>
      </c>
      <c r="AA1869" s="84"/>
      <c r="AB1869" s="84"/>
      <c r="AC1869" s="84"/>
      <c r="AD1869" s="84"/>
      <c r="AE1869" s="9">
        <f>Y1869+AA1869+AB1869+AC1869+AD1869</f>
        <v>2687</v>
      </c>
      <c r="AF1869" s="9">
        <f>Z1869+AD1869</f>
        <v>0</v>
      </c>
      <c r="AG1869" s="84"/>
      <c r="AH1869" s="84"/>
      <c r="AI1869" s="84"/>
      <c r="AJ1869" s="84"/>
      <c r="AK1869" s="9">
        <f>AE1869+AG1869+AH1869+AI1869+AJ1869</f>
        <v>2687</v>
      </c>
      <c r="AL1869" s="9">
        <f>AF1869+AJ1869</f>
        <v>0</v>
      </c>
      <c r="AM1869" s="84"/>
      <c r="AN1869" s="84"/>
      <c r="AO1869" s="84"/>
      <c r="AP1869" s="84"/>
      <c r="AQ1869" s="9">
        <f>AK1869+AM1869+AN1869+AO1869+AP1869</f>
        <v>2687</v>
      </c>
      <c r="AR1869" s="9">
        <f>AL1869+AP1869</f>
        <v>0</v>
      </c>
      <c r="AS1869" s="84"/>
      <c r="AT1869" s="84"/>
      <c r="AU1869" s="84"/>
      <c r="AV1869" s="84"/>
      <c r="AW1869" s="9">
        <f>AQ1869+AS1869+AT1869+AU1869+AV1869</f>
        <v>2687</v>
      </c>
      <c r="AX1869" s="9">
        <f>AR1869+AV1869</f>
        <v>0</v>
      </c>
      <c r="AY1869" s="84"/>
      <c r="AZ1869" s="84"/>
      <c r="BA1869" s="84"/>
      <c r="BB1869" s="84"/>
      <c r="BC1869" s="9">
        <f>AW1869+AY1869+AZ1869+BA1869+BB1869</f>
        <v>2687</v>
      </c>
      <c r="BD1869" s="9">
        <f>AX1869+BB1869</f>
        <v>0</v>
      </c>
      <c r="BE1869" s="84"/>
      <c r="BF1869" s="84"/>
      <c r="BG1869" s="84"/>
      <c r="BH1869" s="84"/>
      <c r="BI1869" s="9">
        <f>BC1869+BE1869+BF1869+BG1869+BH1869</f>
        <v>2687</v>
      </c>
      <c r="BJ1869" s="9">
        <f>BD1869+BH1869</f>
        <v>0</v>
      </c>
      <c r="BK1869" s="84"/>
      <c r="BL1869" s="84"/>
      <c r="BM1869" s="84"/>
      <c r="BN1869" s="84"/>
      <c r="BO1869" s="9">
        <f>BI1869+BK1869+BL1869+BM1869+BN1869</f>
        <v>2687</v>
      </c>
      <c r="BP1869" s="9">
        <f>BJ1869+BN1869</f>
        <v>0</v>
      </c>
      <c r="BQ1869" s="84"/>
      <c r="BR1869" s="84"/>
      <c r="BS1869" s="84"/>
      <c r="BT1869" s="84"/>
      <c r="BU1869" s="9">
        <f>BO1869+BQ1869+BR1869+BS1869+BT1869</f>
        <v>2687</v>
      </c>
      <c r="BV1869" s="9">
        <f>BP1869+BT1869</f>
        <v>0</v>
      </c>
      <c r="BW1869" s="84"/>
      <c r="BX1869" s="84"/>
      <c r="BY1869" s="84"/>
      <c r="BZ1869" s="84"/>
      <c r="CA1869" s="9">
        <f>BU1869+BW1869+BX1869+BY1869+BZ1869</f>
        <v>2687</v>
      </c>
      <c r="CB1869" s="9">
        <f>BV1869+BZ1869</f>
        <v>0</v>
      </c>
      <c r="CC1869" s="84"/>
      <c r="CD1869" s="84"/>
      <c r="CE1869" s="84"/>
      <c r="CF1869" s="84"/>
      <c r="CG1869" s="9">
        <f>CA1869+CC1869+CD1869+CE1869+CF1869</f>
        <v>2687</v>
      </c>
      <c r="CH1869" s="9">
        <f>CB1869+CF1869</f>
        <v>0</v>
      </c>
    </row>
    <row r="1870" spans="1:86" ht="54.75" hidden="1" customHeight="1" x14ac:dyDescent="0.25">
      <c r="A1870" s="25" t="s">
        <v>253</v>
      </c>
      <c r="B1870" s="30" t="s">
        <v>491</v>
      </c>
      <c r="C1870" s="31" t="s">
        <v>32</v>
      </c>
      <c r="D1870" s="31" t="s">
        <v>16</v>
      </c>
      <c r="E1870" s="30" t="s">
        <v>457</v>
      </c>
      <c r="F1870" s="31"/>
      <c r="G1870" s="9">
        <f t="shared" ref="G1870:V1871" si="4280">G1871</f>
        <v>1000</v>
      </c>
      <c r="H1870" s="9">
        <f t="shared" si="4280"/>
        <v>0</v>
      </c>
      <c r="I1870" s="9">
        <f t="shared" si="4280"/>
        <v>0</v>
      </c>
      <c r="J1870" s="9">
        <f t="shared" si="4280"/>
        <v>0</v>
      </c>
      <c r="K1870" s="9">
        <f t="shared" si="4280"/>
        <v>0</v>
      </c>
      <c r="L1870" s="9">
        <f t="shared" si="4280"/>
        <v>0</v>
      </c>
      <c r="M1870" s="9">
        <f t="shared" si="4280"/>
        <v>1000</v>
      </c>
      <c r="N1870" s="9">
        <f t="shared" si="4280"/>
        <v>0</v>
      </c>
      <c r="O1870" s="9">
        <f t="shared" si="4280"/>
        <v>0</v>
      </c>
      <c r="P1870" s="9">
        <f t="shared" si="4280"/>
        <v>0</v>
      </c>
      <c r="Q1870" s="9">
        <f t="shared" si="4280"/>
        <v>0</v>
      </c>
      <c r="R1870" s="9">
        <f t="shared" si="4280"/>
        <v>0</v>
      </c>
      <c r="S1870" s="9">
        <f t="shared" si="4280"/>
        <v>1000</v>
      </c>
      <c r="T1870" s="9">
        <f t="shared" si="4280"/>
        <v>0</v>
      </c>
      <c r="U1870" s="9">
        <f t="shared" si="4280"/>
        <v>0</v>
      </c>
      <c r="V1870" s="9">
        <f t="shared" si="4280"/>
        <v>0</v>
      </c>
      <c r="W1870" s="9">
        <f t="shared" ref="U1870:AJ1871" si="4281">W1871</f>
        <v>0</v>
      </c>
      <c r="X1870" s="9">
        <f t="shared" si="4281"/>
        <v>0</v>
      </c>
      <c r="Y1870" s="9">
        <f t="shared" si="4281"/>
        <v>1000</v>
      </c>
      <c r="Z1870" s="9">
        <f t="shared" si="4281"/>
        <v>0</v>
      </c>
      <c r="AA1870" s="9">
        <f t="shared" si="4281"/>
        <v>0</v>
      </c>
      <c r="AB1870" s="9">
        <f t="shared" si="4281"/>
        <v>0</v>
      </c>
      <c r="AC1870" s="9">
        <f t="shared" si="4281"/>
        <v>0</v>
      </c>
      <c r="AD1870" s="9">
        <f t="shared" si="4281"/>
        <v>0</v>
      </c>
      <c r="AE1870" s="9">
        <f t="shared" si="4281"/>
        <v>1000</v>
      </c>
      <c r="AF1870" s="9">
        <f t="shared" si="4281"/>
        <v>0</v>
      </c>
      <c r="AG1870" s="9">
        <f t="shared" si="4281"/>
        <v>0</v>
      </c>
      <c r="AH1870" s="9">
        <f t="shared" si="4281"/>
        <v>0</v>
      </c>
      <c r="AI1870" s="9">
        <f t="shared" si="4281"/>
        <v>0</v>
      </c>
      <c r="AJ1870" s="9">
        <f t="shared" si="4281"/>
        <v>0</v>
      </c>
      <c r="AK1870" s="9">
        <f t="shared" ref="AG1870:AV1871" si="4282">AK1871</f>
        <v>1000</v>
      </c>
      <c r="AL1870" s="9">
        <f t="shared" si="4282"/>
        <v>0</v>
      </c>
      <c r="AM1870" s="9">
        <f t="shared" si="4282"/>
        <v>0</v>
      </c>
      <c r="AN1870" s="9">
        <f t="shared" si="4282"/>
        <v>0</v>
      </c>
      <c r="AO1870" s="9">
        <f t="shared" si="4282"/>
        <v>0</v>
      </c>
      <c r="AP1870" s="9">
        <f t="shared" si="4282"/>
        <v>0</v>
      </c>
      <c r="AQ1870" s="9">
        <f t="shared" si="4282"/>
        <v>1000</v>
      </c>
      <c r="AR1870" s="9">
        <f t="shared" si="4282"/>
        <v>0</v>
      </c>
      <c r="AS1870" s="9">
        <f t="shared" si="4282"/>
        <v>0</v>
      </c>
      <c r="AT1870" s="9">
        <f t="shared" si="4282"/>
        <v>0</v>
      </c>
      <c r="AU1870" s="9">
        <f t="shared" si="4282"/>
        <v>0</v>
      </c>
      <c r="AV1870" s="9">
        <f t="shared" si="4282"/>
        <v>0</v>
      </c>
      <c r="AW1870" s="9">
        <f t="shared" ref="AS1870:BH1871" si="4283">AW1871</f>
        <v>1000</v>
      </c>
      <c r="AX1870" s="9">
        <f t="shared" si="4283"/>
        <v>0</v>
      </c>
      <c r="AY1870" s="9">
        <f t="shared" si="4283"/>
        <v>0</v>
      </c>
      <c r="AZ1870" s="9">
        <f t="shared" si="4283"/>
        <v>0</v>
      </c>
      <c r="BA1870" s="9">
        <f t="shared" si="4283"/>
        <v>0</v>
      </c>
      <c r="BB1870" s="9">
        <f t="shared" si="4283"/>
        <v>0</v>
      </c>
      <c r="BC1870" s="9">
        <f t="shared" si="4283"/>
        <v>1000</v>
      </c>
      <c r="BD1870" s="9">
        <f t="shared" si="4283"/>
        <v>0</v>
      </c>
      <c r="BE1870" s="9">
        <f t="shared" si="4283"/>
        <v>0</v>
      </c>
      <c r="BF1870" s="9">
        <f t="shared" si="4283"/>
        <v>0</v>
      </c>
      <c r="BG1870" s="9">
        <f t="shared" si="4283"/>
        <v>0</v>
      </c>
      <c r="BH1870" s="9">
        <f t="shared" si="4283"/>
        <v>0</v>
      </c>
      <c r="BI1870" s="9">
        <f t="shared" ref="BE1870:BT1871" si="4284">BI1871</f>
        <v>1000</v>
      </c>
      <c r="BJ1870" s="9">
        <f t="shared" si="4284"/>
        <v>0</v>
      </c>
      <c r="BK1870" s="9">
        <f t="shared" si="4284"/>
        <v>0</v>
      </c>
      <c r="BL1870" s="9">
        <f t="shared" si="4284"/>
        <v>0</v>
      </c>
      <c r="BM1870" s="9">
        <f t="shared" si="4284"/>
        <v>0</v>
      </c>
      <c r="BN1870" s="9">
        <f t="shared" si="4284"/>
        <v>0</v>
      </c>
      <c r="BO1870" s="9">
        <f t="shared" si="4284"/>
        <v>1000</v>
      </c>
      <c r="BP1870" s="9">
        <f t="shared" si="4284"/>
        <v>0</v>
      </c>
      <c r="BQ1870" s="9">
        <f t="shared" si="4284"/>
        <v>0</v>
      </c>
      <c r="BR1870" s="9">
        <f t="shared" si="4284"/>
        <v>0</v>
      </c>
      <c r="BS1870" s="9">
        <f t="shared" si="4284"/>
        <v>0</v>
      </c>
      <c r="BT1870" s="9">
        <f t="shared" si="4284"/>
        <v>0</v>
      </c>
      <c r="BU1870" s="9">
        <f t="shared" ref="BQ1870:CF1871" si="4285">BU1871</f>
        <v>1000</v>
      </c>
      <c r="BV1870" s="9">
        <f t="shared" si="4285"/>
        <v>0</v>
      </c>
      <c r="BW1870" s="9">
        <f t="shared" si="4285"/>
        <v>0</v>
      </c>
      <c r="BX1870" s="9">
        <f t="shared" si="4285"/>
        <v>0</v>
      </c>
      <c r="BY1870" s="9">
        <f t="shared" si="4285"/>
        <v>0</v>
      </c>
      <c r="BZ1870" s="9">
        <f t="shared" si="4285"/>
        <v>0</v>
      </c>
      <c r="CA1870" s="9">
        <f t="shared" si="4285"/>
        <v>1000</v>
      </c>
      <c r="CB1870" s="9">
        <f t="shared" si="4285"/>
        <v>0</v>
      </c>
      <c r="CC1870" s="9">
        <f t="shared" si="4285"/>
        <v>0</v>
      </c>
      <c r="CD1870" s="9">
        <f t="shared" si="4285"/>
        <v>0</v>
      </c>
      <c r="CE1870" s="9">
        <f t="shared" si="4285"/>
        <v>0</v>
      </c>
      <c r="CF1870" s="9">
        <f t="shared" si="4285"/>
        <v>0</v>
      </c>
      <c r="CG1870" s="9">
        <f t="shared" ref="CC1870:CH1871" si="4286">CG1871</f>
        <v>1000</v>
      </c>
      <c r="CH1870" s="9">
        <f t="shared" si="4286"/>
        <v>0</v>
      </c>
    </row>
    <row r="1871" spans="1:86" ht="33.75" hidden="1" customHeight="1" x14ac:dyDescent="0.25">
      <c r="A1871" s="25" t="s">
        <v>11</v>
      </c>
      <c r="B1871" s="30" t="s">
        <v>491</v>
      </c>
      <c r="C1871" s="31" t="s">
        <v>32</v>
      </c>
      <c r="D1871" s="31" t="s">
        <v>16</v>
      </c>
      <c r="E1871" s="30" t="s">
        <v>457</v>
      </c>
      <c r="F1871" s="31">
        <v>600</v>
      </c>
      <c r="G1871" s="9">
        <f t="shared" si="4280"/>
        <v>1000</v>
      </c>
      <c r="H1871" s="9">
        <f t="shared" si="4280"/>
        <v>0</v>
      </c>
      <c r="I1871" s="9">
        <f t="shared" si="4280"/>
        <v>0</v>
      </c>
      <c r="J1871" s="9">
        <f t="shared" si="4280"/>
        <v>0</v>
      </c>
      <c r="K1871" s="9">
        <f t="shared" si="4280"/>
        <v>0</v>
      </c>
      <c r="L1871" s="9">
        <f t="shared" si="4280"/>
        <v>0</v>
      </c>
      <c r="M1871" s="9">
        <f t="shared" si="4280"/>
        <v>1000</v>
      </c>
      <c r="N1871" s="9">
        <f t="shared" si="4280"/>
        <v>0</v>
      </c>
      <c r="O1871" s="9">
        <f t="shared" si="4280"/>
        <v>0</v>
      </c>
      <c r="P1871" s="9">
        <f t="shared" si="4280"/>
        <v>0</v>
      </c>
      <c r="Q1871" s="9">
        <f t="shared" si="4280"/>
        <v>0</v>
      </c>
      <c r="R1871" s="9">
        <f t="shared" si="4280"/>
        <v>0</v>
      </c>
      <c r="S1871" s="9">
        <f t="shared" si="4280"/>
        <v>1000</v>
      </c>
      <c r="T1871" s="9">
        <f t="shared" si="4280"/>
        <v>0</v>
      </c>
      <c r="U1871" s="9">
        <f t="shared" si="4281"/>
        <v>0</v>
      </c>
      <c r="V1871" s="9">
        <f t="shared" si="4281"/>
        <v>0</v>
      </c>
      <c r="W1871" s="9">
        <f t="shared" si="4281"/>
        <v>0</v>
      </c>
      <c r="X1871" s="9">
        <f t="shared" si="4281"/>
        <v>0</v>
      </c>
      <c r="Y1871" s="9">
        <f t="shared" si="4281"/>
        <v>1000</v>
      </c>
      <c r="Z1871" s="9">
        <f t="shared" si="4281"/>
        <v>0</v>
      </c>
      <c r="AA1871" s="9">
        <f t="shared" si="4281"/>
        <v>0</v>
      </c>
      <c r="AB1871" s="9">
        <f t="shared" si="4281"/>
        <v>0</v>
      </c>
      <c r="AC1871" s="9">
        <f t="shared" si="4281"/>
        <v>0</v>
      </c>
      <c r="AD1871" s="9">
        <f t="shared" si="4281"/>
        <v>0</v>
      </c>
      <c r="AE1871" s="9">
        <f t="shared" si="4281"/>
        <v>1000</v>
      </c>
      <c r="AF1871" s="9">
        <f t="shared" si="4281"/>
        <v>0</v>
      </c>
      <c r="AG1871" s="9">
        <f t="shared" si="4282"/>
        <v>0</v>
      </c>
      <c r="AH1871" s="9">
        <f t="shared" si="4282"/>
        <v>0</v>
      </c>
      <c r="AI1871" s="9">
        <f t="shared" si="4282"/>
        <v>0</v>
      </c>
      <c r="AJ1871" s="9">
        <f t="shared" si="4282"/>
        <v>0</v>
      </c>
      <c r="AK1871" s="9">
        <f t="shared" si="4282"/>
        <v>1000</v>
      </c>
      <c r="AL1871" s="9">
        <f t="shared" si="4282"/>
        <v>0</v>
      </c>
      <c r="AM1871" s="9">
        <f t="shared" si="4282"/>
        <v>0</v>
      </c>
      <c r="AN1871" s="9">
        <f t="shared" si="4282"/>
        <v>0</v>
      </c>
      <c r="AO1871" s="9">
        <f t="shared" si="4282"/>
        <v>0</v>
      </c>
      <c r="AP1871" s="9">
        <f t="shared" si="4282"/>
        <v>0</v>
      </c>
      <c r="AQ1871" s="9">
        <f t="shared" si="4282"/>
        <v>1000</v>
      </c>
      <c r="AR1871" s="9">
        <f t="shared" si="4282"/>
        <v>0</v>
      </c>
      <c r="AS1871" s="9">
        <f t="shared" si="4283"/>
        <v>0</v>
      </c>
      <c r="AT1871" s="9">
        <f t="shared" si="4283"/>
        <v>0</v>
      </c>
      <c r="AU1871" s="9">
        <f t="shared" si="4283"/>
        <v>0</v>
      </c>
      <c r="AV1871" s="9">
        <f t="shared" si="4283"/>
        <v>0</v>
      </c>
      <c r="AW1871" s="9">
        <f t="shared" si="4283"/>
        <v>1000</v>
      </c>
      <c r="AX1871" s="9">
        <f t="shared" si="4283"/>
        <v>0</v>
      </c>
      <c r="AY1871" s="9">
        <f t="shared" si="4283"/>
        <v>0</v>
      </c>
      <c r="AZ1871" s="9">
        <f t="shared" si="4283"/>
        <v>0</v>
      </c>
      <c r="BA1871" s="9">
        <f t="shared" si="4283"/>
        <v>0</v>
      </c>
      <c r="BB1871" s="9">
        <f t="shared" si="4283"/>
        <v>0</v>
      </c>
      <c r="BC1871" s="9">
        <f t="shared" si="4283"/>
        <v>1000</v>
      </c>
      <c r="BD1871" s="9">
        <f t="shared" si="4283"/>
        <v>0</v>
      </c>
      <c r="BE1871" s="9">
        <f t="shared" si="4284"/>
        <v>0</v>
      </c>
      <c r="BF1871" s="9">
        <f t="shared" si="4284"/>
        <v>0</v>
      </c>
      <c r="BG1871" s="9">
        <f t="shared" si="4284"/>
        <v>0</v>
      </c>
      <c r="BH1871" s="9">
        <f t="shared" si="4284"/>
        <v>0</v>
      </c>
      <c r="BI1871" s="9">
        <f t="shared" si="4284"/>
        <v>1000</v>
      </c>
      <c r="BJ1871" s="9">
        <f t="shared" si="4284"/>
        <v>0</v>
      </c>
      <c r="BK1871" s="9">
        <f t="shared" si="4284"/>
        <v>0</v>
      </c>
      <c r="BL1871" s="9">
        <f t="shared" si="4284"/>
        <v>0</v>
      </c>
      <c r="BM1871" s="9">
        <f t="shared" si="4284"/>
        <v>0</v>
      </c>
      <c r="BN1871" s="9">
        <f t="shared" si="4284"/>
        <v>0</v>
      </c>
      <c r="BO1871" s="9">
        <f t="shared" si="4284"/>
        <v>1000</v>
      </c>
      <c r="BP1871" s="9">
        <f t="shared" si="4284"/>
        <v>0</v>
      </c>
      <c r="BQ1871" s="9">
        <f t="shared" si="4285"/>
        <v>0</v>
      </c>
      <c r="BR1871" s="9">
        <f t="shared" si="4285"/>
        <v>0</v>
      </c>
      <c r="BS1871" s="9">
        <f t="shared" si="4285"/>
        <v>0</v>
      </c>
      <c r="BT1871" s="9">
        <f t="shared" si="4285"/>
        <v>0</v>
      </c>
      <c r="BU1871" s="9">
        <f t="shared" si="4285"/>
        <v>1000</v>
      </c>
      <c r="BV1871" s="9">
        <f t="shared" si="4285"/>
        <v>0</v>
      </c>
      <c r="BW1871" s="9">
        <f t="shared" si="4285"/>
        <v>0</v>
      </c>
      <c r="BX1871" s="9">
        <f t="shared" si="4285"/>
        <v>0</v>
      </c>
      <c r="BY1871" s="9">
        <f t="shared" si="4285"/>
        <v>0</v>
      </c>
      <c r="BZ1871" s="9">
        <f t="shared" si="4285"/>
        <v>0</v>
      </c>
      <c r="CA1871" s="9">
        <f t="shared" si="4285"/>
        <v>1000</v>
      </c>
      <c r="CB1871" s="9">
        <f t="shared" si="4285"/>
        <v>0</v>
      </c>
      <c r="CC1871" s="9">
        <f t="shared" si="4286"/>
        <v>0</v>
      </c>
      <c r="CD1871" s="9">
        <f t="shared" si="4286"/>
        <v>0</v>
      </c>
      <c r="CE1871" s="9">
        <f t="shared" si="4286"/>
        <v>0</v>
      </c>
      <c r="CF1871" s="9">
        <f t="shared" si="4286"/>
        <v>0</v>
      </c>
      <c r="CG1871" s="9">
        <f t="shared" si="4286"/>
        <v>1000</v>
      </c>
      <c r="CH1871" s="9">
        <f t="shared" si="4286"/>
        <v>0</v>
      </c>
    </row>
    <row r="1872" spans="1:86" ht="36" hidden="1" customHeight="1" x14ac:dyDescent="0.25">
      <c r="A1872" s="25" t="s">
        <v>130</v>
      </c>
      <c r="B1872" s="30" t="s">
        <v>491</v>
      </c>
      <c r="C1872" s="31" t="s">
        <v>32</v>
      </c>
      <c r="D1872" s="31" t="s">
        <v>16</v>
      </c>
      <c r="E1872" s="30" t="s">
        <v>457</v>
      </c>
      <c r="F1872" s="31" t="s">
        <v>131</v>
      </c>
      <c r="G1872" s="9">
        <v>1000</v>
      </c>
      <c r="H1872" s="9"/>
      <c r="I1872" s="83"/>
      <c r="J1872" s="83"/>
      <c r="K1872" s="83"/>
      <c r="L1872" s="83"/>
      <c r="M1872" s="9">
        <f>G1872+I1872+J1872+K1872+L1872</f>
        <v>1000</v>
      </c>
      <c r="N1872" s="9">
        <f>H1872+L1872</f>
        <v>0</v>
      </c>
      <c r="O1872" s="84"/>
      <c r="P1872" s="84"/>
      <c r="Q1872" s="84"/>
      <c r="R1872" s="84"/>
      <c r="S1872" s="9">
        <f>M1872+O1872+P1872+Q1872+R1872</f>
        <v>1000</v>
      </c>
      <c r="T1872" s="9">
        <f>N1872+R1872</f>
        <v>0</v>
      </c>
      <c r="U1872" s="84"/>
      <c r="V1872" s="84"/>
      <c r="W1872" s="84"/>
      <c r="X1872" s="84"/>
      <c r="Y1872" s="9">
        <f>S1872+U1872+V1872+W1872+X1872</f>
        <v>1000</v>
      </c>
      <c r="Z1872" s="9">
        <f>T1872+X1872</f>
        <v>0</v>
      </c>
      <c r="AA1872" s="84"/>
      <c r="AB1872" s="84"/>
      <c r="AC1872" s="84"/>
      <c r="AD1872" s="84"/>
      <c r="AE1872" s="9">
        <f>Y1872+AA1872+AB1872+AC1872+AD1872</f>
        <v>1000</v>
      </c>
      <c r="AF1872" s="9">
        <f>Z1872+AD1872</f>
        <v>0</v>
      </c>
      <c r="AG1872" s="84"/>
      <c r="AH1872" s="84"/>
      <c r="AI1872" s="84"/>
      <c r="AJ1872" s="84"/>
      <c r="AK1872" s="9">
        <f>AE1872+AG1872+AH1872+AI1872+AJ1872</f>
        <v>1000</v>
      </c>
      <c r="AL1872" s="9">
        <f>AF1872+AJ1872</f>
        <v>0</v>
      </c>
      <c r="AM1872" s="84"/>
      <c r="AN1872" s="84"/>
      <c r="AO1872" s="84"/>
      <c r="AP1872" s="84"/>
      <c r="AQ1872" s="9">
        <f>AK1872+AM1872+AN1872+AO1872+AP1872</f>
        <v>1000</v>
      </c>
      <c r="AR1872" s="9">
        <f>AL1872+AP1872</f>
        <v>0</v>
      </c>
      <c r="AS1872" s="84"/>
      <c r="AT1872" s="84"/>
      <c r="AU1872" s="84"/>
      <c r="AV1872" s="84"/>
      <c r="AW1872" s="9">
        <f>AQ1872+AS1872+AT1872+AU1872+AV1872</f>
        <v>1000</v>
      </c>
      <c r="AX1872" s="9">
        <f>AR1872+AV1872</f>
        <v>0</v>
      </c>
      <c r="AY1872" s="84"/>
      <c r="AZ1872" s="84"/>
      <c r="BA1872" s="84"/>
      <c r="BB1872" s="84"/>
      <c r="BC1872" s="9">
        <f>AW1872+AY1872+AZ1872+BA1872+BB1872</f>
        <v>1000</v>
      </c>
      <c r="BD1872" s="9">
        <f>AX1872+BB1872</f>
        <v>0</v>
      </c>
      <c r="BE1872" s="84"/>
      <c r="BF1872" s="84"/>
      <c r="BG1872" s="84"/>
      <c r="BH1872" s="84"/>
      <c r="BI1872" s="9">
        <f>BC1872+BE1872+BF1872+BG1872+BH1872</f>
        <v>1000</v>
      </c>
      <c r="BJ1872" s="9">
        <f>BD1872+BH1872</f>
        <v>0</v>
      </c>
      <c r="BK1872" s="84"/>
      <c r="BL1872" s="84"/>
      <c r="BM1872" s="84"/>
      <c r="BN1872" s="84"/>
      <c r="BO1872" s="9">
        <f>BI1872+BK1872+BL1872+BM1872+BN1872</f>
        <v>1000</v>
      </c>
      <c r="BP1872" s="9">
        <f>BJ1872+BN1872</f>
        <v>0</v>
      </c>
      <c r="BQ1872" s="84"/>
      <c r="BR1872" s="84"/>
      <c r="BS1872" s="84"/>
      <c r="BT1872" s="84"/>
      <c r="BU1872" s="9">
        <f>BO1872+BQ1872+BR1872+BS1872+BT1872</f>
        <v>1000</v>
      </c>
      <c r="BV1872" s="9">
        <f>BP1872+BT1872</f>
        <v>0</v>
      </c>
      <c r="BW1872" s="84"/>
      <c r="BX1872" s="84"/>
      <c r="BY1872" s="84"/>
      <c r="BZ1872" s="84"/>
      <c r="CA1872" s="9">
        <f>BU1872+BW1872+BX1872+BY1872+BZ1872</f>
        <v>1000</v>
      </c>
      <c r="CB1872" s="9">
        <f>BV1872+BZ1872</f>
        <v>0</v>
      </c>
      <c r="CC1872" s="84"/>
      <c r="CD1872" s="84"/>
      <c r="CE1872" s="84"/>
      <c r="CF1872" s="84"/>
      <c r="CG1872" s="9">
        <f>CA1872+CC1872+CD1872+CE1872+CF1872</f>
        <v>1000</v>
      </c>
      <c r="CH1872" s="9">
        <f>CB1872+CF1872</f>
        <v>0</v>
      </c>
    </row>
    <row r="1873" spans="1:86" ht="84.75" hidden="1" customHeight="1" x14ac:dyDescent="0.25">
      <c r="A1873" s="25" t="s">
        <v>456</v>
      </c>
      <c r="B1873" s="30" t="s">
        <v>491</v>
      </c>
      <c r="C1873" s="31" t="s">
        <v>32</v>
      </c>
      <c r="D1873" s="31" t="s">
        <v>16</v>
      </c>
      <c r="E1873" s="30" t="s">
        <v>530</v>
      </c>
      <c r="F1873" s="31"/>
      <c r="G1873" s="9">
        <f t="shared" ref="G1873:V1874" si="4287">G1874</f>
        <v>3463</v>
      </c>
      <c r="H1873" s="9">
        <f t="shared" si="4287"/>
        <v>0</v>
      </c>
      <c r="I1873" s="9">
        <f t="shared" si="4287"/>
        <v>0</v>
      </c>
      <c r="J1873" s="9">
        <f t="shared" si="4287"/>
        <v>0</v>
      </c>
      <c r="K1873" s="9">
        <f t="shared" si="4287"/>
        <v>0</v>
      </c>
      <c r="L1873" s="9">
        <f t="shared" si="4287"/>
        <v>0</v>
      </c>
      <c r="M1873" s="9">
        <f t="shared" si="4287"/>
        <v>3463</v>
      </c>
      <c r="N1873" s="9">
        <f t="shared" si="4287"/>
        <v>0</v>
      </c>
      <c r="O1873" s="9">
        <f t="shared" si="4287"/>
        <v>0</v>
      </c>
      <c r="P1873" s="9">
        <f t="shared" si="4287"/>
        <v>0</v>
      </c>
      <c r="Q1873" s="9">
        <f t="shared" si="4287"/>
        <v>0</v>
      </c>
      <c r="R1873" s="9">
        <f t="shared" si="4287"/>
        <v>0</v>
      </c>
      <c r="S1873" s="9">
        <f t="shared" si="4287"/>
        <v>3463</v>
      </c>
      <c r="T1873" s="9">
        <f t="shared" si="4287"/>
        <v>0</v>
      </c>
      <c r="U1873" s="9">
        <f t="shared" si="4287"/>
        <v>0</v>
      </c>
      <c r="V1873" s="9">
        <f t="shared" si="4287"/>
        <v>0</v>
      </c>
      <c r="W1873" s="9">
        <f t="shared" ref="U1873:AJ1874" si="4288">W1874</f>
        <v>0</v>
      </c>
      <c r="X1873" s="9">
        <f t="shared" si="4288"/>
        <v>0</v>
      </c>
      <c r="Y1873" s="9">
        <f t="shared" si="4288"/>
        <v>3463</v>
      </c>
      <c r="Z1873" s="9">
        <f t="shared" si="4288"/>
        <v>0</v>
      </c>
      <c r="AA1873" s="9">
        <f t="shared" si="4288"/>
        <v>0</v>
      </c>
      <c r="AB1873" s="9">
        <f t="shared" si="4288"/>
        <v>0</v>
      </c>
      <c r="AC1873" s="9">
        <f t="shared" si="4288"/>
        <v>0</v>
      </c>
      <c r="AD1873" s="9">
        <f t="shared" si="4288"/>
        <v>0</v>
      </c>
      <c r="AE1873" s="9">
        <f t="shared" si="4288"/>
        <v>3463</v>
      </c>
      <c r="AF1873" s="9">
        <f t="shared" si="4288"/>
        <v>0</v>
      </c>
      <c r="AG1873" s="9">
        <f t="shared" si="4288"/>
        <v>0</v>
      </c>
      <c r="AH1873" s="9">
        <f t="shared" si="4288"/>
        <v>0</v>
      </c>
      <c r="AI1873" s="9">
        <f t="shared" si="4288"/>
        <v>0</v>
      </c>
      <c r="AJ1873" s="9">
        <f t="shared" si="4288"/>
        <v>0</v>
      </c>
      <c r="AK1873" s="9">
        <f t="shared" ref="AG1873:AV1874" si="4289">AK1874</f>
        <v>3463</v>
      </c>
      <c r="AL1873" s="9">
        <f t="shared" si="4289"/>
        <v>0</v>
      </c>
      <c r="AM1873" s="9">
        <f t="shared" si="4289"/>
        <v>0</v>
      </c>
      <c r="AN1873" s="9">
        <f t="shared" si="4289"/>
        <v>0</v>
      </c>
      <c r="AO1873" s="9">
        <f t="shared" si="4289"/>
        <v>0</v>
      </c>
      <c r="AP1873" s="9">
        <f t="shared" si="4289"/>
        <v>0</v>
      </c>
      <c r="AQ1873" s="9">
        <f t="shared" si="4289"/>
        <v>3463</v>
      </c>
      <c r="AR1873" s="9">
        <f t="shared" si="4289"/>
        <v>0</v>
      </c>
      <c r="AS1873" s="9">
        <f t="shared" si="4289"/>
        <v>0</v>
      </c>
      <c r="AT1873" s="9">
        <f t="shared" si="4289"/>
        <v>0</v>
      </c>
      <c r="AU1873" s="9">
        <f t="shared" si="4289"/>
        <v>0</v>
      </c>
      <c r="AV1873" s="9">
        <f t="shared" si="4289"/>
        <v>0</v>
      </c>
      <c r="AW1873" s="9">
        <f t="shared" ref="AS1873:BH1874" si="4290">AW1874</f>
        <v>3463</v>
      </c>
      <c r="AX1873" s="9">
        <f t="shared" si="4290"/>
        <v>0</v>
      </c>
      <c r="AY1873" s="9">
        <f t="shared" si="4290"/>
        <v>0</v>
      </c>
      <c r="AZ1873" s="9">
        <f t="shared" si="4290"/>
        <v>0</v>
      </c>
      <c r="BA1873" s="9">
        <f t="shared" si="4290"/>
        <v>0</v>
      </c>
      <c r="BB1873" s="9">
        <f t="shared" si="4290"/>
        <v>0</v>
      </c>
      <c r="BC1873" s="9">
        <f t="shared" si="4290"/>
        <v>3463</v>
      </c>
      <c r="BD1873" s="9">
        <f t="shared" si="4290"/>
        <v>0</v>
      </c>
      <c r="BE1873" s="9">
        <f t="shared" si="4290"/>
        <v>0</v>
      </c>
      <c r="BF1873" s="9">
        <f t="shared" si="4290"/>
        <v>0</v>
      </c>
      <c r="BG1873" s="9">
        <f t="shared" si="4290"/>
        <v>0</v>
      </c>
      <c r="BH1873" s="9">
        <f t="shared" si="4290"/>
        <v>0</v>
      </c>
      <c r="BI1873" s="9">
        <f t="shared" ref="BE1873:BT1874" si="4291">BI1874</f>
        <v>3463</v>
      </c>
      <c r="BJ1873" s="9">
        <f t="shared" si="4291"/>
        <v>0</v>
      </c>
      <c r="BK1873" s="9">
        <f t="shared" si="4291"/>
        <v>0</v>
      </c>
      <c r="BL1873" s="9">
        <f t="shared" si="4291"/>
        <v>0</v>
      </c>
      <c r="BM1873" s="9">
        <f t="shared" si="4291"/>
        <v>0</v>
      </c>
      <c r="BN1873" s="9">
        <f t="shared" si="4291"/>
        <v>0</v>
      </c>
      <c r="BO1873" s="9">
        <f t="shared" si="4291"/>
        <v>3463</v>
      </c>
      <c r="BP1873" s="9">
        <f t="shared" si="4291"/>
        <v>0</v>
      </c>
      <c r="BQ1873" s="9">
        <f t="shared" si="4291"/>
        <v>0</v>
      </c>
      <c r="BR1873" s="9">
        <f t="shared" si="4291"/>
        <v>0</v>
      </c>
      <c r="BS1873" s="9">
        <f t="shared" si="4291"/>
        <v>0</v>
      </c>
      <c r="BT1873" s="9">
        <f t="shared" si="4291"/>
        <v>0</v>
      </c>
      <c r="BU1873" s="9">
        <f t="shared" ref="BQ1873:CF1874" si="4292">BU1874</f>
        <v>3463</v>
      </c>
      <c r="BV1873" s="9">
        <f t="shared" si="4292"/>
        <v>0</v>
      </c>
      <c r="BW1873" s="9">
        <f t="shared" si="4292"/>
        <v>0</v>
      </c>
      <c r="BX1873" s="9">
        <f t="shared" si="4292"/>
        <v>0</v>
      </c>
      <c r="BY1873" s="9">
        <f t="shared" si="4292"/>
        <v>0</v>
      </c>
      <c r="BZ1873" s="9">
        <f t="shared" si="4292"/>
        <v>0</v>
      </c>
      <c r="CA1873" s="9">
        <f t="shared" si="4292"/>
        <v>3463</v>
      </c>
      <c r="CB1873" s="9">
        <f t="shared" si="4292"/>
        <v>0</v>
      </c>
      <c r="CC1873" s="9">
        <f t="shared" si="4292"/>
        <v>0</v>
      </c>
      <c r="CD1873" s="9">
        <f t="shared" si="4292"/>
        <v>0</v>
      </c>
      <c r="CE1873" s="9">
        <f t="shared" si="4292"/>
        <v>0</v>
      </c>
      <c r="CF1873" s="9">
        <f t="shared" si="4292"/>
        <v>0</v>
      </c>
      <c r="CG1873" s="9">
        <f t="shared" ref="CC1873:CH1874" si="4293">CG1874</f>
        <v>3463</v>
      </c>
      <c r="CH1873" s="9">
        <f t="shared" si="4293"/>
        <v>0</v>
      </c>
    </row>
    <row r="1874" spans="1:86" ht="34.5" hidden="1" customHeight="1" x14ac:dyDescent="0.25">
      <c r="A1874" s="25" t="s">
        <v>11</v>
      </c>
      <c r="B1874" s="30" t="s">
        <v>491</v>
      </c>
      <c r="C1874" s="31" t="s">
        <v>32</v>
      </c>
      <c r="D1874" s="31" t="s">
        <v>16</v>
      </c>
      <c r="E1874" s="30" t="s">
        <v>530</v>
      </c>
      <c r="F1874" s="31" t="s">
        <v>12</v>
      </c>
      <c r="G1874" s="9">
        <f t="shared" si="4287"/>
        <v>3463</v>
      </c>
      <c r="H1874" s="9">
        <f t="shared" si="4287"/>
        <v>0</v>
      </c>
      <c r="I1874" s="9">
        <f t="shared" si="4287"/>
        <v>0</v>
      </c>
      <c r="J1874" s="9">
        <f t="shared" si="4287"/>
        <v>0</v>
      </c>
      <c r="K1874" s="9">
        <f t="shared" si="4287"/>
        <v>0</v>
      </c>
      <c r="L1874" s="9">
        <f t="shared" si="4287"/>
        <v>0</v>
      </c>
      <c r="M1874" s="9">
        <f t="shared" si="4287"/>
        <v>3463</v>
      </c>
      <c r="N1874" s="9">
        <f t="shared" si="4287"/>
        <v>0</v>
      </c>
      <c r="O1874" s="9">
        <f t="shared" si="4287"/>
        <v>0</v>
      </c>
      <c r="P1874" s="9">
        <f t="shared" si="4287"/>
        <v>0</v>
      </c>
      <c r="Q1874" s="9">
        <f t="shared" si="4287"/>
        <v>0</v>
      </c>
      <c r="R1874" s="9">
        <f t="shared" si="4287"/>
        <v>0</v>
      </c>
      <c r="S1874" s="9">
        <f t="shared" si="4287"/>
        <v>3463</v>
      </c>
      <c r="T1874" s="9">
        <f t="shared" si="4287"/>
        <v>0</v>
      </c>
      <c r="U1874" s="9">
        <f t="shared" si="4288"/>
        <v>0</v>
      </c>
      <c r="V1874" s="9">
        <f t="shared" si="4288"/>
        <v>0</v>
      </c>
      <c r="W1874" s="9">
        <f t="shared" si="4288"/>
        <v>0</v>
      </c>
      <c r="X1874" s="9">
        <f t="shared" si="4288"/>
        <v>0</v>
      </c>
      <c r="Y1874" s="9">
        <f t="shared" si="4288"/>
        <v>3463</v>
      </c>
      <c r="Z1874" s="9">
        <f t="shared" si="4288"/>
        <v>0</v>
      </c>
      <c r="AA1874" s="9">
        <f t="shared" si="4288"/>
        <v>0</v>
      </c>
      <c r="AB1874" s="9">
        <f t="shared" si="4288"/>
        <v>0</v>
      </c>
      <c r="AC1874" s="9">
        <f t="shared" si="4288"/>
        <v>0</v>
      </c>
      <c r="AD1874" s="9">
        <f t="shared" si="4288"/>
        <v>0</v>
      </c>
      <c r="AE1874" s="9">
        <f t="shared" si="4288"/>
        <v>3463</v>
      </c>
      <c r="AF1874" s="9">
        <f t="shared" si="4288"/>
        <v>0</v>
      </c>
      <c r="AG1874" s="9">
        <f t="shared" si="4289"/>
        <v>0</v>
      </c>
      <c r="AH1874" s="9">
        <f t="shared" si="4289"/>
        <v>0</v>
      </c>
      <c r="AI1874" s="9">
        <f t="shared" si="4289"/>
        <v>0</v>
      </c>
      <c r="AJ1874" s="9">
        <f t="shared" si="4289"/>
        <v>0</v>
      </c>
      <c r="AK1874" s="9">
        <f t="shared" si="4289"/>
        <v>3463</v>
      </c>
      <c r="AL1874" s="9">
        <f t="shared" si="4289"/>
        <v>0</v>
      </c>
      <c r="AM1874" s="9">
        <f t="shared" si="4289"/>
        <v>0</v>
      </c>
      <c r="AN1874" s="9">
        <f t="shared" si="4289"/>
        <v>0</v>
      </c>
      <c r="AO1874" s="9">
        <f t="shared" si="4289"/>
        <v>0</v>
      </c>
      <c r="AP1874" s="9">
        <f t="shared" si="4289"/>
        <v>0</v>
      </c>
      <c r="AQ1874" s="9">
        <f t="shared" si="4289"/>
        <v>3463</v>
      </c>
      <c r="AR1874" s="9">
        <f t="shared" si="4289"/>
        <v>0</v>
      </c>
      <c r="AS1874" s="9">
        <f t="shared" si="4290"/>
        <v>0</v>
      </c>
      <c r="AT1874" s="9">
        <f t="shared" si="4290"/>
        <v>0</v>
      </c>
      <c r="AU1874" s="9">
        <f t="shared" si="4290"/>
        <v>0</v>
      </c>
      <c r="AV1874" s="9">
        <f t="shared" si="4290"/>
        <v>0</v>
      </c>
      <c r="AW1874" s="9">
        <f t="shared" si="4290"/>
        <v>3463</v>
      </c>
      <c r="AX1874" s="9">
        <f t="shared" si="4290"/>
        <v>0</v>
      </c>
      <c r="AY1874" s="9">
        <f t="shared" si="4290"/>
        <v>0</v>
      </c>
      <c r="AZ1874" s="9">
        <f t="shared" si="4290"/>
        <v>0</v>
      </c>
      <c r="BA1874" s="9">
        <f t="shared" si="4290"/>
        <v>0</v>
      </c>
      <c r="BB1874" s="9">
        <f t="shared" si="4290"/>
        <v>0</v>
      </c>
      <c r="BC1874" s="9">
        <f t="shared" si="4290"/>
        <v>3463</v>
      </c>
      <c r="BD1874" s="9">
        <f t="shared" si="4290"/>
        <v>0</v>
      </c>
      <c r="BE1874" s="9">
        <f t="shared" si="4291"/>
        <v>0</v>
      </c>
      <c r="BF1874" s="9">
        <f t="shared" si="4291"/>
        <v>0</v>
      </c>
      <c r="BG1874" s="9">
        <f t="shared" si="4291"/>
        <v>0</v>
      </c>
      <c r="BH1874" s="9">
        <f t="shared" si="4291"/>
        <v>0</v>
      </c>
      <c r="BI1874" s="9">
        <f t="shared" si="4291"/>
        <v>3463</v>
      </c>
      <c r="BJ1874" s="9">
        <f t="shared" si="4291"/>
        <v>0</v>
      </c>
      <c r="BK1874" s="9">
        <f t="shared" si="4291"/>
        <v>0</v>
      </c>
      <c r="BL1874" s="9">
        <f t="shared" si="4291"/>
        <v>0</v>
      </c>
      <c r="BM1874" s="9">
        <f t="shared" si="4291"/>
        <v>0</v>
      </c>
      <c r="BN1874" s="9">
        <f t="shared" si="4291"/>
        <v>0</v>
      </c>
      <c r="BO1874" s="9">
        <f t="shared" si="4291"/>
        <v>3463</v>
      </c>
      <c r="BP1874" s="9">
        <f t="shared" si="4291"/>
        <v>0</v>
      </c>
      <c r="BQ1874" s="9">
        <f t="shared" si="4292"/>
        <v>0</v>
      </c>
      <c r="BR1874" s="9">
        <f t="shared" si="4292"/>
        <v>0</v>
      </c>
      <c r="BS1874" s="9">
        <f t="shared" si="4292"/>
        <v>0</v>
      </c>
      <c r="BT1874" s="9">
        <f t="shared" si="4292"/>
        <v>0</v>
      </c>
      <c r="BU1874" s="9">
        <f t="shared" si="4292"/>
        <v>3463</v>
      </c>
      <c r="BV1874" s="9">
        <f t="shared" si="4292"/>
        <v>0</v>
      </c>
      <c r="BW1874" s="9">
        <f t="shared" si="4292"/>
        <v>0</v>
      </c>
      <c r="BX1874" s="9">
        <f t="shared" si="4292"/>
        <v>0</v>
      </c>
      <c r="BY1874" s="9">
        <f t="shared" si="4292"/>
        <v>0</v>
      </c>
      <c r="BZ1874" s="9">
        <f t="shared" si="4292"/>
        <v>0</v>
      </c>
      <c r="CA1874" s="9">
        <f t="shared" si="4292"/>
        <v>3463</v>
      </c>
      <c r="CB1874" s="9">
        <f t="shared" si="4292"/>
        <v>0</v>
      </c>
      <c r="CC1874" s="9">
        <f t="shared" si="4293"/>
        <v>0</v>
      </c>
      <c r="CD1874" s="9">
        <f t="shared" si="4293"/>
        <v>0</v>
      </c>
      <c r="CE1874" s="9">
        <f t="shared" si="4293"/>
        <v>0</v>
      </c>
      <c r="CF1874" s="9">
        <f t="shared" si="4293"/>
        <v>0</v>
      </c>
      <c r="CG1874" s="9">
        <f t="shared" si="4293"/>
        <v>3463</v>
      </c>
      <c r="CH1874" s="9">
        <f t="shared" si="4293"/>
        <v>0</v>
      </c>
    </row>
    <row r="1875" spans="1:86" ht="33" hidden="1" x14ac:dyDescent="0.25">
      <c r="A1875" s="25" t="s">
        <v>130</v>
      </c>
      <c r="B1875" s="30" t="s">
        <v>491</v>
      </c>
      <c r="C1875" s="31" t="s">
        <v>32</v>
      </c>
      <c r="D1875" s="31" t="s">
        <v>16</v>
      </c>
      <c r="E1875" s="30" t="s">
        <v>530</v>
      </c>
      <c r="F1875" s="31" t="s">
        <v>131</v>
      </c>
      <c r="G1875" s="9">
        <v>3463</v>
      </c>
      <c r="H1875" s="9"/>
      <c r="I1875" s="83"/>
      <c r="J1875" s="83"/>
      <c r="K1875" s="83"/>
      <c r="L1875" s="83"/>
      <c r="M1875" s="9">
        <f>G1875+I1875+J1875+K1875+L1875</f>
        <v>3463</v>
      </c>
      <c r="N1875" s="9">
        <f>H1875+L1875</f>
        <v>0</v>
      </c>
      <c r="O1875" s="84"/>
      <c r="P1875" s="84"/>
      <c r="Q1875" s="84"/>
      <c r="R1875" s="84"/>
      <c r="S1875" s="9">
        <f>M1875+O1875+P1875+Q1875+R1875</f>
        <v>3463</v>
      </c>
      <c r="T1875" s="9">
        <f>N1875+R1875</f>
        <v>0</v>
      </c>
      <c r="U1875" s="84"/>
      <c r="V1875" s="84"/>
      <c r="W1875" s="84"/>
      <c r="X1875" s="84"/>
      <c r="Y1875" s="9">
        <f>S1875+U1875+V1875+W1875+X1875</f>
        <v>3463</v>
      </c>
      <c r="Z1875" s="9">
        <f>T1875+X1875</f>
        <v>0</v>
      </c>
      <c r="AA1875" s="84"/>
      <c r="AB1875" s="84"/>
      <c r="AC1875" s="84"/>
      <c r="AD1875" s="84"/>
      <c r="AE1875" s="9">
        <f>Y1875+AA1875+AB1875+AC1875+AD1875</f>
        <v>3463</v>
      </c>
      <c r="AF1875" s="9">
        <f>Z1875+AD1875</f>
        <v>0</v>
      </c>
      <c r="AG1875" s="84"/>
      <c r="AH1875" s="84"/>
      <c r="AI1875" s="84"/>
      <c r="AJ1875" s="84"/>
      <c r="AK1875" s="9">
        <f>AE1875+AG1875+AH1875+AI1875+AJ1875</f>
        <v>3463</v>
      </c>
      <c r="AL1875" s="9">
        <f>AF1875+AJ1875</f>
        <v>0</v>
      </c>
      <c r="AM1875" s="84"/>
      <c r="AN1875" s="84"/>
      <c r="AO1875" s="84"/>
      <c r="AP1875" s="84"/>
      <c r="AQ1875" s="9">
        <f>AK1875+AM1875+AN1875+AO1875+AP1875</f>
        <v>3463</v>
      </c>
      <c r="AR1875" s="9">
        <f>AL1875+AP1875</f>
        <v>0</v>
      </c>
      <c r="AS1875" s="84"/>
      <c r="AT1875" s="84"/>
      <c r="AU1875" s="84"/>
      <c r="AV1875" s="84"/>
      <c r="AW1875" s="9">
        <f>AQ1875+AS1875+AT1875+AU1875+AV1875</f>
        <v>3463</v>
      </c>
      <c r="AX1875" s="9">
        <f>AR1875+AV1875</f>
        <v>0</v>
      </c>
      <c r="AY1875" s="84"/>
      <c r="AZ1875" s="84"/>
      <c r="BA1875" s="84"/>
      <c r="BB1875" s="84"/>
      <c r="BC1875" s="9">
        <f>AW1875+AY1875+AZ1875+BA1875+BB1875</f>
        <v>3463</v>
      </c>
      <c r="BD1875" s="9">
        <f>AX1875+BB1875</f>
        <v>0</v>
      </c>
      <c r="BE1875" s="84"/>
      <c r="BF1875" s="84"/>
      <c r="BG1875" s="84"/>
      <c r="BH1875" s="84"/>
      <c r="BI1875" s="9">
        <f>BC1875+BE1875+BF1875+BG1875+BH1875</f>
        <v>3463</v>
      </c>
      <c r="BJ1875" s="9">
        <f>BD1875+BH1875</f>
        <v>0</v>
      </c>
      <c r="BK1875" s="84"/>
      <c r="BL1875" s="84"/>
      <c r="BM1875" s="84"/>
      <c r="BN1875" s="84"/>
      <c r="BO1875" s="9">
        <f>BI1875+BK1875+BL1875+BM1875+BN1875</f>
        <v>3463</v>
      </c>
      <c r="BP1875" s="9">
        <f>BJ1875+BN1875</f>
        <v>0</v>
      </c>
      <c r="BQ1875" s="84"/>
      <c r="BR1875" s="84"/>
      <c r="BS1875" s="84"/>
      <c r="BT1875" s="84"/>
      <c r="BU1875" s="9">
        <f>BO1875+BQ1875+BR1875+BS1875+BT1875</f>
        <v>3463</v>
      </c>
      <c r="BV1875" s="9">
        <f>BP1875+BT1875</f>
        <v>0</v>
      </c>
      <c r="BW1875" s="84"/>
      <c r="BX1875" s="84"/>
      <c r="BY1875" s="84"/>
      <c r="BZ1875" s="84"/>
      <c r="CA1875" s="9">
        <f>BU1875+BW1875+BX1875+BY1875+BZ1875</f>
        <v>3463</v>
      </c>
      <c r="CB1875" s="9">
        <f>BV1875+BZ1875</f>
        <v>0</v>
      </c>
      <c r="CC1875" s="84"/>
      <c r="CD1875" s="84"/>
      <c r="CE1875" s="84"/>
      <c r="CF1875" s="84"/>
      <c r="CG1875" s="9">
        <f>CA1875+CC1875+CD1875+CE1875+CF1875</f>
        <v>3463</v>
      </c>
      <c r="CH1875" s="9">
        <f>CB1875+CF1875</f>
        <v>0</v>
      </c>
    </row>
    <row r="1876" spans="1:86" ht="70.5" hidden="1" customHeight="1" x14ac:dyDescent="0.25">
      <c r="A1876" s="25" t="s">
        <v>560</v>
      </c>
      <c r="B1876" s="30" t="s">
        <v>491</v>
      </c>
      <c r="C1876" s="31" t="s">
        <v>32</v>
      </c>
      <c r="D1876" s="31" t="s">
        <v>16</v>
      </c>
      <c r="E1876" s="30" t="s">
        <v>559</v>
      </c>
      <c r="F1876" s="31"/>
      <c r="G1876" s="9">
        <f>G1877</f>
        <v>2000</v>
      </c>
      <c r="H1876" s="9">
        <f t="shared" ref="H1876:W1877" si="4294">H1877</f>
        <v>0</v>
      </c>
      <c r="I1876" s="9">
        <f t="shared" si="4294"/>
        <v>0</v>
      </c>
      <c r="J1876" s="9">
        <f t="shared" si="4294"/>
        <v>0</v>
      </c>
      <c r="K1876" s="9">
        <f t="shared" si="4294"/>
        <v>0</v>
      </c>
      <c r="L1876" s="9">
        <f t="shared" si="4294"/>
        <v>0</v>
      </c>
      <c r="M1876" s="9">
        <f t="shared" si="4294"/>
        <v>2000</v>
      </c>
      <c r="N1876" s="9">
        <f t="shared" si="4294"/>
        <v>0</v>
      </c>
      <c r="O1876" s="9">
        <f t="shared" si="4294"/>
        <v>0</v>
      </c>
      <c r="P1876" s="9">
        <f t="shared" si="4294"/>
        <v>0</v>
      </c>
      <c r="Q1876" s="9">
        <f t="shared" si="4294"/>
        <v>0</v>
      </c>
      <c r="R1876" s="9">
        <f t="shared" si="4294"/>
        <v>0</v>
      </c>
      <c r="S1876" s="9">
        <f t="shared" si="4294"/>
        <v>2000</v>
      </c>
      <c r="T1876" s="9">
        <f t="shared" si="4294"/>
        <v>0</v>
      </c>
      <c r="U1876" s="9">
        <f t="shared" si="4294"/>
        <v>0</v>
      </c>
      <c r="V1876" s="9">
        <f t="shared" si="4294"/>
        <v>0</v>
      </c>
      <c r="W1876" s="9">
        <f t="shared" si="4294"/>
        <v>0</v>
      </c>
      <c r="X1876" s="9">
        <f t="shared" ref="U1876:AJ1877" si="4295">X1877</f>
        <v>0</v>
      </c>
      <c r="Y1876" s="9">
        <f t="shared" si="4295"/>
        <v>2000</v>
      </c>
      <c r="Z1876" s="9">
        <f t="shared" si="4295"/>
        <v>0</v>
      </c>
      <c r="AA1876" s="9">
        <f t="shared" si="4295"/>
        <v>0</v>
      </c>
      <c r="AB1876" s="9">
        <f t="shared" si="4295"/>
        <v>0</v>
      </c>
      <c r="AC1876" s="9">
        <f t="shared" si="4295"/>
        <v>0</v>
      </c>
      <c r="AD1876" s="9">
        <f t="shared" si="4295"/>
        <v>0</v>
      </c>
      <c r="AE1876" s="9">
        <f t="shared" si="4295"/>
        <v>2000</v>
      </c>
      <c r="AF1876" s="9">
        <f t="shared" si="4295"/>
        <v>0</v>
      </c>
      <c r="AG1876" s="9">
        <f t="shared" si="4295"/>
        <v>0</v>
      </c>
      <c r="AH1876" s="9">
        <f t="shared" si="4295"/>
        <v>0</v>
      </c>
      <c r="AI1876" s="9">
        <f t="shared" si="4295"/>
        <v>0</v>
      </c>
      <c r="AJ1876" s="9">
        <f t="shared" si="4295"/>
        <v>0</v>
      </c>
      <c r="AK1876" s="9">
        <f t="shared" ref="AG1876:AV1877" si="4296">AK1877</f>
        <v>2000</v>
      </c>
      <c r="AL1876" s="9">
        <f t="shared" si="4296"/>
        <v>0</v>
      </c>
      <c r="AM1876" s="9">
        <f t="shared" si="4296"/>
        <v>0</v>
      </c>
      <c r="AN1876" s="9">
        <f t="shared" si="4296"/>
        <v>0</v>
      </c>
      <c r="AO1876" s="9">
        <f t="shared" si="4296"/>
        <v>0</v>
      </c>
      <c r="AP1876" s="9">
        <f t="shared" si="4296"/>
        <v>0</v>
      </c>
      <c r="AQ1876" s="9">
        <f t="shared" si="4296"/>
        <v>2000</v>
      </c>
      <c r="AR1876" s="9">
        <f t="shared" si="4296"/>
        <v>0</v>
      </c>
      <c r="AS1876" s="9">
        <f t="shared" si="4296"/>
        <v>0</v>
      </c>
      <c r="AT1876" s="9">
        <f t="shared" si="4296"/>
        <v>0</v>
      </c>
      <c r="AU1876" s="9">
        <f t="shared" si="4296"/>
        <v>0</v>
      </c>
      <c r="AV1876" s="9">
        <f t="shared" si="4296"/>
        <v>0</v>
      </c>
      <c r="AW1876" s="9">
        <f t="shared" ref="AS1876:BH1877" si="4297">AW1877</f>
        <v>2000</v>
      </c>
      <c r="AX1876" s="9">
        <f t="shared" si="4297"/>
        <v>0</v>
      </c>
      <c r="AY1876" s="9">
        <f t="shared" si="4297"/>
        <v>0</v>
      </c>
      <c r="AZ1876" s="9">
        <f t="shared" si="4297"/>
        <v>0</v>
      </c>
      <c r="BA1876" s="9">
        <f t="shared" si="4297"/>
        <v>0</v>
      </c>
      <c r="BB1876" s="9">
        <f t="shared" si="4297"/>
        <v>0</v>
      </c>
      <c r="BC1876" s="9">
        <f t="shared" si="4297"/>
        <v>2000</v>
      </c>
      <c r="BD1876" s="9">
        <f t="shared" si="4297"/>
        <v>0</v>
      </c>
      <c r="BE1876" s="9">
        <f t="shared" si="4297"/>
        <v>0</v>
      </c>
      <c r="BF1876" s="9">
        <f t="shared" si="4297"/>
        <v>0</v>
      </c>
      <c r="BG1876" s="9">
        <f t="shared" si="4297"/>
        <v>0</v>
      </c>
      <c r="BH1876" s="9">
        <f t="shared" si="4297"/>
        <v>0</v>
      </c>
      <c r="BI1876" s="9">
        <f t="shared" ref="BE1876:BT1877" si="4298">BI1877</f>
        <v>2000</v>
      </c>
      <c r="BJ1876" s="9">
        <f t="shared" si="4298"/>
        <v>0</v>
      </c>
      <c r="BK1876" s="9">
        <f t="shared" si="4298"/>
        <v>0</v>
      </c>
      <c r="BL1876" s="9">
        <f t="shared" si="4298"/>
        <v>0</v>
      </c>
      <c r="BM1876" s="9">
        <f t="shared" si="4298"/>
        <v>0</v>
      </c>
      <c r="BN1876" s="9">
        <f t="shared" si="4298"/>
        <v>0</v>
      </c>
      <c r="BO1876" s="9">
        <f t="shared" si="4298"/>
        <v>2000</v>
      </c>
      <c r="BP1876" s="9">
        <f t="shared" si="4298"/>
        <v>0</v>
      </c>
      <c r="BQ1876" s="9">
        <f t="shared" si="4298"/>
        <v>0</v>
      </c>
      <c r="BR1876" s="9">
        <f t="shared" si="4298"/>
        <v>0</v>
      </c>
      <c r="BS1876" s="9">
        <f t="shared" si="4298"/>
        <v>0</v>
      </c>
      <c r="BT1876" s="9">
        <f t="shared" si="4298"/>
        <v>0</v>
      </c>
      <c r="BU1876" s="9">
        <f t="shared" ref="BQ1876:CF1877" si="4299">BU1877</f>
        <v>2000</v>
      </c>
      <c r="BV1876" s="9">
        <f t="shared" si="4299"/>
        <v>0</v>
      </c>
      <c r="BW1876" s="9">
        <f t="shared" si="4299"/>
        <v>0</v>
      </c>
      <c r="BX1876" s="9">
        <f t="shared" si="4299"/>
        <v>0</v>
      </c>
      <c r="BY1876" s="9">
        <f t="shared" si="4299"/>
        <v>0</v>
      </c>
      <c r="BZ1876" s="9">
        <f t="shared" si="4299"/>
        <v>0</v>
      </c>
      <c r="CA1876" s="9">
        <f t="shared" si="4299"/>
        <v>2000</v>
      </c>
      <c r="CB1876" s="9">
        <f t="shared" si="4299"/>
        <v>0</v>
      </c>
      <c r="CC1876" s="9">
        <f t="shared" si="4299"/>
        <v>0</v>
      </c>
      <c r="CD1876" s="9">
        <f t="shared" si="4299"/>
        <v>0</v>
      </c>
      <c r="CE1876" s="9">
        <f t="shared" si="4299"/>
        <v>0</v>
      </c>
      <c r="CF1876" s="9">
        <f t="shared" si="4299"/>
        <v>0</v>
      </c>
      <c r="CG1876" s="9">
        <f t="shared" ref="CC1876:CH1877" si="4300">CG1877</f>
        <v>2000</v>
      </c>
      <c r="CH1876" s="9">
        <f t="shared" si="4300"/>
        <v>0</v>
      </c>
    </row>
    <row r="1877" spans="1:86" ht="33" hidden="1" x14ac:dyDescent="0.25">
      <c r="A1877" s="25" t="s">
        <v>11</v>
      </c>
      <c r="B1877" s="30" t="s">
        <v>491</v>
      </c>
      <c r="C1877" s="31" t="s">
        <v>32</v>
      </c>
      <c r="D1877" s="31" t="s">
        <v>16</v>
      </c>
      <c r="E1877" s="30" t="s">
        <v>559</v>
      </c>
      <c r="F1877" s="31" t="s">
        <v>12</v>
      </c>
      <c r="G1877" s="9">
        <f>G1878</f>
        <v>2000</v>
      </c>
      <c r="H1877" s="9">
        <f t="shared" si="4294"/>
        <v>0</v>
      </c>
      <c r="I1877" s="9">
        <f t="shared" si="4294"/>
        <v>0</v>
      </c>
      <c r="J1877" s="9">
        <f t="shared" si="4294"/>
        <v>0</v>
      </c>
      <c r="K1877" s="9">
        <f t="shared" si="4294"/>
        <v>0</v>
      </c>
      <c r="L1877" s="9">
        <f t="shared" si="4294"/>
        <v>0</v>
      </c>
      <c r="M1877" s="9">
        <f t="shared" si="4294"/>
        <v>2000</v>
      </c>
      <c r="N1877" s="9">
        <f t="shared" si="4294"/>
        <v>0</v>
      </c>
      <c r="O1877" s="9">
        <f t="shared" si="4294"/>
        <v>0</v>
      </c>
      <c r="P1877" s="9">
        <f t="shared" si="4294"/>
        <v>0</v>
      </c>
      <c r="Q1877" s="9">
        <f t="shared" si="4294"/>
        <v>0</v>
      </c>
      <c r="R1877" s="9">
        <f t="shared" si="4294"/>
        <v>0</v>
      </c>
      <c r="S1877" s="9">
        <f t="shared" si="4294"/>
        <v>2000</v>
      </c>
      <c r="T1877" s="9">
        <f t="shared" si="4294"/>
        <v>0</v>
      </c>
      <c r="U1877" s="9">
        <f t="shared" si="4295"/>
        <v>0</v>
      </c>
      <c r="V1877" s="9">
        <f t="shared" si="4295"/>
        <v>0</v>
      </c>
      <c r="W1877" s="9">
        <f t="shared" si="4295"/>
        <v>0</v>
      </c>
      <c r="X1877" s="9">
        <f t="shared" si="4295"/>
        <v>0</v>
      </c>
      <c r="Y1877" s="9">
        <f t="shared" si="4295"/>
        <v>2000</v>
      </c>
      <c r="Z1877" s="9">
        <f t="shared" si="4295"/>
        <v>0</v>
      </c>
      <c r="AA1877" s="9">
        <f t="shared" si="4295"/>
        <v>0</v>
      </c>
      <c r="AB1877" s="9">
        <f t="shared" si="4295"/>
        <v>0</v>
      </c>
      <c r="AC1877" s="9">
        <f t="shared" si="4295"/>
        <v>0</v>
      </c>
      <c r="AD1877" s="9">
        <f t="shared" si="4295"/>
        <v>0</v>
      </c>
      <c r="AE1877" s="9">
        <f t="shared" si="4295"/>
        <v>2000</v>
      </c>
      <c r="AF1877" s="9">
        <f t="shared" si="4295"/>
        <v>0</v>
      </c>
      <c r="AG1877" s="9">
        <f t="shared" si="4296"/>
        <v>0</v>
      </c>
      <c r="AH1877" s="9">
        <f t="shared" si="4296"/>
        <v>0</v>
      </c>
      <c r="AI1877" s="9">
        <f t="shared" si="4296"/>
        <v>0</v>
      </c>
      <c r="AJ1877" s="9">
        <f t="shared" si="4296"/>
        <v>0</v>
      </c>
      <c r="AK1877" s="9">
        <f t="shared" si="4296"/>
        <v>2000</v>
      </c>
      <c r="AL1877" s="9">
        <f t="shared" si="4296"/>
        <v>0</v>
      </c>
      <c r="AM1877" s="9">
        <f t="shared" si="4296"/>
        <v>0</v>
      </c>
      <c r="AN1877" s="9">
        <f t="shared" si="4296"/>
        <v>0</v>
      </c>
      <c r="AO1877" s="9">
        <f t="shared" si="4296"/>
        <v>0</v>
      </c>
      <c r="AP1877" s="9">
        <f t="shared" si="4296"/>
        <v>0</v>
      </c>
      <c r="AQ1877" s="9">
        <f t="shared" si="4296"/>
        <v>2000</v>
      </c>
      <c r="AR1877" s="9">
        <f t="shared" si="4296"/>
        <v>0</v>
      </c>
      <c r="AS1877" s="9">
        <f t="shared" si="4297"/>
        <v>0</v>
      </c>
      <c r="AT1877" s="9">
        <f t="shared" si="4297"/>
        <v>0</v>
      </c>
      <c r="AU1877" s="9">
        <f t="shared" si="4297"/>
        <v>0</v>
      </c>
      <c r="AV1877" s="9">
        <f t="shared" si="4297"/>
        <v>0</v>
      </c>
      <c r="AW1877" s="9">
        <f t="shared" si="4297"/>
        <v>2000</v>
      </c>
      <c r="AX1877" s="9">
        <f t="shared" si="4297"/>
        <v>0</v>
      </c>
      <c r="AY1877" s="9">
        <f t="shared" si="4297"/>
        <v>0</v>
      </c>
      <c r="AZ1877" s="9">
        <f t="shared" si="4297"/>
        <v>0</v>
      </c>
      <c r="BA1877" s="9">
        <f t="shared" si="4297"/>
        <v>0</v>
      </c>
      <c r="BB1877" s="9">
        <f t="shared" si="4297"/>
        <v>0</v>
      </c>
      <c r="BC1877" s="9">
        <f t="shared" si="4297"/>
        <v>2000</v>
      </c>
      <c r="BD1877" s="9">
        <f t="shared" si="4297"/>
        <v>0</v>
      </c>
      <c r="BE1877" s="9">
        <f t="shared" si="4298"/>
        <v>0</v>
      </c>
      <c r="BF1877" s="9">
        <f t="shared" si="4298"/>
        <v>0</v>
      </c>
      <c r="BG1877" s="9">
        <f t="shared" si="4298"/>
        <v>0</v>
      </c>
      <c r="BH1877" s="9">
        <f t="shared" si="4298"/>
        <v>0</v>
      </c>
      <c r="BI1877" s="9">
        <f t="shared" si="4298"/>
        <v>2000</v>
      </c>
      <c r="BJ1877" s="9">
        <f t="shared" si="4298"/>
        <v>0</v>
      </c>
      <c r="BK1877" s="9">
        <f t="shared" si="4298"/>
        <v>0</v>
      </c>
      <c r="BL1877" s="9">
        <f t="shared" si="4298"/>
        <v>0</v>
      </c>
      <c r="BM1877" s="9">
        <f t="shared" si="4298"/>
        <v>0</v>
      </c>
      <c r="BN1877" s="9">
        <f t="shared" si="4298"/>
        <v>0</v>
      </c>
      <c r="BO1877" s="9">
        <f t="shared" si="4298"/>
        <v>2000</v>
      </c>
      <c r="BP1877" s="9">
        <f t="shared" si="4298"/>
        <v>0</v>
      </c>
      <c r="BQ1877" s="9">
        <f t="shared" si="4299"/>
        <v>0</v>
      </c>
      <c r="BR1877" s="9">
        <f t="shared" si="4299"/>
        <v>0</v>
      </c>
      <c r="BS1877" s="9">
        <f t="shared" si="4299"/>
        <v>0</v>
      </c>
      <c r="BT1877" s="9">
        <f t="shared" si="4299"/>
        <v>0</v>
      </c>
      <c r="BU1877" s="9">
        <f t="shared" si="4299"/>
        <v>2000</v>
      </c>
      <c r="BV1877" s="9">
        <f t="shared" si="4299"/>
        <v>0</v>
      </c>
      <c r="BW1877" s="9">
        <f t="shared" si="4299"/>
        <v>0</v>
      </c>
      <c r="BX1877" s="9">
        <f t="shared" si="4299"/>
        <v>0</v>
      </c>
      <c r="BY1877" s="9">
        <f t="shared" si="4299"/>
        <v>0</v>
      </c>
      <c r="BZ1877" s="9">
        <f t="shared" si="4299"/>
        <v>0</v>
      </c>
      <c r="CA1877" s="9">
        <f t="shared" si="4299"/>
        <v>2000</v>
      </c>
      <c r="CB1877" s="9">
        <f t="shared" si="4299"/>
        <v>0</v>
      </c>
      <c r="CC1877" s="9">
        <f t="shared" si="4300"/>
        <v>0</v>
      </c>
      <c r="CD1877" s="9">
        <f t="shared" si="4300"/>
        <v>0</v>
      </c>
      <c r="CE1877" s="9">
        <f t="shared" si="4300"/>
        <v>0</v>
      </c>
      <c r="CF1877" s="9">
        <f t="shared" si="4300"/>
        <v>0</v>
      </c>
      <c r="CG1877" s="9">
        <f t="shared" si="4300"/>
        <v>2000</v>
      </c>
      <c r="CH1877" s="9">
        <f t="shared" si="4300"/>
        <v>0</v>
      </c>
    </row>
    <row r="1878" spans="1:86" ht="33" hidden="1" x14ac:dyDescent="0.25">
      <c r="A1878" s="25" t="s">
        <v>130</v>
      </c>
      <c r="B1878" s="30" t="s">
        <v>491</v>
      </c>
      <c r="C1878" s="31" t="s">
        <v>32</v>
      </c>
      <c r="D1878" s="31" t="s">
        <v>16</v>
      </c>
      <c r="E1878" s="30" t="s">
        <v>559</v>
      </c>
      <c r="F1878" s="31" t="s">
        <v>131</v>
      </c>
      <c r="G1878" s="9">
        <v>2000</v>
      </c>
      <c r="H1878" s="9"/>
      <c r="I1878" s="83"/>
      <c r="J1878" s="83"/>
      <c r="K1878" s="83"/>
      <c r="L1878" s="83"/>
      <c r="M1878" s="9">
        <f>G1878+I1878+J1878+K1878+L1878</f>
        <v>2000</v>
      </c>
      <c r="N1878" s="9">
        <f>H1878+L1878</f>
        <v>0</v>
      </c>
      <c r="O1878" s="84"/>
      <c r="P1878" s="84"/>
      <c r="Q1878" s="84"/>
      <c r="R1878" s="84"/>
      <c r="S1878" s="9">
        <f>M1878+O1878+P1878+Q1878+R1878</f>
        <v>2000</v>
      </c>
      <c r="T1878" s="9">
        <f>N1878+R1878</f>
        <v>0</v>
      </c>
      <c r="U1878" s="84"/>
      <c r="V1878" s="84"/>
      <c r="W1878" s="84"/>
      <c r="X1878" s="84"/>
      <c r="Y1878" s="9">
        <f>S1878+U1878+V1878+W1878+X1878</f>
        <v>2000</v>
      </c>
      <c r="Z1878" s="9">
        <f>T1878+X1878</f>
        <v>0</v>
      </c>
      <c r="AA1878" s="84"/>
      <c r="AB1878" s="84"/>
      <c r="AC1878" s="84"/>
      <c r="AD1878" s="84"/>
      <c r="AE1878" s="9">
        <f>Y1878+AA1878+AB1878+AC1878+AD1878</f>
        <v>2000</v>
      </c>
      <c r="AF1878" s="9">
        <f>Z1878+AD1878</f>
        <v>0</v>
      </c>
      <c r="AG1878" s="84"/>
      <c r="AH1878" s="84"/>
      <c r="AI1878" s="84"/>
      <c r="AJ1878" s="84"/>
      <c r="AK1878" s="9">
        <f>AE1878+AG1878+AH1878+AI1878+AJ1878</f>
        <v>2000</v>
      </c>
      <c r="AL1878" s="9">
        <f>AF1878+AJ1878</f>
        <v>0</v>
      </c>
      <c r="AM1878" s="84"/>
      <c r="AN1878" s="84"/>
      <c r="AO1878" s="84"/>
      <c r="AP1878" s="84"/>
      <c r="AQ1878" s="9">
        <f>AK1878+AM1878+AN1878+AO1878+AP1878</f>
        <v>2000</v>
      </c>
      <c r="AR1878" s="9">
        <f>AL1878+AP1878</f>
        <v>0</v>
      </c>
      <c r="AS1878" s="84"/>
      <c r="AT1878" s="84"/>
      <c r="AU1878" s="84"/>
      <c r="AV1878" s="84"/>
      <c r="AW1878" s="9">
        <f>AQ1878+AS1878+AT1878+AU1878+AV1878</f>
        <v>2000</v>
      </c>
      <c r="AX1878" s="9">
        <f>AR1878+AV1878</f>
        <v>0</v>
      </c>
      <c r="AY1878" s="84"/>
      <c r="AZ1878" s="84"/>
      <c r="BA1878" s="84"/>
      <c r="BB1878" s="84"/>
      <c r="BC1878" s="9">
        <f>AW1878+AY1878+AZ1878+BA1878+BB1878</f>
        <v>2000</v>
      </c>
      <c r="BD1878" s="9">
        <f>AX1878+BB1878</f>
        <v>0</v>
      </c>
      <c r="BE1878" s="84"/>
      <c r="BF1878" s="84"/>
      <c r="BG1878" s="84"/>
      <c r="BH1878" s="84"/>
      <c r="BI1878" s="9">
        <f>BC1878+BE1878+BF1878+BG1878+BH1878</f>
        <v>2000</v>
      </c>
      <c r="BJ1878" s="9">
        <f>BD1878+BH1878</f>
        <v>0</v>
      </c>
      <c r="BK1878" s="84"/>
      <c r="BL1878" s="84"/>
      <c r="BM1878" s="84"/>
      <c r="BN1878" s="84"/>
      <c r="BO1878" s="9">
        <f>BI1878+BK1878+BL1878+BM1878+BN1878</f>
        <v>2000</v>
      </c>
      <c r="BP1878" s="9">
        <f>BJ1878+BN1878</f>
        <v>0</v>
      </c>
      <c r="BQ1878" s="84"/>
      <c r="BR1878" s="84"/>
      <c r="BS1878" s="84"/>
      <c r="BT1878" s="84"/>
      <c r="BU1878" s="9">
        <f>BO1878+BQ1878+BR1878+BS1878+BT1878</f>
        <v>2000</v>
      </c>
      <c r="BV1878" s="9">
        <f>BP1878+BT1878</f>
        <v>0</v>
      </c>
      <c r="BW1878" s="84"/>
      <c r="BX1878" s="84"/>
      <c r="BY1878" s="84"/>
      <c r="BZ1878" s="84"/>
      <c r="CA1878" s="9">
        <f>BU1878+BW1878+BX1878+BY1878+BZ1878</f>
        <v>2000</v>
      </c>
      <c r="CB1878" s="9">
        <f>BV1878+BZ1878</f>
        <v>0</v>
      </c>
      <c r="CC1878" s="84"/>
      <c r="CD1878" s="84"/>
      <c r="CE1878" s="84"/>
      <c r="CF1878" s="84"/>
      <c r="CG1878" s="9">
        <f>CA1878+CC1878+CD1878+CE1878+CF1878</f>
        <v>2000</v>
      </c>
      <c r="CH1878" s="9">
        <f>CB1878+CF1878</f>
        <v>0</v>
      </c>
    </row>
    <row r="1879" spans="1:86" ht="82.5" hidden="1" customHeight="1" x14ac:dyDescent="0.25">
      <c r="A1879" s="25" t="s">
        <v>716</v>
      </c>
      <c r="B1879" s="30" t="s">
        <v>491</v>
      </c>
      <c r="C1879" s="31" t="s">
        <v>32</v>
      </c>
      <c r="D1879" s="31" t="s">
        <v>16</v>
      </c>
      <c r="E1879" s="30" t="s">
        <v>717</v>
      </c>
      <c r="F1879" s="31"/>
      <c r="G1879" s="9">
        <f>G1880</f>
        <v>700</v>
      </c>
      <c r="H1879" s="9">
        <f t="shared" ref="H1879:W1880" si="4301">H1880</f>
        <v>0</v>
      </c>
      <c r="I1879" s="9">
        <f t="shared" si="4301"/>
        <v>0</v>
      </c>
      <c r="J1879" s="9">
        <f t="shared" si="4301"/>
        <v>0</v>
      </c>
      <c r="K1879" s="9">
        <f t="shared" si="4301"/>
        <v>0</v>
      </c>
      <c r="L1879" s="9">
        <f t="shared" si="4301"/>
        <v>0</v>
      </c>
      <c r="M1879" s="9">
        <f t="shared" si="4301"/>
        <v>700</v>
      </c>
      <c r="N1879" s="9">
        <f t="shared" si="4301"/>
        <v>0</v>
      </c>
      <c r="O1879" s="9">
        <f t="shared" si="4301"/>
        <v>0</v>
      </c>
      <c r="P1879" s="9">
        <f t="shared" si="4301"/>
        <v>0</v>
      </c>
      <c r="Q1879" s="9">
        <f t="shared" si="4301"/>
        <v>0</v>
      </c>
      <c r="R1879" s="9">
        <f t="shared" si="4301"/>
        <v>0</v>
      </c>
      <c r="S1879" s="9">
        <f t="shared" si="4301"/>
        <v>700</v>
      </c>
      <c r="T1879" s="9">
        <f t="shared" si="4301"/>
        <v>0</v>
      </c>
      <c r="U1879" s="9">
        <f t="shared" si="4301"/>
        <v>0</v>
      </c>
      <c r="V1879" s="9">
        <f t="shared" si="4301"/>
        <v>0</v>
      </c>
      <c r="W1879" s="9">
        <f t="shared" si="4301"/>
        <v>0</v>
      </c>
      <c r="X1879" s="9">
        <f t="shared" ref="U1879:AJ1880" si="4302">X1880</f>
        <v>0</v>
      </c>
      <c r="Y1879" s="9">
        <f t="shared" si="4302"/>
        <v>700</v>
      </c>
      <c r="Z1879" s="9">
        <f t="shared" si="4302"/>
        <v>0</v>
      </c>
      <c r="AA1879" s="9">
        <f t="shared" si="4302"/>
        <v>0</v>
      </c>
      <c r="AB1879" s="9">
        <f t="shared" si="4302"/>
        <v>0</v>
      </c>
      <c r="AC1879" s="9">
        <f t="shared" si="4302"/>
        <v>0</v>
      </c>
      <c r="AD1879" s="9">
        <f t="shared" si="4302"/>
        <v>0</v>
      </c>
      <c r="AE1879" s="9">
        <f t="shared" si="4302"/>
        <v>700</v>
      </c>
      <c r="AF1879" s="9">
        <f t="shared" si="4302"/>
        <v>0</v>
      </c>
      <c r="AG1879" s="9">
        <f t="shared" si="4302"/>
        <v>0</v>
      </c>
      <c r="AH1879" s="9">
        <f t="shared" si="4302"/>
        <v>0</v>
      </c>
      <c r="AI1879" s="9">
        <f t="shared" si="4302"/>
        <v>0</v>
      </c>
      <c r="AJ1879" s="9">
        <f t="shared" si="4302"/>
        <v>0</v>
      </c>
      <c r="AK1879" s="9">
        <f t="shared" ref="AG1879:AV1880" si="4303">AK1880</f>
        <v>700</v>
      </c>
      <c r="AL1879" s="9">
        <f t="shared" si="4303"/>
        <v>0</v>
      </c>
      <c r="AM1879" s="9">
        <f t="shared" si="4303"/>
        <v>0</v>
      </c>
      <c r="AN1879" s="9">
        <f t="shared" si="4303"/>
        <v>0</v>
      </c>
      <c r="AO1879" s="9">
        <f t="shared" si="4303"/>
        <v>0</v>
      </c>
      <c r="AP1879" s="9">
        <f t="shared" si="4303"/>
        <v>0</v>
      </c>
      <c r="AQ1879" s="9">
        <f t="shared" si="4303"/>
        <v>700</v>
      </c>
      <c r="AR1879" s="9">
        <f t="shared" si="4303"/>
        <v>0</v>
      </c>
      <c r="AS1879" s="9">
        <f t="shared" si="4303"/>
        <v>0</v>
      </c>
      <c r="AT1879" s="9">
        <f t="shared" si="4303"/>
        <v>0</v>
      </c>
      <c r="AU1879" s="9">
        <f t="shared" si="4303"/>
        <v>0</v>
      </c>
      <c r="AV1879" s="9">
        <f t="shared" si="4303"/>
        <v>0</v>
      </c>
      <c r="AW1879" s="9">
        <f t="shared" ref="AS1879:BH1880" si="4304">AW1880</f>
        <v>700</v>
      </c>
      <c r="AX1879" s="9">
        <f t="shared" si="4304"/>
        <v>0</v>
      </c>
      <c r="AY1879" s="9">
        <f t="shared" si="4304"/>
        <v>0</v>
      </c>
      <c r="AZ1879" s="9">
        <f t="shared" si="4304"/>
        <v>0</v>
      </c>
      <c r="BA1879" s="9">
        <f t="shared" si="4304"/>
        <v>0</v>
      </c>
      <c r="BB1879" s="9">
        <f t="shared" si="4304"/>
        <v>0</v>
      </c>
      <c r="BC1879" s="9">
        <f t="shared" si="4304"/>
        <v>700</v>
      </c>
      <c r="BD1879" s="9">
        <f t="shared" si="4304"/>
        <v>0</v>
      </c>
      <c r="BE1879" s="9">
        <f t="shared" si="4304"/>
        <v>0</v>
      </c>
      <c r="BF1879" s="9">
        <f t="shared" si="4304"/>
        <v>0</v>
      </c>
      <c r="BG1879" s="9">
        <f t="shared" si="4304"/>
        <v>0</v>
      </c>
      <c r="BH1879" s="9">
        <f t="shared" si="4304"/>
        <v>0</v>
      </c>
      <c r="BI1879" s="9">
        <f t="shared" ref="BE1879:BT1880" si="4305">BI1880</f>
        <v>700</v>
      </c>
      <c r="BJ1879" s="9">
        <f t="shared" si="4305"/>
        <v>0</v>
      </c>
      <c r="BK1879" s="9">
        <f t="shared" si="4305"/>
        <v>0</v>
      </c>
      <c r="BL1879" s="9">
        <f t="shared" si="4305"/>
        <v>0</v>
      </c>
      <c r="BM1879" s="9">
        <f t="shared" si="4305"/>
        <v>0</v>
      </c>
      <c r="BN1879" s="9">
        <f t="shared" si="4305"/>
        <v>0</v>
      </c>
      <c r="BO1879" s="9">
        <f t="shared" si="4305"/>
        <v>700</v>
      </c>
      <c r="BP1879" s="9">
        <f t="shared" si="4305"/>
        <v>0</v>
      </c>
      <c r="BQ1879" s="9">
        <f t="shared" si="4305"/>
        <v>0</v>
      </c>
      <c r="BR1879" s="9">
        <f t="shared" si="4305"/>
        <v>0</v>
      </c>
      <c r="BS1879" s="9">
        <f t="shared" si="4305"/>
        <v>0</v>
      </c>
      <c r="BT1879" s="9">
        <f t="shared" si="4305"/>
        <v>0</v>
      </c>
      <c r="BU1879" s="9">
        <f t="shared" ref="BQ1879:CF1880" si="4306">BU1880</f>
        <v>700</v>
      </c>
      <c r="BV1879" s="9">
        <f t="shared" si="4306"/>
        <v>0</v>
      </c>
      <c r="BW1879" s="9">
        <f t="shared" si="4306"/>
        <v>0</v>
      </c>
      <c r="BX1879" s="9">
        <f t="shared" si="4306"/>
        <v>0</v>
      </c>
      <c r="BY1879" s="9">
        <f t="shared" si="4306"/>
        <v>0</v>
      </c>
      <c r="BZ1879" s="9">
        <f t="shared" si="4306"/>
        <v>0</v>
      </c>
      <c r="CA1879" s="9">
        <f t="shared" si="4306"/>
        <v>700</v>
      </c>
      <c r="CB1879" s="9">
        <f t="shared" si="4306"/>
        <v>0</v>
      </c>
      <c r="CC1879" s="9">
        <f t="shared" si="4306"/>
        <v>0</v>
      </c>
      <c r="CD1879" s="9">
        <f t="shared" si="4306"/>
        <v>0</v>
      </c>
      <c r="CE1879" s="9">
        <f t="shared" si="4306"/>
        <v>0</v>
      </c>
      <c r="CF1879" s="9">
        <f t="shared" si="4306"/>
        <v>0</v>
      </c>
      <c r="CG1879" s="9">
        <f t="shared" ref="CC1879:CH1880" si="4307">CG1880</f>
        <v>700</v>
      </c>
      <c r="CH1879" s="9">
        <f t="shared" si="4307"/>
        <v>0</v>
      </c>
    </row>
    <row r="1880" spans="1:86" ht="34.5" hidden="1" customHeight="1" x14ac:dyDescent="0.25">
      <c r="A1880" s="25" t="s">
        <v>11</v>
      </c>
      <c r="B1880" s="30" t="s">
        <v>491</v>
      </c>
      <c r="C1880" s="31" t="s">
        <v>32</v>
      </c>
      <c r="D1880" s="31" t="s">
        <v>16</v>
      </c>
      <c r="E1880" s="30" t="s">
        <v>717</v>
      </c>
      <c r="F1880" s="31" t="s">
        <v>12</v>
      </c>
      <c r="G1880" s="9">
        <f>G1881</f>
        <v>700</v>
      </c>
      <c r="H1880" s="9">
        <f t="shared" si="4301"/>
        <v>0</v>
      </c>
      <c r="I1880" s="9">
        <f t="shared" si="4301"/>
        <v>0</v>
      </c>
      <c r="J1880" s="9">
        <f t="shared" si="4301"/>
        <v>0</v>
      </c>
      <c r="K1880" s="9">
        <f t="shared" si="4301"/>
        <v>0</v>
      </c>
      <c r="L1880" s="9">
        <f t="shared" si="4301"/>
        <v>0</v>
      </c>
      <c r="M1880" s="9">
        <f t="shared" si="4301"/>
        <v>700</v>
      </c>
      <c r="N1880" s="9">
        <f t="shared" si="4301"/>
        <v>0</v>
      </c>
      <c r="O1880" s="9">
        <f t="shared" si="4301"/>
        <v>0</v>
      </c>
      <c r="P1880" s="9">
        <f t="shared" si="4301"/>
        <v>0</v>
      </c>
      <c r="Q1880" s="9">
        <f t="shared" si="4301"/>
        <v>0</v>
      </c>
      <c r="R1880" s="9">
        <f t="shared" si="4301"/>
        <v>0</v>
      </c>
      <c r="S1880" s="9">
        <f t="shared" si="4301"/>
        <v>700</v>
      </c>
      <c r="T1880" s="9">
        <f t="shared" si="4301"/>
        <v>0</v>
      </c>
      <c r="U1880" s="9">
        <f t="shared" si="4302"/>
        <v>0</v>
      </c>
      <c r="V1880" s="9">
        <f t="shared" si="4302"/>
        <v>0</v>
      </c>
      <c r="W1880" s="9">
        <f t="shared" si="4302"/>
        <v>0</v>
      </c>
      <c r="X1880" s="9">
        <f t="shared" si="4302"/>
        <v>0</v>
      </c>
      <c r="Y1880" s="9">
        <f t="shared" si="4302"/>
        <v>700</v>
      </c>
      <c r="Z1880" s="9">
        <f t="shared" si="4302"/>
        <v>0</v>
      </c>
      <c r="AA1880" s="9">
        <f t="shared" si="4302"/>
        <v>0</v>
      </c>
      <c r="AB1880" s="9">
        <f t="shared" si="4302"/>
        <v>0</v>
      </c>
      <c r="AC1880" s="9">
        <f t="shared" si="4302"/>
        <v>0</v>
      </c>
      <c r="AD1880" s="9">
        <f t="shared" si="4302"/>
        <v>0</v>
      </c>
      <c r="AE1880" s="9">
        <f t="shared" si="4302"/>
        <v>700</v>
      </c>
      <c r="AF1880" s="9">
        <f t="shared" si="4302"/>
        <v>0</v>
      </c>
      <c r="AG1880" s="9">
        <f t="shared" si="4303"/>
        <v>0</v>
      </c>
      <c r="AH1880" s="9">
        <f t="shared" si="4303"/>
        <v>0</v>
      </c>
      <c r="AI1880" s="9">
        <f t="shared" si="4303"/>
        <v>0</v>
      </c>
      <c r="AJ1880" s="9">
        <f t="shared" si="4303"/>
        <v>0</v>
      </c>
      <c r="AK1880" s="9">
        <f t="shared" si="4303"/>
        <v>700</v>
      </c>
      <c r="AL1880" s="9">
        <f t="shared" si="4303"/>
        <v>0</v>
      </c>
      <c r="AM1880" s="9">
        <f t="shared" si="4303"/>
        <v>0</v>
      </c>
      <c r="AN1880" s="9">
        <f t="shared" si="4303"/>
        <v>0</v>
      </c>
      <c r="AO1880" s="9">
        <f t="shared" si="4303"/>
        <v>0</v>
      </c>
      <c r="AP1880" s="9">
        <f t="shared" si="4303"/>
        <v>0</v>
      </c>
      <c r="AQ1880" s="9">
        <f t="shared" si="4303"/>
        <v>700</v>
      </c>
      <c r="AR1880" s="9">
        <f t="shared" si="4303"/>
        <v>0</v>
      </c>
      <c r="AS1880" s="9">
        <f t="shared" si="4304"/>
        <v>0</v>
      </c>
      <c r="AT1880" s="9">
        <f t="shared" si="4304"/>
        <v>0</v>
      </c>
      <c r="AU1880" s="9">
        <f t="shared" si="4304"/>
        <v>0</v>
      </c>
      <c r="AV1880" s="9">
        <f t="shared" si="4304"/>
        <v>0</v>
      </c>
      <c r="AW1880" s="9">
        <f t="shared" si="4304"/>
        <v>700</v>
      </c>
      <c r="AX1880" s="9">
        <f t="shared" si="4304"/>
        <v>0</v>
      </c>
      <c r="AY1880" s="9">
        <f t="shared" si="4304"/>
        <v>0</v>
      </c>
      <c r="AZ1880" s="9">
        <f t="shared" si="4304"/>
        <v>0</v>
      </c>
      <c r="BA1880" s="9">
        <f t="shared" si="4304"/>
        <v>0</v>
      </c>
      <c r="BB1880" s="9">
        <f t="shared" si="4304"/>
        <v>0</v>
      </c>
      <c r="BC1880" s="9">
        <f t="shared" si="4304"/>
        <v>700</v>
      </c>
      <c r="BD1880" s="9">
        <f t="shared" si="4304"/>
        <v>0</v>
      </c>
      <c r="BE1880" s="9">
        <f t="shared" si="4305"/>
        <v>0</v>
      </c>
      <c r="BF1880" s="9">
        <f t="shared" si="4305"/>
        <v>0</v>
      </c>
      <c r="BG1880" s="9">
        <f t="shared" si="4305"/>
        <v>0</v>
      </c>
      <c r="BH1880" s="9">
        <f t="shared" si="4305"/>
        <v>0</v>
      </c>
      <c r="BI1880" s="9">
        <f t="shared" si="4305"/>
        <v>700</v>
      </c>
      <c r="BJ1880" s="9">
        <f t="shared" si="4305"/>
        <v>0</v>
      </c>
      <c r="BK1880" s="9">
        <f t="shared" si="4305"/>
        <v>0</v>
      </c>
      <c r="BL1880" s="9">
        <f t="shared" si="4305"/>
        <v>0</v>
      </c>
      <c r="BM1880" s="9">
        <f t="shared" si="4305"/>
        <v>0</v>
      </c>
      <c r="BN1880" s="9">
        <f t="shared" si="4305"/>
        <v>0</v>
      </c>
      <c r="BO1880" s="9">
        <f t="shared" si="4305"/>
        <v>700</v>
      </c>
      <c r="BP1880" s="9">
        <f t="shared" si="4305"/>
        <v>0</v>
      </c>
      <c r="BQ1880" s="9">
        <f t="shared" si="4306"/>
        <v>0</v>
      </c>
      <c r="BR1880" s="9">
        <f t="shared" si="4306"/>
        <v>0</v>
      </c>
      <c r="BS1880" s="9">
        <f t="shared" si="4306"/>
        <v>0</v>
      </c>
      <c r="BT1880" s="9">
        <f t="shared" si="4306"/>
        <v>0</v>
      </c>
      <c r="BU1880" s="9">
        <f t="shared" si="4306"/>
        <v>700</v>
      </c>
      <c r="BV1880" s="9">
        <f t="shared" si="4306"/>
        <v>0</v>
      </c>
      <c r="BW1880" s="9">
        <f t="shared" si="4306"/>
        <v>0</v>
      </c>
      <c r="BX1880" s="9">
        <f t="shared" si="4306"/>
        <v>0</v>
      </c>
      <c r="BY1880" s="9">
        <f t="shared" si="4306"/>
        <v>0</v>
      </c>
      <c r="BZ1880" s="9">
        <f t="shared" si="4306"/>
        <v>0</v>
      </c>
      <c r="CA1880" s="9">
        <f t="shared" si="4306"/>
        <v>700</v>
      </c>
      <c r="CB1880" s="9">
        <f t="shared" si="4306"/>
        <v>0</v>
      </c>
      <c r="CC1880" s="9">
        <f t="shared" si="4307"/>
        <v>0</v>
      </c>
      <c r="CD1880" s="9">
        <f t="shared" si="4307"/>
        <v>0</v>
      </c>
      <c r="CE1880" s="9">
        <f t="shared" si="4307"/>
        <v>0</v>
      </c>
      <c r="CF1880" s="9">
        <f t="shared" si="4307"/>
        <v>0</v>
      </c>
      <c r="CG1880" s="9">
        <f t="shared" si="4307"/>
        <v>700</v>
      </c>
      <c r="CH1880" s="9">
        <f t="shared" si="4307"/>
        <v>0</v>
      </c>
    </row>
    <row r="1881" spans="1:86" ht="36" hidden="1" customHeight="1" x14ac:dyDescent="0.25">
      <c r="A1881" s="25" t="s">
        <v>130</v>
      </c>
      <c r="B1881" s="30" t="s">
        <v>491</v>
      </c>
      <c r="C1881" s="31" t="s">
        <v>32</v>
      </c>
      <c r="D1881" s="31" t="s">
        <v>16</v>
      </c>
      <c r="E1881" s="30" t="s">
        <v>717</v>
      </c>
      <c r="F1881" s="31" t="s">
        <v>131</v>
      </c>
      <c r="G1881" s="9">
        <v>700</v>
      </c>
      <c r="H1881" s="9"/>
      <c r="I1881" s="83"/>
      <c r="J1881" s="83"/>
      <c r="K1881" s="83"/>
      <c r="L1881" s="83"/>
      <c r="M1881" s="9">
        <f>G1881+I1881+J1881+K1881+L1881</f>
        <v>700</v>
      </c>
      <c r="N1881" s="9">
        <f>H1881+L1881</f>
        <v>0</v>
      </c>
      <c r="O1881" s="84"/>
      <c r="P1881" s="84"/>
      <c r="Q1881" s="84"/>
      <c r="R1881" s="84"/>
      <c r="S1881" s="9">
        <f>M1881+O1881+P1881+Q1881+R1881</f>
        <v>700</v>
      </c>
      <c r="T1881" s="9">
        <f>N1881+R1881</f>
        <v>0</v>
      </c>
      <c r="U1881" s="84"/>
      <c r="V1881" s="84"/>
      <c r="W1881" s="84"/>
      <c r="X1881" s="84"/>
      <c r="Y1881" s="9">
        <f>S1881+U1881+V1881+W1881+X1881</f>
        <v>700</v>
      </c>
      <c r="Z1881" s="9">
        <f>T1881+X1881</f>
        <v>0</v>
      </c>
      <c r="AA1881" s="84"/>
      <c r="AB1881" s="84"/>
      <c r="AC1881" s="84"/>
      <c r="AD1881" s="84"/>
      <c r="AE1881" s="9">
        <f>Y1881+AA1881+AB1881+AC1881+AD1881</f>
        <v>700</v>
      </c>
      <c r="AF1881" s="9">
        <f>Z1881+AD1881</f>
        <v>0</v>
      </c>
      <c r="AG1881" s="84"/>
      <c r="AH1881" s="84"/>
      <c r="AI1881" s="84"/>
      <c r="AJ1881" s="84"/>
      <c r="AK1881" s="9">
        <f>AE1881+AG1881+AH1881+AI1881+AJ1881</f>
        <v>700</v>
      </c>
      <c r="AL1881" s="9">
        <f>AF1881+AJ1881</f>
        <v>0</v>
      </c>
      <c r="AM1881" s="84"/>
      <c r="AN1881" s="84"/>
      <c r="AO1881" s="84"/>
      <c r="AP1881" s="84"/>
      <c r="AQ1881" s="9">
        <f>AK1881+AM1881+AN1881+AO1881+AP1881</f>
        <v>700</v>
      </c>
      <c r="AR1881" s="9">
        <f>AL1881+AP1881</f>
        <v>0</v>
      </c>
      <c r="AS1881" s="84"/>
      <c r="AT1881" s="84"/>
      <c r="AU1881" s="84"/>
      <c r="AV1881" s="84"/>
      <c r="AW1881" s="9">
        <f>AQ1881+AS1881+AT1881+AU1881+AV1881</f>
        <v>700</v>
      </c>
      <c r="AX1881" s="9">
        <f>AR1881+AV1881</f>
        <v>0</v>
      </c>
      <c r="AY1881" s="84"/>
      <c r="AZ1881" s="84"/>
      <c r="BA1881" s="84"/>
      <c r="BB1881" s="84"/>
      <c r="BC1881" s="9">
        <f>AW1881+AY1881+AZ1881+BA1881+BB1881</f>
        <v>700</v>
      </c>
      <c r="BD1881" s="9">
        <f>AX1881+BB1881</f>
        <v>0</v>
      </c>
      <c r="BE1881" s="84"/>
      <c r="BF1881" s="84"/>
      <c r="BG1881" s="84"/>
      <c r="BH1881" s="84"/>
      <c r="BI1881" s="9">
        <f>BC1881+BE1881+BF1881+BG1881+BH1881</f>
        <v>700</v>
      </c>
      <c r="BJ1881" s="9">
        <f>BD1881+BH1881</f>
        <v>0</v>
      </c>
      <c r="BK1881" s="84"/>
      <c r="BL1881" s="84"/>
      <c r="BM1881" s="84"/>
      <c r="BN1881" s="84"/>
      <c r="BO1881" s="9">
        <f>BI1881+BK1881+BL1881+BM1881+BN1881</f>
        <v>700</v>
      </c>
      <c r="BP1881" s="9">
        <f>BJ1881+BN1881</f>
        <v>0</v>
      </c>
      <c r="BQ1881" s="84"/>
      <c r="BR1881" s="84"/>
      <c r="BS1881" s="84"/>
      <c r="BT1881" s="84"/>
      <c r="BU1881" s="9">
        <f>BO1881+BQ1881+BR1881+BS1881+BT1881</f>
        <v>700</v>
      </c>
      <c r="BV1881" s="9">
        <f>BP1881+BT1881</f>
        <v>0</v>
      </c>
      <c r="BW1881" s="84"/>
      <c r="BX1881" s="84"/>
      <c r="BY1881" s="84"/>
      <c r="BZ1881" s="84"/>
      <c r="CA1881" s="9">
        <f>BU1881+BW1881+BX1881+BY1881+BZ1881</f>
        <v>700</v>
      </c>
      <c r="CB1881" s="9">
        <f>BV1881+BZ1881</f>
        <v>0</v>
      </c>
      <c r="CC1881" s="84"/>
      <c r="CD1881" s="84"/>
      <c r="CE1881" s="84"/>
      <c r="CF1881" s="84"/>
      <c r="CG1881" s="9">
        <f>CA1881+CC1881+CD1881+CE1881+CF1881</f>
        <v>700</v>
      </c>
      <c r="CH1881" s="9">
        <f>CB1881+CF1881</f>
        <v>0</v>
      </c>
    </row>
    <row r="1882" spans="1:86" ht="36" hidden="1" customHeight="1" x14ac:dyDescent="0.25">
      <c r="A1882" s="25" t="s">
        <v>860</v>
      </c>
      <c r="B1882" s="30" t="s">
        <v>491</v>
      </c>
      <c r="C1882" s="31" t="s">
        <v>32</v>
      </c>
      <c r="D1882" s="31" t="s">
        <v>16</v>
      </c>
      <c r="E1882" s="30" t="s">
        <v>859</v>
      </c>
      <c r="F1882" s="31"/>
      <c r="G1882" s="9"/>
      <c r="H1882" s="9"/>
      <c r="I1882" s="83"/>
      <c r="J1882" s="83"/>
      <c r="K1882" s="83"/>
      <c r="L1882" s="83"/>
      <c r="M1882" s="9"/>
      <c r="N1882" s="9"/>
      <c r="O1882" s="84"/>
      <c r="P1882" s="84"/>
      <c r="Q1882" s="84"/>
      <c r="R1882" s="84"/>
      <c r="S1882" s="9"/>
      <c r="T1882" s="9"/>
      <c r="U1882" s="84"/>
      <c r="V1882" s="84"/>
      <c r="W1882" s="84"/>
      <c r="X1882" s="84"/>
      <c r="Y1882" s="9"/>
      <c r="Z1882" s="9"/>
      <c r="AA1882" s="84"/>
      <c r="AB1882" s="84"/>
      <c r="AC1882" s="84"/>
      <c r="AD1882" s="84"/>
      <c r="AE1882" s="9"/>
      <c r="AF1882" s="9"/>
      <c r="AG1882" s="84"/>
      <c r="AH1882" s="84"/>
      <c r="AI1882" s="84"/>
      <c r="AJ1882" s="84"/>
      <c r="AK1882" s="9"/>
      <c r="AL1882" s="9"/>
      <c r="AM1882" s="84"/>
      <c r="AN1882" s="84"/>
      <c r="AO1882" s="84"/>
      <c r="AP1882" s="84"/>
      <c r="AQ1882" s="9"/>
      <c r="AR1882" s="9"/>
      <c r="AS1882" s="84"/>
      <c r="AT1882" s="84"/>
      <c r="AU1882" s="84"/>
      <c r="AV1882" s="84"/>
      <c r="AW1882" s="9"/>
      <c r="AX1882" s="9"/>
      <c r="AY1882" s="84"/>
      <c r="AZ1882" s="84"/>
      <c r="BA1882" s="84"/>
      <c r="BB1882" s="84"/>
      <c r="BC1882" s="9"/>
      <c r="BD1882" s="9"/>
      <c r="BE1882" s="84"/>
      <c r="BF1882" s="84"/>
      <c r="BG1882" s="84"/>
      <c r="BH1882" s="84"/>
      <c r="BI1882" s="9"/>
      <c r="BJ1882" s="9"/>
      <c r="BK1882" s="84"/>
      <c r="BL1882" s="84"/>
      <c r="BM1882" s="84"/>
      <c r="BN1882" s="84"/>
      <c r="BO1882" s="9"/>
      <c r="BP1882" s="9"/>
      <c r="BQ1882" s="84"/>
      <c r="BR1882" s="84"/>
      <c r="BS1882" s="84"/>
      <c r="BT1882" s="84"/>
      <c r="BU1882" s="9"/>
      <c r="BV1882" s="9"/>
      <c r="BW1882" s="84"/>
      <c r="BX1882" s="84"/>
      <c r="BY1882" s="84"/>
      <c r="BZ1882" s="84"/>
      <c r="CA1882" s="9"/>
      <c r="CB1882" s="9"/>
      <c r="CC1882" s="84">
        <f>CC1883</f>
        <v>0</v>
      </c>
      <c r="CD1882" s="84">
        <f t="shared" ref="CD1882:CG1883" si="4308">CD1883</f>
        <v>0</v>
      </c>
      <c r="CE1882" s="84">
        <f t="shared" si="4308"/>
        <v>0</v>
      </c>
      <c r="CF1882" s="9">
        <f t="shared" si="4308"/>
        <v>1160</v>
      </c>
      <c r="CG1882" s="9">
        <f t="shared" si="4308"/>
        <v>1160</v>
      </c>
      <c r="CH1882" s="9">
        <f>CH1883</f>
        <v>1160</v>
      </c>
    </row>
    <row r="1883" spans="1:86" ht="36" hidden="1" customHeight="1" x14ac:dyDescent="0.25">
      <c r="A1883" s="25" t="s">
        <v>11</v>
      </c>
      <c r="B1883" s="30" t="s">
        <v>491</v>
      </c>
      <c r="C1883" s="31" t="s">
        <v>32</v>
      </c>
      <c r="D1883" s="31" t="s">
        <v>16</v>
      </c>
      <c r="E1883" s="30" t="s">
        <v>859</v>
      </c>
      <c r="F1883" s="31" t="s">
        <v>12</v>
      </c>
      <c r="G1883" s="9"/>
      <c r="H1883" s="9"/>
      <c r="I1883" s="83"/>
      <c r="J1883" s="83"/>
      <c r="K1883" s="83"/>
      <c r="L1883" s="83"/>
      <c r="M1883" s="9"/>
      <c r="N1883" s="9"/>
      <c r="O1883" s="84"/>
      <c r="P1883" s="84"/>
      <c r="Q1883" s="84"/>
      <c r="R1883" s="84"/>
      <c r="S1883" s="9"/>
      <c r="T1883" s="9"/>
      <c r="U1883" s="84"/>
      <c r="V1883" s="84"/>
      <c r="W1883" s="84"/>
      <c r="X1883" s="84"/>
      <c r="Y1883" s="9"/>
      <c r="Z1883" s="9"/>
      <c r="AA1883" s="84"/>
      <c r="AB1883" s="84"/>
      <c r="AC1883" s="84"/>
      <c r="AD1883" s="84"/>
      <c r="AE1883" s="9"/>
      <c r="AF1883" s="9"/>
      <c r="AG1883" s="84"/>
      <c r="AH1883" s="84"/>
      <c r="AI1883" s="84"/>
      <c r="AJ1883" s="84"/>
      <c r="AK1883" s="9"/>
      <c r="AL1883" s="9"/>
      <c r="AM1883" s="84"/>
      <c r="AN1883" s="84"/>
      <c r="AO1883" s="84"/>
      <c r="AP1883" s="84"/>
      <c r="AQ1883" s="9"/>
      <c r="AR1883" s="9"/>
      <c r="AS1883" s="84"/>
      <c r="AT1883" s="84"/>
      <c r="AU1883" s="84"/>
      <c r="AV1883" s="84"/>
      <c r="AW1883" s="9"/>
      <c r="AX1883" s="9"/>
      <c r="AY1883" s="84"/>
      <c r="AZ1883" s="84"/>
      <c r="BA1883" s="84"/>
      <c r="BB1883" s="84"/>
      <c r="BC1883" s="9"/>
      <c r="BD1883" s="9"/>
      <c r="BE1883" s="84"/>
      <c r="BF1883" s="84"/>
      <c r="BG1883" s="84"/>
      <c r="BH1883" s="84"/>
      <c r="BI1883" s="9"/>
      <c r="BJ1883" s="9"/>
      <c r="BK1883" s="84"/>
      <c r="BL1883" s="84"/>
      <c r="BM1883" s="84"/>
      <c r="BN1883" s="84"/>
      <c r="BO1883" s="9"/>
      <c r="BP1883" s="9"/>
      <c r="BQ1883" s="84"/>
      <c r="BR1883" s="84"/>
      <c r="BS1883" s="84"/>
      <c r="BT1883" s="84"/>
      <c r="BU1883" s="9"/>
      <c r="BV1883" s="9"/>
      <c r="BW1883" s="84"/>
      <c r="BX1883" s="84"/>
      <c r="BY1883" s="84"/>
      <c r="BZ1883" s="84"/>
      <c r="CA1883" s="9"/>
      <c r="CB1883" s="9"/>
      <c r="CC1883" s="84">
        <f>CC1884</f>
        <v>0</v>
      </c>
      <c r="CD1883" s="84">
        <f t="shared" si="4308"/>
        <v>0</v>
      </c>
      <c r="CE1883" s="84">
        <f t="shared" si="4308"/>
        <v>0</v>
      </c>
      <c r="CF1883" s="9">
        <f t="shared" si="4308"/>
        <v>1160</v>
      </c>
      <c r="CG1883" s="9">
        <f t="shared" si="4308"/>
        <v>1160</v>
      </c>
      <c r="CH1883" s="9">
        <f>CH1884</f>
        <v>1160</v>
      </c>
    </row>
    <row r="1884" spans="1:86" ht="36" hidden="1" customHeight="1" x14ac:dyDescent="0.25">
      <c r="A1884" s="25" t="s">
        <v>130</v>
      </c>
      <c r="B1884" s="30" t="s">
        <v>491</v>
      </c>
      <c r="C1884" s="31" t="s">
        <v>32</v>
      </c>
      <c r="D1884" s="31" t="s">
        <v>16</v>
      </c>
      <c r="E1884" s="30" t="s">
        <v>859</v>
      </c>
      <c r="F1884" s="31" t="s">
        <v>131</v>
      </c>
      <c r="G1884" s="9"/>
      <c r="H1884" s="9"/>
      <c r="I1884" s="83"/>
      <c r="J1884" s="83"/>
      <c r="K1884" s="83"/>
      <c r="L1884" s="83"/>
      <c r="M1884" s="9"/>
      <c r="N1884" s="9"/>
      <c r="O1884" s="84"/>
      <c r="P1884" s="84"/>
      <c r="Q1884" s="84"/>
      <c r="R1884" s="84"/>
      <c r="S1884" s="9"/>
      <c r="T1884" s="9"/>
      <c r="U1884" s="84"/>
      <c r="V1884" s="84"/>
      <c r="W1884" s="84"/>
      <c r="X1884" s="84"/>
      <c r="Y1884" s="9"/>
      <c r="Z1884" s="9"/>
      <c r="AA1884" s="84"/>
      <c r="AB1884" s="84"/>
      <c r="AC1884" s="84"/>
      <c r="AD1884" s="84"/>
      <c r="AE1884" s="9"/>
      <c r="AF1884" s="9"/>
      <c r="AG1884" s="84"/>
      <c r="AH1884" s="84"/>
      <c r="AI1884" s="84"/>
      <c r="AJ1884" s="84"/>
      <c r="AK1884" s="9"/>
      <c r="AL1884" s="9"/>
      <c r="AM1884" s="84"/>
      <c r="AN1884" s="84"/>
      <c r="AO1884" s="84"/>
      <c r="AP1884" s="84"/>
      <c r="AQ1884" s="9"/>
      <c r="AR1884" s="9"/>
      <c r="AS1884" s="84"/>
      <c r="AT1884" s="84"/>
      <c r="AU1884" s="84"/>
      <c r="AV1884" s="84"/>
      <c r="AW1884" s="9"/>
      <c r="AX1884" s="9"/>
      <c r="AY1884" s="84"/>
      <c r="AZ1884" s="84"/>
      <c r="BA1884" s="84"/>
      <c r="BB1884" s="84"/>
      <c r="BC1884" s="9"/>
      <c r="BD1884" s="9"/>
      <c r="BE1884" s="84"/>
      <c r="BF1884" s="84"/>
      <c r="BG1884" s="84"/>
      <c r="BH1884" s="84"/>
      <c r="BI1884" s="9"/>
      <c r="BJ1884" s="9"/>
      <c r="BK1884" s="84"/>
      <c r="BL1884" s="84"/>
      <c r="BM1884" s="84"/>
      <c r="BN1884" s="84"/>
      <c r="BO1884" s="9"/>
      <c r="BP1884" s="9"/>
      <c r="BQ1884" s="84"/>
      <c r="BR1884" s="84"/>
      <c r="BS1884" s="84"/>
      <c r="BT1884" s="84"/>
      <c r="BU1884" s="9"/>
      <c r="BV1884" s="9"/>
      <c r="BW1884" s="84"/>
      <c r="BX1884" s="84"/>
      <c r="BY1884" s="84"/>
      <c r="BZ1884" s="84"/>
      <c r="CA1884" s="9"/>
      <c r="CB1884" s="9"/>
      <c r="CC1884" s="84"/>
      <c r="CD1884" s="84"/>
      <c r="CE1884" s="84"/>
      <c r="CF1884" s="9">
        <v>1160</v>
      </c>
      <c r="CG1884" s="9">
        <f>CA1884+CC1884+CD1884+CE1884+CF1884</f>
        <v>1160</v>
      </c>
      <c r="CH1884" s="9">
        <f>CB1884+CF1884</f>
        <v>1160</v>
      </c>
    </row>
    <row r="1885" spans="1:86" ht="24.75" hidden="1" customHeight="1" x14ac:dyDescent="0.25">
      <c r="A1885" s="25"/>
      <c r="B1885" s="30"/>
      <c r="C1885" s="31"/>
      <c r="D1885" s="31"/>
      <c r="E1885" s="30"/>
      <c r="F1885" s="31"/>
      <c r="G1885" s="9"/>
      <c r="H1885" s="9"/>
      <c r="I1885" s="83"/>
      <c r="J1885" s="83"/>
      <c r="K1885" s="83"/>
      <c r="L1885" s="83"/>
      <c r="M1885" s="83"/>
      <c r="N1885" s="83"/>
      <c r="O1885" s="84"/>
      <c r="P1885" s="84"/>
      <c r="Q1885" s="84"/>
      <c r="R1885" s="84"/>
      <c r="S1885" s="84"/>
      <c r="T1885" s="84"/>
      <c r="U1885" s="84"/>
      <c r="V1885" s="84"/>
      <c r="W1885" s="84"/>
      <c r="X1885" s="84"/>
      <c r="Y1885" s="84"/>
      <c r="Z1885" s="84"/>
      <c r="AA1885" s="84"/>
      <c r="AB1885" s="84"/>
      <c r="AC1885" s="84"/>
      <c r="AD1885" s="84"/>
      <c r="AE1885" s="84"/>
      <c r="AF1885" s="84"/>
      <c r="AG1885" s="84"/>
      <c r="AH1885" s="84"/>
      <c r="AI1885" s="84"/>
      <c r="AJ1885" s="84"/>
      <c r="AK1885" s="84"/>
      <c r="AL1885" s="84"/>
      <c r="AM1885" s="84"/>
      <c r="AN1885" s="84"/>
      <c r="AO1885" s="84"/>
      <c r="AP1885" s="84"/>
      <c r="AQ1885" s="84"/>
      <c r="AR1885" s="84"/>
      <c r="AS1885" s="84"/>
      <c r="AT1885" s="84"/>
      <c r="AU1885" s="84"/>
      <c r="AV1885" s="84"/>
      <c r="AW1885" s="84"/>
      <c r="AX1885" s="84"/>
      <c r="AY1885" s="84"/>
      <c r="AZ1885" s="84"/>
      <c r="BA1885" s="84"/>
      <c r="BB1885" s="84"/>
      <c r="BC1885" s="84"/>
      <c r="BD1885" s="84"/>
      <c r="BE1885" s="84"/>
      <c r="BF1885" s="84"/>
      <c r="BG1885" s="84"/>
      <c r="BH1885" s="84"/>
      <c r="BI1885" s="84"/>
      <c r="BJ1885" s="84"/>
      <c r="BK1885" s="84"/>
      <c r="BL1885" s="84"/>
      <c r="BM1885" s="84"/>
      <c r="BN1885" s="84"/>
      <c r="BO1885" s="84"/>
      <c r="BP1885" s="84"/>
      <c r="BQ1885" s="84"/>
      <c r="BR1885" s="84"/>
      <c r="BS1885" s="84"/>
      <c r="BT1885" s="84"/>
      <c r="BU1885" s="84"/>
      <c r="BV1885" s="84"/>
      <c r="BW1885" s="84"/>
      <c r="BX1885" s="84"/>
      <c r="BY1885" s="84"/>
      <c r="BZ1885" s="84"/>
      <c r="CA1885" s="84"/>
      <c r="CB1885" s="84"/>
      <c r="CC1885" s="84"/>
      <c r="CD1885" s="84"/>
      <c r="CE1885" s="84"/>
      <c r="CF1885" s="84"/>
      <c r="CG1885" s="84"/>
      <c r="CH1885" s="84"/>
    </row>
    <row r="1886" spans="1:86" ht="42" hidden="1" customHeight="1" x14ac:dyDescent="0.3">
      <c r="A1886" s="20" t="s">
        <v>495</v>
      </c>
      <c r="B1886" s="21" t="s">
        <v>535</v>
      </c>
      <c r="C1886" s="21"/>
      <c r="D1886" s="21"/>
      <c r="E1886" s="21"/>
      <c r="F1886" s="21"/>
      <c r="G1886" s="14">
        <f>G1888</f>
        <v>3282</v>
      </c>
      <c r="H1886" s="14">
        <f t="shared" ref="H1886:N1886" si="4309">H1888</f>
        <v>0</v>
      </c>
      <c r="I1886" s="14">
        <f t="shared" si="4309"/>
        <v>0</v>
      </c>
      <c r="J1886" s="14">
        <f t="shared" si="4309"/>
        <v>0</v>
      </c>
      <c r="K1886" s="14">
        <f t="shared" si="4309"/>
        <v>0</v>
      </c>
      <c r="L1886" s="14">
        <f t="shared" si="4309"/>
        <v>0</v>
      </c>
      <c r="M1886" s="14">
        <f t="shared" si="4309"/>
        <v>3282</v>
      </c>
      <c r="N1886" s="14">
        <f t="shared" si="4309"/>
        <v>0</v>
      </c>
      <c r="O1886" s="14">
        <f t="shared" ref="O1886:T1886" si="4310">O1888</f>
        <v>0</v>
      </c>
      <c r="P1886" s="14">
        <f t="shared" si="4310"/>
        <v>0</v>
      </c>
      <c r="Q1886" s="14">
        <f t="shared" si="4310"/>
        <v>0</v>
      </c>
      <c r="R1886" s="14">
        <f t="shared" si="4310"/>
        <v>0</v>
      </c>
      <c r="S1886" s="14">
        <f t="shared" si="4310"/>
        <v>3282</v>
      </c>
      <c r="T1886" s="14">
        <f t="shared" si="4310"/>
        <v>0</v>
      </c>
      <c r="U1886" s="14">
        <f t="shared" ref="U1886:Z1886" si="4311">U1888</f>
        <v>0</v>
      </c>
      <c r="V1886" s="14">
        <f t="shared" si="4311"/>
        <v>0</v>
      </c>
      <c r="W1886" s="14">
        <f t="shared" si="4311"/>
        <v>0</v>
      </c>
      <c r="X1886" s="14">
        <f t="shared" si="4311"/>
        <v>0</v>
      </c>
      <c r="Y1886" s="14">
        <f t="shared" si="4311"/>
        <v>3282</v>
      </c>
      <c r="Z1886" s="14">
        <f t="shared" si="4311"/>
        <v>0</v>
      </c>
      <c r="AA1886" s="14">
        <f t="shared" ref="AA1886:AF1886" si="4312">AA1888</f>
        <v>0</v>
      </c>
      <c r="AB1886" s="14">
        <f t="shared" si="4312"/>
        <v>0</v>
      </c>
      <c r="AC1886" s="14">
        <f t="shared" si="4312"/>
        <v>0</v>
      </c>
      <c r="AD1886" s="14">
        <f t="shared" si="4312"/>
        <v>0</v>
      </c>
      <c r="AE1886" s="14">
        <f t="shared" si="4312"/>
        <v>3282</v>
      </c>
      <c r="AF1886" s="14">
        <f t="shared" si="4312"/>
        <v>0</v>
      </c>
      <c r="AG1886" s="14">
        <f t="shared" ref="AG1886:AL1886" si="4313">AG1888</f>
        <v>0</v>
      </c>
      <c r="AH1886" s="14">
        <f t="shared" si="4313"/>
        <v>0</v>
      </c>
      <c r="AI1886" s="14">
        <f t="shared" si="4313"/>
        <v>0</v>
      </c>
      <c r="AJ1886" s="14">
        <f t="shared" si="4313"/>
        <v>0</v>
      </c>
      <c r="AK1886" s="14">
        <f t="shared" si="4313"/>
        <v>3282</v>
      </c>
      <c r="AL1886" s="14">
        <f t="shared" si="4313"/>
        <v>0</v>
      </c>
      <c r="AM1886" s="14">
        <f t="shared" ref="AM1886:AR1886" si="4314">AM1888</f>
        <v>0</v>
      </c>
      <c r="AN1886" s="14">
        <f t="shared" si="4314"/>
        <v>0</v>
      </c>
      <c r="AO1886" s="14">
        <f t="shared" si="4314"/>
        <v>0</v>
      </c>
      <c r="AP1886" s="14">
        <f t="shared" si="4314"/>
        <v>0</v>
      </c>
      <c r="AQ1886" s="14">
        <f t="shared" si="4314"/>
        <v>3282</v>
      </c>
      <c r="AR1886" s="14">
        <f t="shared" si="4314"/>
        <v>0</v>
      </c>
      <c r="AS1886" s="14">
        <f t="shared" ref="AS1886:AX1886" si="4315">AS1888</f>
        <v>0</v>
      </c>
      <c r="AT1886" s="14">
        <f t="shared" si="4315"/>
        <v>0</v>
      </c>
      <c r="AU1886" s="14">
        <f t="shared" si="4315"/>
        <v>-32</v>
      </c>
      <c r="AV1886" s="14">
        <f t="shared" si="4315"/>
        <v>0</v>
      </c>
      <c r="AW1886" s="14">
        <f t="shared" si="4315"/>
        <v>3250</v>
      </c>
      <c r="AX1886" s="14">
        <f t="shared" si="4315"/>
        <v>0</v>
      </c>
      <c r="AY1886" s="14">
        <f t="shared" ref="AY1886:BD1886" si="4316">AY1888</f>
        <v>0</v>
      </c>
      <c r="AZ1886" s="14">
        <f t="shared" si="4316"/>
        <v>0</v>
      </c>
      <c r="BA1886" s="14">
        <f t="shared" si="4316"/>
        <v>0</v>
      </c>
      <c r="BB1886" s="14">
        <f t="shared" si="4316"/>
        <v>0</v>
      </c>
      <c r="BC1886" s="14">
        <f t="shared" si="4316"/>
        <v>3250</v>
      </c>
      <c r="BD1886" s="14">
        <f t="shared" si="4316"/>
        <v>0</v>
      </c>
      <c r="BE1886" s="14">
        <f t="shared" ref="BE1886:BJ1886" si="4317">BE1888</f>
        <v>0</v>
      </c>
      <c r="BF1886" s="14">
        <f t="shared" si="4317"/>
        <v>0</v>
      </c>
      <c r="BG1886" s="14">
        <f t="shared" si="4317"/>
        <v>0</v>
      </c>
      <c r="BH1886" s="14">
        <f t="shared" si="4317"/>
        <v>0</v>
      </c>
      <c r="BI1886" s="14">
        <f t="shared" si="4317"/>
        <v>3250</v>
      </c>
      <c r="BJ1886" s="14">
        <f t="shared" si="4317"/>
        <v>0</v>
      </c>
      <c r="BK1886" s="14">
        <f t="shared" ref="BK1886:BP1886" si="4318">BK1888</f>
        <v>0</v>
      </c>
      <c r="BL1886" s="14">
        <f t="shared" si="4318"/>
        <v>0</v>
      </c>
      <c r="BM1886" s="14">
        <f t="shared" si="4318"/>
        <v>0</v>
      </c>
      <c r="BN1886" s="14">
        <f t="shared" si="4318"/>
        <v>0</v>
      </c>
      <c r="BO1886" s="14">
        <f t="shared" si="4318"/>
        <v>3250</v>
      </c>
      <c r="BP1886" s="14">
        <f t="shared" si="4318"/>
        <v>0</v>
      </c>
      <c r="BQ1886" s="14">
        <f t="shared" ref="BQ1886:BV1886" si="4319">BQ1888</f>
        <v>-759</v>
      </c>
      <c r="BR1886" s="14">
        <f t="shared" si="4319"/>
        <v>0</v>
      </c>
      <c r="BS1886" s="14">
        <f t="shared" si="4319"/>
        <v>-758</v>
      </c>
      <c r="BT1886" s="14">
        <f t="shared" si="4319"/>
        <v>0</v>
      </c>
      <c r="BU1886" s="14">
        <f t="shared" si="4319"/>
        <v>1733</v>
      </c>
      <c r="BV1886" s="14">
        <f t="shared" si="4319"/>
        <v>0</v>
      </c>
      <c r="BW1886" s="14">
        <f t="shared" ref="BW1886:CB1886" si="4320">BW1888</f>
        <v>0</v>
      </c>
      <c r="BX1886" s="14">
        <f t="shared" si="4320"/>
        <v>0</v>
      </c>
      <c r="BY1886" s="14">
        <f t="shared" si="4320"/>
        <v>0</v>
      </c>
      <c r="BZ1886" s="14">
        <f t="shared" si="4320"/>
        <v>0</v>
      </c>
      <c r="CA1886" s="14">
        <f t="shared" si="4320"/>
        <v>1733</v>
      </c>
      <c r="CB1886" s="14">
        <f t="shared" si="4320"/>
        <v>0</v>
      </c>
      <c r="CC1886" s="14">
        <f t="shared" ref="CC1886:CH1886" si="4321">CC1888</f>
        <v>0</v>
      </c>
      <c r="CD1886" s="14">
        <f t="shared" si="4321"/>
        <v>0</v>
      </c>
      <c r="CE1886" s="14">
        <f t="shared" si="4321"/>
        <v>0</v>
      </c>
      <c r="CF1886" s="14">
        <f t="shared" si="4321"/>
        <v>0</v>
      </c>
      <c r="CG1886" s="14">
        <f t="shared" si="4321"/>
        <v>1733</v>
      </c>
      <c r="CH1886" s="14">
        <f t="shared" si="4321"/>
        <v>0</v>
      </c>
    </row>
    <row r="1887" spans="1:86" s="72" customFormat="1" hidden="1" x14ac:dyDescent="0.25">
      <c r="A1887" s="73"/>
      <c r="B1887" s="27"/>
      <c r="C1887" s="27"/>
      <c r="D1887" s="27"/>
      <c r="E1887" s="27"/>
      <c r="F1887" s="27"/>
      <c r="G1887" s="76"/>
      <c r="H1887" s="76"/>
      <c r="I1887" s="76"/>
      <c r="J1887" s="76"/>
      <c r="K1887" s="76"/>
      <c r="L1887" s="76"/>
      <c r="M1887" s="76"/>
      <c r="N1887" s="76"/>
      <c r="O1887" s="76"/>
      <c r="P1887" s="76"/>
      <c r="Q1887" s="76"/>
      <c r="R1887" s="76"/>
      <c r="S1887" s="76"/>
      <c r="T1887" s="76"/>
      <c r="U1887" s="76"/>
      <c r="V1887" s="76"/>
      <c r="W1887" s="76"/>
      <c r="X1887" s="76"/>
      <c r="Y1887" s="76"/>
      <c r="Z1887" s="76"/>
      <c r="AA1887" s="76"/>
      <c r="AB1887" s="76"/>
      <c r="AC1887" s="76"/>
      <c r="AD1887" s="76"/>
      <c r="AE1887" s="76"/>
      <c r="AF1887" s="76"/>
      <c r="AG1887" s="76"/>
      <c r="AH1887" s="76"/>
      <c r="AI1887" s="76"/>
      <c r="AJ1887" s="76"/>
      <c r="AK1887" s="76"/>
      <c r="AL1887" s="76"/>
      <c r="AM1887" s="76"/>
      <c r="AN1887" s="76"/>
      <c r="AO1887" s="76"/>
      <c r="AP1887" s="76"/>
      <c r="AQ1887" s="76"/>
      <c r="AR1887" s="76"/>
      <c r="AS1887" s="76"/>
      <c r="AT1887" s="76"/>
      <c r="AU1887" s="76"/>
      <c r="AV1887" s="76"/>
      <c r="AW1887" s="76"/>
      <c r="AX1887" s="76"/>
      <c r="AY1887" s="76"/>
      <c r="AZ1887" s="76"/>
      <c r="BA1887" s="76"/>
      <c r="BB1887" s="76"/>
      <c r="BC1887" s="76"/>
      <c r="BD1887" s="76"/>
      <c r="BE1887" s="76"/>
      <c r="BF1887" s="76"/>
      <c r="BG1887" s="76"/>
      <c r="BH1887" s="76"/>
      <c r="BI1887" s="76"/>
      <c r="BJ1887" s="76"/>
      <c r="BK1887" s="76"/>
      <c r="BL1887" s="76"/>
      <c r="BM1887" s="76"/>
      <c r="BN1887" s="76"/>
      <c r="BO1887" s="76"/>
      <c r="BP1887" s="76"/>
      <c r="BQ1887" s="76"/>
      <c r="BR1887" s="76"/>
      <c r="BS1887" s="76"/>
      <c r="BT1887" s="76"/>
      <c r="BU1887" s="76"/>
      <c r="BV1887" s="76"/>
      <c r="BW1887" s="76"/>
      <c r="BX1887" s="76"/>
      <c r="BY1887" s="76"/>
      <c r="BZ1887" s="76"/>
      <c r="CA1887" s="76"/>
      <c r="CB1887" s="76"/>
      <c r="CC1887" s="76"/>
      <c r="CD1887" s="76"/>
      <c r="CE1887" s="76"/>
      <c r="CF1887" s="76"/>
      <c r="CG1887" s="76"/>
      <c r="CH1887" s="76"/>
    </row>
    <row r="1888" spans="1:86" ht="18.75" hidden="1" x14ac:dyDescent="0.3">
      <c r="A1888" s="23" t="s">
        <v>58</v>
      </c>
      <c r="B1888" s="24" t="str">
        <f>B1886</f>
        <v>926</v>
      </c>
      <c r="C1888" s="24" t="s">
        <v>21</v>
      </c>
      <c r="D1888" s="24" t="s">
        <v>59</v>
      </c>
      <c r="E1888" s="24"/>
      <c r="F1888" s="24"/>
      <c r="G1888" s="7">
        <f>G1894+G1889</f>
        <v>3282</v>
      </c>
      <c r="H1888" s="7">
        <f t="shared" ref="H1888:N1888" si="4322">H1894+H1889</f>
        <v>0</v>
      </c>
      <c r="I1888" s="7">
        <f t="shared" si="4322"/>
        <v>0</v>
      </c>
      <c r="J1888" s="7">
        <f t="shared" si="4322"/>
        <v>0</v>
      </c>
      <c r="K1888" s="7">
        <f t="shared" si="4322"/>
        <v>0</v>
      </c>
      <c r="L1888" s="7">
        <f t="shared" si="4322"/>
        <v>0</v>
      </c>
      <c r="M1888" s="7">
        <f t="shared" si="4322"/>
        <v>3282</v>
      </c>
      <c r="N1888" s="7">
        <f t="shared" si="4322"/>
        <v>0</v>
      </c>
      <c r="O1888" s="7">
        <f t="shared" ref="O1888:T1888" si="4323">O1894+O1889</f>
        <v>0</v>
      </c>
      <c r="P1888" s="7">
        <f t="shared" si="4323"/>
        <v>0</v>
      </c>
      <c r="Q1888" s="7">
        <f t="shared" si="4323"/>
        <v>0</v>
      </c>
      <c r="R1888" s="7">
        <f t="shared" si="4323"/>
        <v>0</v>
      </c>
      <c r="S1888" s="7">
        <f t="shared" si="4323"/>
        <v>3282</v>
      </c>
      <c r="T1888" s="7">
        <f t="shared" si="4323"/>
        <v>0</v>
      </c>
      <c r="U1888" s="7">
        <f t="shared" ref="U1888:Z1888" si="4324">U1894+U1889</f>
        <v>0</v>
      </c>
      <c r="V1888" s="7">
        <f t="shared" si="4324"/>
        <v>0</v>
      </c>
      <c r="W1888" s="7">
        <f t="shared" si="4324"/>
        <v>0</v>
      </c>
      <c r="X1888" s="7">
        <f t="shared" si="4324"/>
        <v>0</v>
      </c>
      <c r="Y1888" s="7">
        <f t="shared" si="4324"/>
        <v>3282</v>
      </c>
      <c r="Z1888" s="7">
        <f t="shared" si="4324"/>
        <v>0</v>
      </c>
      <c r="AA1888" s="7">
        <f t="shared" ref="AA1888:AF1888" si="4325">AA1894+AA1889</f>
        <v>0</v>
      </c>
      <c r="AB1888" s="7">
        <f t="shared" si="4325"/>
        <v>0</v>
      </c>
      <c r="AC1888" s="7">
        <f t="shared" si="4325"/>
        <v>0</v>
      </c>
      <c r="AD1888" s="7">
        <f t="shared" si="4325"/>
        <v>0</v>
      </c>
      <c r="AE1888" s="7">
        <f t="shared" si="4325"/>
        <v>3282</v>
      </c>
      <c r="AF1888" s="7">
        <f t="shared" si="4325"/>
        <v>0</v>
      </c>
      <c r="AG1888" s="7">
        <f t="shared" ref="AG1888:AL1888" si="4326">AG1894+AG1889</f>
        <v>0</v>
      </c>
      <c r="AH1888" s="7">
        <f t="shared" si="4326"/>
        <v>0</v>
      </c>
      <c r="AI1888" s="7">
        <f t="shared" si="4326"/>
        <v>0</v>
      </c>
      <c r="AJ1888" s="7">
        <f t="shared" si="4326"/>
        <v>0</v>
      </c>
      <c r="AK1888" s="7">
        <f t="shared" si="4326"/>
        <v>3282</v>
      </c>
      <c r="AL1888" s="7">
        <f t="shared" si="4326"/>
        <v>0</v>
      </c>
      <c r="AM1888" s="7">
        <f t="shared" ref="AM1888:AR1888" si="4327">AM1894+AM1889</f>
        <v>0</v>
      </c>
      <c r="AN1888" s="7">
        <f t="shared" si="4327"/>
        <v>0</v>
      </c>
      <c r="AO1888" s="7">
        <f t="shared" si="4327"/>
        <v>0</v>
      </c>
      <c r="AP1888" s="7">
        <f t="shared" si="4327"/>
        <v>0</v>
      </c>
      <c r="AQ1888" s="7">
        <f t="shared" si="4327"/>
        <v>3282</v>
      </c>
      <c r="AR1888" s="7">
        <f t="shared" si="4327"/>
        <v>0</v>
      </c>
      <c r="AS1888" s="7">
        <f t="shared" ref="AS1888:AX1888" si="4328">AS1894+AS1889</f>
        <v>0</v>
      </c>
      <c r="AT1888" s="7">
        <f t="shared" si="4328"/>
        <v>0</v>
      </c>
      <c r="AU1888" s="7">
        <f t="shared" si="4328"/>
        <v>-32</v>
      </c>
      <c r="AV1888" s="7">
        <f t="shared" si="4328"/>
        <v>0</v>
      </c>
      <c r="AW1888" s="7">
        <f t="shared" si="4328"/>
        <v>3250</v>
      </c>
      <c r="AX1888" s="7">
        <f t="shared" si="4328"/>
        <v>0</v>
      </c>
      <c r="AY1888" s="7">
        <f t="shared" ref="AY1888:BD1888" si="4329">AY1894+AY1889</f>
        <v>0</v>
      </c>
      <c r="AZ1888" s="7">
        <f t="shared" si="4329"/>
        <v>0</v>
      </c>
      <c r="BA1888" s="7">
        <f t="shared" si="4329"/>
        <v>0</v>
      </c>
      <c r="BB1888" s="7">
        <f t="shared" si="4329"/>
        <v>0</v>
      </c>
      <c r="BC1888" s="7">
        <f t="shared" si="4329"/>
        <v>3250</v>
      </c>
      <c r="BD1888" s="7">
        <f t="shared" si="4329"/>
        <v>0</v>
      </c>
      <c r="BE1888" s="7">
        <f t="shared" ref="BE1888:BJ1888" si="4330">BE1894+BE1889</f>
        <v>0</v>
      </c>
      <c r="BF1888" s="7">
        <f t="shared" si="4330"/>
        <v>0</v>
      </c>
      <c r="BG1888" s="7">
        <f t="shared" si="4330"/>
        <v>0</v>
      </c>
      <c r="BH1888" s="7">
        <f t="shared" si="4330"/>
        <v>0</v>
      </c>
      <c r="BI1888" s="7">
        <f t="shared" si="4330"/>
        <v>3250</v>
      </c>
      <c r="BJ1888" s="7">
        <f t="shared" si="4330"/>
        <v>0</v>
      </c>
      <c r="BK1888" s="7">
        <f t="shared" ref="BK1888:BP1888" si="4331">BK1894+BK1889</f>
        <v>0</v>
      </c>
      <c r="BL1888" s="7">
        <f t="shared" si="4331"/>
        <v>0</v>
      </c>
      <c r="BM1888" s="7">
        <f t="shared" si="4331"/>
        <v>0</v>
      </c>
      <c r="BN1888" s="7">
        <f t="shared" si="4331"/>
        <v>0</v>
      </c>
      <c r="BO1888" s="7">
        <f t="shared" si="4331"/>
        <v>3250</v>
      </c>
      <c r="BP1888" s="7">
        <f t="shared" si="4331"/>
        <v>0</v>
      </c>
      <c r="BQ1888" s="7">
        <f t="shared" ref="BQ1888:BV1888" si="4332">BQ1894+BQ1889</f>
        <v>-759</v>
      </c>
      <c r="BR1888" s="7">
        <f t="shared" si="4332"/>
        <v>0</v>
      </c>
      <c r="BS1888" s="7">
        <f t="shared" si="4332"/>
        <v>-758</v>
      </c>
      <c r="BT1888" s="7">
        <f t="shared" si="4332"/>
        <v>0</v>
      </c>
      <c r="BU1888" s="7">
        <f t="shared" si="4332"/>
        <v>1733</v>
      </c>
      <c r="BV1888" s="7">
        <f t="shared" si="4332"/>
        <v>0</v>
      </c>
      <c r="BW1888" s="7">
        <f t="shared" ref="BW1888:CB1888" si="4333">BW1894+BW1889</f>
        <v>0</v>
      </c>
      <c r="BX1888" s="7">
        <f t="shared" si="4333"/>
        <v>0</v>
      </c>
      <c r="BY1888" s="7">
        <f t="shared" si="4333"/>
        <v>0</v>
      </c>
      <c r="BZ1888" s="7">
        <f t="shared" si="4333"/>
        <v>0</v>
      </c>
      <c r="CA1888" s="7">
        <f t="shared" si="4333"/>
        <v>1733</v>
      </c>
      <c r="CB1888" s="7">
        <f t="shared" si="4333"/>
        <v>0</v>
      </c>
      <c r="CC1888" s="7">
        <f t="shared" ref="CC1888:CH1888" si="4334">CC1894+CC1889</f>
        <v>0</v>
      </c>
      <c r="CD1888" s="7">
        <f t="shared" si="4334"/>
        <v>0</v>
      </c>
      <c r="CE1888" s="7">
        <f t="shared" si="4334"/>
        <v>0</v>
      </c>
      <c r="CF1888" s="7">
        <f t="shared" si="4334"/>
        <v>0</v>
      </c>
      <c r="CG1888" s="7">
        <f t="shared" si="4334"/>
        <v>1733</v>
      </c>
      <c r="CH1888" s="7">
        <f t="shared" si="4334"/>
        <v>0</v>
      </c>
    </row>
    <row r="1889" spans="1:86" ht="33.75" hidden="1" x14ac:dyDescent="0.3">
      <c r="A1889" s="25" t="s">
        <v>463</v>
      </c>
      <c r="B1889" s="26" t="s">
        <v>535</v>
      </c>
      <c r="C1889" s="26" t="s">
        <v>21</v>
      </c>
      <c r="D1889" s="26" t="s">
        <v>59</v>
      </c>
      <c r="E1889" s="26" t="s">
        <v>460</v>
      </c>
      <c r="F1889" s="24"/>
      <c r="G1889" s="9">
        <f t="shared" ref="G1889:V1892" si="4335">G1890</f>
        <v>2762</v>
      </c>
      <c r="H1889" s="9">
        <f t="shared" si="4335"/>
        <v>0</v>
      </c>
      <c r="I1889" s="9">
        <f t="shared" si="4335"/>
        <v>0</v>
      </c>
      <c r="J1889" s="9">
        <f t="shared" si="4335"/>
        <v>0</v>
      </c>
      <c r="K1889" s="9">
        <f t="shared" si="4335"/>
        <v>0</v>
      </c>
      <c r="L1889" s="9">
        <f t="shared" si="4335"/>
        <v>0</v>
      </c>
      <c r="M1889" s="9">
        <f t="shared" si="4335"/>
        <v>2762</v>
      </c>
      <c r="N1889" s="9">
        <f t="shared" si="4335"/>
        <v>0</v>
      </c>
      <c r="O1889" s="9">
        <f t="shared" si="4335"/>
        <v>0</v>
      </c>
      <c r="P1889" s="9">
        <f t="shared" si="4335"/>
        <v>0</v>
      </c>
      <c r="Q1889" s="9">
        <f t="shared" si="4335"/>
        <v>0</v>
      </c>
      <c r="R1889" s="9">
        <f t="shared" si="4335"/>
        <v>0</v>
      </c>
      <c r="S1889" s="9">
        <f t="shared" si="4335"/>
        <v>2762</v>
      </c>
      <c r="T1889" s="9">
        <f t="shared" si="4335"/>
        <v>0</v>
      </c>
      <c r="U1889" s="9">
        <f t="shared" si="4335"/>
        <v>0</v>
      </c>
      <c r="V1889" s="9">
        <f t="shared" si="4335"/>
        <v>0</v>
      </c>
      <c r="W1889" s="9">
        <f t="shared" ref="U1889:AJ1892" si="4336">W1890</f>
        <v>0</v>
      </c>
      <c r="X1889" s="9">
        <f t="shared" si="4336"/>
        <v>0</v>
      </c>
      <c r="Y1889" s="9">
        <f t="shared" si="4336"/>
        <v>2762</v>
      </c>
      <c r="Z1889" s="9">
        <f t="shared" si="4336"/>
        <v>0</v>
      </c>
      <c r="AA1889" s="9">
        <f t="shared" si="4336"/>
        <v>0</v>
      </c>
      <c r="AB1889" s="9">
        <f t="shared" si="4336"/>
        <v>0</v>
      </c>
      <c r="AC1889" s="9">
        <f t="shared" si="4336"/>
        <v>0</v>
      </c>
      <c r="AD1889" s="9">
        <f t="shared" si="4336"/>
        <v>0</v>
      </c>
      <c r="AE1889" s="9">
        <f t="shared" si="4336"/>
        <v>2762</v>
      </c>
      <c r="AF1889" s="9">
        <f t="shared" si="4336"/>
        <v>0</v>
      </c>
      <c r="AG1889" s="9">
        <f t="shared" si="4336"/>
        <v>0</v>
      </c>
      <c r="AH1889" s="9">
        <f t="shared" si="4336"/>
        <v>0</v>
      </c>
      <c r="AI1889" s="9">
        <f t="shared" si="4336"/>
        <v>0</v>
      </c>
      <c r="AJ1889" s="9">
        <f t="shared" si="4336"/>
        <v>0</v>
      </c>
      <c r="AK1889" s="9">
        <f t="shared" ref="AG1889:AV1892" si="4337">AK1890</f>
        <v>2762</v>
      </c>
      <c r="AL1889" s="9">
        <f t="shared" si="4337"/>
        <v>0</v>
      </c>
      <c r="AM1889" s="9">
        <f t="shared" si="4337"/>
        <v>0</v>
      </c>
      <c r="AN1889" s="9">
        <f t="shared" si="4337"/>
        <v>0</v>
      </c>
      <c r="AO1889" s="9">
        <f t="shared" si="4337"/>
        <v>0</v>
      </c>
      <c r="AP1889" s="9">
        <f t="shared" si="4337"/>
        <v>0</v>
      </c>
      <c r="AQ1889" s="9">
        <f t="shared" si="4337"/>
        <v>2762</v>
      </c>
      <c r="AR1889" s="9">
        <f t="shared" si="4337"/>
        <v>0</v>
      </c>
      <c r="AS1889" s="9">
        <f t="shared" si="4337"/>
        <v>0</v>
      </c>
      <c r="AT1889" s="9">
        <f t="shared" si="4337"/>
        <v>0</v>
      </c>
      <c r="AU1889" s="9">
        <f t="shared" si="4337"/>
        <v>-32</v>
      </c>
      <c r="AV1889" s="9">
        <f t="shared" si="4337"/>
        <v>0</v>
      </c>
      <c r="AW1889" s="9">
        <f t="shared" ref="AS1889:BH1892" si="4338">AW1890</f>
        <v>2730</v>
      </c>
      <c r="AX1889" s="9">
        <f t="shared" si="4338"/>
        <v>0</v>
      </c>
      <c r="AY1889" s="9">
        <f t="shared" si="4338"/>
        <v>-67</v>
      </c>
      <c r="AZ1889" s="9">
        <f t="shared" si="4338"/>
        <v>0</v>
      </c>
      <c r="BA1889" s="9">
        <f t="shared" si="4338"/>
        <v>0</v>
      </c>
      <c r="BB1889" s="9">
        <f t="shared" si="4338"/>
        <v>0</v>
      </c>
      <c r="BC1889" s="9">
        <f t="shared" si="4338"/>
        <v>2663</v>
      </c>
      <c r="BD1889" s="9">
        <f t="shared" si="4338"/>
        <v>0</v>
      </c>
      <c r="BE1889" s="9">
        <f t="shared" si="4338"/>
        <v>0</v>
      </c>
      <c r="BF1889" s="9">
        <f t="shared" si="4338"/>
        <v>0</v>
      </c>
      <c r="BG1889" s="9">
        <f t="shared" si="4338"/>
        <v>0</v>
      </c>
      <c r="BH1889" s="9">
        <f t="shared" si="4338"/>
        <v>0</v>
      </c>
      <c r="BI1889" s="9">
        <f t="shared" ref="BE1889:BT1892" si="4339">BI1890</f>
        <v>2663</v>
      </c>
      <c r="BJ1889" s="9">
        <f t="shared" si="4339"/>
        <v>0</v>
      </c>
      <c r="BK1889" s="9">
        <f t="shared" si="4339"/>
        <v>0</v>
      </c>
      <c r="BL1889" s="9">
        <f t="shared" si="4339"/>
        <v>0</v>
      </c>
      <c r="BM1889" s="9">
        <f t="shared" si="4339"/>
        <v>0</v>
      </c>
      <c r="BN1889" s="9">
        <f t="shared" si="4339"/>
        <v>0</v>
      </c>
      <c r="BO1889" s="9">
        <f t="shared" si="4339"/>
        <v>2663</v>
      </c>
      <c r="BP1889" s="9">
        <f t="shared" si="4339"/>
        <v>0</v>
      </c>
      <c r="BQ1889" s="9">
        <f t="shared" si="4339"/>
        <v>-759</v>
      </c>
      <c r="BR1889" s="9">
        <f t="shared" si="4339"/>
        <v>0</v>
      </c>
      <c r="BS1889" s="9">
        <f t="shared" si="4339"/>
        <v>-758</v>
      </c>
      <c r="BT1889" s="9">
        <f t="shared" si="4339"/>
        <v>0</v>
      </c>
      <c r="BU1889" s="9">
        <f t="shared" ref="BQ1889:CF1892" si="4340">BU1890</f>
        <v>1146</v>
      </c>
      <c r="BV1889" s="9">
        <f t="shared" si="4340"/>
        <v>0</v>
      </c>
      <c r="BW1889" s="9">
        <f t="shared" si="4340"/>
        <v>0</v>
      </c>
      <c r="BX1889" s="9">
        <f t="shared" si="4340"/>
        <v>0</v>
      </c>
      <c r="BY1889" s="9">
        <f t="shared" si="4340"/>
        <v>0</v>
      </c>
      <c r="BZ1889" s="9">
        <f t="shared" si="4340"/>
        <v>0</v>
      </c>
      <c r="CA1889" s="9">
        <f t="shared" si="4340"/>
        <v>1146</v>
      </c>
      <c r="CB1889" s="9">
        <f t="shared" si="4340"/>
        <v>0</v>
      </c>
      <c r="CC1889" s="9">
        <f t="shared" si="4340"/>
        <v>0</v>
      </c>
      <c r="CD1889" s="9">
        <f t="shared" si="4340"/>
        <v>0</v>
      </c>
      <c r="CE1889" s="9">
        <f t="shared" si="4340"/>
        <v>0</v>
      </c>
      <c r="CF1889" s="9">
        <f t="shared" si="4340"/>
        <v>0</v>
      </c>
      <c r="CG1889" s="9">
        <f t="shared" ref="CC1889:CH1892" si="4341">CG1890</f>
        <v>1146</v>
      </c>
      <c r="CH1889" s="9">
        <f t="shared" si="4341"/>
        <v>0</v>
      </c>
    </row>
    <row r="1890" spans="1:86" ht="16.5" hidden="1" customHeight="1" x14ac:dyDescent="0.3">
      <c r="A1890" s="25" t="s">
        <v>14</v>
      </c>
      <c r="B1890" s="26" t="s">
        <v>535</v>
      </c>
      <c r="C1890" s="26" t="s">
        <v>21</v>
      </c>
      <c r="D1890" s="26" t="s">
        <v>59</v>
      </c>
      <c r="E1890" s="26" t="s">
        <v>461</v>
      </c>
      <c r="F1890" s="24"/>
      <c r="G1890" s="9">
        <f t="shared" si="4335"/>
        <v>2762</v>
      </c>
      <c r="H1890" s="9">
        <f t="shared" si="4335"/>
        <v>0</v>
      </c>
      <c r="I1890" s="9">
        <f t="shared" si="4335"/>
        <v>0</v>
      </c>
      <c r="J1890" s="9">
        <f t="shared" si="4335"/>
        <v>0</v>
      </c>
      <c r="K1890" s="9">
        <f t="shared" si="4335"/>
        <v>0</v>
      </c>
      <c r="L1890" s="9">
        <f t="shared" si="4335"/>
        <v>0</v>
      </c>
      <c r="M1890" s="9">
        <f t="shared" si="4335"/>
        <v>2762</v>
      </c>
      <c r="N1890" s="9">
        <f t="shared" si="4335"/>
        <v>0</v>
      </c>
      <c r="O1890" s="9">
        <f t="shared" si="4335"/>
        <v>0</v>
      </c>
      <c r="P1890" s="9">
        <f t="shared" si="4335"/>
        <v>0</v>
      </c>
      <c r="Q1890" s="9">
        <f t="shared" si="4335"/>
        <v>0</v>
      </c>
      <c r="R1890" s="9">
        <f t="shared" si="4335"/>
        <v>0</v>
      </c>
      <c r="S1890" s="9">
        <f t="shared" si="4335"/>
        <v>2762</v>
      </c>
      <c r="T1890" s="9">
        <f t="shared" si="4335"/>
        <v>0</v>
      </c>
      <c r="U1890" s="9">
        <f t="shared" si="4336"/>
        <v>0</v>
      </c>
      <c r="V1890" s="9">
        <f t="shared" si="4336"/>
        <v>0</v>
      </c>
      <c r="W1890" s="9">
        <f t="shared" si="4336"/>
        <v>0</v>
      </c>
      <c r="X1890" s="9">
        <f t="shared" si="4336"/>
        <v>0</v>
      </c>
      <c r="Y1890" s="9">
        <f t="shared" si="4336"/>
        <v>2762</v>
      </c>
      <c r="Z1890" s="9">
        <f t="shared" si="4336"/>
        <v>0</v>
      </c>
      <c r="AA1890" s="9">
        <f t="shared" si="4336"/>
        <v>0</v>
      </c>
      <c r="AB1890" s="9">
        <f t="shared" si="4336"/>
        <v>0</v>
      </c>
      <c r="AC1890" s="9">
        <f t="shared" si="4336"/>
        <v>0</v>
      </c>
      <c r="AD1890" s="9">
        <f t="shared" si="4336"/>
        <v>0</v>
      </c>
      <c r="AE1890" s="9">
        <f t="shared" si="4336"/>
        <v>2762</v>
      </c>
      <c r="AF1890" s="9">
        <f t="shared" si="4336"/>
        <v>0</v>
      </c>
      <c r="AG1890" s="9">
        <f t="shared" si="4337"/>
        <v>0</v>
      </c>
      <c r="AH1890" s="9">
        <f t="shared" si="4337"/>
        <v>0</v>
      </c>
      <c r="AI1890" s="9">
        <f t="shared" si="4337"/>
        <v>0</v>
      </c>
      <c r="AJ1890" s="9">
        <f t="shared" si="4337"/>
        <v>0</v>
      </c>
      <c r="AK1890" s="9">
        <f t="shared" si="4337"/>
        <v>2762</v>
      </c>
      <c r="AL1890" s="9">
        <f t="shared" si="4337"/>
        <v>0</v>
      </c>
      <c r="AM1890" s="9">
        <f t="shared" si="4337"/>
        <v>0</v>
      </c>
      <c r="AN1890" s="9">
        <f t="shared" si="4337"/>
        <v>0</v>
      </c>
      <c r="AO1890" s="9">
        <f t="shared" si="4337"/>
        <v>0</v>
      </c>
      <c r="AP1890" s="9">
        <f t="shared" si="4337"/>
        <v>0</v>
      </c>
      <c r="AQ1890" s="9">
        <f t="shared" si="4337"/>
        <v>2762</v>
      </c>
      <c r="AR1890" s="9">
        <f t="shared" si="4337"/>
        <v>0</v>
      </c>
      <c r="AS1890" s="9">
        <f t="shared" si="4338"/>
        <v>0</v>
      </c>
      <c r="AT1890" s="9">
        <f t="shared" si="4338"/>
        <v>0</v>
      </c>
      <c r="AU1890" s="9">
        <f t="shared" si="4338"/>
        <v>-32</v>
      </c>
      <c r="AV1890" s="9">
        <f t="shared" si="4338"/>
        <v>0</v>
      </c>
      <c r="AW1890" s="9">
        <f t="shared" si="4338"/>
        <v>2730</v>
      </c>
      <c r="AX1890" s="9">
        <f t="shared" si="4338"/>
        <v>0</v>
      </c>
      <c r="AY1890" s="9">
        <f t="shared" si="4338"/>
        <v>-67</v>
      </c>
      <c r="AZ1890" s="9">
        <f t="shared" si="4338"/>
        <v>0</v>
      </c>
      <c r="BA1890" s="9">
        <f t="shared" si="4338"/>
        <v>0</v>
      </c>
      <c r="BB1890" s="9">
        <f t="shared" si="4338"/>
        <v>0</v>
      </c>
      <c r="BC1890" s="9">
        <f t="shared" si="4338"/>
        <v>2663</v>
      </c>
      <c r="BD1890" s="9">
        <f t="shared" si="4338"/>
        <v>0</v>
      </c>
      <c r="BE1890" s="9">
        <f t="shared" si="4339"/>
        <v>0</v>
      </c>
      <c r="BF1890" s="9">
        <f t="shared" si="4339"/>
        <v>0</v>
      </c>
      <c r="BG1890" s="9">
        <f t="shared" si="4339"/>
        <v>0</v>
      </c>
      <c r="BH1890" s="9">
        <f t="shared" si="4339"/>
        <v>0</v>
      </c>
      <c r="BI1890" s="9">
        <f t="shared" si="4339"/>
        <v>2663</v>
      </c>
      <c r="BJ1890" s="9">
        <f t="shared" si="4339"/>
        <v>0</v>
      </c>
      <c r="BK1890" s="9">
        <f t="shared" si="4339"/>
        <v>0</v>
      </c>
      <c r="BL1890" s="9">
        <f t="shared" si="4339"/>
        <v>0</v>
      </c>
      <c r="BM1890" s="9">
        <f t="shared" si="4339"/>
        <v>0</v>
      </c>
      <c r="BN1890" s="9">
        <f t="shared" si="4339"/>
        <v>0</v>
      </c>
      <c r="BO1890" s="9">
        <f t="shared" si="4339"/>
        <v>2663</v>
      </c>
      <c r="BP1890" s="9">
        <f t="shared" si="4339"/>
        <v>0</v>
      </c>
      <c r="BQ1890" s="9">
        <f t="shared" si="4340"/>
        <v>-759</v>
      </c>
      <c r="BR1890" s="9">
        <f t="shared" si="4340"/>
        <v>0</v>
      </c>
      <c r="BS1890" s="9">
        <f t="shared" si="4340"/>
        <v>-758</v>
      </c>
      <c r="BT1890" s="9">
        <f t="shared" si="4340"/>
        <v>0</v>
      </c>
      <c r="BU1890" s="9">
        <f t="shared" si="4340"/>
        <v>1146</v>
      </c>
      <c r="BV1890" s="9">
        <f t="shared" si="4340"/>
        <v>0</v>
      </c>
      <c r="BW1890" s="9">
        <f t="shared" si="4340"/>
        <v>0</v>
      </c>
      <c r="BX1890" s="9">
        <f t="shared" si="4340"/>
        <v>0</v>
      </c>
      <c r="BY1890" s="9">
        <f t="shared" si="4340"/>
        <v>0</v>
      </c>
      <c r="BZ1890" s="9">
        <f t="shared" si="4340"/>
        <v>0</v>
      </c>
      <c r="CA1890" s="9">
        <f t="shared" si="4340"/>
        <v>1146</v>
      </c>
      <c r="CB1890" s="9">
        <f t="shared" si="4340"/>
        <v>0</v>
      </c>
      <c r="CC1890" s="9">
        <f t="shared" si="4341"/>
        <v>0</v>
      </c>
      <c r="CD1890" s="9">
        <f t="shared" si="4341"/>
        <v>0</v>
      </c>
      <c r="CE1890" s="9">
        <f t="shared" si="4341"/>
        <v>0</v>
      </c>
      <c r="CF1890" s="9">
        <f t="shared" si="4341"/>
        <v>0</v>
      </c>
      <c r="CG1890" s="9">
        <f t="shared" si="4341"/>
        <v>1146</v>
      </c>
      <c r="CH1890" s="9">
        <f t="shared" si="4341"/>
        <v>0</v>
      </c>
    </row>
    <row r="1891" spans="1:86" ht="16.5" hidden="1" customHeight="1" x14ac:dyDescent="0.3">
      <c r="A1891" s="25" t="s">
        <v>60</v>
      </c>
      <c r="B1891" s="26" t="s">
        <v>535</v>
      </c>
      <c r="C1891" s="26" t="s">
        <v>21</v>
      </c>
      <c r="D1891" s="26" t="s">
        <v>59</v>
      </c>
      <c r="E1891" s="26" t="s">
        <v>462</v>
      </c>
      <c r="F1891" s="24"/>
      <c r="G1891" s="9">
        <f t="shared" si="4335"/>
        <v>2762</v>
      </c>
      <c r="H1891" s="9">
        <f t="shared" si="4335"/>
        <v>0</v>
      </c>
      <c r="I1891" s="9">
        <f t="shared" si="4335"/>
        <v>0</v>
      </c>
      <c r="J1891" s="9">
        <f t="shared" si="4335"/>
        <v>0</v>
      </c>
      <c r="K1891" s="9">
        <f t="shared" si="4335"/>
        <v>0</v>
      </c>
      <c r="L1891" s="9">
        <f t="shared" si="4335"/>
        <v>0</v>
      </c>
      <c r="M1891" s="9">
        <f t="shared" si="4335"/>
        <v>2762</v>
      </c>
      <c r="N1891" s="9">
        <f t="shared" si="4335"/>
        <v>0</v>
      </c>
      <c r="O1891" s="9">
        <f t="shared" si="4335"/>
        <v>0</v>
      </c>
      <c r="P1891" s="9">
        <f t="shared" si="4335"/>
        <v>0</v>
      </c>
      <c r="Q1891" s="9">
        <f t="shared" si="4335"/>
        <v>0</v>
      </c>
      <c r="R1891" s="9">
        <f t="shared" si="4335"/>
        <v>0</v>
      </c>
      <c r="S1891" s="9">
        <f t="shared" si="4335"/>
        <v>2762</v>
      </c>
      <c r="T1891" s="9">
        <f t="shared" si="4335"/>
        <v>0</v>
      </c>
      <c r="U1891" s="9">
        <f t="shared" si="4336"/>
        <v>0</v>
      </c>
      <c r="V1891" s="9">
        <f t="shared" si="4336"/>
        <v>0</v>
      </c>
      <c r="W1891" s="9">
        <f t="shared" si="4336"/>
        <v>0</v>
      </c>
      <c r="X1891" s="9">
        <f t="shared" si="4336"/>
        <v>0</v>
      </c>
      <c r="Y1891" s="9">
        <f t="shared" si="4336"/>
        <v>2762</v>
      </c>
      <c r="Z1891" s="9">
        <f t="shared" si="4336"/>
        <v>0</v>
      </c>
      <c r="AA1891" s="9">
        <f t="shared" si="4336"/>
        <v>0</v>
      </c>
      <c r="AB1891" s="9">
        <f t="shared" si="4336"/>
        <v>0</v>
      </c>
      <c r="AC1891" s="9">
        <f t="shared" si="4336"/>
        <v>0</v>
      </c>
      <c r="AD1891" s="9">
        <f t="shared" si="4336"/>
        <v>0</v>
      </c>
      <c r="AE1891" s="9">
        <f t="shared" si="4336"/>
        <v>2762</v>
      </c>
      <c r="AF1891" s="9">
        <f t="shared" si="4336"/>
        <v>0</v>
      </c>
      <c r="AG1891" s="9">
        <f t="shared" si="4337"/>
        <v>0</v>
      </c>
      <c r="AH1891" s="9">
        <f t="shared" si="4337"/>
        <v>0</v>
      </c>
      <c r="AI1891" s="9">
        <f t="shared" si="4337"/>
        <v>0</v>
      </c>
      <c r="AJ1891" s="9">
        <f t="shared" si="4337"/>
        <v>0</v>
      </c>
      <c r="AK1891" s="9">
        <f t="shared" si="4337"/>
        <v>2762</v>
      </c>
      <c r="AL1891" s="9">
        <f t="shared" si="4337"/>
        <v>0</v>
      </c>
      <c r="AM1891" s="9">
        <f t="shared" si="4337"/>
        <v>0</v>
      </c>
      <c r="AN1891" s="9">
        <f t="shared" si="4337"/>
        <v>0</v>
      </c>
      <c r="AO1891" s="9">
        <f t="shared" si="4337"/>
        <v>0</v>
      </c>
      <c r="AP1891" s="9">
        <f t="shared" si="4337"/>
        <v>0</v>
      </c>
      <c r="AQ1891" s="9">
        <f t="shared" si="4337"/>
        <v>2762</v>
      </c>
      <c r="AR1891" s="9">
        <f t="shared" si="4337"/>
        <v>0</v>
      </c>
      <c r="AS1891" s="9">
        <f t="shared" si="4338"/>
        <v>0</v>
      </c>
      <c r="AT1891" s="9">
        <f t="shared" si="4338"/>
        <v>0</v>
      </c>
      <c r="AU1891" s="9">
        <f t="shared" si="4338"/>
        <v>-32</v>
      </c>
      <c r="AV1891" s="9">
        <f t="shared" si="4338"/>
        <v>0</v>
      </c>
      <c r="AW1891" s="9">
        <f t="shared" si="4338"/>
        <v>2730</v>
      </c>
      <c r="AX1891" s="9">
        <f t="shared" si="4338"/>
        <v>0</v>
      </c>
      <c r="AY1891" s="9">
        <f t="shared" si="4338"/>
        <v>-67</v>
      </c>
      <c r="AZ1891" s="9">
        <f t="shared" si="4338"/>
        <v>0</v>
      </c>
      <c r="BA1891" s="9">
        <f t="shared" si="4338"/>
        <v>0</v>
      </c>
      <c r="BB1891" s="9">
        <f t="shared" si="4338"/>
        <v>0</v>
      </c>
      <c r="BC1891" s="9">
        <f t="shared" si="4338"/>
        <v>2663</v>
      </c>
      <c r="BD1891" s="9">
        <f t="shared" si="4338"/>
        <v>0</v>
      </c>
      <c r="BE1891" s="9">
        <f t="shared" si="4339"/>
        <v>0</v>
      </c>
      <c r="BF1891" s="9">
        <f t="shared" si="4339"/>
        <v>0</v>
      </c>
      <c r="BG1891" s="9">
        <f t="shared" si="4339"/>
        <v>0</v>
      </c>
      <c r="BH1891" s="9">
        <f t="shared" si="4339"/>
        <v>0</v>
      </c>
      <c r="BI1891" s="9">
        <f t="shared" si="4339"/>
        <v>2663</v>
      </c>
      <c r="BJ1891" s="9">
        <f t="shared" si="4339"/>
        <v>0</v>
      </c>
      <c r="BK1891" s="9">
        <f t="shared" si="4339"/>
        <v>0</v>
      </c>
      <c r="BL1891" s="9">
        <f t="shared" si="4339"/>
        <v>0</v>
      </c>
      <c r="BM1891" s="9">
        <f t="shared" si="4339"/>
        <v>0</v>
      </c>
      <c r="BN1891" s="9">
        <f t="shared" si="4339"/>
        <v>0</v>
      </c>
      <c r="BO1891" s="9">
        <f t="shared" si="4339"/>
        <v>2663</v>
      </c>
      <c r="BP1891" s="9">
        <f t="shared" si="4339"/>
        <v>0</v>
      </c>
      <c r="BQ1891" s="9">
        <f t="shared" si="4340"/>
        <v>-759</v>
      </c>
      <c r="BR1891" s="9">
        <f t="shared" si="4340"/>
        <v>0</v>
      </c>
      <c r="BS1891" s="9">
        <f t="shared" si="4340"/>
        <v>-758</v>
      </c>
      <c r="BT1891" s="9">
        <f t="shared" si="4340"/>
        <v>0</v>
      </c>
      <c r="BU1891" s="9">
        <f t="shared" si="4340"/>
        <v>1146</v>
      </c>
      <c r="BV1891" s="9">
        <f t="shared" si="4340"/>
        <v>0</v>
      </c>
      <c r="BW1891" s="9">
        <f t="shared" si="4340"/>
        <v>0</v>
      </c>
      <c r="BX1891" s="9">
        <f t="shared" si="4340"/>
        <v>0</v>
      </c>
      <c r="BY1891" s="9">
        <f t="shared" si="4340"/>
        <v>0</v>
      </c>
      <c r="BZ1891" s="9">
        <f t="shared" si="4340"/>
        <v>0</v>
      </c>
      <c r="CA1891" s="9">
        <f t="shared" si="4340"/>
        <v>1146</v>
      </c>
      <c r="CB1891" s="9">
        <f t="shared" si="4340"/>
        <v>0</v>
      </c>
      <c r="CC1891" s="9">
        <f t="shared" si="4341"/>
        <v>0</v>
      </c>
      <c r="CD1891" s="9">
        <f t="shared" si="4341"/>
        <v>0</v>
      </c>
      <c r="CE1891" s="9">
        <f t="shared" si="4341"/>
        <v>0</v>
      </c>
      <c r="CF1891" s="9">
        <f t="shared" si="4341"/>
        <v>0</v>
      </c>
      <c r="CG1891" s="9">
        <f t="shared" si="4341"/>
        <v>1146</v>
      </c>
      <c r="CH1891" s="9">
        <f t="shared" si="4341"/>
        <v>0</v>
      </c>
    </row>
    <row r="1892" spans="1:86" ht="30.75" hidden="1" customHeight="1" x14ac:dyDescent="0.25">
      <c r="A1892" s="25" t="s">
        <v>242</v>
      </c>
      <c r="B1892" s="26" t="s">
        <v>535</v>
      </c>
      <c r="C1892" s="26" t="s">
        <v>21</v>
      </c>
      <c r="D1892" s="26" t="s">
        <v>59</v>
      </c>
      <c r="E1892" s="26" t="s">
        <v>462</v>
      </c>
      <c r="F1892" s="26" t="s">
        <v>30</v>
      </c>
      <c r="G1892" s="9">
        <f t="shared" si="4335"/>
        <v>2762</v>
      </c>
      <c r="H1892" s="9">
        <f t="shared" si="4335"/>
        <v>0</v>
      </c>
      <c r="I1892" s="9">
        <f t="shared" si="4335"/>
        <v>0</v>
      </c>
      <c r="J1892" s="9">
        <f t="shared" si="4335"/>
        <v>0</v>
      </c>
      <c r="K1892" s="9">
        <f t="shared" si="4335"/>
        <v>0</v>
      </c>
      <c r="L1892" s="9">
        <f t="shared" si="4335"/>
        <v>0</v>
      </c>
      <c r="M1892" s="9">
        <f t="shared" si="4335"/>
        <v>2762</v>
      </c>
      <c r="N1892" s="9">
        <f t="shared" si="4335"/>
        <v>0</v>
      </c>
      <c r="O1892" s="9">
        <f t="shared" si="4335"/>
        <v>0</v>
      </c>
      <c r="P1892" s="9">
        <f t="shared" si="4335"/>
        <v>0</v>
      </c>
      <c r="Q1892" s="9">
        <f t="shared" si="4335"/>
        <v>0</v>
      </c>
      <c r="R1892" s="9">
        <f t="shared" si="4335"/>
        <v>0</v>
      </c>
      <c r="S1892" s="9">
        <f t="shared" si="4335"/>
        <v>2762</v>
      </c>
      <c r="T1892" s="9">
        <f t="shared" si="4335"/>
        <v>0</v>
      </c>
      <c r="U1892" s="9">
        <f t="shared" si="4336"/>
        <v>0</v>
      </c>
      <c r="V1892" s="9">
        <f t="shared" si="4336"/>
        <v>0</v>
      </c>
      <c r="W1892" s="9">
        <f t="shared" si="4336"/>
        <v>0</v>
      </c>
      <c r="X1892" s="9">
        <f t="shared" si="4336"/>
        <v>0</v>
      </c>
      <c r="Y1892" s="9">
        <f t="shared" si="4336"/>
        <v>2762</v>
      </c>
      <c r="Z1892" s="9">
        <f t="shared" si="4336"/>
        <v>0</v>
      </c>
      <c r="AA1892" s="9">
        <f t="shared" si="4336"/>
        <v>0</v>
      </c>
      <c r="AB1892" s="9">
        <f t="shared" si="4336"/>
        <v>0</v>
      </c>
      <c r="AC1892" s="9">
        <f t="shared" si="4336"/>
        <v>0</v>
      </c>
      <c r="AD1892" s="9">
        <f t="shared" si="4336"/>
        <v>0</v>
      </c>
      <c r="AE1892" s="9">
        <f t="shared" si="4336"/>
        <v>2762</v>
      </c>
      <c r="AF1892" s="9">
        <f t="shared" si="4336"/>
        <v>0</v>
      </c>
      <c r="AG1892" s="9">
        <f t="shared" si="4337"/>
        <v>0</v>
      </c>
      <c r="AH1892" s="9">
        <f t="shared" si="4337"/>
        <v>0</v>
      </c>
      <c r="AI1892" s="9">
        <f t="shared" si="4337"/>
        <v>0</v>
      </c>
      <c r="AJ1892" s="9">
        <f t="shared" si="4337"/>
        <v>0</v>
      </c>
      <c r="AK1892" s="9">
        <f t="shared" si="4337"/>
        <v>2762</v>
      </c>
      <c r="AL1892" s="9">
        <f t="shared" si="4337"/>
        <v>0</v>
      </c>
      <c r="AM1892" s="9">
        <f t="shared" si="4337"/>
        <v>0</v>
      </c>
      <c r="AN1892" s="9">
        <f t="shared" si="4337"/>
        <v>0</v>
      </c>
      <c r="AO1892" s="9">
        <f t="shared" si="4337"/>
        <v>0</v>
      </c>
      <c r="AP1892" s="9">
        <f t="shared" si="4337"/>
        <v>0</v>
      </c>
      <c r="AQ1892" s="9">
        <f t="shared" si="4337"/>
        <v>2762</v>
      </c>
      <c r="AR1892" s="9">
        <f t="shared" si="4337"/>
        <v>0</v>
      </c>
      <c r="AS1892" s="9">
        <f t="shared" si="4338"/>
        <v>0</v>
      </c>
      <c r="AT1892" s="9">
        <f t="shared" si="4338"/>
        <v>0</v>
      </c>
      <c r="AU1892" s="9">
        <f t="shared" si="4338"/>
        <v>-32</v>
      </c>
      <c r="AV1892" s="9">
        <f t="shared" si="4338"/>
        <v>0</v>
      </c>
      <c r="AW1892" s="9">
        <f t="shared" si="4338"/>
        <v>2730</v>
      </c>
      <c r="AX1892" s="9">
        <f t="shared" si="4338"/>
        <v>0</v>
      </c>
      <c r="AY1892" s="9">
        <f t="shared" si="4338"/>
        <v>-67</v>
      </c>
      <c r="AZ1892" s="9">
        <f t="shared" si="4338"/>
        <v>0</v>
      </c>
      <c r="BA1892" s="9">
        <f t="shared" si="4338"/>
        <v>0</v>
      </c>
      <c r="BB1892" s="9">
        <f t="shared" si="4338"/>
        <v>0</v>
      </c>
      <c r="BC1892" s="9">
        <f t="shared" si="4338"/>
        <v>2663</v>
      </c>
      <c r="BD1892" s="9">
        <f t="shared" si="4338"/>
        <v>0</v>
      </c>
      <c r="BE1892" s="9">
        <f t="shared" si="4339"/>
        <v>0</v>
      </c>
      <c r="BF1892" s="9">
        <f t="shared" si="4339"/>
        <v>0</v>
      </c>
      <c r="BG1892" s="9">
        <f t="shared" si="4339"/>
        <v>0</v>
      </c>
      <c r="BH1892" s="9">
        <f t="shared" si="4339"/>
        <v>0</v>
      </c>
      <c r="BI1892" s="9">
        <f t="shared" si="4339"/>
        <v>2663</v>
      </c>
      <c r="BJ1892" s="9">
        <f t="shared" si="4339"/>
        <v>0</v>
      </c>
      <c r="BK1892" s="9">
        <f t="shared" si="4339"/>
        <v>0</v>
      </c>
      <c r="BL1892" s="9">
        <f t="shared" si="4339"/>
        <v>0</v>
      </c>
      <c r="BM1892" s="9">
        <f t="shared" si="4339"/>
        <v>0</v>
      </c>
      <c r="BN1892" s="9">
        <f t="shared" si="4339"/>
        <v>0</v>
      </c>
      <c r="BO1892" s="9">
        <f t="shared" si="4339"/>
        <v>2663</v>
      </c>
      <c r="BP1892" s="9">
        <f t="shared" si="4339"/>
        <v>0</v>
      </c>
      <c r="BQ1892" s="9">
        <f t="shared" si="4340"/>
        <v>-759</v>
      </c>
      <c r="BR1892" s="9">
        <f t="shared" si="4340"/>
        <v>0</v>
      </c>
      <c r="BS1892" s="9">
        <f t="shared" si="4340"/>
        <v>-758</v>
      </c>
      <c r="BT1892" s="9">
        <f t="shared" si="4340"/>
        <v>0</v>
      </c>
      <c r="BU1892" s="9">
        <f t="shared" si="4340"/>
        <v>1146</v>
      </c>
      <c r="BV1892" s="9">
        <f t="shared" si="4340"/>
        <v>0</v>
      </c>
      <c r="BW1892" s="9">
        <f t="shared" si="4340"/>
        <v>0</v>
      </c>
      <c r="BX1892" s="9">
        <f t="shared" si="4340"/>
        <v>0</v>
      </c>
      <c r="BY1892" s="9">
        <f t="shared" si="4340"/>
        <v>0</v>
      </c>
      <c r="BZ1892" s="9">
        <f t="shared" si="4340"/>
        <v>0</v>
      </c>
      <c r="CA1892" s="9">
        <f t="shared" si="4340"/>
        <v>1146</v>
      </c>
      <c r="CB1892" s="9">
        <f t="shared" si="4340"/>
        <v>0</v>
      </c>
      <c r="CC1892" s="9">
        <f t="shared" si="4341"/>
        <v>0</v>
      </c>
      <c r="CD1892" s="9">
        <f t="shared" si="4341"/>
        <v>0</v>
      </c>
      <c r="CE1892" s="9">
        <f t="shared" si="4341"/>
        <v>0</v>
      </c>
      <c r="CF1892" s="9">
        <f t="shared" si="4341"/>
        <v>0</v>
      </c>
      <c r="CG1892" s="9">
        <f t="shared" si="4341"/>
        <v>1146</v>
      </c>
      <c r="CH1892" s="9">
        <f t="shared" si="4341"/>
        <v>0</v>
      </c>
    </row>
    <row r="1893" spans="1:86" ht="33" hidden="1" x14ac:dyDescent="0.25">
      <c r="A1893" s="25" t="s">
        <v>36</v>
      </c>
      <c r="B1893" s="26" t="s">
        <v>535</v>
      </c>
      <c r="C1893" s="26" t="s">
        <v>21</v>
      </c>
      <c r="D1893" s="26" t="s">
        <v>59</v>
      </c>
      <c r="E1893" s="26" t="s">
        <v>462</v>
      </c>
      <c r="F1893" s="26" t="s">
        <v>37</v>
      </c>
      <c r="G1893" s="9">
        <v>2762</v>
      </c>
      <c r="H1893" s="9"/>
      <c r="I1893" s="83"/>
      <c r="J1893" s="83"/>
      <c r="K1893" s="83"/>
      <c r="L1893" s="83"/>
      <c r="M1893" s="9">
        <f>G1893+I1893+J1893+K1893+L1893</f>
        <v>2762</v>
      </c>
      <c r="N1893" s="9">
        <f>H1893+L1893</f>
        <v>0</v>
      </c>
      <c r="O1893" s="84"/>
      <c r="P1893" s="84"/>
      <c r="Q1893" s="84"/>
      <c r="R1893" s="84"/>
      <c r="S1893" s="9">
        <f>M1893+O1893+P1893+Q1893+R1893</f>
        <v>2762</v>
      </c>
      <c r="T1893" s="9">
        <f>N1893+R1893</f>
        <v>0</v>
      </c>
      <c r="U1893" s="84"/>
      <c r="V1893" s="84"/>
      <c r="W1893" s="84"/>
      <c r="X1893" s="84"/>
      <c r="Y1893" s="9">
        <f>S1893+U1893+V1893+W1893+X1893</f>
        <v>2762</v>
      </c>
      <c r="Z1893" s="9">
        <f>T1893+X1893</f>
        <v>0</v>
      </c>
      <c r="AA1893" s="84"/>
      <c r="AB1893" s="84"/>
      <c r="AC1893" s="84"/>
      <c r="AD1893" s="84"/>
      <c r="AE1893" s="9">
        <f>Y1893+AA1893+AB1893+AC1893+AD1893</f>
        <v>2762</v>
      </c>
      <c r="AF1893" s="9">
        <f>Z1893+AD1893</f>
        <v>0</v>
      </c>
      <c r="AG1893" s="84"/>
      <c r="AH1893" s="84"/>
      <c r="AI1893" s="84"/>
      <c r="AJ1893" s="84"/>
      <c r="AK1893" s="9">
        <f>AE1893+AG1893+AH1893+AI1893+AJ1893</f>
        <v>2762</v>
      </c>
      <c r="AL1893" s="9">
        <f>AF1893+AJ1893</f>
        <v>0</v>
      </c>
      <c r="AM1893" s="84"/>
      <c r="AN1893" s="84"/>
      <c r="AO1893" s="84"/>
      <c r="AP1893" s="84"/>
      <c r="AQ1893" s="9">
        <f>AK1893+AM1893+AN1893+AO1893+AP1893</f>
        <v>2762</v>
      </c>
      <c r="AR1893" s="9">
        <f>AL1893+AP1893</f>
        <v>0</v>
      </c>
      <c r="AS1893" s="84"/>
      <c r="AT1893" s="84"/>
      <c r="AU1893" s="9">
        <v>-32</v>
      </c>
      <c r="AV1893" s="84"/>
      <c r="AW1893" s="9">
        <f>AQ1893+AS1893+AT1893+AU1893+AV1893</f>
        <v>2730</v>
      </c>
      <c r="AX1893" s="9">
        <f>AR1893+AV1893</f>
        <v>0</v>
      </c>
      <c r="AY1893" s="84">
        <v>-67</v>
      </c>
      <c r="AZ1893" s="84"/>
      <c r="BA1893" s="9"/>
      <c r="BB1893" s="84"/>
      <c r="BC1893" s="9">
        <f>AW1893+AY1893+AZ1893+BA1893+BB1893</f>
        <v>2663</v>
      </c>
      <c r="BD1893" s="9">
        <f>AX1893+BB1893</f>
        <v>0</v>
      </c>
      <c r="BE1893" s="84"/>
      <c r="BF1893" s="84"/>
      <c r="BG1893" s="9"/>
      <c r="BH1893" s="84"/>
      <c r="BI1893" s="9">
        <f>BC1893+BE1893+BF1893+BG1893+BH1893</f>
        <v>2663</v>
      </c>
      <c r="BJ1893" s="9">
        <f>BD1893+BH1893</f>
        <v>0</v>
      </c>
      <c r="BK1893" s="84"/>
      <c r="BL1893" s="84"/>
      <c r="BM1893" s="9"/>
      <c r="BN1893" s="84"/>
      <c r="BO1893" s="9">
        <f>BI1893+BK1893+BL1893+BM1893+BN1893</f>
        <v>2663</v>
      </c>
      <c r="BP1893" s="9">
        <f>BJ1893+BN1893</f>
        <v>0</v>
      </c>
      <c r="BQ1893" s="9">
        <v>-759</v>
      </c>
      <c r="BR1893" s="84"/>
      <c r="BS1893" s="9">
        <v>-758</v>
      </c>
      <c r="BT1893" s="84"/>
      <c r="BU1893" s="9">
        <f>BO1893+BQ1893+BR1893+BS1893+BT1893</f>
        <v>1146</v>
      </c>
      <c r="BV1893" s="9">
        <f>BP1893+BT1893</f>
        <v>0</v>
      </c>
      <c r="BW1893" s="9"/>
      <c r="BX1893" s="84"/>
      <c r="BY1893" s="9"/>
      <c r="BZ1893" s="84"/>
      <c r="CA1893" s="9">
        <f>BU1893+BW1893+BX1893+BY1893+BZ1893</f>
        <v>1146</v>
      </c>
      <c r="CB1893" s="9">
        <f>BV1893+BZ1893</f>
        <v>0</v>
      </c>
      <c r="CC1893" s="9"/>
      <c r="CD1893" s="84"/>
      <c r="CE1893" s="9"/>
      <c r="CF1893" s="84"/>
      <c r="CG1893" s="9">
        <f>CA1893+CC1893+CD1893+CE1893+CF1893</f>
        <v>1146</v>
      </c>
      <c r="CH1893" s="9">
        <f>CB1893+CF1893</f>
        <v>0</v>
      </c>
    </row>
    <row r="1894" spans="1:86" ht="16.5" hidden="1" customHeight="1" x14ac:dyDescent="0.25">
      <c r="A1894" s="25" t="s">
        <v>61</v>
      </c>
      <c r="B1894" s="26" t="s">
        <v>535</v>
      </c>
      <c r="C1894" s="26" t="s">
        <v>21</v>
      </c>
      <c r="D1894" s="26" t="s">
        <v>59</v>
      </c>
      <c r="E1894" s="26" t="s">
        <v>62</v>
      </c>
      <c r="F1894" s="26"/>
      <c r="G1894" s="8">
        <f t="shared" ref="G1894:V1897" si="4342">G1895</f>
        <v>520</v>
      </c>
      <c r="H1894" s="8">
        <f t="shared" si="4342"/>
        <v>0</v>
      </c>
      <c r="I1894" s="8">
        <f t="shared" si="4342"/>
        <v>0</v>
      </c>
      <c r="J1894" s="8">
        <f t="shared" si="4342"/>
        <v>0</v>
      </c>
      <c r="K1894" s="8">
        <f t="shared" si="4342"/>
        <v>0</v>
      </c>
      <c r="L1894" s="8">
        <f t="shared" si="4342"/>
        <v>0</v>
      </c>
      <c r="M1894" s="8">
        <f t="shared" si="4342"/>
        <v>520</v>
      </c>
      <c r="N1894" s="8">
        <f t="shared" si="4342"/>
        <v>0</v>
      </c>
      <c r="O1894" s="8">
        <f t="shared" si="4342"/>
        <v>0</v>
      </c>
      <c r="P1894" s="8">
        <f t="shared" si="4342"/>
        <v>0</v>
      </c>
      <c r="Q1894" s="8">
        <f t="shared" si="4342"/>
        <v>0</v>
      </c>
      <c r="R1894" s="8">
        <f t="shared" si="4342"/>
        <v>0</v>
      </c>
      <c r="S1894" s="8">
        <f t="shared" si="4342"/>
        <v>520</v>
      </c>
      <c r="T1894" s="8">
        <f t="shared" si="4342"/>
        <v>0</v>
      </c>
      <c r="U1894" s="8">
        <f t="shared" si="4342"/>
        <v>0</v>
      </c>
      <c r="V1894" s="8">
        <f t="shared" si="4342"/>
        <v>0</v>
      </c>
      <c r="W1894" s="8">
        <f t="shared" ref="U1894:AJ1897" si="4343">W1895</f>
        <v>0</v>
      </c>
      <c r="X1894" s="8">
        <f t="shared" si="4343"/>
        <v>0</v>
      </c>
      <c r="Y1894" s="8">
        <f t="shared" si="4343"/>
        <v>520</v>
      </c>
      <c r="Z1894" s="8">
        <f t="shared" si="4343"/>
        <v>0</v>
      </c>
      <c r="AA1894" s="8">
        <f t="shared" si="4343"/>
        <v>0</v>
      </c>
      <c r="AB1894" s="8">
        <f t="shared" si="4343"/>
        <v>0</v>
      </c>
      <c r="AC1894" s="8">
        <f t="shared" si="4343"/>
        <v>0</v>
      </c>
      <c r="AD1894" s="8">
        <f t="shared" si="4343"/>
        <v>0</v>
      </c>
      <c r="AE1894" s="8">
        <f t="shared" si="4343"/>
        <v>520</v>
      </c>
      <c r="AF1894" s="8">
        <f t="shared" si="4343"/>
        <v>0</v>
      </c>
      <c r="AG1894" s="8">
        <f t="shared" si="4343"/>
        <v>0</v>
      </c>
      <c r="AH1894" s="8">
        <f t="shared" si="4343"/>
        <v>0</v>
      </c>
      <c r="AI1894" s="8">
        <f t="shared" si="4343"/>
        <v>0</v>
      </c>
      <c r="AJ1894" s="8">
        <f t="shared" si="4343"/>
        <v>0</v>
      </c>
      <c r="AK1894" s="8">
        <f t="shared" ref="AG1894:AV1897" si="4344">AK1895</f>
        <v>520</v>
      </c>
      <c r="AL1894" s="8">
        <f t="shared" si="4344"/>
        <v>0</v>
      </c>
      <c r="AM1894" s="8">
        <f t="shared" si="4344"/>
        <v>0</v>
      </c>
      <c r="AN1894" s="8">
        <f t="shared" si="4344"/>
        <v>0</v>
      </c>
      <c r="AO1894" s="8">
        <f t="shared" si="4344"/>
        <v>0</v>
      </c>
      <c r="AP1894" s="8">
        <f t="shared" si="4344"/>
        <v>0</v>
      </c>
      <c r="AQ1894" s="8">
        <f t="shared" si="4344"/>
        <v>520</v>
      </c>
      <c r="AR1894" s="8">
        <f t="shared" si="4344"/>
        <v>0</v>
      </c>
      <c r="AS1894" s="8">
        <f t="shared" si="4344"/>
        <v>0</v>
      </c>
      <c r="AT1894" s="8">
        <f t="shared" si="4344"/>
        <v>0</v>
      </c>
      <c r="AU1894" s="8">
        <f t="shared" si="4344"/>
        <v>0</v>
      </c>
      <c r="AV1894" s="8">
        <f t="shared" si="4344"/>
        <v>0</v>
      </c>
      <c r="AW1894" s="8">
        <f t="shared" ref="AS1894:BH1897" si="4345">AW1895</f>
        <v>520</v>
      </c>
      <c r="AX1894" s="8">
        <f t="shared" si="4345"/>
        <v>0</v>
      </c>
      <c r="AY1894" s="8">
        <f t="shared" si="4345"/>
        <v>67</v>
      </c>
      <c r="AZ1894" s="8">
        <f t="shared" si="4345"/>
        <v>0</v>
      </c>
      <c r="BA1894" s="8">
        <f t="shared" si="4345"/>
        <v>0</v>
      </c>
      <c r="BB1894" s="8">
        <f t="shared" si="4345"/>
        <v>0</v>
      </c>
      <c r="BC1894" s="8">
        <f t="shared" si="4345"/>
        <v>587</v>
      </c>
      <c r="BD1894" s="8">
        <f t="shared" si="4345"/>
        <v>0</v>
      </c>
      <c r="BE1894" s="8">
        <f t="shared" si="4345"/>
        <v>0</v>
      </c>
      <c r="BF1894" s="8">
        <f t="shared" si="4345"/>
        <v>0</v>
      </c>
      <c r="BG1894" s="8">
        <f t="shared" si="4345"/>
        <v>0</v>
      </c>
      <c r="BH1894" s="8">
        <f t="shared" si="4345"/>
        <v>0</v>
      </c>
      <c r="BI1894" s="8">
        <f t="shared" ref="BE1894:BT1897" si="4346">BI1895</f>
        <v>587</v>
      </c>
      <c r="BJ1894" s="8">
        <f t="shared" si="4346"/>
        <v>0</v>
      </c>
      <c r="BK1894" s="8">
        <f t="shared" si="4346"/>
        <v>0</v>
      </c>
      <c r="BL1894" s="8">
        <f t="shared" si="4346"/>
        <v>0</v>
      </c>
      <c r="BM1894" s="8">
        <f t="shared" si="4346"/>
        <v>0</v>
      </c>
      <c r="BN1894" s="8">
        <f t="shared" si="4346"/>
        <v>0</v>
      </c>
      <c r="BO1894" s="8">
        <f t="shared" si="4346"/>
        <v>587</v>
      </c>
      <c r="BP1894" s="8">
        <f t="shared" si="4346"/>
        <v>0</v>
      </c>
      <c r="BQ1894" s="8">
        <f t="shared" si="4346"/>
        <v>0</v>
      </c>
      <c r="BR1894" s="8">
        <f t="shared" si="4346"/>
        <v>0</v>
      </c>
      <c r="BS1894" s="8">
        <f t="shared" si="4346"/>
        <v>0</v>
      </c>
      <c r="BT1894" s="8">
        <f t="shared" si="4346"/>
        <v>0</v>
      </c>
      <c r="BU1894" s="8">
        <f t="shared" ref="BQ1894:CF1897" si="4347">BU1895</f>
        <v>587</v>
      </c>
      <c r="BV1894" s="8">
        <f t="shared" si="4347"/>
        <v>0</v>
      </c>
      <c r="BW1894" s="8">
        <f t="shared" si="4347"/>
        <v>0</v>
      </c>
      <c r="BX1894" s="8">
        <f t="shared" si="4347"/>
        <v>0</v>
      </c>
      <c r="BY1894" s="8">
        <f t="shared" si="4347"/>
        <v>0</v>
      </c>
      <c r="BZ1894" s="8">
        <f t="shared" si="4347"/>
        <v>0</v>
      </c>
      <c r="CA1894" s="8">
        <f t="shared" si="4347"/>
        <v>587</v>
      </c>
      <c r="CB1894" s="8">
        <f t="shared" si="4347"/>
        <v>0</v>
      </c>
      <c r="CC1894" s="8">
        <f t="shared" si="4347"/>
        <v>0</v>
      </c>
      <c r="CD1894" s="8">
        <f t="shared" si="4347"/>
        <v>0</v>
      </c>
      <c r="CE1894" s="8">
        <f t="shared" si="4347"/>
        <v>0</v>
      </c>
      <c r="CF1894" s="8">
        <f t="shared" si="4347"/>
        <v>0</v>
      </c>
      <c r="CG1894" s="8">
        <f t="shared" ref="CC1894:CH1897" si="4348">CG1895</f>
        <v>587</v>
      </c>
      <c r="CH1894" s="8">
        <f t="shared" si="4348"/>
        <v>0</v>
      </c>
    </row>
    <row r="1895" spans="1:86" ht="16.5" hidden="1" customHeight="1" x14ac:dyDescent="0.25">
      <c r="A1895" s="25" t="s">
        <v>14</v>
      </c>
      <c r="B1895" s="26" t="s">
        <v>535</v>
      </c>
      <c r="C1895" s="26" t="s">
        <v>21</v>
      </c>
      <c r="D1895" s="26" t="s">
        <v>59</v>
      </c>
      <c r="E1895" s="26" t="s">
        <v>63</v>
      </c>
      <c r="F1895" s="26"/>
      <c r="G1895" s="8">
        <f t="shared" si="4342"/>
        <v>520</v>
      </c>
      <c r="H1895" s="8">
        <f t="shared" si="4342"/>
        <v>0</v>
      </c>
      <c r="I1895" s="8">
        <f t="shared" si="4342"/>
        <v>0</v>
      </c>
      <c r="J1895" s="8">
        <f t="shared" si="4342"/>
        <v>0</v>
      </c>
      <c r="K1895" s="8">
        <f t="shared" si="4342"/>
        <v>0</v>
      </c>
      <c r="L1895" s="8">
        <f t="shared" si="4342"/>
        <v>0</v>
      </c>
      <c r="M1895" s="8">
        <f t="shared" si="4342"/>
        <v>520</v>
      </c>
      <c r="N1895" s="8">
        <f t="shared" si="4342"/>
        <v>0</v>
      </c>
      <c r="O1895" s="8">
        <f t="shared" si="4342"/>
        <v>0</v>
      </c>
      <c r="P1895" s="8">
        <f t="shared" si="4342"/>
        <v>0</v>
      </c>
      <c r="Q1895" s="8">
        <f t="shared" si="4342"/>
        <v>0</v>
      </c>
      <c r="R1895" s="8">
        <f t="shared" si="4342"/>
        <v>0</v>
      </c>
      <c r="S1895" s="8">
        <f t="shared" si="4342"/>
        <v>520</v>
      </c>
      <c r="T1895" s="8">
        <f t="shared" si="4342"/>
        <v>0</v>
      </c>
      <c r="U1895" s="8">
        <f t="shared" si="4343"/>
        <v>0</v>
      </c>
      <c r="V1895" s="8">
        <f t="shared" si="4343"/>
        <v>0</v>
      </c>
      <c r="W1895" s="8">
        <f t="shared" si="4343"/>
        <v>0</v>
      </c>
      <c r="X1895" s="8">
        <f t="shared" si="4343"/>
        <v>0</v>
      </c>
      <c r="Y1895" s="8">
        <f t="shared" si="4343"/>
        <v>520</v>
      </c>
      <c r="Z1895" s="8">
        <f t="shared" si="4343"/>
        <v>0</v>
      </c>
      <c r="AA1895" s="8">
        <f t="shared" si="4343"/>
        <v>0</v>
      </c>
      <c r="AB1895" s="8">
        <f t="shared" si="4343"/>
        <v>0</v>
      </c>
      <c r="AC1895" s="8">
        <f t="shared" si="4343"/>
        <v>0</v>
      </c>
      <c r="AD1895" s="8">
        <f t="shared" si="4343"/>
        <v>0</v>
      </c>
      <c r="AE1895" s="8">
        <f t="shared" si="4343"/>
        <v>520</v>
      </c>
      <c r="AF1895" s="8">
        <f t="shared" si="4343"/>
        <v>0</v>
      </c>
      <c r="AG1895" s="8">
        <f t="shared" si="4344"/>
        <v>0</v>
      </c>
      <c r="AH1895" s="8">
        <f t="shared" si="4344"/>
        <v>0</v>
      </c>
      <c r="AI1895" s="8">
        <f t="shared" si="4344"/>
        <v>0</v>
      </c>
      <c r="AJ1895" s="8">
        <f t="shared" si="4344"/>
        <v>0</v>
      </c>
      <c r="AK1895" s="8">
        <f t="shared" si="4344"/>
        <v>520</v>
      </c>
      <c r="AL1895" s="8">
        <f t="shared" si="4344"/>
        <v>0</v>
      </c>
      <c r="AM1895" s="8">
        <f t="shared" si="4344"/>
        <v>0</v>
      </c>
      <c r="AN1895" s="8">
        <f t="shared" si="4344"/>
        <v>0</v>
      </c>
      <c r="AO1895" s="8">
        <f t="shared" si="4344"/>
        <v>0</v>
      </c>
      <c r="AP1895" s="8">
        <f t="shared" si="4344"/>
        <v>0</v>
      </c>
      <c r="AQ1895" s="8">
        <f t="shared" si="4344"/>
        <v>520</v>
      </c>
      <c r="AR1895" s="8">
        <f t="shared" si="4344"/>
        <v>0</v>
      </c>
      <c r="AS1895" s="8">
        <f t="shared" si="4345"/>
        <v>0</v>
      </c>
      <c r="AT1895" s="8">
        <f t="shared" si="4345"/>
        <v>0</v>
      </c>
      <c r="AU1895" s="8">
        <f t="shared" si="4345"/>
        <v>0</v>
      </c>
      <c r="AV1895" s="8">
        <f t="shared" si="4345"/>
        <v>0</v>
      </c>
      <c r="AW1895" s="8">
        <f t="shared" si="4345"/>
        <v>520</v>
      </c>
      <c r="AX1895" s="8">
        <f t="shared" si="4345"/>
        <v>0</v>
      </c>
      <c r="AY1895" s="8">
        <f t="shared" si="4345"/>
        <v>67</v>
      </c>
      <c r="AZ1895" s="8">
        <f t="shared" si="4345"/>
        <v>0</v>
      </c>
      <c r="BA1895" s="8">
        <f t="shared" si="4345"/>
        <v>0</v>
      </c>
      <c r="BB1895" s="8">
        <f t="shared" si="4345"/>
        <v>0</v>
      </c>
      <c r="BC1895" s="8">
        <f t="shared" si="4345"/>
        <v>587</v>
      </c>
      <c r="BD1895" s="8">
        <f t="shared" si="4345"/>
        <v>0</v>
      </c>
      <c r="BE1895" s="8">
        <f t="shared" si="4346"/>
        <v>0</v>
      </c>
      <c r="BF1895" s="8">
        <f t="shared" si="4346"/>
        <v>0</v>
      </c>
      <c r="BG1895" s="8">
        <f t="shared" si="4346"/>
        <v>0</v>
      </c>
      <c r="BH1895" s="8">
        <f t="shared" si="4346"/>
        <v>0</v>
      </c>
      <c r="BI1895" s="8">
        <f t="shared" si="4346"/>
        <v>587</v>
      </c>
      <c r="BJ1895" s="8">
        <f t="shared" si="4346"/>
        <v>0</v>
      </c>
      <c r="BK1895" s="8">
        <f t="shared" si="4346"/>
        <v>0</v>
      </c>
      <c r="BL1895" s="8">
        <f t="shared" si="4346"/>
        <v>0</v>
      </c>
      <c r="BM1895" s="8">
        <f t="shared" si="4346"/>
        <v>0</v>
      </c>
      <c r="BN1895" s="8">
        <f t="shared" si="4346"/>
        <v>0</v>
      </c>
      <c r="BO1895" s="8">
        <f t="shared" si="4346"/>
        <v>587</v>
      </c>
      <c r="BP1895" s="8">
        <f t="shared" si="4346"/>
        <v>0</v>
      </c>
      <c r="BQ1895" s="8">
        <f t="shared" si="4347"/>
        <v>0</v>
      </c>
      <c r="BR1895" s="8">
        <f t="shared" si="4347"/>
        <v>0</v>
      </c>
      <c r="BS1895" s="8">
        <f t="shared" si="4347"/>
        <v>0</v>
      </c>
      <c r="BT1895" s="8">
        <f t="shared" si="4347"/>
        <v>0</v>
      </c>
      <c r="BU1895" s="8">
        <f t="shared" si="4347"/>
        <v>587</v>
      </c>
      <c r="BV1895" s="8">
        <f t="shared" si="4347"/>
        <v>0</v>
      </c>
      <c r="BW1895" s="8">
        <f t="shared" si="4347"/>
        <v>0</v>
      </c>
      <c r="BX1895" s="8">
        <f t="shared" si="4347"/>
        <v>0</v>
      </c>
      <c r="BY1895" s="8">
        <f t="shared" si="4347"/>
        <v>0</v>
      </c>
      <c r="BZ1895" s="8">
        <f t="shared" si="4347"/>
        <v>0</v>
      </c>
      <c r="CA1895" s="8">
        <f t="shared" si="4347"/>
        <v>587</v>
      </c>
      <c r="CB1895" s="8">
        <f t="shared" si="4347"/>
        <v>0</v>
      </c>
      <c r="CC1895" s="8">
        <f t="shared" si="4348"/>
        <v>0</v>
      </c>
      <c r="CD1895" s="8">
        <f t="shared" si="4348"/>
        <v>0</v>
      </c>
      <c r="CE1895" s="8">
        <f t="shared" si="4348"/>
        <v>0</v>
      </c>
      <c r="CF1895" s="8">
        <f t="shared" si="4348"/>
        <v>0</v>
      </c>
      <c r="CG1895" s="8">
        <f t="shared" si="4348"/>
        <v>587</v>
      </c>
      <c r="CH1895" s="8">
        <f t="shared" si="4348"/>
        <v>0</v>
      </c>
    </row>
    <row r="1896" spans="1:86" ht="16.5" hidden="1" customHeight="1" x14ac:dyDescent="0.25">
      <c r="A1896" s="25" t="s">
        <v>60</v>
      </c>
      <c r="B1896" s="26" t="s">
        <v>535</v>
      </c>
      <c r="C1896" s="26" t="s">
        <v>21</v>
      </c>
      <c r="D1896" s="26" t="s">
        <v>59</v>
      </c>
      <c r="E1896" s="26" t="s">
        <v>64</v>
      </c>
      <c r="F1896" s="26"/>
      <c r="G1896" s="8">
        <f t="shared" si="4342"/>
        <v>520</v>
      </c>
      <c r="H1896" s="8">
        <f t="shared" si="4342"/>
        <v>0</v>
      </c>
      <c r="I1896" s="8">
        <f t="shared" si="4342"/>
        <v>0</v>
      </c>
      <c r="J1896" s="8">
        <f t="shared" si="4342"/>
        <v>0</v>
      </c>
      <c r="K1896" s="8">
        <f t="shared" si="4342"/>
        <v>0</v>
      </c>
      <c r="L1896" s="8">
        <f t="shared" si="4342"/>
        <v>0</v>
      </c>
      <c r="M1896" s="8">
        <f t="shared" si="4342"/>
        <v>520</v>
      </c>
      <c r="N1896" s="8">
        <f t="shared" si="4342"/>
        <v>0</v>
      </c>
      <c r="O1896" s="8">
        <f t="shared" si="4342"/>
        <v>0</v>
      </c>
      <c r="P1896" s="8">
        <f t="shared" si="4342"/>
        <v>0</v>
      </c>
      <c r="Q1896" s="8">
        <f t="shared" si="4342"/>
        <v>0</v>
      </c>
      <c r="R1896" s="8">
        <f t="shared" si="4342"/>
        <v>0</v>
      </c>
      <c r="S1896" s="8">
        <f t="shared" si="4342"/>
        <v>520</v>
      </c>
      <c r="T1896" s="8">
        <f t="shared" si="4342"/>
        <v>0</v>
      </c>
      <c r="U1896" s="8">
        <f t="shared" si="4343"/>
        <v>0</v>
      </c>
      <c r="V1896" s="8">
        <f t="shared" si="4343"/>
        <v>0</v>
      </c>
      <c r="W1896" s="8">
        <f t="shared" si="4343"/>
        <v>0</v>
      </c>
      <c r="X1896" s="8">
        <f t="shared" si="4343"/>
        <v>0</v>
      </c>
      <c r="Y1896" s="8">
        <f t="shared" si="4343"/>
        <v>520</v>
      </c>
      <c r="Z1896" s="8">
        <f t="shared" si="4343"/>
        <v>0</v>
      </c>
      <c r="AA1896" s="8">
        <f t="shared" si="4343"/>
        <v>0</v>
      </c>
      <c r="AB1896" s="8">
        <f t="shared" si="4343"/>
        <v>0</v>
      </c>
      <c r="AC1896" s="8">
        <f t="shared" si="4343"/>
        <v>0</v>
      </c>
      <c r="AD1896" s="8">
        <f t="shared" si="4343"/>
        <v>0</v>
      </c>
      <c r="AE1896" s="8">
        <f t="shared" si="4343"/>
        <v>520</v>
      </c>
      <c r="AF1896" s="8">
        <f t="shared" si="4343"/>
        <v>0</v>
      </c>
      <c r="AG1896" s="8">
        <f t="shared" si="4344"/>
        <v>0</v>
      </c>
      <c r="AH1896" s="8">
        <f t="shared" si="4344"/>
        <v>0</v>
      </c>
      <c r="AI1896" s="8">
        <f t="shared" si="4344"/>
        <v>0</v>
      </c>
      <c r="AJ1896" s="8">
        <f t="shared" si="4344"/>
        <v>0</v>
      </c>
      <c r="AK1896" s="8">
        <f t="shared" si="4344"/>
        <v>520</v>
      </c>
      <c r="AL1896" s="8">
        <f t="shared" si="4344"/>
        <v>0</v>
      </c>
      <c r="AM1896" s="8">
        <f t="shared" si="4344"/>
        <v>0</v>
      </c>
      <c r="AN1896" s="8">
        <f t="shared" si="4344"/>
        <v>0</v>
      </c>
      <c r="AO1896" s="8">
        <f t="shared" si="4344"/>
        <v>0</v>
      </c>
      <c r="AP1896" s="8">
        <f t="shared" si="4344"/>
        <v>0</v>
      </c>
      <c r="AQ1896" s="8">
        <f t="shared" si="4344"/>
        <v>520</v>
      </c>
      <c r="AR1896" s="8">
        <f t="shared" si="4344"/>
        <v>0</v>
      </c>
      <c r="AS1896" s="8">
        <f t="shared" si="4345"/>
        <v>0</v>
      </c>
      <c r="AT1896" s="8">
        <f t="shared" si="4345"/>
        <v>0</v>
      </c>
      <c r="AU1896" s="8">
        <f t="shared" si="4345"/>
        <v>0</v>
      </c>
      <c r="AV1896" s="8">
        <f t="shared" si="4345"/>
        <v>0</v>
      </c>
      <c r="AW1896" s="8">
        <f t="shared" si="4345"/>
        <v>520</v>
      </c>
      <c r="AX1896" s="8">
        <f t="shared" si="4345"/>
        <v>0</v>
      </c>
      <c r="AY1896" s="8">
        <f t="shared" si="4345"/>
        <v>67</v>
      </c>
      <c r="AZ1896" s="8">
        <f t="shared" si="4345"/>
        <v>0</v>
      </c>
      <c r="BA1896" s="8">
        <f t="shared" si="4345"/>
        <v>0</v>
      </c>
      <c r="BB1896" s="8">
        <f t="shared" si="4345"/>
        <v>0</v>
      </c>
      <c r="BC1896" s="8">
        <f t="shared" si="4345"/>
        <v>587</v>
      </c>
      <c r="BD1896" s="8">
        <f t="shared" si="4345"/>
        <v>0</v>
      </c>
      <c r="BE1896" s="8">
        <f t="shared" si="4346"/>
        <v>0</v>
      </c>
      <c r="BF1896" s="8">
        <f t="shared" si="4346"/>
        <v>0</v>
      </c>
      <c r="BG1896" s="8">
        <f t="shared" si="4346"/>
        <v>0</v>
      </c>
      <c r="BH1896" s="8">
        <f t="shared" si="4346"/>
        <v>0</v>
      </c>
      <c r="BI1896" s="8">
        <f t="shared" si="4346"/>
        <v>587</v>
      </c>
      <c r="BJ1896" s="8">
        <f t="shared" si="4346"/>
        <v>0</v>
      </c>
      <c r="BK1896" s="8">
        <f t="shared" si="4346"/>
        <v>0</v>
      </c>
      <c r="BL1896" s="8">
        <f t="shared" si="4346"/>
        <v>0</v>
      </c>
      <c r="BM1896" s="8">
        <f t="shared" si="4346"/>
        <v>0</v>
      </c>
      <c r="BN1896" s="8">
        <f t="shared" si="4346"/>
        <v>0</v>
      </c>
      <c r="BO1896" s="8">
        <f t="shared" si="4346"/>
        <v>587</v>
      </c>
      <c r="BP1896" s="8">
        <f t="shared" si="4346"/>
        <v>0</v>
      </c>
      <c r="BQ1896" s="8">
        <f t="shared" si="4347"/>
        <v>0</v>
      </c>
      <c r="BR1896" s="8">
        <f t="shared" si="4347"/>
        <v>0</v>
      </c>
      <c r="BS1896" s="8">
        <f t="shared" si="4347"/>
        <v>0</v>
      </c>
      <c r="BT1896" s="8">
        <f t="shared" si="4347"/>
        <v>0</v>
      </c>
      <c r="BU1896" s="8">
        <f t="shared" si="4347"/>
        <v>587</v>
      </c>
      <c r="BV1896" s="8">
        <f t="shared" si="4347"/>
        <v>0</v>
      </c>
      <c r="BW1896" s="8">
        <f t="shared" si="4347"/>
        <v>0</v>
      </c>
      <c r="BX1896" s="8">
        <f t="shared" si="4347"/>
        <v>0</v>
      </c>
      <c r="BY1896" s="8">
        <f t="shared" si="4347"/>
        <v>0</v>
      </c>
      <c r="BZ1896" s="8">
        <f t="shared" si="4347"/>
        <v>0</v>
      </c>
      <c r="CA1896" s="8">
        <f t="shared" si="4347"/>
        <v>587</v>
      </c>
      <c r="CB1896" s="8">
        <f t="shared" si="4347"/>
        <v>0</v>
      </c>
      <c r="CC1896" s="8">
        <f t="shared" si="4348"/>
        <v>0</v>
      </c>
      <c r="CD1896" s="8">
        <f t="shared" si="4348"/>
        <v>0</v>
      </c>
      <c r="CE1896" s="8">
        <f t="shared" si="4348"/>
        <v>0</v>
      </c>
      <c r="CF1896" s="8">
        <f t="shared" si="4348"/>
        <v>0</v>
      </c>
      <c r="CG1896" s="8">
        <f t="shared" si="4348"/>
        <v>587</v>
      </c>
      <c r="CH1896" s="8">
        <f t="shared" si="4348"/>
        <v>0</v>
      </c>
    </row>
    <row r="1897" spans="1:86" ht="16.5" hidden="1" customHeight="1" x14ac:dyDescent="0.25">
      <c r="A1897" s="25" t="s">
        <v>65</v>
      </c>
      <c r="B1897" s="26" t="s">
        <v>535</v>
      </c>
      <c r="C1897" s="26" t="s">
        <v>21</v>
      </c>
      <c r="D1897" s="26" t="s">
        <v>59</v>
      </c>
      <c r="E1897" s="26" t="s">
        <v>64</v>
      </c>
      <c r="F1897" s="26" t="s">
        <v>66</v>
      </c>
      <c r="G1897" s="9">
        <f t="shared" si="4342"/>
        <v>520</v>
      </c>
      <c r="H1897" s="9">
        <f t="shared" si="4342"/>
        <v>0</v>
      </c>
      <c r="I1897" s="9">
        <f t="shared" si="4342"/>
        <v>0</v>
      </c>
      <c r="J1897" s="9">
        <f t="shared" si="4342"/>
        <v>0</v>
      </c>
      <c r="K1897" s="9">
        <f t="shared" si="4342"/>
        <v>0</v>
      </c>
      <c r="L1897" s="9">
        <f t="shared" si="4342"/>
        <v>0</v>
      </c>
      <c r="M1897" s="9">
        <f t="shared" si="4342"/>
        <v>520</v>
      </c>
      <c r="N1897" s="9">
        <f t="shared" si="4342"/>
        <v>0</v>
      </c>
      <c r="O1897" s="9">
        <f t="shared" si="4342"/>
        <v>0</v>
      </c>
      <c r="P1897" s="9">
        <f t="shared" si="4342"/>
        <v>0</v>
      </c>
      <c r="Q1897" s="9">
        <f t="shared" si="4342"/>
        <v>0</v>
      </c>
      <c r="R1897" s="9">
        <f t="shared" si="4342"/>
        <v>0</v>
      </c>
      <c r="S1897" s="9">
        <f t="shared" si="4342"/>
        <v>520</v>
      </c>
      <c r="T1897" s="9">
        <f t="shared" si="4342"/>
        <v>0</v>
      </c>
      <c r="U1897" s="9">
        <f t="shared" si="4343"/>
        <v>0</v>
      </c>
      <c r="V1897" s="9">
        <f t="shared" si="4343"/>
        <v>0</v>
      </c>
      <c r="W1897" s="9">
        <f t="shared" si="4343"/>
        <v>0</v>
      </c>
      <c r="X1897" s="9">
        <f t="shared" si="4343"/>
        <v>0</v>
      </c>
      <c r="Y1897" s="9">
        <f t="shared" si="4343"/>
        <v>520</v>
      </c>
      <c r="Z1897" s="9">
        <f t="shared" si="4343"/>
        <v>0</v>
      </c>
      <c r="AA1897" s="9">
        <f t="shared" si="4343"/>
        <v>0</v>
      </c>
      <c r="AB1897" s="9">
        <f t="shared" si="4343"/>
        <v>0</v>
      </c>
      <c r="AC1897" s="9">
        <f t="shared" si="4343"/>
        <v>0</v>
      </c>
      <c r="AD1897" s="9">
        <f t="shared" si="4343"/>
        <v>0</v>
      </c>
      <c r="AE1897" s="9">
        <f t="shared" si="4343"/>
        <v>520</v>
      </c>
      <c r="AF1897" s="9">
        <f t="shared" si="4343"/>
        <v>0</v>
      </c>
      <c r="AG1897" s="9">
        <f t="shared" si="4344"/>
        <v>0</v>
      </c>
      <c r="AH1897" s="9">
        <f t="shared" si="4344"/>
        <v>0</v>
      </c>
      <c r="AI1897" s="9">
        <f t="shared" si="4344"/>
        <v>0</v>
      </c>
      <c r="AJ1897" s="9">
        <f t="shared" si="4344"/>
        <v>0</v>
      </c>
      <c r="AK1897" s="9">
        <f t="shared" si="4344"/>
        <v>520</v>
      </c>
      <c r="AL1897" s="9">
        <f t="shared" si="4344"/>
        <v>0</v>
      </c>
      <c r="AM1897" s="9">
        <f t="shared" si="4344"/>
        <v>0</v>
      </c>
      <c r="AN1897" s="9">
        <f t="shared" si="4344"/>
        <v>0</v>
      </c>
      <c r="AO1897" s="9">
        <f t="shared" si="4344"/>
        <v>0</v>
      </c>
      <c r="AP1897" s="9">
        <f t="shared" si="4344"/>
        <v>0</v>
      </c>
      <c r="AQ1897" s="9">
        <f t="shared" si="4344"/>
        <v>520</v>
      </c>
      <c r="AR1897" s="9">
        <f t="shared" si="4344"/>
        <v>0</v>
      </c>
      <c r="AS1897" s="9">
        <f t="shared" si="4345"/>
        <v>0</v>
      </c>
      <c r="AT1897" s="9">
        <f t="shared" si="4345"/>
        <v>0</v>
      </c>
      <c r="AU1897" s="9">
        <f t="shared" si="4345"/>
        <v>0</v>
      </c>
      <c r="AV1897" s="9">
        <f t="shared" si="4345"/>
        <v>0</v>
      </c>
      <c r="AW1897" s="9">
        <f t="shared" si="4345"/>
        <v>520</v>
      </c>
      <c r="AX1897" s="9">
        <f t="shared" si="4345"/>
        <v>0</v>
      </c>
      <c r="AY1897" s="9">
        <f t="shared" si="4345"/>
        <v>67</v>
      </c>
      <c r="AZ1897" s="9">
        <f t="shared" si="4345"/>
        <v>0</v>
      </c>
      <c r="BA1897" s="9">
        <f t="shared" si="4345"/>
        <v>0</v>
      </c>
      <c r="BB1897" s="9">
        <f t="shared" si="4345"/>
        <v>0</v>
      </c>
      <c r="BC1897" s="9">
        <f t="shared" si="4345"/>
        <v>587</v>
      </c>
      <c r="BD1897" s="9">
        <f t="shared" si="4345"/>
        <v>0</v>
      </c>
      <c r="BE1897" s="9">
        <f t="shared" si="4346"/>
        <v>0</v>
      </c>
      <c r="BF1897" s="9">
        <f t="shared" si="4346"/>
        <v>0</v>
      </c>
      <c r="BG1897" s="9">
        <f t="shared" si="4346"/>
        <v>0</v>
      </c>
      <c r="BH1897" s="9">
        <f t="shared" si="4346"/>
        <v>0</v>
      </c>
      <c r="BI1897" s="9">
        <f t="shared" si="4346"/>
        <v>587</v>
      </c>
      <c r="BJ1897" s="9">
        <f t="shared" si="4346"/>
        <v>0</v>
      </c>
      <c r="BK1897" s="9">
        <f t="shared" si="4346"/>
        <v>0</v>
      </c>
      <c r="BL1897" s="9">
        <f t="shared" si="4346"/>
        <v>0</v>
      </c>
      <c r="BM1897" s="9">
        <f t="shared" si="4346"/>
        <v>0</v>
      </c>
      <c r="BN1897" s="9">
        <f t="shared" si="4346"/>
        <v>0</v>
      </c>
      <c r="BO1897" s="9">
        <f t="shared" si="4346"/>
        <v>587</v>
      </c>
      <c r="BP1897" s="9">
        <f t="shared" si="4346"/>
        <v>0</v>
      </c>
      <c r="BQ1897" s="9">
        <f t="shared" si="4347"/>
        <v>0</v>
      </c>
      <c r="BR1897" s="9">
        <f t="shared" si="4347"/>
        <v>0</v>
      </c>
      <c r="BS1897" s="9">
        <f t="shared" si="4347"/>
        <v>0</v>
      </c>
      <c r="BT1897" s="9">
        <f t="shared" si="4347"/>
        <v>0</v>
      </c>
      <c r="BU1897" s="9">
        <f t="shared" si="4347"/>
        <v>587</v>
      </c>
      <c r="BV1897" s="9">
        <f t="shared" si="4347"/>
        <v>0</v>
      </c>
      <c r="BW1897" s="9">
        <f t="shared" si="4347"/>
        <v>0</v>
      </c>
      <c r="BX1897" s="9">
        <f t="shared" si="4347"/>
        <v>0</v>
      </c>
      <c r="BY1897" s="9">
        <f t="shared" si="4347"/>
        <v>0</v>
      </c>
      <c r="BZ1897" s="9">
        <f t="shared" si="4347"/>
        <v>0</v>
      </c>
      <c r="CA1897" s="9">
        <f t="shared" si="4347"/>
        <v>587</v>
      </c>
      <c r="CB1897" s="9">
        <f t="shared" si="4347"/>
        <v>0</v>
      </c>
      <c r="CC1897" s="9">
        <f t="shared" si="4348"/>
        <v>0</v>
      </c>
      <c r="CD1897" s="9">
        <f t="shared" si="4348"/>
        <v>0</v>
      </c>
      <c r="CE1897" s="9">
        <f t="shared" si="4348"/>
        <v>0</v>
      </c>
      <c r="CF1897" s="9">
        <f t="shared" si="4348"/>
        <v>0</v>
      </c>
      <c r="CG1897" s="9">
        <f t="shared" si="4348"/>
        <v>587</v>
      </c>
      <c r="CH1897" s="9">
        <f t="shared" si="4348"/>
        <v>0</v>
      </c>
    </row>
    <row r="1898" spans="1:86" ht="16.5" hidden="1" customHeight="1" x14ac:dyDescent="0.25">
      <c r="A1898" s="25" t="s">
        <v>67</v>
      </c>
      <c r="B1898" s="26" t="s">
        <v>535</v>
      </c>
      <c r="C1898" s="26" t="s">
        <v>21</v>
      </c>
      <c r="D1898" s="26" t="s">
        <v>59</v>
      </c>
      <c r="E1898" s="26" t="s">
        <v>64</v>
      </c>
      <c r="F1898" s="26" t="s">
        <v>68</v>
      </c>
      <c r="G1898" s="9">
        <v>520</v>
      </c>
      <c r="H1898" s="9"/>
      <c r="I1898" s="83"/>
      <c r="J1898" s="83"/>
      <c r="K1898" s="83"/>
      <c r="L1898" s="83"/>
      <c r="M1898" s="9">
        <f>G1898+I1898+J1898+K1898+L1898</f>
        <v>520</v>
      </c>
      <c r="N1898" s="9">
        <f>H1898+L1898</f>
        <v>0</v>
      </c>
      <c r="O1898" s="84"/>
      <c r="P1898" s="84"/>
      <c r="Q1898" s="84"/>
      <c r="R1898" s="84"/>
      <c r="S1898" s="9">
        <f>M1898+O1898+P1898+Q1898+R1898</f>
        <v>520</v>
      </c>
      <c r="T1898" s="9">
        <f>N1898+R1898</f>
        <v>0</v>
      </c>
      <c r="U1898" s="84"/>
      <c r="V1898" s="84"/>
      <c r="W1898" s="84"/>
      <c r="X1898" s="84"/>
      <c r="Y1898" s="9">
        <f>S1898+U1898+V1898+W1898+X1898</f>
        <v>520</v>
      </c>
      <c r="Z1898" s="9">
        <f>T1898+X1898</f>
        <v>0</v>
      </c>
      <c r="AA1898" s="84"/>
      <c r="AB1898" s="84"/>
      <c r="AC1898" s="84"/>
      <c r="AD1898" s="84"/>
      <c r="AE1898" s="9">
        <f>Y1898+AA1898+AB1898+AC1898+AD1898</f>
        <v>520</v>
      </c>
      <c r="AF1898" s="9">
        <f>Z1898+AD1898</f>
        <v>0</v>
      </c>
      <c r="AG1898" s="84"/>
      <c r="AH1898" s="84"/>
      <c r="AI1898" s="84"/>
      <c r="AJ1898" s="84"/>
      <c r="AK1898" s="9">
        <f>AE1898+AG1898+AH1898+AI1898+AJ1898</f>
        <v>520</v>
      </c>
      <c r="AL1898" s="9">
        <f>AF1898+AJ1898</f>
        <v>0</v>
      </c>
      <c r="AM1898" s="84"/>
      <c r="AN1898" s="84"/>
      <c r="AO1898" s="84"/>
      <c r="AP1898" s="84"/>
      <c r="AQ1898" s="9">
        <f>AK1898+AM1898+AN1898+AO1898+AP1898</f>
        <v>520</v>
      </c>
      <c r="AR1898" s="9">
        <f>AL1898+AP1898</f>
        <v>0</v>
      </c>
      <c r="AS1898" s="84"/>
      <c r="AT1898" s="84"/>
      <c r="AU1898" s="84"/>
      <c r="AV1898" s="84"/>
      <c r="AW1898" s="9">
        <f>AQ1898+AS1898+AT1898+AU1898+AV1898</f>
        <v>520</v>
      </c>
      <c r="AX1898" s="9">
        <f>AR1898+AV1898</f>
        <v>0</v>
      </c>
      <c r="AY1898" s="84">
        <v>67</v>
      </c>
      <c r="AZ1898" s="84"/>
      <c r="BA1898" s="84"/>
      <c r="BB1898" s="84"/>
      <c r="BC1898" s="9">
        <f>AW1898+AY1898+AZ1898+BA1898+BB1898</f>
        <v>587</v>
      </c>
      <c r="BD1898" s="9">
        <f>AX1898+BB1898</f>
        <v>0</v>
      </c>
      <c r="BE1898" s="84"/>
      <c r="BF1898" s="84"/>
      <c r="BG1898" s="84"/>
      <c r="BH1898" s="84"/>
      <c r="BI1898" s="9">
        <f>BC1898+BE1898+BF1898+BG1898+BH1898</f>
        <v>587</v>
      </c>
      <c r="BJ1898" s="9">
        <f>BD1898+BH1898</f>
        <v>0</v>
      </c>
      <c r="BK1898" s="84"/>
      <c r="BL1898" s="84"/>
      <c r="BM1898" s="84"/>
      <c r="BN1898" s="84"/>
      <c r="BO1898" s="9">
        <f>BI1898+BK1898+BL1898+BM1898+BN1898</f>
        <v>587</v>
      </c>
      <c r="BP1898" s="9">
        <f>BJ1898+BN1898</f>
        <v>0</v>
      </c>
      <c r="BQ1898" s="84"/>
      <c r="BR1898" s="84"/>
      <c r="BS1898" s="84"/>
      <c r="BT1898" s="84"/>
      <c r="BU1898" s="9">
        <f>BO1898+BQ1898+BR1898+BS1898+BT1898</f>
        <v>587</v>
      </c>
      <c r="BV1898" s="9">
        <f>BP1898+BT1898</f>
        <v>0</v>
      </c>
      <c r="BW1898" s="84"/>
      <c r="BX1898" s="84"/>
      <c r="BY1898" s="84"/>
      <c r="BZ1898" s="84"/>
      <c r="CA1898" s="9">
        <f>BU1898+BW1898+BX1898+BY1898+BZ1898</f>
        <v>587</v>
      </c>
      <c r="CB1898" s="9">
        <f>BV1898+BZ1898</f>
        <v>0</v>
      </c>
      <c r="CC1898" s="84"/>
      <c r="CD1898" s="84"/>
      <c r="CE1898" s="84"/>
      <c r="CF1898" s="84"/>
      <c r="CG1898" s="9">
        <f>CA1898+CC1898+CD1898+CE1898+CF1898</f>
        <v>587</v>
      </c>
      <c r="CH1898" s="9">
        <f>CB1898+CF1898</f>
        <v>0</v>
      </c>
    </row>
    <row r="1899" spans="1:86" ht="20.25" hidden="1" customHeight="1" x14ac:dyDescent="0.25">
      <c r="A1899" s="25"/>
      <c r="B1899" s="26"/>
      <c r="C1899" s="26"/>
      <c r="D1899" s="26"/>
      <c r="E1899" s="26"/>
      <c r="F1899" s="26"/>
      <c r="G1899" s="9"/>
      <c r="H1899" s="9"/>
      <c r="I1899" s="83"/>
      <c r="J1899" s="83"/>
      <c r="K1899" s="83"/>
      <c r="L1899" s="83"/>
      <c r="M1899" s="83"/>
      <c r="N1899" s="83"/>
      <c r="O1899" s="84"/>
      <c r="P1899" s="84"/>
      <c r="Q1899" s="84"/>
      <c r="R1899" s="84"/>
      <c r="S1899" s="84"/>
      <c r="T1899" s="84"/>
      <c r="U1899" s="84"/>
      <c r="V1899" s="84"/>
      <c r="W1899" s="84"/>
      <c r="X1899" s="84"/>
      <c r="Y1899" s="84"/>
      <c r="Z1899" s="84"/>
      <c r="AA1899" s="84"/>
      <c r="AB1899" s="84"/>
      <c r="AC1899" s="84"/>
      <c r="AD1899" s="84"/>
      <c r="AE1899" s="84"/>
      <c r="AF1899" s="84"/>
      <c r="AG1899" s="84"/>
      <c r="AH1899" s="84"/>
      <c r="AI1899" s="84"/>
      <c r="AJ1899" s="84"/>
      <c r="AK1899" s="84"/>
      <c r="AL1899" s="84"/>
      <c r="AM1899" s="84"/>
      <c r="AN1899" s="84"/>
      <c r="AO1899" s="84"/>
      <c r="AP1899" s="84"/>
      <c r="AQ1899" s="84"/>
      <c r="AR1899" s="84"/>
      <c r="AS1899" s="84"/>
      <c r="AT1899" s="84"/>
      <c r="AU1899" s="84"/>
      <c r="AV1899" s="84"/>
      <c r="AW1899" s="84"/>
      <c r="AX1899" s="84"/>
      <c r="AY1899" s="84"/>
      <c r="AZ1899" s="84"/>
      <c r="BA1899" s="84"/>
      <c r="BB1899" s="84"/>
      <c r="BC1899" s="84"/>
      <c r="BD1899" s="84"/>
      <c r="BE1899" s="84"/>
      <c r="BF1899" s="84"/>
      <c r="BG1899" s="84"/>
      <c r="BH1899" s="84"/>
      <c r="BI1899" s="84"/>
      <c r="BJ1899" s="84"/>
      <c r="BK1899" s="84"/>
      <c r="BL1899" s="84"/>
      <c r="BM1899" s="84"/>
      <c r="BN1899" s="84"/>
      <c r="BO1899" s="84"/>
      <c r="BP1899" s="84"/>
      <c r="BQ1899" s="84"/>
      <c r="BR1899" s="84"/>
      <c r="BS1899" s="84"/>
      <c r="BT1899" s="84"/>
      <c r="BU1899" s="84"/>
      <c r="BV1899" s="84"/>
      <c r="BW1899" s="84"/>
      <c r="BX1899" s="84"/>
      <c r="BY1899" s="84"/>
      <c r="BZ1899" s="84"/>
      <c r="CA1899" s="84"/>
      <c r="CB1899" s="84"/>
      <c r="CC1899" s="84"/>
      <c r="CD1899" s="84"/>
      <c r="CE1899" s="84"/>
      <c r="CF1899" s="84"/>
      <c r="CG1899" s="84"/>
      <c r="CH1899" s="84"/>
    </row>
    <row r="1900" spans="1:86" ht="22.5" hidden="1" customHeight="1" x14ac:dyDescent="0.3">
      <c r="A1900" s="20" t="s">
        <v>399</v>
      </c>
      <c r="B1900" s="29"/>
      <c r="C1900" s="67"/>
      <c r="D1900" s="67"/>
      <c r="E1900" s="29"/>
      <c r="F1900" s="67"/>
      <c r="G1900" s="12" t="e">
        <f t="shared" ref="G1900:AL1900" si="4349">G13+G67+G144+G188+G1886+G309+G379+G520+G591+G757+G970+G1103+G1147+G1234+G1243+G1521+G1706+G1837</f>
        <v>#REF!</v>
      </c>
      <c r="H1900" s="12" t="e">
        <f t="shared" si="4349"/>
        <v>#REF!</v>
      </c>
      <c r="I1900" s="12">
        <f t="shared" si="4349"/>
        <v>-21307</v>
      </c>
      <c r="J1900" s="12">
        <f t="shared" si="4349"/>
        <v>73799</v>
      </c>
      <c r="K1900" s="12">
        <f t="shared" si="4349"/>
        <v>0</v>
      </c>
      <c r="L1900" s="12">
        <f t="shared" si="4349"/>
        <v>69688</v>
      </c>
      <c r="M1900" s="12">
        <f t="shared" si="4349"/>
        <v>7854330</v>
      </c>
      <c r="N1900" s="12">
        <f t="shared" si="4349"/>
        <v>835699</v>
      </c>
      <c r="O1900" s="12">
        <f t="shared" si="4349"/>
        <v>-4512</v>
      </c>
      <c r="P1900" s="12">
        <f t="shared" si="4349"/>
        <v>4512</v>
      </c>
      <c r="Q1900" s="12">
        <f t="shared" si="4349"/>
        <v>0</v>
      </c>
      <c r="R1900" s="12">
        <f t="shared" si="4349"/>
        <v>805050</v>
      </c>
      <c r="S1900" s="12">
        <f t="shared" si="4349"/>
        <v>8659380</v>
      </c>
      <c r="T1900" s="12">
        <f t="shared" si="4349"/>
        <v>1640749</v>
      </c>
      <c r="U1900" s="12">
        <f t="shared" si="4349"/>
        <v>-1009</v>
      </c>
      <c r="V1900" s="12">
        <f t="shared" si="4349"/>
        <v>1009</v>
      </c>
      <c r="W1900" s="12">
        <f t="shared" si="4349"/>
        <v>0</v>
      </c>
      <c r="X1900" s="12">
        <f t="shared" si="4349"/>
        <v>1692529</v>
      </c>
      <c r="Y1900" s="12">
        <f t="shared" si="4349"/>
        <v>10351909</v>
      </c>
      <c r="Z1900" s="12">
        <f t="shared" si="4349"/>
        <v>3333278</v>
      </c>
      <c r="AA1900" s="12">
        <f t="shared" si="4349"/>
        <v>-94918</v>
      </c>
      <c r="AB1900" s="12">
        <f t="shared" si="4349"/>
        <v>161288</v>
      </c>
      <c r="AC1900" s="12">
        <f t="shared" si="4349"/>
        <v>0</v>
      </c>
      <c r="AD1900" s="12">
        <f t="shared" si="4349"/>
        <v>3724944</v>
      </c>
      <c r="AE1900" s="12">
        <f t="shared" si="4349"/>
        <v>14143223</v>
      </c>
      <c r="AF1900" s="12">
        <f t="shared" si="4349"/>
        <v>7058222</v>
      </c>
      <c r="AG1900" s="12">
        <f t="shared" si="4349"/>
        <v>-6777</v>
      </c>
      <c r="AH1900" s="12">
        <f t="shared" si="4349"/>
        <v>6777</v>
      </c>
      <c r="AI1900" s="12">
        <f t="shared" si="4349"/>
        <v>0</v>
      </c>
      <c r="AJ1900" s="12">
        <f t="shared" si="4349"/>
        <v>34601</v>
      </c>
      <c r="AK1900" s="12">
        <f t="shared" si="4349"/>
        <v>14177824</v>
      </c>
      <c r="AL1900" s="12">
        <f t="shared" si="4349"/>
        <v>7092823</v>
      </c>
      <c r="AM1900" s="12">
        <f t="shared" ref="AM1900:BR1900" si="4350">AM13+AM67+AM144+AM188+AM1886+AM309+AM379+AM520+AM591+AM757+AM970+AM1103+AM1147+AM1234+AM1243+AM1521+AM1706+AM1837</f>
        <v>0</v>
      </c>
      <c r="AN1900" s="12">
        <f t="shared" si="4350"/>
        <v>0</v>
      </c>
      <c r="AO1900" s="12">
        <f t="shared" si="4350"/>
        <v>0</v>
      </c>
      <c r="AP1900" s="12">
        <f t="shared" si="4350"/>
        <v>0</v>
      </c>
      <c r="AQ1900" s="12">
        <f t="shared" si="4350"/>
        <v>14177824</v>
      </c>
      <c r="AR1900" s="12">
        <f t="shared" si="4350"/>
        <v>7092823</v>
      </c>
      <c r="AS1900" s="12">
        <f t="shared" si="4350"/>
        <v>-31325</v>
      </c>
      <c r="AT1900" s="12">
        <f t="shared" si="4350"/>
        <v>49973</v>
      </c>
      <c r="AU1900" s="12">
        <f t="shared" si="4350"/>
        <v>-8036</v>
      </c>
      <c r="AV1900" s="12">
        <f t="shared" si="4350"/>
        <v>379266</v>
      </c>
      <c r="AW1900" s="12">
        <f t="shared" si="4350"/>
        <v>14567702</v>
      </c>
      <c r="AX1900" s="12">
        <f t="shared" si="4350"/>
        <v>7472089</v>
      </c>
      <c r="AY1900" s="12">
        <f t="shared" si="4350"/>
        <v>-34869</v>
      </c>
      <c r="AZ1900" s="12">
        <f t="shared" si="4350"/>
        <v>34869</v>
      </c>
      <c r="BA1900" s="12">
        <f t="shared" si="4350"/>
        <v>0</v>
      </c>
      <c r="BB1900" s="12">
        <f t="shared" si="4350"/>
        <v>262437</v>
      </c>
      <c r="BC1900" s="12">
        <f t="shared" si="4350"/>
        <v>14830139</v>
      </c>
      <c r="BD1900" s="12">
        <f t="shared" si="4350"/>
        <v>7734526</v>
      </c>
      <c r="BE1900" s="12">
        <f t="shared" si="4350"/>
        <v>-4300</v>
      </c>
      <c r="BF1900" s="12">
        <f t="shared" si="4350"/>
        <v>5998</v>
      </c>
      <c r="BG1900" s="12">
        <f t="shared" si="4350"/>
        <v>-1698</v>
      </c>
      <c r="BH1900" s="12">
        <f t="shared" si="4350"/>
        <v>19027</v>
      </c>
      <c r="BI1900" s="12">
        <f t="shared" si="4350"/>
        <v>14849166</v>
      </c>
      <c r="BJ1900" s="12">
        <f t="shared" si="4350"/>
        <v>7753553</v>
      </c>
      <c r="BK1900" s="12">
        <f t="shared" si="4350"/>
        <v>0</v>
      </c>
      <c r="BL1900" s="12">
        <f t="shared" si="4350"/>
        <v>0</v>
      </c>
      <c r="BM1900" s="12">
        <f t="shared" si="4350"/>
        <v>0</v>
      </c>
      <c r="BN1900" s="12">
        <f t="shared" si="4350"/>
        <v>0</v>
      </c>
      <c r="BO1900" s="12">
        <f t="shared" si="4350"/>
        <v>14849166</v>
      </c>
      <c r="BP1900" s="12">
        <f t="shared" si="4350"/>
        <v>7753553</v>
      </c>
      <c r="BQ1900" s="12">
        <f t="shared" si="4350"/>
        <v>-2940</v>
      </c>
      <c r="BR1900" s="12">
        <f t="shared" si="4350"/>
        <v>8541</v>
      </c>
      <c r="BS1900" s="12">
        <f t="shared" ref="BS1900:CH1900" si="4351">BS13+BS67+BS144+BS188+BS1886+BS309+BS379+BS520+BS591+BS757+BS970+BS1103+BS1147+BS1234+BS1243+BS1521+BS1706+BS1837</f>
        <v>-7119</v>
      </c>
      <c r="BT1900" s="12">
        <f t="shared" si="4351"/>
        <v>95210</v>
      </c>
      <c r="BU1900" s="12">
        <f t="shared" si="4351"/>
        <v>14942858</v>
      </c>
      <c r="BV1900" s="12">
        <f t="shared" si="4351"/>
        <v>7848763</v>
      </c>
      <c r="BW1900" s="12">
        <f t="shared" si="4351"/>
        <v>-19251</v>
      </c>
      <c r="BX1900" s="12">
        <f t="shared" si="4351"/>
        <v>19783</v>
      </c>
      <c r="BY1900" s="12">
        <f t="shared" si="4351"/>
        <v>0</v>
      </c>
      <c r="BZ1900" s="12">
        <f t="shared" si="4351"/>
        <v>-16363</v>
      </c>
      <c r="CA1900" s="12">
        <f t="shared" si="4351"/>
        <v>14927027</v>
      </c>
      <c r="CB1900" s="12">
        <f t="shared" si="4351"/>
        <v>7832400</v>
      </c>
      <c r="CC1900" s="12">
        <f t="shared" si="4351"/>
        <v>-86734</v>
      </c>
      <c r="CD1900" s="12">
        <f t="shared" si="4351"/>
        <v>31121</v>
      </c>
      <c r="CE1900" s="12">
        <f t="shared" si="4351"/>
        <v>-7940</v>
      </c>
      <c r="CF1900" s="12">
        <f t="shared" si="4351"/>
        <v>147462</v>
      </c>
      <c r="CG1900" s="12">
        <f t="shared" si="4351"/>
        <v>15010936</v>
      </c>
      <c r="CH1900" s="12">
        <f t="shared" si="4351"/>
        <v>7979862</v>
      </c>
    </row>
    <row r="1901" spans="1:86" x14ac:dyDescent="0.2">
      <c r="BQ1901" s="2"/>
      <c r="BT1901" s="98"/>
    </row>
    <row r="1902" spans="1:86" ht="18" x14ac:dyDescent="0.25">
      <c r="E1902" s="5"/>
      <c r="H1902" s="2"/>
      <c r="S1902" s="2"/>
      <c r="BU1902" s="2"/>
      <c r="BV1902" s="2"/>
      <c r="CG1902" s="117">
        <f>CG1732+CG1430+CG1216+CG1188+CG728+CG644+CG625+CG369+CG336+CG312</f>
        <v>86355</v>
      </c>
    </row>
    <row r="1903" spans="1:86" x14ac:dyDescent="0.2">
      <c r="H1903" s="2"/>
    </row>
    <row r="1907" spans="72:72" x14ac:dyDescent="0.2">
      <c r="BT1907" s="98"/>
    </row>
  </sheetData>
  <autoFilter ref="A10:H1900">
    <filterColumn colId="0">
      <filters>
        <filter val="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"/>
      </filters>
    </filterColumn>
    <filterColumn colId="6" showButton="0"/>
  </autoFilter>
  <mergeCells count="108">
    <mergeCell ref="BY10:BY12"/>
    <mergeCell ref="BZ10:BZ12"/>
    <mergeCell ref="CA10:CB10"/>
    <mergeCell ref="CA11:CA12"/>
    <mergeCell ref="CB11:CB12"/>
    <mergeCell ref="BQ10:BQ12"/>
    <mergeCell ref="BR10:BR12"/>
    <mergeCell ref="BS10:BS12"/>
    <mergeCell ref="BT10:BT12"/>
    <mergeCell ref="BU10:BV10"/>
    <mergeCell ref="BU11:BU12"/>
    <mergeCell ref="BV11:BV12"/>
    <mergeCell ref="BB10:BB12"/>
    <mergeCell ref="BC10:BD10"/>
    <mergeCell ref="BC11:BC12"/>
    <mergeCell ref="BD11:BD12"/>
    <mergeCell ref="BE10:BE12"/>
    <mergeCell ref="BF10:BF12"/>
    <mergeCell ref="BG10:BG12"/>
    <mergeCell ref="BW10:BW12"/>
    <mergeCell ref="BX10:BX12"/>
    <mergeCell ref="BK10:BK12"/>
    <mergeCell ref="BL10:BL12"/>
    <mergeCell ref="BM10:BM12"/>
    <mergeCell ref="AM10:AM12"/>
    <mergeCell ref="AN10:AN12"/>
    <mergeCell ref="AO10:AO12"/>
    <mergeCell ref="AG10:AG12"/>
    <mergeCell ref="AH10:AH12"/>
    <mergeCell ref="AI10:AI12"/>
    <mergeCell ref="AJ10:AJ12"/>
    <mergeCell ref="BN10:BN12"/>
    <mergeCell ref="BO10:BP10"/>
    <mergeCell ref="BO11:BO12"/>
    <mergeCell ref="BP11:BP12"/>
    <mergeCell ref="AW10:AX10"/>
    <mergeCell ref="AW11:AW12"/>
    <mergeCell ref="AX11:AX12"/>
    <mergeCell ref="AP10:AP12"/>
    <mergeCell ref="AS10:AS12"/>
    <mergeCell ref="AT10:AT12"/>
    <mergeCell ref="AU10:AU12"/>
    <mergeCell ref="AV10:AV12"/>
    <mergeCell ref="AQ10:AR10"/>
    <mergeCell ref="AQ11:AQ12"/>
    <mergeCell ref="AY10:AY12"/>
    <mergeCell ref="AZ10:AZ12"/>
    <mergeCell ref="BA10:BA12"/>
    <mergeCell ref="AK10:AL10"/>
    <mergeCell ref="F10:F12"/>
    <mergeCell ref="A8:F8"/>
    <mergeCell ref="G10:H10"/>
    <mergeCell ref="G11:G12"/>
    <mergeCell ref="H11:H12"/>
    <mergeCell ref="A10:A12"/>
    <mergeCell ref="B10:B12"/>
    <mergeCell ref="C10:C12"/>
    <mergeCell ref="D10:D12"/>
    <mergeCell ref="E10:E12"/>
    <mergeCell ref="A9:CH9"/>
    <mergeCell ref="I10:I12"/>
    <mergeCell ref="J10:J12"/>
    <mergeCell ref="K10:K12"/>
    <mergeCell ref="L10:L12"/>
    <mergeCell ref="M10:N10"/>
    <mergeCell ref="M11:M12"/>
    <mergeCell ref="N11:N12"/>
    <mergeCell ref="Y11:Y12"/>
    <mergeCell ref="Z11:Z12"/>
    <mergeCell ref="AK11:AK12"/>
    <mergeCell ref="AL11:AL12"/>
    <mergeCell ref="AR11:AR12"/>
    <mergeCell ref="W10:W12"/>
    <mergeCell ref="X10:X12"/>
    <mergeCell ref="Y10:Z10"/>
    <mergeCell ref="T11:T12"/>
    <mergeCell ref="S11:S12"/>
    <mergeCell ref="AC10:AC12"/>
    <mergeCell ref="AD10:AD12"/>
    <mergeCell ref="AF11:AF12"/>
    <mergeCell ref="AE10:AF10"/>
    <mergeCell ref="AE11:AE12"/>
    <mergeCell ref="AA10:AA12"/>
    <mergeCell ref="AB10:AB12"/>
    <mergeCell ref="A1:CH1"/>
    <mergeCell ref="A2:CH2"/>
    <mergeCell ref="A3:CH3"/>
    <mergeCell ref="A5:CH5"/>
    <mergeCell ref="A6:CH6"/>
    <mergeCell ref="A7:CH7"/>
    <mergeCell ref="CC10:CC12"/>
    <mergeCell ref="CD10:CD12"/>
    <mergeCell ref="CE10:CE12"/>
    <mergeCell ref="CF10:CF12"/>
    <mergeCell ref="CG10:CH10"/>
    <mergeCell ref="CG11:CG12"/>
    <mergeCell ref="CH11:CH12"/>
    <mergeCell ref="BH10:BH12"/>
    <mergeCell ref="BI10:BJ10"/>
    <mergeCell ref="BI11:BI12"/>
    <mergeCell ref="BJ11:BJ12"/>
    <mergeCell ref="V10:V12"/>
    <mergeCell ref="O10:O12"/>
    <mergeCell ref="P10:P12"/>
    <mergeCell ref="Q10:Q12"/>
    <mergeCell ref="R10:R12"/>
    <mergeCell ref="S10:T10"/>
    <mergeCell ref="U10:U12"/>
  </mergeCells>
  <phoneticPr fontId="4" type="noConversion"/>
  <pageMargins left="0.39370078740157483" right="0.15748031496062992" top="0.35433070866141736" bottom="0.31496062992125984" header="0.19685039370078741" footer="0"/>
  <pageSetup paperSize="9" scale="68" fitToHeight="0" orientation="portrait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2019</vt:lpstr>
      <vt:lpstr>'2019'!Заголовки_для_печати</vt:lpstr>
      <vt:lpstr>'2019'!Область_печати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Тришина Ольга Викторовна</cp:lastModifiedBy>
  <cp:lastPrinted>2019-11-01T12:09:28Z</cp:lastPrinted>
  <dcterms:created xsi:type="dcterms:W3CDTF">2015-05-28T09:44:52Z</dcterms:created>
  <dcterms:modified xsi:type="dcterms:W3CDTF">2019-12-18T11:42:18Z</dcterms:modified>
</cp:coreProperties>
</file>